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7927"/>
  <workbookPr defaultThemeVersion="166925"/>
  <mc:AlternateContent xmlns:mc="http://schemas.openxmlformats.org/markup-compatibility/2006">
    <mc:Choice Requires="x15">
      <x15ac:absPath xmlns:x15ac="http://schemas.microsoft.com/office/spreadsheetml/2010/11/ac" url="C:\Engenharia\Andamento\praças\PARA LICITAR\"/>
    </mc:Choice>
  </mc:AlternateContent>
  <bookViews>
    <workbookView xWindow="0" yWindow="0" windowWidth="20400" windowHeight="7530"/>
  </bookViews>
  <sheets>
    <sheet name="Pedro Rigo" sheetId="3" r:id="rId1"/>
    <sheet name="Emídio Vargas" sheetId="5" r:id="rId2"/>
  </sheets>
  <externalReferences>
    <externalReference r:id="rId3"/>
    <externalReference r:id="rId4"/>
  </externalReferences>
  <definedNames>
    <definedName name="_xlnm._FilterDatabase" localSheetId="1" hidden="1">'Emídio Vargas'!$C$6:$J$8</definedName>
    <definedName name="_xlnm._FilterDatabase" localSheetId="0" hidden="1">'Pedro Rigo'!$C$6:$J$13</definedName>
    <definedName name="_xlnm.Print_Area" localSheetId="1">'Emídio Vargas'!$A$1:$K$19</definedName>
    <definedName name="_xlnm.Print_Area" localSheetId="0">'Pedro Rigo'!$A$1:$K$20</definedName>
    <definedName name="_xlnm.Print_Titles" localSheetId="1">'Emídio Vargas'!$1:$6</definedName>
    <definedName name="Z_39F4AD27_FE55_4594_B35B_D41278536A9F_.wvu.FilterData" localSheetId="1" hidden="1">'Emídio Vargas'!$C$6:$J$8</definedName>
    <definedName name="Z_39F4AD27_FE55_4594_B35B_D41278536A9F_.wvu.FilterData" localSheetId="0" hidden="1">'Pedro Rigo'!$C$6:$J$8</definedName>
    <definedName name="Z_39F4AD27_FE55_4594_B35B_D41278536A9F_.wvu.PrintArea" localSheetId="0" hidden="1">'Pedro Rigo'!$A$1:$K$20</definedName>
    <definedName name="Z_39F4AD27_FE55_4594_B35B_D41278536A9F_.wvu.PrintTitles" localSheetId="0" hidden="1">'Pedro Rigo'!$1:$6</definedName>
    <definedName name="Z_3EB09D90_C6FC_4107_B357_3EA9CE1AF166_.wvu.FilterData" localSheetId="1" hidden="1">'Emídio Vargas'!$C$6:$J$8</definedName>
    <definedName name="Z_3EB09D90_C6FC_4107_B357_3EA9CE1AF166_.wvu.FilterData" localSheetId="0" hidden="1">'Pedro Rigo'!$C$6:$J$13</definedName>
    <definedName name="Z_3EB09D90_C6FC_4107_B357_3EA9CE1AF166_.wvu.PrintArea" localSheetId="1" hidden="1">'Emídio Vargas'!$A$1:$K$19</definedName>
    <definedName name="Z_3EB09D90_C6FC_4107_B357_3EA9CE1AF166_.wvu.PrintTitles" localSheetId="1" hidden="1">'Emídio Vargas'!$1:$6</definedName>
    <definedName name="Z_A16FE190_C879_4E92_8A55_7CAC4972AF78_.wvu.FilterData" localSheetId="1" hidden="1">'Emídio Vargas'!$C$6:$J$8</definedName>
    <definedName name="Z_A16FE190_C879_4E92_8A55_7CAC4972AF78_.wvu.FilterData" localSheetId="0" hidden="1">'Pedro Rigo'!$C$6:$J$8</definedName>
    <definedName name="Z_DE411A3C_F855_4DC9_9939_DA7A879392F4_.wvu.FilterData" localSheetId="0" hidden="1">'Pedro Rigo'!$C$6:$J$13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9" i="5" l="1"/>
  <c r="K10" i="5"/>
  <c r="K11" i="5"/>
  <c r="K8" i="5"/>
  <c r="F11" i="5"/>
  <c r="H11" i="5" s="1"/>
  <c r="E11" i="5"/>
  <c r="D11" i="5"/>
  <c r="F10" i="5"/>
  <c r="H10" i="5" s="1"/>
  <c r="E10" i="5"/>
  <c r="D10" i="5"/>
  <c r="F9" i="5"/>
  <c r="H9" i="5" s="1"/>
  <c r="E9" i="5"/>
  <c r="D9" i="5"/>
  <c r="F8" i="5"/>
  <c r="H8" i="5" s="1"/>
  <c r="E8" i="5"/>
  <c r="D8" i="5"/>
  <c r="A8" i="5"/>
  <c r="A9" i="5" s="1"/>
  <c r="A10" i="5" s="1"/>
  <c r="A11" i="5" s="1"/>
  <c r="K9" i="3"/>
  <c r="K10" i="3"/>
  <c r="K11" i="3"/>
  <c r="K12" i="3"/>
  <c r="K13" i="3"/>
  <c r="K8" i="3"/>
  <c r="J11" i="5" l="1"/>
  <c r="J10" i="5"/>
  <c r="J8" i="5"/>
  <c r="J9" i="5"/>
  <c r="J12" i="5" l="1"/>
  <c r="J13" i="5" s="1"/>
  <c r="H12" i="5"/>
  <c r="H13" i="5" s="1"/>
  <c r="K13" i="5" l="1"/>
  <c r="F8" i="3"/>
  <c r="F12" i="3"/>
  <c r="E12" i="3"/>
  <c r="D12" i="3"/>
  <c r="F11" i="3"/>
  <c r="E11" i="3"/>
  <c r="D11" i="3"/>
  <c r="F10" i="3"/>
  <c r="E10" i="3"/>
  <c r="D10" i="3"/>
  <c r="F9" i="3"/>
  <c r="E9" i="3"/>
  <c r="D9" i="3"/>
  <c r="E8" i="3"/>
  <c r="D8" i="3"/>
  <c r="A8" i="3"/>
  <c r="A9" i="3" s="1"/>
  <c r="A10" i="3" s="1"/>
  <c r="A11" i="3" s="1"/>
  <c r="A12" i="3" s="1"/>
  <c r="H10" i="3" l="1"/>
  <c r="J10" i="3"/>
  <c r="H9" i="3"/>
  <c r="J9" i="3"/>
  <c r="H12" i="3"/>
  <c r="J12" i="3"/>
  <c r="H11" i="3"/>
  <c r="J11" i="3"/>
  <c r="H8" i="3"/>
  <c r="J8" i="3"/>
  <c r="H13" i="3"/>
  <c r="H14" i="3" s="1"/>
  <c r="J13" i="3" l="1"/>
  <c r="J14" i="3" s="1"/>
  <c r="K14" i="3" s="1"/>
</calcChain>
</file>

<file path=xl/sharedStrings.xml><?xml version="1.0" encoding="utf-8"?>
<sst xmlns="http://schemas.openxmlformats.org/spreadsheetml/2006/main" count="76" uniqueCount="39">
  <si>
    <t>PLANILHA ORÇAMENTÁRIA</t>
  </si>
  <si>
    <t>PROPONENTE:</t>
  </si>
  <si>
    <t>Prefeitura Municipal de Conceição do Castelo - ES</t>
  </si>
  <si>
    <t>BDI:</t>
  </si>
  <si>
    <t>OBRA:</t>
  </si>
  <si>
    <t>Reforma da Praça Pedro Rigo</t>
  </si>
  <si>
    <t>Leis Sociais:</t>
  </si>
  <si>
    <t>CONTRATO:</t>
  </si>
  <si>
    <t>099-2015</t>
  </si>
  <si>
    <t>Referências: TABELA CUSTOS REFERENCIAIS  SINAPI OUTUBRO/2015 /IOPES OUTUBRO/2015 / COMPOSIÇÕES</t>
  </si>
  <si>
    <t>Data de elaboração:</t>
  </si>
  <si>
    <t>ITEM</t>
  </si>
  <si>
    <t>REFERÊNCIA</t>
  </si>
  <si>
    <t>DESCRIÇÃO</t>
  </si>
  <si>
    <t>UNID.</t>
  </si>
  <si>
    <t>QUANT.</t>
  </si>
  <si>
    <t>PREÇO ADOTADO</t>
  </si>
  <si>
    <t>PREÇO
TOTAL</t>
  </si>
  <si>
    <t>ORGÃO</t>
  </si>
  <si>
    <t>CÓDIGO</t>
  </si>
  <si>
    <t>SERVIÇOS PRELIMINARES</t>
  </si>
  <si>
    <t>SINAPI</t>
  </si>
  <si>
    <t>74209/001</t>
  </si>
  <si>
    <t>73967/001</t>
  </si>
  <si>
    <t>73967/002</t>
  </si>
  <si>
    <t>85180</t>
  </si>
  <si>
    <t>COMP.</t>
  </si>
  <si>
    <t>CPU01</t>
  </si>
  <si>
    <t>Subtotal</t>
  </si>
  <si>
    <t>Valor Total</t>
  </si>
  <si>
    <t>__________________________________________________________________________</t>
  </si>
  <si>
    <t>ORÇAMENTO DA EMPRESA</t>
  </si>
  <si>
    <t>UNITÁRIO</t>
  </si>
  <si>
    <t>PARCIAL</t>
  </si>
  <si>
    <t>CONDICIONANTE</t>
  </si>
  <si>
    <t>Paisagismo e Urbanização da Praça Emídio Vargas</t>
  </si>
  <si>
    <t>PAISAGISMO E URBANIZAÇÃO</t>
  </si>
  <si>
    <t>ASS. ORÇAMENTISTA</t>
  </si>
  <si>
    <t>ASS. ORÇAMENTISTA+A15:K20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</si>
</sst>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quot;R$&quot;\ * #,##0.00_-;\-&quot;R$&quot;\ * #,##0.00_-;_-&quot;R$&quot;\ * &quot;-&quot;??_-;_-@_-"/>
    <numFmt numFmtId="43" formatCode="_-* #,##0.00_-;\-* #,##0.00_-;_-* &quot;-&quot;??_-;_-@_-"/>
    <numFmt numFmtId="164" formatCode="[$-416]mmmm/yyyy;@"/>
    <numFmt numFmtId="165" formatCode="00\ "/>
    <numFmt numFmtId="166" formatCode="_-[$R$-416]\ * #,##0.00_-;\-[$R$-416]\ * #,##0.00_-;_-[$R$-416]\ * &quot;-&quot;??_-;_-@_-"/>
  </numFmts>
  <fonts count="6" x14ac:knownFonts="1">
    <font>
      <sz val="11"/>
      <color theme="1"/>
      <name val="Calibri"/>
      <family val="2"/>
      <scheme val="minor"/>
    </font>
    <font>
      <b/>
      <sz val="20"/>
      <name val="Arial"/>
      <family val="2"/>
    </font>
    <font>
      <b/>
      <sz val="12"/>
      <name val="Arial"/>
      <family val="2"/>
    </font>
    <font>
      <sz val="12"/>
      <name val="Arial"/>
      <family val="2"/>
    </font>
    <font>
      <sz val="11"/>
      <color indexed="8"/>
      <name val="Calibri"/>
      <family val="2"/>
    </font>
    <font>
      <sz val="12"/>
      <color theme="1"/>
      <name val="Arial"/>
      <family val="2"/>
    </font>
  </fonts>
  <fills count="10">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55"/>
        <bgColor indexed="64"/>
      </patternFill>
    </fill>
    <fill>
      <patternFill patternType="solid">
        <fgColor theme="7" tint="0.79998168889431442"/>
        <bgColor indexed="64"/>
      </patternFill>
    </fill>
    <fill>
      <patternFill patternType="solid">
        <fgColor theme="0"/>
        <bgColor indexed="64"/>
      </patternFill>
    </fill>
    <fill>
      <patternFill patternType="solid">
        <fgColor rgb="FFC0DBBF"/>
        <bgColor indexed="64"/>
      </patternFill>
    </fill>
    <fill>
      <patternFill patternType="solid">
        <fgColor theme="1" tint="0.499984740745262"/>
        <bgColor indexed="64"/>
      </patternFill>
    </fill>
    <fill>
      <patternFill patternType="solid">
        <fgColor theme="0" tint="-4.9989318521683403E-2"/>
        <bgColor indexed="64"/>
      </patternFill>
    </fill>
  </fills>
  <borders count="41">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diagonal/>
    </border>
    <border>
      <left/>
      <right style="medium">
        <color indexed="64"/>
      </right>
      <top/>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s>
  <cellStyleXfs count="5">
    <xf numFmtId="0" fontId="0" fillId="0" borderId="0"/>
    <xf numFmtId="43" fontId="4" fillId="0" borderId="0" applyFont="0" applyFill="0" applyBorder="0" applyAlignment="0" applyProtection="0"/>
    <xf numFmtId="44" fontId="4" fillId="0" borderId="0" applyFont="0" applyFill="0" applyBorder="0" applyAlignment="0" applyProtection="0"/>
    <xf numFmtId="9" fontId="4" fillId="0" borderId="0" applyFont="0" applyFill="0" applyBorder="0" applyAlignment="0" applyProtection="0"/>
    <xf numFmtId="0" fontId="4" fillId="0" borderId="0"/>
  </cellStyleXfs>
  <cellXfs count="152">
    <xf numFmtId="0" fontId="0" fillId="0" borderId="0" xfId="0"/>
    <xf numFmtId="0" fontId="3" fillId="0" borderId="0" xfId="0" applyNumberFormat="1" applyFont="1" applyAlignment="1" applyProtection="1">
      <alignment vertical="center"/>
    </xf>
    <xf numFmtId="0" fontId="2" fillId="0" borderId="0" xfId="0" applyNumberFormat="1" applyFont="1" applyAlignment="1" applyProtection="1">
      <alignment vertical="center"/>
    </xf>
    <xf numFmtId="49" fontId="2" fillId="3" borderId="10" xfId="0" applyNumberFormat="1" applyFont="1" applyFill="1" applyBorder="1" applyAlignment="1" applyProtection="1">
      <alignment horizontal="center" vertical="center" wrapText="1"/>
    </xf>
    <xf numFmtId="0" fontId="2" fillId="0" borderId="0" xfId="0" applyFont="1" applyAlignment="1" applyProtection="1">
      <alignment horizontal="center" vertical="center" wrapText="1"/>
    </xf>
    <xf numFmtId="43" fontId="2" fillId="4" borderId="11" xfId="1" applyFont="1" applyFill="1" applyBorder="1" applyAlignment="1" applyProtection="1">
      <alignment vertical="center"/>
    </xf>
    <xf numFmtId="43" fontId="2" fillId="0" borderId="0" xfId="1" applyFont="1" applyAlignment="1" applyProtection="1">
      <alignment horizontal="center" vertical="center"/>
    </xf>
    <xf numFmtId="166" fontId="3" fillId="0" borderId="11" xfId="1" applyNumberFormat="1" applyFont="1" applyBorder="1" applyAlignment="1" applyProtection="1">
      <alignment vertical="center"/>
    </xf>
    <xf numFmtId="166" fontId="2" fillId="0" borderId="11" xfId="1" applyNumberFormat="1" applyFont="1" applyBorder="1" applyAlignment="1" applyProtection="1">
      <alignment vertical="center"/>
    </xf>
    <xf numFmtId="0" fontId="2" fillId="0" borderId="0" xfId="0" applyNumberFormat="1" applyFont="1" applyFill="1" applyBorder="1" applyAlignment="1" applyProtection="1">
      <alignment vertical="center"/>
    </xf>
    <xf numFmtId="0" fontId="2" fillId="0" borderId="13"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vertical="center"/>
    </xf>
    <xf numFmtId="49" fontId="2" fillId="0" borderId="0" xfId="1"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left" vertical="center"/>
    </xf>
    <xf numFmtId="43" fontId="2" fillId="0" borderId="0" xfId="1" applyFont="1" applyFill="1" applyBorder="1" applyAlignment="1" applyProtection="1">
      <alignment horizontal="center" vertical="center"/>
    </xf>
    <xf numFmtId="0" fontId="2" fillId="0" borderId="0" xfId="0" applyNumberFormat="1" applyFont="1" applyFill="1" applyBorder="1" applyAlignment="1" applyProtection="1">
      <alignment horizontal="right" vertical="center"/>
    </xf>
    <xf numFmtId="44" fontId="2" fillId="0" borderId="6" xfId="2" applyFont="1" applyFill="1" applyBorder="1" applyAlignment="1" applyProtection="1">
      <alignment vertical="center"/>
    </xf>
    <xf numFmtId="0" fontId="3" fillId="0" borderId="0" xfId="0" applyNumberFormat="1" applyFont="1" applyAlignment="1" applyProtection="1">
      <alignment horizontal="center" vertical="center"/>
    </xf>
    <xf numFmtId="49" fontId="3" fillId="0" borderId="0" xfId="1" applyNumberFormat="1" applyFont="1" applyAlignment="1" applyProtection="1">
      <alignment horizontal="center" vertical="center"/>
    </xf>
    <xf numFmtId="0" fontId="3" fillId="0" borderId="0" xfId="0" applyNumberFormat="1" applyFont="1" applyAlignment="1" applyProtection="1">
      <alignment horizontal="left" vertical="center"/>
    </xf>
    <xf numFmtId="43" fontId="3" fillId="0" borderId="0" xfId="1" applyFont="1" applyAlignment="1" applyProtection="1">
      <alignment horizontal="center" vertical="center"/>
    </xf>
    <xf numFmtId="0" fontId="3" fillId="5" borderId="10" xfId="0" applyNumberFormat="1" applyFont="1" applyFill="1" applyBorder="1" applyAlignment="1" applyProtection="1">
      <alignment horizontal="right" vertical="center"/>
    </xf>
    <xf numFmtId="0" fontId="3" fillId="5" borderId="3" xfId="0" applyNumberFormat="1" applyFont="1" applyFill="1" applyBorder="1" applyAlignment="1" applyProtection="1">
      <alignment horizontal="right" vertical="center"/>
    </xf>
    <xf numFmtId="10" fontId="2" fillId="5" borderId="11" xfId="3" applyNumberFormat="1" applyFont="1" applyFill="1" applyBorder="1" applyAlignment="1" applyProtection="1">
      <alignment horizontal="center" vertical="center"/>
    </xf>
    <xf numFmtId="0" fontId="3" fillId="5" borderId="20" xfId="1" applyNumberFormat="1" applyFont="1" applyFill="1" applyBorder="1" applyAlignment="1" applyProtection="1">
      <alignment horizontal="right" vertical="center"/>
    </xf>
    <xf numFmtId="164" fontId="2" fillId="5" borderId="21" xfId="1" applyNumberFormat="1" applyFont="1" applyFill="1" applyBorder="1" applyAlignment="1" applyProtection="1">
      <alignment horizontal="center" vertical="center"/>
    </xf>
    <xf numFmtId="166" fontId="3" fillId="0" borderId="11" xfId="1" applyNumberFormat="1" applyFont="1" applyBorder="1" applyAlignment="1" applyProtection="1">
      <alignment vertical="center" wrapText="1"/>
    </xf>
    <xf numFmtId="0" fontId="2" fillId="0" borderId="0" xfId="0" applyNumberFormat="1" applyFont="1" applyAlignment="1" applyProtection="1">
      <alignment vertical="center" wrapText="1"/>
    </xf>
    <xf numFmtId="43" fontId="2" fillId="0" borderId="0" xfId="1" applyFont="1" applyAlignment="1" applyProtection="1">
      <alignment horizontal="center" vertical="center" wrapText="1"/>
    </xf>
    <xf numFmtId="0" fontId="3" fillId="0" borderId="0" xfId="0" applyNumberFormat="1" applyFont="1" applyAlignment="1" applyProtection="1">
      <alignment vertical="center" wrapText="1"/>
    </xf>
    <xf numFmtId="166" fontId="2" fillId="0" borderId="11" xfId="1" applyNumberFormat="1" applyFont="1" applyBorder="1" applyAlignment="1" applyProtection="1">
      <alignment vertical="center" wrapText="1"/>
    </xf>
    <xf numFmtId="43" fontId="2" fillId="4" borderId="19" xfId="1" applyFont="1" applyFill="1" applyBorder="1" applyAlignment="1" applyProtection="1">
      <alignment horizontal="center" vertical="center"/>
    </xf>
    <xf numFmtId="0" fontId="2" fillId="4" borderId="20" xfId="0" applyNumberFormat="1" applyFont="1" applyFill="1" applyBorder="1" applyAlignment="1" applyProtection="1">
      <alignment vertical="center"/>
    </xf>
    <xf numFmtId="0" fontId="2" fillId="4" borderId="20" xfId="0" applyNumberFormat="1" applyFont="1" applyFill="1" applyBorder="1" applyAlignment="1" applyProtection="1">
      <alignment horizontal="right" vertical="center"/>
    </xf>
    <xf numFmtId="166" fontId="2" fillId="4" borderId="21" xfId="2" applyNumberFormat="1" applyFont="1" applyFill="1" applyBorder="1" applyAlignment="1" applyProtection="1">
      <alignment vertical="center"/>
    </xf>
    <xf numFmtId="166" fontId="3" fillId="2" borderId="32" xfId="1" applyNumberFormat="1" applyFont="1" applyFill="1" applyBorder="1" applyAlignment="1" applyProtection="1">
      <alignment vertical="center" wrapText="1"/>
      <protection locked="0"/>
    </xf>
    <xf numFmtId="0" fontId="2" fillId="4" borderId="36" xfId="0" applyNumberFormat="1" applyFont="1" applyFill="1" applyBorder="1" applyAlignment="1" applyProtection="1">
      <alignment horizontal="right" vertical="center"/>
    </xf>
    <xf numFmtId="0" fontId="2" fillId="4" borderId="21" xfId="0" applyNumberFormat="1" applyFont="1" applyFill="1" applyBorder="1" applyAlignment="1" applyProtection="1">
      <alignment horizontal="right" vertical="center"/>
    </xf>
    <xf numFmtId="166" fontId="2" fillId="4" borderId="26" xfId="0" applyNumberFormat="1" applyFont="1" applyFill="1" applyBorder="1" applyAlignment="1" applyProtection="1">
      <alignment horizontal="right" vertical="center"/>
    </xf>
    <xf numFmtId="43" fontId="2" fillId="7" borderId="36" xfId="1" applyFont="1" applyFill="1" applyBorder="1" applyAlignment="1" applyProtection="1">
      <alignment horizontal="center" vertical="center" wrapText="1"/>
    </xf>
    <xf numFmtId="43" fontId="2" fillId="7" borderId="5" xfId="1" applyFont="1" applyFill="1" applyBorder="1" applyAlignment="1" applyProtection="1">
      <alignment horizontal="center" vertical="center" wrapText="1"/>
    </xf>
    <xf numFmtId="43" fontId="2" fillId="7" borderId="38" xfId="1" applyFont="1" applyFill="1" applyBorder="1" applyAlignment="1" applyProtection="1">
      <alignment horizontal="center" vertical="center" wrapText="1"/>
    </xf>
    <xf numFmtId="49" fontId="2" fillId="3" borderId="22" xfId="0" applyNumberFormat="1" applyFont="1" applyFill="1" applyBorder="1" applyAlignment="1" applyProtection="1">
      <alignment horizontal="center" vertical="center" wrapText="1"/>
    </xf>
    <xf numFmtId="49" fontId="2" fillId="3" borderId="5" xfId="0" applyNumberFormat="1" applyFont="1" applyFill="1" applyBorder="1" applyAlignment="1" applyProtection="1">
      <alignment horizontal="center" vertical="center" wrapText="1"/>
    </xf>
    <xf numFmtId="43" fontId="2" fillId="7" borderId="35" xfId="1" applyFont="1" applyFill="1" applyBorder="1" applyAlignment="1" applyProtection="1">
      <alignment horizontal="center" vertical="center" wrapText="1"/>
    </xf>
    <xf numFmtId="43" fontId="2" fillId="4" borderId="4" xfId="1" applyFont="1" applyFill="1" applyBorder="1" applyAlignment="1" applyProtection="1">
      <alignment vertical="center"/>
    </xf>
    <xf numFmtId="0" fontId="2" fillId="4" borderId="19" xfId="0" applyNumberFormat="1" applyFont="1" applyFill="1" applyBorder="1" applyAlignment="1" applyProtection="1">
      <alignment horizontal="center" vertical="center"/>
    </xf>
    <xf numFmtId="0" fontId="2" fillId="4" borderId="20" xfId="0" applyNumberFormat="1" applyFont="1" applyFill="1" applyBorder="1" applyAlignment="1" applyProtection="1">
      <alignment horizontal="center" vertical="center"/>
    </xf>
    <xf numFmtId="49" fontId="2" fillId="4" borderId="20" xfId="1" applyNumberFormat="1" applyFont="1" applyFill="1" applyBorder="1" applyAlignment="1" applyProtection="1">
      <alignment horizontal="center" vertical="center"/>
    </xf>
    <xf numFmtId="0" fontId="2" fillId="4" borderId="26" xfId="0" applyNumberFormat="1" applyFont="1" applyFill="1" applyBorder="1" applyAlignment="1" applyProtection="1">
      <alignment horizontal="left" vertical="center"/>
    </xf>
    <xf numFmtId="0" fontId="2" fillId="0" borderId="11" xfId="0" applyNumberFormat="1" applyFont="1" applyBorder="1" applyAlignment="1" applyProtection="1">
      <alignment horizontal="center" vertical="center"/>
    </xf>
    <xf numFmtId="0" fontId="3" fillId="0" borderId="11" xfId="0" applyNumberFormat="1" applyFont="1" applyBorder="1" applyAlignment="1" applyProtection="1">
      <alignment horizontal="center" vertical="center"/>
    </xf>
    <xf numFmtId="166" fontId="3" fillId="2" borderId="32" xfId="1" applyNumberFormat="1" applyFont="1" applyFill="1" applyBorder="1" applyAlignment="1" applyProtection="1">
      <alignment vertical="center"/>
      <protection locked="0"/>
    </xf>
    <xf numFmtId="10" fontId="2" fillId="5" borderId="4" xfId="0" applyNumberFormat="1" applyFont="1" applyFill="1" applyBorder="1" applyAlignment="1" applyProtection="1">
      <alignment horizontal="center" vertical="center"/>
    </xf>
    <xf numFmtId="165" fontId="2" fillId="4" borderId="18" xfId="1" applyNumberFormat="1" applyFont="1" applyFill="1" applyBorder="1" applyAlignment="1" applyProtection="1">
      <alignment horizontal="center" vertical="center"/>
    </xf>
    <xf numFmtId="49" fontId="2" fillId="4" borderId="3" xfId="0" applyNumberFormat="1" applyFont="1" applyFill="1" applyBorder="1" applyAlignment="1" applyProtection="1">
      <alignment horizontal="center" vertical="center" wrapText="1"/>
    </xf>
    <xf numFmtId="43" fontId="2" fillId="4" borderId="24" xfId="1" applyFont="1" applyFill="1" applyBorder="1" applyAlignment="1" applyProtection="1">
      <alignment horizontal="left" vertical="center" wrapText="1"/>
    </xf>
    <xf numFmtId="0" fontId="2" fillId="4" borderId="18" xfId="0" applyNumberFormat="1" applyFont="1" applyFill="1" applyBorder="1" applyAlignment="1" applyProtection="1">
      <alignment horizontal="center" vertical="center" wrapText="1"/>
    </xf>
    <xf numFmtId="43" fontId="2" fillId="4" borderId="3" xfId="1" applyFont="1" applyFill="1" applyBorder="1" applyAlignment="1" applyProtection="1">
      <alignment vertical="center"/>
    </xf>
    <xf numFmtId="43" fontId="2" fillId="4" borderId="30" xfId="1" applyFont="1" applyFill="1" applyBorder="1" applyAlignment="1" applyProtection="1">
      <alignment vertical="center"/>
    </xf>
    <xf numFmtId="43" fontId="2" fillId="4" borderId="24" xfId="1" applyFont="1" applyFill="1" applyBorder="1" applyAlignment="1" applyProtection="1">
      <alignment vertical="center"/>
    </xf>
    <xf numFmtId="165" fontId="3" fillId="2" borderId="12" xfId="1" applyNumberFormat="1" applyFont="1" applyFill="1" applyBorder="1" applyAlignment="1" applyProtection="1">
      <alignment horizontal="center" vertical="center" wrapText="1"/>
    </xf>
    <xf numFmtId="49" fontId="3" fillId="2" borderId="10" xfId="0" applyNumberFormat="1" applyFont="1" applyFill="1" applyBorder="1" applyAlignment="1" applyProtection="1">
      <alignment horizontal="center" vertical="center" wrapText="1"/>
    </xf>
    <xf numFmtId="43" fontId="3" fillId="0" borderId="25" xfId="1" applyFont="1" applyFill="1" applyBorder="1" applyAlignment="1" applyProtection="1">
      <alignment horizontal="left" vertical="center" wrapText="1"/>
    </xf>
    <xf numFmtId="0" fontId="3" fillId="0" borderId="12" xfId="0" applyNumberFormat="1" applyFont="1" applyFill="1" applyBorder="1" applyAlignment="1" applyProtection="1">
      <alignment horizontal="center" vertical="center" wrapText="1"/>
    </xf>
    <xf numFmtId="43" fontId="3" fillId="2" borderId="10" xfId="1" applyFont="1" applyFill="1" applyBorder="1" applyAlignment="1" applyProtection="1">
      <alignment vertical="center" wrapText="1"/>
    </xf>
    <xf numFmtId="166" fontId="3" fillId="2" borderId="10" xfId="1" applyNumberFormat="1" applyFont="1" applyFill="1" applyBorder="1" applyAlignment="1" applyProtection="1">
      <alignment vertical="center" wrapText="1"/>
    </xf>
    <xf numFmtId="166" fontId="3" fillId="9" borderId="25" xfId="1" applyNumberFormat="1" applyFont="1" applyFill="1" applyBorder="1" applyAlignment="1" applyProtection="1">
      <alignment vertical="center" wrapText="1"/>
    </xf>
    <xf numFmtId="166" fontId="3" fillId="6" borderId="11" xfId="1" applyNumberFormat="1" applyFont="1" applyFill="1" applyBorder="1" applyAlignment="1" applyProtection="1">
      <alignment horizontal="center" vertical="center" wrapText="1"/>
    </xf>
    <xf numFmtId="165" fontId="2" fillId="0" borderId="12" xfId="1" applyNumberFormat="1" applyFont="1" applyFill="1" applyBorder="1" applyAlignment="1" applyProtection="1">
      <alignment horizontal="center" vertical="center" wrapText="1"/>
    </xf>
    <xf numFmtId="49" fontId="2" fillId="0" borderId="10" xfId="0" applyNumberFormat="1" applyFont="1" applyFill="1" applyBorder="1" applyAlignment="1" applyProtection="1">
      <alignment horizontal="center" vertical="center" wrapText="1"/>
    </xf>
    <xf numFmtId="0" fontId="2" fillId="0" borderId="25" xfId="0" applyNumberFormat="1" applyFont="1" applyFill="1" applyBorder="1" applyAlignment="1" applyProtection="1">
      <alignment horizontal="left" vertical="center" wrapText="1"/>
    </xf>
    <xf numFmtId="43" fontId="2" fillId="0" borderId="10" xfId="1" applyFont="1" applyFill="1" applyBorder="1" applyAlignment="1" applyProtection="1">
      <alignment vertical="center" wrapText="1"/>
    </xf>
    <xf numFmtId="166" fontId="2" fillId="0" borderId="10" xfId="1" applyNumberFormat="1" applyFont="1" applyFill="1" applyBorder="1" applyAlignment="1" applyProtection="1">
      <alignment vertical="center" wrapText="1"/>
    </xf>
    <xf numFmtId="166" fontId="2" fillId="0" borderId="32" xfId="1" applyNumberFormat="1" applyFont="1" applyFill="1" applyBorder="1" applyAlignment="1" applyProtection="1">
      <alignment vertical="center" wrapText="1"/>
    </xf>
    <xf numFmtId="166" fontId="2" fillId="0" borderId="25" xfId="1" applyNumberFormat="1" applyFont="1" applyFill="1" applyBorder="1" applyAlignment="1" applyProtection="1">
      <alignment vertical="center" wrapText="1"/>
    </xf>
    <xf numFmtId="166" fontId="2" fillId="8" borderId="21" xfId="1" applyNumberFormat="1" applyFont="1" applyFill="1" applyBorder="1" applyAlignment="1" applyProtection="1">
      <alignment horizontal="center" vertical="center" wrapText="1"/>
    </xf>
    <xf numFmtId="165" fontId="2" fillId="4" borderId="12" xfId="1" applyNumberFormat="1" applyFont="1" applyFill="1" applyBorder="1" applyAlignment="1" applyProtection="1">
      <alignment horizontal="center" vertical="center"/>
    </xf>
    <xf numFmtId="49" fontId="2" fillId="4" borderId="10" xfId="0" applyNumberFormat="1" applyFont="1" applyFill="1" applyBorder="1" applyAlignment="1" applyProtection="1">
      <alignment horizontal="center" vertical="center" wrapText="1"/>
    </xf>
    <xf numFmtId="43" fontId="2" fillId="4" borderId="25" xfId="1" applyFont="1" applyFill="1" applyBorder="1" applyAlignment="1" applyProtection="1">
      <alignment horizontal="left" vertical="center" wrapText="1"/>
    </xf>
    <xf numFmtId="0" fontId="2" fillId="4" borderId="12" xfId="0" applyNumberFormat="1" applyFont="1" applyFill="1" applyBorder="1" applyAlignment="1" applyProtection="1">
      <alignment horizontal="center" vertical="center" wrapText="1"/>
    </xf>
    <xf numFmtId="43" fontId="2" fillId="4" borderId="10" xfId="1" applyFont="1" applyFill="1" applyBorder="1" applyAlignment="1" applyProtection="1">
      <alignment vertical="center"/>
    </xf>
    <xf numFmtId="43" fontId="2" fillId="4" borderId="32" xfId="1" applyFont="1" applyFill="1" applyBorder="1" applyAlignment="1" applyProtection="1">
      <alignment vertical="center"/>
    </xf>
    <xf numFmtId="43" fontId="2" fillId="4" borderId="25" xfId="1" applyFont="1" applyFill="1" applyBorder="1" applyAlignment="1" applyProtection="1">
      <alignment vertical="center"/>
    </xf>
    <xf numFmtId="165" fontId="3" fillId="2" borderId="12" xfId="1" applyNumberFormat="1" applyFont="1" applyFill="1" applyBorder="1" applyAlignment="1" applyProtection="1">
      <alignment horizontal="center" vertical="center"/>
    </xf>
    <xf numFmtId="43" fontId="3" fillId="2" borderId="10" xfId="1" applyFont="1" applyFill="1" applyBorder="1" applyAlignment="1" applyProtection="1">
      <alignment vertical="center"/>
    </xf>
    <xf numFmtId="166" fontId="3" fillId="2" borderId="10" xfId="1" applyNumberFormat="1" applyFont="1" applyFill="1" applyBorder="1" applyAlignment="1" applyProtection="1">
      <alignment vertical="center"/>
    </xf>
    <xf numFmtId="166" fontId="3" fillId="6" borderId="10" xfId="1" applyNumberFormat="1" applyFont="1" applyFill="1" applyBorder="1" applyAlignment="1" applyProtection="1">
      <alignment vertical="center"/>
    </xf>
    <xf numFmtId="0" fontId="5" fillId="0" borderId="0" xfId="0" applyFont="1" applyBorder="1" applyProtection="1"/>
    <xf numFmtId="165" fontId="2" fillId="0" borderId="12" xfId="1" applyNumberFormat="1" applyFont="1" applyFill="1" applyBorder="1" applyAlignment="1" applyProtection="1">
      <alignment horizontal="center" vertical="center"/>
    </xf>
    <xf numFmtId="43" fontId="2" fillId="0" borderId="10" xfId="1" applyFont="1" applyFill="1" applyBorder="1" applyAlignment="1" applyProtection="1">
      <alignment vertical="center"/>
    </xf>
    <xf numFmtId="166" fontId="2" fillId="0" borderId="10" xfId="1" applyNumberFormat="1" applyFont="1" applyFill="1" applyBorder="1" applyAlignment="1" applyProtection="1">
      <alignment vertical="center"/>
    </xf>
    <xf numFmtId="166" fontId="2" fillId="0" borderId="32" xfId="1" applyNumberFormat="1" applyFont="1" applyFill="1" applyBorder="1" applyAlignment="1" applyProtection="1">
      <alignment vertical="center"/>
    </xf>
    <xf numFmtId="166" fontId="2" fillId="6" borderId="10" xfId="1" applyNumberFormat="1" applyFont="1" applyFill="1" applyBorder="1" applyAlignment="1" applyProtection="1">
      <alignment vertical="center"/>
    </xf>
    <xf numFmtId="43" fontId="2" fillId="3" borderId="3" xfId="1" applyFont="1" applyFill="1" applyBorder="1" applyAlignment="1" applyProtection="1">
      <alignment horizontal="center" vertical="center" wrapText="1"/>
    </xf>
    <xf numFmtId="43" fontId="2" fillId="3" borderId="22" xfId="1" applyFont="1" applyFill="1" applyBorder="1" applyAlignment="1" applyProtection="1">
      <alignment horizontal="center" vertical="center" wrapText="1"/>
    </xf>
    <xf numFmtId="0" fontId="1" fillId="0" borderId="1" xfId="0" applyNumberFormat="1" applyFont="1" applyBorder="1" applyAlignment="1" applyProtection="1">
      <alignment horizontal="center" vertical="center"/>
    </xf>
    <xf numFmtId="0" fontId="2" fillId="0" borderId="2" xfId="0" applyNumberFormat="1" applyFont="1" applyBorder="1" applyAlignment="1" applyProtection="1">
      <alignment horizontal="center" vertical="center"/>
    </xf>
    <xf numFmtId="0" fontId="2" fillId="0" borderId="23" xfId="0" applyNumberFormat="1" applyFont="1" applyBorder="1" applyAlignment="1" applyProtection="1">
      <alignment horizontal="center" vertical="center"/>
    </xf>
    <xf numFmtId="0" fontId="2" fillId="0" borderId="17" xfId="0" applyNumberFormat="1" applyFont="1" applyBorder="1" applyAlignment="1" applyProtection="1">
      <alignment horizontal="center" vertical="center"/>
    </xf>
    <xf numFmtId="10" fontId="2" fillId="2" borderId="18" xfId="0" applyNumberFormat="1" applyFont="1" applyFill="1" applyBorder="1" applyAlignment="1" applyProtection="1">
      <alignment horizontal="right" vertical="center"/>
    </xf>
    <xf numFmtId="10" fontId="2" fillId="2" borderId="24" xfId="0" applyNumberFormat="1" applyFont="1" applyFill="1" applyBorder="1" applyAlignment="1" applyProtection="1">
      <alignment horizontal="right" vertical="center"/>
    </xf>
    <xf numFmtId="10" fontId="2" fillId="2" borderId="12" xfId="0" applyNumberFormat="1" applyFont="1" applyFill="1" applyBorder="1" applyAlignment="1" applyProtection="1">
      <alignment horizontal="right" vertical="center"/>
    </xf>
    <xf numFmtId="10" fontId="2" fillId="2" borderId="25" xfId="0" applyNumberFormat="1" applyFont="1" applyFill="1" applyBorder="1" applyAlignment="1" applyProtection="1">
      <alignment horizontal="right" vertical="center"/>
    </xf>
    <xf numFmtId="43" fontId="2" fillId="7" borderId="30" xfId="1" applyFont="1" applyFill="1" applyBorder="1" applyAlignment="1" applyProtection="1">
      <alignment horizontal="center" vertical="center" wrapText="1"/>
    </xf>
    <xf numFmtId="43" fontId="2" fillId="7" borderId="27" xfId="1" applyFont="1" applyFill="1" applyBorder="1" applyAlignment="1" applyProtection="1">
      <alignment horizontal="center" vertical="center" wrapText="1"/>
    </xf>
    <xf numFmtId="43" fontId="2" fillId="7" borderId="37" xfId="1" applyFont="1" applyFill="1" applyBorder="1" applyAlignment="1" applyProtection="1">
      <alignment horizontal="center" vertical="center" wrapText="1"/>
    </xf>
    <xf numFmtId="10" fontId="2" fillId="2" borderId="30" xfId="0" applyNumberFormat="1" applyFont="1" applyFill="1" applyBorder="1" applyAlignment="1" applyProtection="1">
      <alignment horizontal="left" vertical="center"/>
    </xf>
    <xf numFmtId="10" fontId="2" fillId="2" borderId="27" xfId="0" applyNumberFormat="1" applyFont="1" applyFill="1" applyBorder="1" applyAlignment="1" applyProtection="1">
      <alignment horizontal="left" vertical="center"/>
    </xf>
    <xf numFmtId="10" fontId="2" fillId="2" borderId="31" xfId="0" applyNumberFormat="1" applyFont="1" applyFill="1" applyBorder="1" applyAlignment="1" applyProtection="1">
      <alignment horizontal="left" vertical="center"/>
    </xf>
    <xf numFmtId="10" fontId="2" fillId="2" borderId="32" xfId="0" applyNumberFormat="1" applyFont="1" applyFill="1" applyBorder="1" applyAlignment="1" applyProtection="1">
      <alignment horizontal="left" vertical="center"/>
    </xf>
    <xf numFmtId="10" fontId="2" fillId="2" borderId="28" xfId="0" applyNumberFormat="1" applyFont="1" applyFill="1" applyBorder="1" applyAlignment="1" applyProtection="1">
      <alignment horizontal="left" vertical="center"/>
    </xf>
    <xf numFmtId="10" fontId="2" fillId="2" borderId="33" xfId="0" applyNumberFormat="1" applyFont="1" applyFill="1" applyBorder="1" applyAlignment="1" applyProtection="1">
      <alignment horizontal="left" vertical="center"/>
    </xf>
    <xf numFmtId="0" fontId="2" fillId="5" borderId="26" xfId="0" applyNumberFormat="1" applyFont="1" applyFill="1" applyBorder="1" applyAlignment="1" applyProtection="1">
      <alignment horizontal="center" vertical="center" wrapText="1"/>
    </xf>
    <xf numFmtId="0" fontId="2" fillId="5" borderId="29" xfId="0" applyNumberFormat="1" applyFont="1" applyFill="1" applyBorder="1" applyAlignment="1" applyProtection="1">
      <alignment horizontal="center" vertical="center" wrapText="1"/>
    </xf>
    <xf numFmtId="0" fontId="2" fillId="5" borderId="34" xfId="0" applyNumberFormat="1" applyFont="1" applyFill="1" applyBorder="1" applyAlignment="1" applyProtection="1">
      <alignment horizontal="center" vertical="center" wrapText="1"/>
    </xf>
    <xf numFmtId="49" fontId="2" fillId="2" borderId="36" xfId="0" applyNumberFormat="1" applyFont="1" applyFill="1" applyBorder="1" applyAlignment="1" applyProtection="1">
      <alignment horizontal="left" vertical="center"/>
    </xf>
    <xf numFmtId="49" fontId="2" fillId="2" borderId="34" xfId="0" applyNumberFormat="1" applyFont="1" applyFill="1" applyBorder="1" applyAlignment="1" applyProtection="1">
      <alignment horizontal="left" vertical="center"/>
    </xf>
    <xf numFmtId="43" fontId="2" fillId="3" borderId="17" xfId="1" applyFont="1" applyFill="1" applyBorder="1" applyAlignment="1" applyProtection="1">
      <alignment horizontal="center" vertical="center" wrapText="1"/>
    </xf>
    <xf numFmtId="43" fontId="2" fillId="3" borderId="40" xfId="1" applyFont="1" applyFill="1" applyBorder="1" applyAlignment="1" applyProtection="1">
      <alignment horizontal="center" vertical="center" wrapText="1"/>
    </xf>
    <xf numFmtId="10" fontId="2" fillId="2" borderId="19" xfId="0" applyNumberFormat="1" applyFont="1" applyFill="1" applyBorder="1" applyAlignment="1" applyProtection="1">
      <alignment horizontal="right" vertical="center"/>
    </xf>
    <xf numFmtId="10" fontId="2" fillId="2" borderId="26" xfId="0" applyNumberFormat="1" applyFont="1" applyFill="1" applyBorder="1" applyAlignment="1" applyProtection="1">
      <alignment horizontal="right" vertical="center"/>
    </xf>
    <xf numFmtId="43" fontId="2" fillId="3" borderId="8" xfId="1" applyFont="1" applyFill="1" applyBorder="1" applyAlignment="1" applyProtection="1">
      <alignment horizontal="center" vertical="center" wrapText="1"/>
    </xf>
    <xf numFmtId="43" fontId="2" fillId="3" borderId="39" xfId="1" applyFont="1" applyFill="1" applyBorder="1" applyAlignment="1" applyProtection="1">
      <alignment horizontal="center" vertical="center" wrapText="1"/>
    </xf>
    <xf numFmtId="0" fontId="2" fillId="3" borderId="9" xfId="0" applyNumberFormat="1" applyFont="1" applyFill="1" applyBorder="1" applyAlignment="1" applyProtection="1">
      <alignment horizontal="center" vertical="center"/>
    </xf>
    <xf numFmtId="0" fontId="2" fillId="3" borderId="7" xfId="0" applyNumberFormat="1" applyFont="1" applyFill="1" applyBorder="1" applyAlignment="1" applyProtection="1">
      <alignment horizontal="center" vertical="center"/>
    </xf>
    <xf numFmtId="0" fontId="2" fillId="3" borderId="30" xfId="0" applyNumberFormat="1" applyFont="1" applyFill="1" applyBorder="1" applyAlignment="1" applyProtection="1">
      <alignment horizontal="left" vertical="center" wrapText="1"/>
    </xf>
    <xf numFmtId="0" fontId="2" fillId="3" borderId="35" xfId="0" applyNumberFormat="1" applyFont="1" applyFill="1" applyBorder="1" applyAlignment="1" applyProtection="1">
      <alignment horizontal="left" vertical="center" wrapText="1"/>
    </xf>
    <xf numFmtId="43" fontId="2" fillId="3" borderId="18" xfId="1" applyFont="1" applyFill="1" applyBorder="1" applyAlignment="1" applyProtection="1">
      <alignment horizontal="center" vertical="center" wrapText="1"/>
    </xf>
    <xf numFmtId="43" fontId="2" fillId="3" borderId="12" xfId="1" applyFont="1" applyFill="1" applyBorder="1" applyAlignment="1" applyProtection="1">
      <alignment horizontal="center" vertical="center" wrapText="1"/>
    </xf>
    <xf numFmtId="43" fontId="2" fillId="3" borderId="10" xfId="1" applyFont="1" applyFill="1" applyBorder="1" applyAlignment="1" applyProtection="1">
      <alignment horizontal="center" vertical="center" wrapText="1"/>
    </xf>
    <xf numFmtId="10" fontId="2" fillId="2" borderId="3" xfId="0" applyNumberFormat="1" applyFont="1" applyFill="1" applyBorder="1" applyAlignment="1" applyProtection="1">
      <alignment horizontal="right" vertical="center"/>
    </xf>
    <xf numFmtId="10" fontId="2" fillId="2" borderId="10" xfId="0" applyNumberFormat="1" applyFont="1" applyFill="1" applyBorder="1" applyAlignment="1" applyProtection="1">
      <alignment horizontal="right" vertical="center"/>
    </xf>
    <xf numFmtId="10" fontId="2" fillId="2" borderId="3" xfId="0" applyNumberFormat="1" applyFont="1" applyFill="1" applyBorder="1" applyAlignment="1" applyProtection="1">
      <alignment horizontal="left" vertical="center"/>
    </xf>
    <xf numFmtId="10" fontId="2" fillId="2" borderId="10" xfId="0" applyNumberFormat="1" applyFont="1" applyFill="1" applyBorder="1" applyAlignment="1" applyProtection="1">
      <alignment horizontal="left" vertical="center"/>
    </xf>
    <xf numFmtId="49" fontId="2" fillId="2" borderId="20" xfId="0" applyNumberFormat="1" applyFont="1" applyFill="1" applyBorder="1" applyAlignment="1" applyProtection="1">
      <alignment horizontal="left" vertical="center"/>
    </xf>
    <xf numFmtId="10" fontId="2" fillId="2" borderId="20" xfId="0" applyNumberFormat="1" applyFont="1" applyFill="1" applyBorder="1" applyAlignment="1" applyProtection="1">
      <alignment horizontal="left" vertical="center" wrapText="1"/>
    </xf>
    <xf numFmtId="43" fontId="2" fillId="3" borderId="4" xfId="1" applyFont="1" applyFill="1" applyBorder="1" applyAlignment="1" applyProtection="1">
      <alignment horizontal="center" vertical="center" wrapText="1"/>
    </xf>
    <xf numFmtId="43" fontId="2" fillId="3" borderId="11" xfId="1" applyFont="1" applyFill="1" applyBorder="1" applyAlignment="1" applyProtection="1">
      <alignment horizontal="center" vertical="center" wrapText="1"/>
    </xf>
    <xf numFmtId="10" fontId="2" fillId="2" borderId="20" xfId="0" applyNumberFormat="1" applyFont="1" applyFill="1" applyBorder="1" applyAlignment="1" applyProtection="1">
      <alignment horizontal="right" vertical="center"/>
    </xf>
    <xf numFmtId="0" fontId="2" fillId="3" borderId="3" xfId="0" applyNumberFormat="1" applyFont="1" applyFill="1" applyBorder="1" applyAlignment="1" applyProtection="1">
      <alignment horizontal="center" vertical="center"/>
    </xf>
    <xf numFmtId="0" fontId="2" fillId="3" borderId="24" xfId="0" applyNumberFormat="1" applyFont="1" applyFill="1" applyBorder="1" applyAlignment="1" applyProtection="1">
      <alignment horizontal="left" vertical="center" wrapText="1"/>
    </xf>
    <xf numFmtId="0" fontId="2" fillId="3" borderId="25" xfId="0" applyNumberFormat="1" applyFont="1" applyFill="1" applyBorder="1" applyAlignment="1" applyProtection="1">
      <alignment horizontal="left" vertical="center" wrapText="1"/>
    </xf>
    <xf numFmtId="0" fontId="3" fillId="0" borderId="13" xfId="0" applyNumberFormat="1" applyFont="1" applyBorder="1" applyAlignment="1" applyProtection="1">
      <alignment horizontal="center" vertical="center"/>
      <protection locked="0"/>
    </xf>
    <xf numFmtId="0" fontId="3" fillId="0" borderId="0" xfId="0" applyNumberFormat="1" applyFont="1" applyBorder="1" applyAlignment="1" applyProtection="1">
      <alignment horizontal="center" vertical="center"/>
      <protection locked="0"/>
    </xf>
    <xf numFmtId="0" fontId="3" fillId="0" borderId="6" xfId="0" applyNumberFormat="1" applyFont="1" applyBorder="1" applyAlignment="1" applyProtection="1">
      <alignment horizontal="center" vertical="center"/>
      <protection locked="0"/>
    </xf>
    <xf numFmtId="0" fontId="3" fillId="0" borderId="14" xfId="0" applyNumberFormat="1" applyFont="1" applyBorder="1" applyAlignment="1" applyProtection="1">
      <alignment horizontal="center" vertical="center"/>
      <protection locked="0"/>
    </xf>
    <xf numFmtId="0" fontId="3" fillId="0" borderId="15" xfId="0" applyNumberFormat="1" applyFont="1" applyBorder="1" applyAlignment="1" applyProtection="1">
      <alignment horizontal="center" vertical="center"/>
      <protection locked="0"/>
    </xf>
    <xf numFmtId="0" fontId="3" fillId="0" borderId="16" xfId="0" applyNumberFormat="1" applyFont="1" applyBorder="1" applyAlignment="1" applyProtection="1">
      <alignment horizontal="center" vertical="center"/>
      <protection locked="0"/>
    </xf>
    <xf numFmtId="0" fontId="3" fillId="0" borderId="13" xfId="0" applyNumberFormat="1" applyFont="1" applyBorder="1" applyAlignment="1" applyProtection="1">
      <alignment horizontal="center"/>
      <protection locked="0"/>
    </xf>
    <xf numFmtId="0" fontId="3" fillId="0" borderId="0" xfId="0" applyNumberFormat="1" applyFont="1" applyBorder="1" applyAlignment="1" applyProtection="1">
      <alignment horizontal="center"/>
      <protection locked="0"/>
    </xf>
    <xf numFmtId="0" fontId="3" fillId="0" borderId="6" xfId="0" applyNumberFormat="1" applyFont="1" applyBorder="1" applyAlignment="1" applyProtection="1">
      <alignment horizontal="center"/>
      <protection locked="0"/>
    </xf>
  </cellXfs>
  <cellStyles count="5">
    <cellStyle name="Excel Built-in Normal_Compara_SINAPI_07_jul_13" xfId="4"/>
    <cellStyle name="Moeda" xfId="2" builtinId="4"/>
    <cellStyle name="Normal" xfId="0" builtinId="0"/>
    <cellStyle name="Porcentagem" xfId="3" builtinId="5"/>
    <cellStyle name="Vírgula" xfId="1" builtinId="3"/>
  </cellStyles>
  <dxfs count="15">
    <dxf>
      <font>
        <b/>
        <i val="0"/>
        <color indexed="10"/>
      </font>
    </dxf>
    <dxf>
      <font>
        <b/>
        <i val="0"/>
        <color indexed="10"/>
      </font>
    </dxf>
    <dxf>
      <font>
        <b/>
        <i val="0"/>
        <color indexed="10"/>
      </font>
    </dxf>
    <dxf>
      <font>
        <b/>
        <i val="0"/>
        <color indexed="10"/>
      </font>
    </dxf>
    <dxf>
      <font>
        <b/>
        <i val="0"/>
        <color indexed="10"/>
      </font>
    </dxf>
    <dxf>
      <font>
        <b/>
        <i val="0"/>
        <color indexed="10"/>
      </font>
    </dxf>
    <dxf>
      <font>
        <b/>
        <i val="0"/>
        <color indexed="10"/>
      </font>
    </dxf>
    <dxf>
      <font>
        <b/>
        <i val="0"/>
        <color indexed="10"/>
      </font>
    </dxf>
    <dxf>
      <font>
        <b/>
        <i val="0"/>
        <color indexed="10"/>
      </font>
    </dxf>
    <dxf>
      <font>
        <b/>
        <i val="0"/>
        <color indexed="10"/>
      </font>
    </dxf>
    <dxf>
      <font>
        <b/>
        <i val="0"/>
        <color indexed="10"/>
      </font>
    </dxf>
    <dxf>
      <font>
        <b/>
        <i val="0"/>
        <color indexed="10"/>
      </font>
    </dxf>
    <dxf>
      <font>
        <b/>
        <i val="0"/>
        <color indexed="10"/>
      </font>
    </dxf>
    <dxf>
      <font>
        <b/>
        <i val="0"/>
        <color indexed="10"/>
      </font>
    </dxf>
    <dxf>
      <font>
        <b/>
        <i val="0"/>
        <color indexed="10"/>
      </font>
    </dxf>
  </dxfs>
  <tableStyles count="0" defaultTableStyle="TableStyleMedium2" defaultPivotStyle="PivotStyleLight16"/>
  <colors>
    <mruColors>
      <color rgb="FFC0DB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66675</xdr:colOff>
      <xdr:row>0</xdr:row>
      <xdr:rowOff>76200</xdr:rowOff>
    </xdr:from>
    <xdr:to>
      <xdr:col>1</xdr:col>
      <xdr:colOff>609600</xdr:colOff>
      <xdr:row>0</xdr:row>
      <xdr:rowOff>1076325</xdr:rowOff>
    </xdr:to>
    <xdr:pic>
      <xdr:nvPicPr>
        <xdr:cNvPr id="2" name="Imagem 1" descr="brasão.jpg">
          <a:extLst>
            <a:ext uri="{FF2B5EF4-FFF2-40B4-BE49-F238E27FC236}">
              <a16:creationId xmlns:a16="http://schemas.microsoft.com/office/drawing/2014/main" id="{DBA3E788-536B-4837-9F69-D1584A13E3F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76200"/>
          <a:ext cx="120967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66675</xdr:colOff>
      <xdr:row>0</xdr:row>
      <xdr:rowOff>9525</xdr:rowOff>
    </xdr:from>
    <xdr:to>
      <xdr:col>1</xdr:col>
      <xdr:colOff>133350</xdr:colOff>
      <xdr:row>0</xdr:row>
      <xdr:rowOff>914400</xdr:rowOff>
    </xdr:to>
    <xdr:pic>
      <xdr:nvPicPr>
        <xdr:cNvPr id="3" name="Imagem 2" descr="brasão.jpg">
          <a:extLst>
            <a:ext uri="{FF2B5EF4-FFF2-40B4-BE49-F238E27FC236}">
              <a16:creationId xmlns:a16="http://schemas.microsoft.com/office/drawing/2014/main" id="{DD1FE5E3-CB89-4E4A-84E3-0201EC3E08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9525"/>
          <a:ext cx="1209675"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Engenharia/Andamento/pra&#231;as/PRA&#199;A%20PEDRO%20RIGO/PAISAGISMO/Planilha%20Or&#231;ament&#225;ria%20Pra&#231;a%20Pedro%20Rigo%20R08%20-%20Paisagism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ngenharia/Andamento/pra&#231;as/PRA&#199;A%20%20EM&#205;DIO%20VARGAS/PAISAGISMO/Planilha%20Or&#231;ament&#225;ria%20Pra&#231;a%20Em&#237;dio%20Vargas%20-%20Paisagism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SAN"/>
      <sheetName val="DNIT"/>
      <sheetName val="SINAPI"/>
      <sheetName val="IOPES"/>
      <sheetName val="Preço"/>
      <sheetName val="Memória"/>
      <sheetName val="Cronograma"/>
      <sheetName val="Detalhamento do BDI "/>
      <sheetName val="CPU 01 Grama sintética"/>
      <sheetName val="Lixeira Seletiva"/>
      <sheetName val="Podotátil"/>
      <sheetName val="CPU 02 Piso Grama"/>
    </sheetNames>
    <sheetDataSet>
      <sheetData sheetId="0">
        <row r="1">
          <cell r="A1" t="str">
            <v>CESAN</v>
          </cell>
          <cell r="D1" t="str">
            <v>BDI</v>
          </cell>
          <cell r="E1">
            <v>0.28989999999999999</v>
          </cell>
        </row>
        <row r="2">
          <cell r="A2" t="str">
            <v>SERVIÇOS</v>
          </cell>
          <cell r="D2" t="str">
            <v>Data Base:</v>
          </cell>
          <cell r="E2">
            <v>42125</v>
          </cell>
        </row>
        <row r="4">
          <cell r="A4" t="str">
            <v>Código</v>
          </cell>
          <cell r="B4" t="str">
            <v>Serviço</v>
          </cell>
          <cell r="C4" t="str">
            <v xml:space="preserve"> Unidade </v>
          </cell>
          <cell r="D4" t="str">
            <v>Preço Unitário</v>
          </cell>
          <cell r="E4" t="str">
            <v>Preço BDI</v>
          </cell>
        </row>
        <row r="5">
          <cell r="A5" t="str">
            <v>GRUPO-201.010-CANTEIRODEOBRAS</v>
          </cell>
        </row>
        <row r="6">
          <cell r="A6">
            <v>2010100010</v>
          </cell>
          <cell r="B6" t="str">
            <v>FORNECIMENTO, MONTAGEM E ASSENTAMENTO DE BARRACAO DE MADEIRA PARA ESCRITORIO</v>
          </cell>
          <cell r="C6" t="str">
            <v>M2</v>
          </cell>
          <cell r="D6">
            <v>350.79</v>
          </cell>
          <cell r="E6">
            <v>452.49</v>
          </cell>
        </row>
        <row r="7">
          <cell r="A7">
            <v>2010100020</v>
          </cell>
          <cell r="B7" t="str">
            <v>FORNECIMENTO, MONTAGEM E ASSENTAMENTO DE BARRACAO DE MADEIRA PARA GUARDA DE TUBOS, COBERTO COM TELHA ONDULADAS DE FIBRO-CIMENTO E = 4MM EM DUAS AGUAS, E DESPROVIDO DE PAREDES.</v>
          </cell>
          <cell r="C7" t="str">
            <v>M2</v>
          </cell>
          <cell r="D7">
            <v>184.11</v>
          </cell>
          <cell r="E7">
            <v>237.48</v>
          </cell>
        </row>
        <row r="8">
          <cell r="A8">
            <v>2010100040</v>
          </cell>
          <cell r="B8" t="str">
            <v>FORNECIMENTO, MONTAGEM E ASSENTAMENTO DE BARRACAO DE MADEIRA PARA PARA DEPOSITOS, COBERTO COM TELHAS ONDULADAS DE FIBRO-CIMENTO E = 4MM, INCLUSIVE INSTALACOES ELETRICAS COM TODOS SEUS COMPONENTES</v>
          </cell>
          <cell r="C8" t="str">
            <v>M2</v>
          </cell>
          <cell r="D8">
            <v>341.18</v>
          </cell>
          <cell r="E8">
            <v>440.09</v>
          </cell>
        </row>
        <row r="9">
          <cell r="A9">
            <v>2010100041</v>
          </cell>
          <cell r="B9" t="str">
            <v>FORNECIMENTO, MONTAGEM E ASSENTAMENTO DE BARRACAO DE MADEIRA PARA REFEITORIO, COBERTO COM TELHAS DE FIBRO-CIMENTO ONDULADAS DE 4MM, BEM COMO TODAS AS INSTALACOES HIDRAULICAS, SANITARIAS E ELETRICAS, COM TODOS OS SEUS COMPONENTES.</v>
          </cell>
          <cell r="C9" t="str">
            <v>M2</v>
          </cell>
          <cell r="D9">
            <v>362.79</v>
          </cell>
          <cell r="E9">
            <v>467.96</v>
          </cell>
        </row>
        <row r="10">
          <cell r="A10">
            <v>2010100042</v>
          </cell>
          <cell r="B10" t="str">
            <v>FORNECIMENTO, MONTAGEM E ASSENTAMENTO DE BARRACAO DE MADEIRA PARA VESTIARIO, COBERTO COM TELHAS DE FIBRO-CIMENTO ONDULADAS DE 4MM, BEM COMO TODAS AS INSTALACOES HIDRAULICAS, SANITARIAS E ELETRICAS, COM TODOS OS SEUS COMPONENTES.</v>
          </cell>
          <cell r="C10" t="str">
            <v>M2</v>
          </cell>
          <cell r="D10">
            <v>583.91999999999996</v>
          </cell>
          <cell r="E10">
            <v>753.2</v>
          </cell>
        </row>
        <row r="11">
          <cell r="A11">
            <v>2010100050</v>
          </cell>
          <cell r="B11" t="str">
            <v>FORNECIMENTO E INSTALACAO PROVISORIA DE PADRAO DE ENTRADA DE ENERGIA ELETRICA EM BAIXA TENSAO - MONOFASICO, SERA EXECUTADO OBEDECENDO O ESTABELECIDO NA NORMA DE FORNECIMENTO DE ENERGIA ELETRICA DA CONCESSIONARIA LOCAL.</v>
          </cell>
          <cell r="C11" t="str">
            <v>UN</v>
          </cell>
          <cell r="D11">
            <v>153.83000000000001</v>
          </cell>
          <cell r="E11">
            <v>198.43</v>
          </cell>
        </row>
        <row r="12">
          <cell r="A12">
            <v>2010100070</v>
          </cell>
          <cell r="B12" t="str">
            <v>FORNECIMENTO E INSTALACAO PROVISORIA DE PADRAO DE ENTRADA DE ENERGIA ELETRICA EM BAIXA TENSAO - TRIFASICO, SERA EXECUTADO OBEDECENDO O ESTABELECIDO NA NORMA DE FORNECIMENTO DE ENERGIA ELETRICA DA CONCESSIONARIA LOCAL,.</v>
          </cell>
          <cell r="C12" t="str">
            <v>UN</v>
          </cell>
          <cell r="D12">
            <v>357.97</v>
          </cell>
          <cell r="E12">
            <v>461.74</v>
          </cell>
        </row>
        <row r="13">
          <cell r="A13">
            <v>2010100080</v>
          </cell>
          <cell r="B13" t="str">
            <v>FORNECIMENTO E EXECUCAO DE LIGACAO PROVISORIA DE AGUA DN 3/4, SERA EXECUTADA DE ACORDO COM AS NORMAS DA CONCESSIONARIA LOCAL.</v>
          </cell>
          <cell r="C13" t="str">
            <v>UN</v>
          </cell>
          <cell r="D13">
            <v>102.02</v>
          </cell>
          <cell r="E13">
            <v>131.59</v>
          </cell>
        </row>
        <row r="14">
          <cell r="A14">
            <v>2010100090</v>
          </cell>
          <cell r="B14" t="str">
            <v>FORNECIMENTO E INSTALACAO PROVISORIA, COM CINCO FIOS DE ARAME FARPADO GALVANIZADO 2 X 14 BWG, BEM RETESADOS, E DISTANCIADOS ENTRE SI DE 0,25M, OS QUAIS SERAO AFIXADOS AOS MOUROES DA MADEIRA POR GRAMPOS TAMBEM GALVANIZADOS, EM CADA INTERSECAO DOS FIOS COM OS MOUROES.</v>
          </cell>
          <cell r="C14" t="str">
            <v>M</v>
          </cell>
          <cell r="D14">
            <v>52.71</v>
          </cell>
          <cell r="E14">
            <v>67.989999999999995</v>
          </cell>
        </row>
        <row r="15">
          <cell r="A15">
            <v>2010100100</v>
          </cell>
          <cell r="B15" t="str">
            <v>FORNECIMENTO E INSTALACAO PROVISORIA, COM CINCO FIOS DE ARAME FARPADO GALVANIZADO 2 X 14 BWG, BEM RETESADOS, E DISTANCIADOS ENTRE SI DE 0,25M, OS QUAIS SERAO AFIXADOS AOS MOUROES DE CONCRETO POR ARAME TAMBEM GALVANIZADOS, EM CADA INTERSECAO DOS FIOS COM OS MOUROES.</v>
          </cell>
          <cell r="C15" t="str">
            <v>M</v>
          </cell>
          <cell r="D15">
            <v>54.24</v>
          </cell>
          <cell r="E15">
            <v>69.97</v>
          </cell>
        </row>
        <row r="16">
          <cell r="A16">
            <v>2010100105</v>
          </cell>
          <cell r="B16" t="str">
            <v xml:space="preserve">CARGA, DESCARGA E TRANSPORTE DOS MATERIAIS FORNECIDOS PELA CESAN TxKM DISTANCIA DE 50 A 100KM </v>
          </cell>
          <cell r="C16" t="str">
            <v>TxKM</v>
          </cell>
          <cell r="D16">
            <v>3.92</v>
          </cell>
          <cell r="E16">
            <v>5.0599999999999996</v>
          </cell>
        </row>
        <row r="17">
          <cell r="A17">
            <v>2010100112</v>
          </cell>
          <cell r="B17" t="str">
            <v>CARGA, DESCARGA E TRANSPORTE DOS MATERIAIS FORNECIDOS PELA CESAN TXKM DIST. DE 101 A 200KM</v>
          </cell>
          <cell r="C17" t="str">
            <v>TxKM</v>
          </cell>
          <cell r="D17">
            <v>1.33</v>
          </cell>
          <cell r="E17">
            <v>1.72</v>
          </cell>
        </row>
        <row r="18">
          <cell r="A18">
            <v>2010100114</v>
          </cell>
          <cell r="B18" t="str">
            <v>CARGA, DESCARGA E TRANSPORTE DOS MATERIAIS FORNECIDOS PELA CESAN TxKM DIST. ACIMA DE 200KM</v>
          </cell>
          <cell r="C18" t="str">
            <v>TxKM</v>
          </cell>
          <cell r="D18">
            <v>1.1000000000000001</v>
          </cell>
          <cell r="E18">
            <v>1.42</v>
          </cell>
        </row>
        <row r="19">
          <cell r="A19">
            <v>2010100130</v>
          </cell>
          <cell r="B19" t="str">
            <v>FORNECIMENTO E EXECUCAO DE PLACAS DE OBRAS PADRAO CESAN E AGENTE FINANCEIRO, SERAO EXECUTADAS DE ACORDO COM PROJETOS ESPECIFICOS.</v>
          </cell>
          <cell r="C19" t="str">
            <v>M2</v>
          </cell>
          <cell r="D19">
            <v>113.41</v>
          </cell>
          <cell r="E19">
            <v>146.29</v>
          </cell>
        </row>
        <row r="20">
          <cell r="A20">
            <v>2010100220</v>
          </cell>
          <cell r="B20" t="str">
            <v xml:space="preserve">FORNECIMENTO E INSTALACAO DE FOSSA SEPTICA PRE-MOLDADA EM CONCRETO, CAPACIDADE 10 PESSOAS </v>
          </cell>
          <cell r="C20" t="str">
            <v>UN</v>
          </cell>
          <cell r="D20">
            <v>601.09</v>
          </cell>
          <cell r="E20">
            <v>775.35</v>
          </cell>
        </row>
        <row r="21">
          <cell r="A21">
            <v>2010100230</v>
          </cell>
          <cell r="B21" t="str">
            <v xml:space="preserve">FORNECIMENTO E INSTALACAO DE SUMIDOURO PRE-MOLDADA EM CONCRETO, CAPACIDADE 10 PESSOAS </v>
          </cell>
          <cell r="C21" t="str">
            <v>UN</v>
          </cell>
          <cell r="D21">
            <v>785.49</v>
          </cell>
          <cell r="E21">
            <v>1013.21</v>
          </cell>
        </row>
        <row r="22">
          <cell r="A22">
            <v>2010100240</v>
          </cell>
          <cell r="B22" t="str">
            <v xml:space="preserve">FORNECIMENTO E EXECUCAO DE SANITARIOS ISOLADOS </v>
          </cell>
          <cell r="C22" t="str">
            <v>UN</v>
          </cell>
          <cell r="D22">
            <v>2020.53</v>
          </cell>
          <cell r="E22">
            <v>2606.2800000000002</v>
          </cell>
        </row>
        <row r="23">
          <cell r="A23">
            <v>2010100255</v>
          </cell>
          <cell r="B23" t="str">
            <v>CONTAINER PARA ESCRITORIO COM BANHEIRO, PRODUZIDO EM CHAPA DE ACO, OBEDECENDO O DISPOSTO NA NR18 E NR10. PORTAS REFORCADAS COM PORTA-CADEADO. ENTRADA DE ENERGIA 110V - 220V, COM TOMADAS, INSTALACOES HIDRAULICAS E PINTURA PU INTERNA E EXTERNA, NAS DIMENSOES DE 6,0X2,4M, EXCETO MOBILIZACAO E DESMOBILIZACAO</v>
          </cell>
          <cell r="C23" t="str">
            <v>UNxMES</v>
          </cell>
          <cell r="D23">
            <v>530</v>
          </cell>
          <cell r="E23">
            <v>683.65</v>
          </cell>
        </row>
        <row r="24">
          <cell r="A24">
            <v>2010100256</v>
          </cell>
          <cell r="B24" t="str">
            <v>CONTAINER PARA DEPOSITO SEM JANELAS, PRODUZIDO EM CHAPA DE ACO, OBEDECENDO O DISPOSTO NA NR18 E NR10. PORTAS REFORCADAS COM PORTA-CADEADO. ENTRADA DE ENERGIA 110V - 220V, COM TOMADAS, E PINTURA PU INTERNA E EXTERNA, NAS DIMENSOES DE 6,0X2,4M, EXCETO MOBILIZACAO E DESMOBILIZACAO</v>
          </cell>
          <cell r="C24" t="str">
            <v>UNxMES</v>
          </cell>
          <cell r="D24">
            <v>414.06</v>
          </cell>
          <cell r="E24">
            <v>534.1</v>
          </cell>
        </row>
        <row r="25">
          <cell r="A25">
            <v>2010100257</v>
          </cell>
          <cell r="B25" t="str">
            <v>CONTAINER PARA VESTIARIO COM BANHEIRO, PRODUZIDO EM CHAPA DE ACO, OBEDECENDO O DISPOSTO NA NR18 E NR10. PORTAS REFORCADAS COM PORTA-CADEADO. ENTRADA DE ENERGIA 110V - 220V, COM TOMADAS, INSTALACOES HIDRAULICAS E PINTURA PU INTERNA E EXTERNA, NAS DIMENSOES DE 6,0X2,4M, EXCETO MOBILIZACAO E DESMOBILIZACAO</v>
          </cell>
          <cell r="C25" t="str">
            <v>UNxMES</v>
          </cell>
          <cell r="D25">
            <v>682.5</v>
          </cell>
          <cell r="E25">
            <v>880.36</v>
          </cell>
        </row>
        <row r="26">
          <cell r="A26">
            <v>2010100265</v>
          </cell>
          <cell r="B26" t="str">
            <v>MOBILIZACAO DE CONTAINER 6,00X2,40M</v>
          </cell>
          <cell r="C26" t="str">
            <v>UN</v>
          </cell>
          <cell r="D26">
            <v>413.99</v>
          </cell>
          <cell r="E26">
            <v>534</v>
          </cell>
        </row>
        <row r="27">
          <cell r="A27">
            <v>2010100270</v>
          </cell>
          <cell r="B27" t="str">
            <v>DESMOBILIZACAO DE CONTAINER 6,00X2,40M</v>
          </cell>
          <cell r="C27" t="str">
            <v>UN</v>
          </cell>
          <cell r="D27">
            <v>413.99</v>
          </cell>
          <cell r="E27">
            <v>534</v>
          </cell>
        </row>
        <row r="28">
          <cell r="A28">
            <v>2010100300</v>
          </cell>
          <cell r="B28" t="str">
            <v>LOCACAO MENSAL DE BANHEIRO QUIMICO, INCLUSIVE MOBILIZACAO, DESMOBILIZACAO E MANUTENCAO</v>
          </cell>
          <cell r="C28" t="str">
            <v>UNxMES</v>
          </cell>
          <cell r="D28">
            <v>800</v>
          </cell>
          <cell r="E28">
            <v>1031.92</v>
          </cell>
        </row>
        <row r="29">
          <cell r="A29" t="str">
            <v>GRUPO-202.010-SERVICOSTECNICOS</v>
          </cell>
          <cell r="D29">
            <v>0</v>
          </cell>
        </row>
        <row r="30">
          <cell r="A30">
            <v>2020100010</v>
          </cell>
          <cell r="B30" t="str">
            <v>TESTE DE ESTANQUEIDADE</v>
          </cell>
          <cell r="C30" t="str">
            <v>M</v>
          </cell>
          <cell r="D30">
            <v>1</v>
          </cell>
          <cell r="E30">
            <v>1.29</v>
          </cell>
        </row>
        <row r="31">
          <cell r="A31">
            <v>2990004568</v>
          </cell>
          <cell r="B31" t="str">
            <v>ACOMPANHAMENTO TOPOGRÁFICO DO ASSENTAMENTO DAS TUBULAÇÕES DE ADUTORAS DE ÁGUA, RECALQUES E EMISSÁRIOS DE ESGOTO</v>
          </cell>
          <cell r="C31" t="str">
            <v>M</v>
          </cell>
          <cell r="D31">
            <v>1.24</v>
          </cell>
          <cell r="E31">
            <v>1.6</v>
          </cell>
        </row>
        <row r="32">
          <cell r="A32">
            <v>2990004551</v>
          </cell>
          <cell r="B32" t="str">
            <v xml:space="preserve"> LOCAÇÃO, NIVELAMENTO E ACOMPANHAMENTO COM AUXILIO DE EQUIPAMENTO TOPOGRAFICO DE REDES, RECALQUES E EMISSÁRIOS DE ESGOTO E ADUTORAS DE ÁGUA.</v>
          </cell>
          <cell r="C32" t="str">
            <v>M</v>
          </cell>
          <cell r="D32">
            <v>1.07</v>
          </cell>
          <cell r="E32">
            <v>1.38</v>
          </cell>
        </row>
        <row r="33">
          <cell r="A33">
            <v>2020100030</v>
          </cell>
          <cell r="B33" t="str">
            <v>LOCACAO DE REDES/ADUTORAS , SEM AUXILIO DE EQUIPAMENTO TOPOGRAFICO</v>
          </cell>
          <cell r="C33" t="str">
            <v>M</v>
          </cell>
          <cell r="D33">
            <v>0.85</v>
          </cell>
          <cell r="E33">
            <v>1.0900000000000001</v>
          </cell>
        </row>
        <row r="34">
          <cell r="A34">
            <v>2990004573</v>
          </cell>
          <cell r="B34" t="str">
            <v xml:space="preserve"> LOCAÇÃO, NIVELAMENTO E ACOMPANHAMENTO COM AUXILIO DE EQUIPAMENTO TOPOGRAFICO DE REDES DE DISTRIBUIÇÃO DE ÁGUA.</v>
          </cell>
          <cell r="C34" t="str">
            <v>M</v>
          </cell>
          <cell r="D34">
            <v>1.24</v>
          </cell>
          <cell r="E34">
            <v>1.6</v>
          </cell>
        </row>
        <row r="35">
          <cell r="A35">
            <v>2990004572</v>
          </cell>
          <cell r="B35" t="str">
            <v>ACOMPANHAMENTO TOPOGRÁFICO DO ASSENTAMENTO DAS TUBULAÇÕES PARA REDES DE ESGOTO</v>
          </cell>
          <cell r="C35" t="str">
            <v>M</v>
          </cell>
          <cell r="D35">
            <v>1.59</v>
          </cell>
          <cell r="E35">
            <v>2.0499999999999998</v>
          </cell>
        </row>
        <row r="36">
          <cell r="A36">
            <v>2020100050</v>
          </cell>
          <cell r="B36" t="str">
            <v>LOCACAO OBJETIVA DETERMINAR A POSICAO DA OBRA NO TERRENO, BEM COMO OS NIVEIS SOLICITADOS EM PROJETO, EM RELACAO A REFERENCIA DE NIVEL , PARA A DEMARCACAO SERAO UTILIZADOS EQUIPAMENTOS TOPOGRAFICOS E CONSTARA DA FIXACAO DE PIQUETES QUE PERMITAM A SUA POSTERIOR IDENTIFICACAO.</v>
          </cell>
          <cell r="C36" t="str">
            <v>M2</v>
          </cell>
          <cell r="D36">
            <v>2.12</v>
          </cell>
          <cell r="E36">
            <v>2.74</v>
          </cell>
        </row>
        <row r="37">
          <cell r="A37">
            <v>2020100060</v>
          </cell>
          <cell r="B37" t="str">
            <v xml:space="preserve"> LOCACAO DA OBRA NO TERRENO, BEM COMO OS NIVEIS SOLICITADOS EM PROJETO, SEM AUXILIO DE EQUIPAMENTO TOPOGRAFICO</v>
          </cell>
          <cell r="C37" t="str">
            <v>M2</v>
          </cell>
          <cell r="D37">
            <v>11.39</v>
          </cell>
          <cell r="E37">
            <v>14.69</v>
          </cell>
        </row>
        <row r="38">
          <cell r="A38">
            <v>2020100065</v>
          </cell>
          <cell r="B38" t="str">
            <v xml:space="preserve"> LOCACAO DA AREA, BEM COMO OS NIVEIS SOLICITADOS EM PROJETO, COM AUXILIO DE EQUIPAMENTO TOPOGRAFICO</v>
          </cell>
          <cell r="C38" t="str">
            <v>M2</v>
          </cell>
          <cell r="D38">
            <v>1.78</v>
          </cell>
          <cell r="E38">
            <v>2.29</v>
          </cell>
        </row>
        <row r="39">
          <cell r="A39">
            <v>2020100080</v>
          </cell>
          <cell r="B39" t="str">
            <v xml:space="preserve">CADASTRO DE REDES DE DISTRIBUICAO E ADUTORAS DE AGUA BRUTA OU TRATADA, DE ACORDO COM O PROJETO, DE QUALQUER DIAMETRO E MATERIAL, APRESENTADO EM AUTOCAD </v>
          </cell>
          <cell r="C39" t="str">
            <v>M</v>
          </cell>
          <cell r="D39">
            <v>0.86</v>
          </cell>
          <cell r="E39">
            <v>1.1100000000000001</v>
          </cell>
        </row>
        <row r="40">
          <cell r="A40">
            <v>2020100081</v>
          </cell>
          <cell r="B40" t="str">
            <v xml:space="preserve">CADASTRO DE REDES DE ESGOTO E EMISSARIOS, DE ACORDO COM O PROJETO, DE QUALQUER DIAMETRO E MATERIAL, APRESENTADO EM AUTOCAD </v>
          </cell>
          <cell r="C40" t="str">
            <v>M</v>
          </cell>
          <cell r="D40">
            <v>1.79</v>
          </cell>
          <cell r="E40">
            <v>2.31</v>
          </cell>
        </row>
        <row r="41">
          <cell r="A41">
            <v>2020100100</v>
          </cell>
          <cell r="B41" t="str">
            <v>CADASTRO DAS LIGACOES DE AGUA, APRESENTADO EM AUTOCAD</v>
          </cell>
          <cell r="C41" t="str">
            <v>UN</v>
          </cell>
          <cell r="D41">
            <v>2.0299999999999998</v>
          </cell>
          <cell r="E41">
            <v>2.62</v>
          </cell>
        </row>
        <row r="42">
          <cell r="A42">
            <v>2020100110</v>
          </cell>
          <cell r="B42" t="str">
            <v>CADASTRO DAS LIGACOES DE ESGOTO, APRESENTADO EM AUTOCAD</v>
          </cell>
          <cell r="C42" t="str">
            <v>UN</v>
          </cell>
          <cell r="D42">
            <v>2.0299999999999998</v>
          </cell>
          <cell r="E42">
            <v>2.62</v>
          </cell>
        </row>
        <row r="43">
          <cell r="A43">
            <v>2020100115</v>
          </cell>
          <cell r="B43" t="str">
            <v>CADASTRO DE LIGACOES INTRADOMICILIARES DE ESGOTO</v>
          </cell>
          <cell r="C43" t="str">
            <v>UN</v>
          </cell>
          <cell r="D43">
            <v>2.0299999999999998</v>
          </cell>
          <cell r="E43">
            <v>2.62</v>
          </cell>
        </row>
        <row r="44">
          <cell r="A44">
            <v>2020100130</v>
          </cell>
          <cell r="B44" t="str">
            <v xml:space="preserve"> CADASTRO DA OBRA CIVIL , CONSISTE NO CADASTRAMENTO DE OBRA LOCALIZADA ELEVATORIAS, ETA, ETE, ETC.., APRESENTADO EM AUTOCAD</v>
          </cell>
          <cell r="C44" t="str">
            <v>UN</v>
          </cell>
          <cell r="D44">
            <v>207.02</v>
          </cell>
          <cell r="E44">
            <v>267.04000000000002</v>
          </cell>
        </row>
        <row r="45">
          <cell r="A45">
            <v>2020100177</v>
          </cell>
          <cell r="B45" t="str">
            <v>EQUIPE TOPOGRAFICA COMPOSTA, TOPOGRAFO, AJUDANTES, VEICULO E EQUIPAMENTOS TOPOGRAFICOS</v>
          </cell>
          <cell r="C45" t="str">
            <v>MES</v>
          </cell>
          <cell r="D45">
            <v>14358.58</v>
          </cell>
          <cell r="E45">
            <v>18521.13</v>
          </cell>
        </row>
        <row r="46">
          <cell r="A46" t="str">
            <v>GRUPO-203.010-SERVICOSPRELIMINARES</v>
          </cell>
        </row>
        <row r="47">
          <cell r="A47">
            <v>2030100010</v>
          </cell>
          <cell r="B47" t="str">
            <v xml:space="preserve">TAPUME DE VEDACAO CONTINUO, SAO CAVALETES EXECUTADOS EM PLACAS COMPENSADAS NAS DIMENSOES DE (2,00 X 1,00 X 0,01)M, DEVIDAMENTE PINTADAS COM TINTA A OLEO, E ASSENTADAS SOBRE ESTRUTURA DE MADEIRA DE LEI SERRADA. </v>
          </cell>
          <cell r="C47" t="str">
            <v>UNXDIA</v>
          </cell>
          <cell r="D47">
            <v>3.78</v>
          </cell>
          <cell r="E47">
            <v>4.87</v>
          </cell>
        </row>
        <row r="48">
          <cell r="A48">
            <v>2030100015</v>
          </cell>
          <cell r="B48" t="str">
            <v>TAPUME DE VEDACAO CONTINUO E SINALIZACAO EM TELA, SERA CONSTITUIDO DE UMA SERIE  DE PEDESTAIS ONDE SERA FIXADA A TELA DE PVC, INSTALADOS AO LONGO DE UMA DETERMINADA LINHA.</v>
          </cell>
          <cell r="C48" t="str">
            <v>M</v>
          </cell>
          <cell r="D48">
            <v>2.88</v>
          </cell>
          <cell r="E48">
            <v>3.72</v>
          </cell>
        </row>
        <row r="49">
          <cell r="A49">
            <v>2030100020</v>
          </cell>
          <cell r="B49" t="str">
            <v xml:space="preserve">TAPUME DE VEDACAO DESCONTINUO , SERA EXECUTADO COM TABUAS CORRIDAS DE DIMENSOES (0,025 X 0,30)M, DISPOSTOS HORIZONTALMENTE E AFIXADAS EM ESTACAS DE MADEIRA DE LEI SERRADAS, NAS DIMENSOES DE (0,08 X 0,08)M, PINTADOS COM TINTA A CAL. </v>
          </cell>
          <cell r="C49" t="str">
            <v>M</v>
          </cell>
          <cell r="D49">
            <v>7.31</v>
          </cell>
          <cell r="E49">
            <v>9.43</v>
          </cell>
        </row>
        <row r="50">
          <cell r="A50">
            <v>2030100025</v>
          </cell>
          <cell r="B50" t="str">
            <v xml:space="preserve">FORNECIMENTO E INSTALACAO PROVISORIA DE TAPUME DE PROTECAO EM CHAPA DE MADEIRA COMPENSADA 2,00X1,00X0,01M, PINTADOS COM TITA A CAL </v>
          </cell>
          <cell r="C50" t="str">
            <v>M2</v>
          </cell>
          <cell r="D50">
            <v>20.11</v>
          </cell>
          <cell r="E50">
            <v>25.94</v>
          </cell>
        </row>
        <row r="51">
          <cell r="A51">
            <v>2030100040</v>
          </cell>
          <cell r="B51" t="str">
            <v xml:space="preserve">PASSADICOS COM PRANCHAS DE MADEIRA LEI DE (0,08 X 0,30), LARGURA 1,20M, E NA EXTENSAO DE TODA A LARGURA DA VALA. COM GUARDA-CORPOS LATERAIS, ALTURA NÃO INFERIOR A 1,00M, DEVIDAMENTE PINTADOS COM TINTA A OLEO NA COR BRANCA. </v>
          </cell>
          <cell r="C51" t="str">
            <v>M2</v>
          </cell>
          <cell r="D51">
            <v>122.2</v>
          </cell>
          <cell r="E51">
            <v>157.62</v>
          </cell>
        </row>
        <row r="52">
          <cell r="A52">
            <v>2030100050</v>
          </cell>
          <cell r="B52" t="str">
            <v xml:space="preserve"> PASSADICOS COM CHAPAS DE ACO, SERAO EXECUTADOS COM CHAPAS DE ACO, COM ESPESSURA A SER DEFINIDA PELA FISCALIZACAO. </v>
          </cell>
          <cell r="C52" t="str">
            <v>KG</v>
          </cell>
          <cell r="D52">
            <v>5.49</v>
          </cell>
          <cell r="E52">
            <v>7.08</v>
          </cell>
        </row>
        <row r="53">
          <cell r="A53">
            <v>2030100060</v>
          </cell>
          <cell r="B53" t="str">
            <v xml:space="preserve"> ESTRADA DE ACESSO SEM PAVIMENTACAO, COM LARGURA DE 6,00M E RAMPA MAXIMA DE 15%. </v>
          </cell>
          <cell r="C53" t="str">
            <v>M3</v>
          </cell>
          <cell r="D53">
            <v>5.46</v>
          </cell>
          <cell r="E53">
            <v>7.04</v>
          </cell>
        </row>
        <row r="54">
          <cell r="A54">
            <v>2030100080</v>
          </cell>
          <cell r="B54" t="str">
            <v xml:space="preserve">BASE DA ESTRADA DE ACESSO EM PEDRA BRITADA, SERA EXECUTADO TODO O SUBLEITO EM UMA CAMADA DE ESPESSURA ± 0,10M. , COM PEDRA BRITADA Nº 1 A 3 . </v>
          </cell>
          <cell r="C54" t="str">
            <v>M3</v>
          </cell>
          <cell r="D54">
            <v>82.43</v>
          </cell>
          <cell r="E54">
            <v>106.33</v>
          </cell>
        </row>
        <row r="55">
          <cell r="A55">
            <v>2030100100</v>
          </cell>
          <cell r="B55" t="str">
            <v>LIMPEZA DE TERRENO</v>
          </cell>
          <cell r="C55" t="str">
            <v>M2</v>
          </cell>
          <cell r="D55">
            <v>0.56999999999999995</v>
          </cell>
          <cell r="E55">
            <v>0.74</v>
          </cell>
        </row>
        <row r="56">
          <cell r="A56">
            <v>2030100101</v>
          </cell>
          <cell r="B56" t="str">
            <v>ROCADA FINA E EMPILHAMENTO E BOTA FORA MANUAIS OU QUEIMA DE RESIDUOS</v>
          </cell>
          <cell r="C56" t="str">
            <v>M2</v>
          </cell>
          <cell r="D56">
            <v>0.28999999999999998</v>
          </cell>
          <cell r="E56">
            <v>0.37</v>
          </cell>
        </row>
        <row r="57">
          <cell r="A57">
            <v>2030100106</v>
          </cell>
          <cell r="B57" t="str">
            <v xml:space="preserve">ROCADA DE TERRENO COM AUXILIO DE EQUIPAMENTO, INCLUSIVE LIMPEZA E CARGA EM CAMINHAO </v>
          </cell>
          <cell r="C57" t="str">
            <v>M2</v>
          </cell>
          <cell r="D57">
            <v>0.26</v>
          </cell>
          <cell r="E57">
            <v>0.33</v>
          </cell>
        </row>
        <row r="58">
          <cell r="A58">
            <v>2030100110</v>
          </cell>
          <cell r="B58" t="str">
            <v xml:space="preserve"> LIMPEZA MANUAL/MECANICA DE VEGETACAO AGUATICA NOS MANANCIAIS, INCLUSIVE BOTA-FORA </v>
          </cell>
          <cell r="C58" t="str">
            <v>M2</v>
          </cell>
          <cell r="D58">
            <v>15.3</v>
          </cell>
          <cell r="E58">
            <v>19.73</v>
          </cell>
        </row>
        <row r="59">
          <cell r="A59">
            <v>2030100113</v>
          </cell>
          <cell r="B59" t="str">
            <v>CAPINA COM EMPILHAMENTO E CARGA MANUAIS E BOTA FORA COM CAMINHAO</v>
          </cell>
          <cell r="C59" t="str">
            <v>M2</v>
          </cell>
          <cell r="D59">
            <v>3.65</v>
          </cell>
          <cell r="E59">
            <v>4.71</v>
          </cell>
        </row>
        <row r="60">
          <cell r="A60">
            <v>2030100114</v>
          </cell>
          <cell r="B60" t="str">
            <v>CAPINA COM EMPILHAMENTO E BOTA FORA MANUAIS OU QUEIMA DE RESIDUOS</v>
          </cell>
          <cell r="C60" t="str">
            <v>M2</v>
          </cell>
          <cell r="D60">
            <v>0.56999999999999995</v>
          </cell>
          <cell r="E60">
            <v>0.74</v>
          </cell>
        </row>
        <row r="61">
          <cell r="A61">
            <v>2030100117</v>
          </cell>
          <cell r="B61" t="str">
            <v>ROCADA DE AREA, INCLUSIVE LIMPEZA</v>
          </cell>
          <cell r="C61" t="str">
            <v>M2</v>
          </cell>
          <cell r="D61">
            <v>0.56999999999999995</v>
          </cell>
          <cell r="E61">
            <v>0.74</v>
          </cell>
        </row>
        <row r="62">
          <cell r="A62">
            <v>2030100120</v>
          </cell>
          <cell r="B62" t="str">
            <v>DESMATAMENTO COM ROCADA FINA DE TERRENO, INCLUSIVE LIMPEZA DO TERRENO E BOTAFORA.</v>
          </cell>
          <cell r="C62" t="str">
            <v>M2</v>
          </cell>
          <cell r="D62">
            <v>0.14000000000000001</v>
          </cell>
          <cell r="E62">
            <v>0.18</v>
          </cell>
        </row>
        <row r="63">
          <cell r="A63">
            <v>2030100130</v>
          </cell>
          <cell r="B63" t="str">
            <v>DESMATAMENTO COM ROCADA DENSA DE TERRENO, INCLUSIVE LIMPEZA DO TERRENO E BOTAFORA.</v>
          </cell>
          <cell r="C63" t="str">
            <v>M2</v>
          </cell>
          <cell r="D63">
            <v>4.59</v>
          </cell>
          <cell r="E63">
            <v>5.92</v>
          </cell>
        </row>
        <row r="64">
          <cell r="A64">
            <v>2030100135</v>
          </cell>
          <cell r="B64" t="str">
            <v xml:space="preserve">DESTOCAMENTO MANUAL/MECANICO DE ARVORES DE MÉDIO E GRANDE PORTE </v>
          </cell>
          <cell r="C64" t="str">
            <v>UN</v>
          </cell>
          <cell r="D64">
            <v>217.66</v>
          </cell>
          <cell r="E64">
            <v>280.76</v>
          </cell>
        </row>
        <row r="65">
          <cell r="A65">
            <v>2030100140</v>
          </cell>
          <cell r="B65" t="str">
            <v>DESTOCAMENTO MANUAL DE ARVORES DE PEQUENO PORTE</v>
          </cell>
          <cell r="C65" t="str">
            <v>UN</v>
          </cell>
          <cell r="D65">
            <v>46.07</v>
          </cell>
          <cell r="E65">
            <v>59.42</v>
          </cell>
        </row>
        <row r="66">
          <cell r="A66">
            <v>2030100135</v>
          </cell>
          <cell r="B66" t="str">
            <v>DESTOCAMENTO MECANICOS DE ARVORES DIÂMETROS SUPERIORES A 0,15M</v>
          </cell>
          <cell r="C66" t="str">
            <v>UN</v>
          </cell>
          <cell r="D66">
            <v>217.66</v>
          </cell>
          <cell r="E66">
            <v>280.76</v>
          </cell>
        </row>
        <row r="67">
          <cell r="A67">
            <v>2030100151</v>
          </cell>
          <cell r="B67" t="str">
            <v>FORNECIMENTO E INSTALACAO DE PLACAS INDICATIVAS DE ACRILICO</v>
          </cell>
          <cell r="C67" t="str">
            <v>M2</v>
          </cell>
          <cell r="D67">
            <v>218.82</v>
          </cell>
          <cell r="E67">
            <v>282.25</v>
          </cell>
        </row>
        <row r="68">
          <cell r="A68">
            <v>2030100155</v>
          </cell>
          <cell r="B68" t="str">
            <v>RASPAGEM E LIMPEZA MANUAL DO TERRENO</v>
          </cell>
          <cell r="C68" t="str">
            <v>M2</v>
          </cell>
          <cell r="D68">
            <v>2.39</v>
          </cell>
          <cell r="E68">
            <v>3.08</v>
          </cell>
        </row>
        <row r="69">
          <cell r="A69">
            <v>2030100156</v>
          </cell>
          <cell r="B69" t="str">
            <v>RASPAGEM E LIMPEZA MECANICA DO TERRENO</v>
          </cell>
          <cell r="C69" t="str">
            <v>M2</v>
          </cell>
          <cell r="D69">
            <v>0.66</v>
          </cell>
          <cell r="E69">
            <v>0.85</v>
          </cell>
        </row>
        <row r="70">
          <cell r="A70">
            <v>2030100160</v>
          </cell>
          <cell r="B70" t="str">
            <v>PLACAS DE SINALIZACAO, EM MADEIRA OU METAL FIXADAS EM CAVALETES</v>
          </cell>
          <cell r="C70" t="str">
            <v>UNxDIA</v>
          </cell>
          <cell r="D70">
            <v>1.38</v>
          </cell>
          <cell r="E70">
            <v>1.78</v>
          </cell>
        </row>
        <row r="71">
          <cell r="A71">
            <v>2030100170</v>
          </cell>
          <cell r="B71" t="str">
            <v xml:space="preserve">CONES DE SINALIZACAO </v>
          </cell>
          <cell r="C71" t="str">
            <v>UNxDIA</v>
          </cell>
          <cell r="D71">
            <v>1.5</v>
          </cell>
          <cell r="E71">
            <v>1.93</v>
          </cell>
        </row>
        <row r="72">
          <cell r="A72">
            <v>2030100175</v>
          </cell>
          <cell r="B72" t="str">
            <v>CONES DE SINALIZACAO COM SINALIZADOR A ENERGIA ELETRICA</v>
          </cell>
          <cell r="C72" t="str">
            <v>UNxDIA</v>
          </cell>
          <cell r="D72">
            <v>2.31</v>
          </cell>
          <cell r="E72">
            <v>2.98</v>
          </cell>
        </row>
        <row r="73">
          <cell r="A73">
            <v>2030100180</v>
          </cell>
          <cell r="B73" t="str">
            <v>PLACAS DE BLOQUEIO, EM MADEIRA OU METAL FIXADAS EM CAVALETES</v>
          </cell>
          <cell r="C73" t="str">
            <v>UNxDIA</v>
          </cell>
          <cell r="D73">
            <v>2.17</v>
          </cell>
          <cell r="E73">
            <v>2.8</v>
          </cell>
        </row>
        <row r="74">
          <cell r="A74">
            <v>2030100188</v>
          </cell>
          <cell r="B74" t="str">
            <v>SINALIZACAO PARE/SIGA COM PLACAS DE BLOQUEIO SERA EXECUTADO ATRAVES DO PROCESSO MANUAL COM/SEM RADIO COMUNICACAO</v>
          </cell>
          <cell r="C74" t="str">
            <v>UNxDIA</v>
          </cell>
          <cell r="D74">
            <v>142.03</v>
          </cell>
          <cell r="E74">
            <v>183.21</v>
          </cell>
        </row>
        <row r="75">
          <cell r="A75">
            <v>2030100190</v>
          </cell>
          <cell r="B75" t="str">
            <v xml:space="preserve">SINALIZACAO NOTURNA COM ENERGIA ELETRICA, COM BALDE DE PLASTICO DE COR VERMELHA COM CAPACIDADE DE 5 LITROS, TENDO NO SEU INTERIOR UMA LAMPADA INCANDESCENTE DE 100W. </v>
          </cell>
          <cell r="C75" t="str">
            <v>UNxDIA</v>
          </cell>
          <cell r="D75">
            <v>9.74</v>
          </cell>
          <cell r="E75">
            <v>12.57</v>
          </cell>
        </row>
        <row r="76">
          <cell r="A76">
            <v>2030100200</v>
          </cell>
          <cell r="B76" t="str">
            <v xml:space="preserve">SINALIZACAO NOTURNA COM COMBUSTIVEL </v>
          </cell>
          <cell r="C76" t="str">
            <v>UNxDIA</v>
          </cell>
          <cell r="D76">
            <v>5.84</v>
          </cell>
          <cell r="E76">
            <v>7.53</v>
          </cell>
        </row>
        <row r="77">
          <cell r="A77">
            <v>2030100210</v>
          </cell>
          <cell r="B77" t="str">
            <v>SINALIZACAO DIURNA, EM MADEIRA OU METAL FIXADAS EM CAVALETES</v>
          </cell>
          <cell r="C77" t="str">
            <v>UNxDIA</v>
          </cell>
          <cell r="D77">
            <v>4.8099999999999996</v>
          </cell>
          <cell r="E77">
            <v>6.2</v>
          </cell>
        </row>
        <row r="78">
          <cell r="A78">
            <v>2030100211</v>
          </cell>
          <cell r="B78" t="str">
            <v xml:space="preserve"> FORNECIMENTO, MONTAGEM, DESLOCAMENTO E DESMONTAGEM DE TELA TAPUME DE SINALIZACAO</v>
          </cell>
          <cell r="C78" t="str">
            <v>M</v>
          </cell>
          <cell r="D78">
            <v>2.81</v>
          </cell>
          <cell r="E78">
            <v>3.62</v>
          </cell>
        </row>
        <row r="79">
          <cell r="A79">
            <v>2030100212</v>
          </cell>
          <cell r="B79" t="str">
            <v xml:space="preserve">SINALIZACAO C/ FAIXA DUPLA ZEBRADA, C/ 7CM DE LARGURA FIXADAS EM VERGALHOES ALT.1,50M, ESPACADAS DE 3 A 3M </v>
          </cell>
          <cell r="C79" t="str">
            <v>M</v>
          </cell>
          <cell r="D79">
            <v>1.03</v>
          </cell>
          <cell r="E79">
            <v>1.33</v>
          </cell>
        </row>
        <row r="80">
          <cell r="A80">
            <v>2030100214</v>
          </cell>
          <cell r="B80" t="str">
            <v>FORNECIMENTO E INSTALACAO DE TELA DE PROTECAO NA FACHADA</v>
          </cell>
          <cell r="C80" t="str">
            <v>M2</v>
          </cell>
          <cell r="D80">
            <v>15.51</v>
          </cell>
          <cell r="E80">
            <v>20.010000000000002</v>
          </cell>
        </row>
        <row r="81">
          <cell r="A81">
            <v>2030100215</v>
          </cell>
          <cell r="B81" t="str">
            <v>ESCORAMENTO DE MURO</v>
          </cell>
          <cell r="C81" t="str">
            <v>M2</v>
          </cell>
          <cell r="D81">
            <v>177.51</v>
          </cell>
          <cell r="E81">
            <v>228.97</v>
          </cell>
        </row>
        <row r="82">
          <cell r="A82">
            <v>2030100220</v>
          </cell>
          <cell r="B82" t="str">
            <v xml:space="preserve"> ESCORAMENTO DE ARVORES, QUE POR SUAS CARACTERISTICAS OU EXIGENCIAS DO ORGAO COMPETENTE DEVA SER PRESERVADA. </v>
          </cell>
          <cell r="C82" t="str">
            <v>UN</v>
          </cell>
          <cell r="D82">
            <v>111.64</v>
          </cell>
          <cell r="E82">
            <v>144</v>
          </cell>
        </row>
        <row r="83">
          <cell r="A83">
            <v>2030100240</v>
          </cell>
          <cell r="B83" t="str">
            <v>PODA MANUAL DE GRAMA, INCLUSIVE LIMPEZA E BOTA FORA</v>
          </cell>
          <cell r="C83" t="str">
            <v>M2</v>
          </cell>
          <cell r="D83">
            <v>0.33</v>
          </cell>
          <cell r="E83">
            <v>0.43</v>
          </cell>
        </row>
        <row r="84">
          <cell r="A84">
            <v>2030100250</v>
          </cell>
          <cell r="B84" t="str">
            <v>PODA MECANICA DE GRAMA, INCLUSIVE LIMPEZA E BOTA FORA</v>
          </cell>
          <cell r="C84" t="str">
            <v>M2</v>
          </cell>
          <cell r="D84">
            <v>0.14000000000000001</v>
          </cell>
          <cell r="E84">
            <v>0.18</v>
          </cell>
        </row>
        <row r="85">
          <cell r="A85">
            <v>2030100260</v>
          </cell>
          <cell r="B85" t="str">
            <v>LIMPEZA DE AREA (VARREDURA)</v>
          </cell>
          <cell r="C85" t="str">
            <v>M2</v>
          </cell>
          <cell r="D85">
            <v>0.33</v>
          </cell>
          <cell r="E85">
            <v>0.43</v>
          </cell>
        </row>
        <row r="86">
          <cell r="A86">
            <v>2030100273</v>
          </cell>
          <cell r="B86" t="str">
            <v>DEMOLICAO DE CONCRETO ARMADO, PROCESSOS MANUAIS OU MECANICOS.</v>
          </cell>
          <cell r="C86" t="str">
            <v>M3</v>
          </cell>
          <cell r="D86">
            <v>255.37</v>
          </cell>
          <cell r="E86">
            <v>329.4</v>
          </cell>
        </row>
        <row r="87">
          <cell r="A87">
            <v>2030100280</v>
          </cell>
          <cell r="B87" t="str">
            <v>DEMOLICAO DE CONCRETO SIMPLES, PROCESSOS MANUAIS OU MECANICOS.</v>
          </cell>
          <cell r="C87" t="str">
            <v>M3</v>
          </cell>
          <cell r="D87">
            <v>124.24</v>
          </cell>
          <cell r="E87">
            <v>160.26</v>
          </cell>
        </row>
        <row r="88">
          <cell r="A88">
            <v>2030100290</v>
          </cell>
          <cell r="B88" t="str">
            <v>DEMOLICAO DE CONCRETO CICLOPICO, PROCESSOS MANUAIS OU MECANICOS.</v>
          </cell>
          <cell r="C88" t="str">
            <v>M3</v>
          </cell>
          <cell r="D88">
            <v>208.43</v>
          </cell>
          <cell r="E88">
            <v>268.85000000000002</v>
          </cell>
        </row>
        <row r="89">
          <cell r="A89">
            <v>2030100298</v>
          </cell>
          <cell r="B89" t="str">
            <v>DEMOLICAO DE PISO CIMENTADO SOBRE LASTRO DE CONCRETO, PROCESSOS MECANICOS OU MANUAIS.</v>
          </cell>
          <cell r="C89" t="str">
            <v>M2</v>
          </cell>
          <cell r="D89">
            <v>12.43</v>
          </cell>
          <cell r="E89">
            <v>16.03</v>
          </cell>
        </row>
        <row r="90">
          <cell r="A90">
            <v>2030100300</v>
          </cell>
          <cell r="B90" t="str">
            <v>DEMOLICAO DE ALVENARIA DE PEDRA, PROCESSOS MECANICOS OU MANUAIS.</v>
          </cell>
          <cell r="C90" t="str">
            <v>M3</v>
          </cell>
          <cell r="D90">
            <v>82.98</v>
          </cell>
          <cell r="E90">
            <v>107.03</v>
          </cell>
        </row>
        <row r="91">
          <cell r="A91">
            <v>2030100310</v>
          </cell>
          <cell r="B91" t="str">
            <v xml:space="preserve"> DEMOLICAO DE ALVENARIA DE LAJOTA, TIJOLOS OU BLOCOS, PROCESSOS MECANICOS OU MANUAIS,</v>
          </cell>
          <cell r="C91" t="str">
            <v>M3</v>
          </cell>
          <cell r="D91">
            <v>25.62</v>
          </cell>
          <cell r="E91">
            <v>33.049999999999997</v>
          </cell>
        </row>
        <row r="92">
          <cell r="A92">
            <v>2030100311</v>
          </cell>
          <cell r="B92" t="str">
            <v xml:space="preserve">DEMOLICAO DE ALVENARIA DE COBOGO, PROCESSOS MECANICOS OU MANUAIS, </v>
          </cell>
          <cell r="C92" t="str">
            <v>M2</v>
          </cell>
          <cell r="D92">
            <v>2.87</v>
          </cell>
          <cell r="E92">
            <v>3.7</v>
          </cell>
        </row>
        <row r="93">
          <cell r="A93">
            <v>2030100320</v>
          </cell>
          <cell r="B93" t="str">
            <v>DEMOLICAO DE ALVENARIA DE BLOCOS DE CONCRETO COM ENCHIMENTO EM CONCRETO E ARMADURA, PROCESSOS MECANICOS OU MANUAIS.</v>
          </cell>
          <cell r="C93" t="str">
            <v>M3</v>
          </cell>
          <cell r="D93">
            <v>73.81</v>
          </cell>
          <cell r="E93">
            <v>95.21</v>
          </cell>
        </row>
        <row r="94">
          <cell r="A94">
            <v>2030100329</v>
          </cell>
          <cell r="B94" t="str">
            <v>DEMOLICAO MANUAL DE PISO/REVESTIMENTO/AZULEJO EM CERAMICA</v>
          </cell>
          <cell r="C94" t="str">
            <v>M2</v>
          </cell>
          <cell r="D94">
            <v>6.69</v>
          </cell>
          <cell r="E94">
            <v>8.6300000000000008</v>
          </cell>
        </row>
        <row r="95">
          <cell r="A95">
            <v>2030100335</v>
          </cell>
          <cell r="B95" t="str">
            <v>DEMOLICAO E RETIRADA DE ARGAMASSA</v>
          </cell>
          <cell r="C95" t="str">
            <v>M3</v>
          </cell>
          <cell r="D95">
            <v>143.38</v>
          </cell>
          <cell r="E95">
            <v>184.95</v>
          </cell>
        </row>
        <row r="96">
          <cell r="A96">
            <v>2030100340</v>
          </cell>
          <cell r="B96" t="str">
            <v xml:space="preserve">ANDAIME SUSPENSO DE MADEIRA, SERAO EXECUTADOS EM MADEIRA SERRADA, COMPOSTA DE PONTALETES DE DIMENSOES (0,08 X 0,08)M E TABUAS DE ESPESSURA 0,025M, A LARGURA DE 0,80M, </v>
          </cell>
          <cell r="C96" t="str">
            <v>M</v>
          </cell>
          <cell r="D96">
            <v>306.45999999999998</v>
          </cell>
          <cell r="E96">
            <v>395.3</v>
          </cell>
        </row>
        <row r="97">
          <cell r="A97">
            <v>2030100345</v>
          </cell>
          <cell r="B97" t="str">
            <v>RETIRADA E RECOMP0SICAO DE CERCA COM MOUROES DE MADEIRA</v>
          </cell>
          <cell r="C97" t="str">
            <v>M</v>
          </cell>
          <cell r="D97">
            <v>1.91</v>
          </cell>
          <cell r="E97">
            <v>2.4700000000000002</v>
          </cell>
        </row>
        <row r="98">
          <cell r="A98">
            <v>2030100346</v>
          </cell>
          <cell r="B98" t="str">
            <v>RETIRADA E RECOMPOSICAO DE CERCA COM MOUROES DE CONCRETO</v>
          </cell>
          <cell r="C98" t="str">
            <v>M</v>
          </cell>
          <cell r="D98">
            <v>4.2300000000000004</v>
          </cell>
          <cell r="E98">
            <v>5.45</v>
          </cell>
        </row>
        <row r="99">
          <cell r="A99">
            <v>2030100349</v>
          </cell>
          <cell r="B99" t="str">
            <v>REMOCAO DE TELA EM CERCA EM TELA GALVANIZADA</v>
          </cell>
          <cell r="C99" t="str">
            <v>M2</v>
          </cell>
          <cell r="D99">
            <v>1.91</v>
          </cell>
          <cell r="E99">
            <v>2.4700000000000002</v>
          </cell>
        </row>
        <row r="100">
          <cell r="A100">
            <v>2030100350</v>
          </cell>
          <cell r="B100" t="str">
            <v xml:space="preserve">RETIRADA DE CERCA EM MOUROES DE CONCRETO OU MADEIRA COM REAPROVEITAMENTO, </v>
          </cell>
          <cell r="C100" t="str">
            <v>M</v>
          </cell>
          <cell r="D100">
            <v>5.64</v>
          </cell>
          <cell r="E100">
            <v>7.28</v>
          </cell>
        </row>
        <row r="101">
          <cell r="A101">
            <v>2030100351</v>
          </cell>
          <cell r="B101" t="str">
            <v xml:space="preserve">RETIRADA DE CERCA EM MOUROES DE CONCRETO OU MADEIRA SEM REAPROVEITAMENTO, </v>
          </cell>
          <cell r="C101" t="str">
            <v>M</v>
          </cell>
          <cell r="D101">
            <v>2.93</v>
          </cell>
          <cell r="E101">
            <v>3.78</v>
          </cell>
        </row>
        <row r="102">
          <cell r="A102">
            <v>2030100360</v>
          </cell>
          <cell r="B102" t="str">
            <v>RETIRADA DE COBERTURA EM TELHAS CERAMICAS COM REAPROVEITAMENTO</v>
          </cell>
          <cell r="C102" t="str">
            <v>M2</v>
          </cell>
          <cell r="D102">
            <v>9.8699999999999992</v>
          </cell>
          <cell r="E102">
            <v>12.73</v>
          </cell>
        </row>
        <row r="103">
          <cell r="A103">
            <v>2030100370</v>
          </cell>
          <cell r="B103" t="str">
            <v>RETIRADA DE COBERTURA EM TELHAS DE FIBRO CIMENTO ESPESSURA DE 4 A 8 mm COM REAPROVEITAMENTO</v>
          </cell>
          <cell r="C103" t="str">
            <v>M2</v>
          </cell>
          <cell r="D103">
            <v>7.36</v>
          </cell>
          <cell r="E103">
            <v>9.49</v>
          </cell>
        </row>
        <row r="104">
          <cell r="A104">
            <v>2030100375</v>
          </cell>
          <cell r="B104" t="str">
            <v>RETIRADA DE COBERTURA EM TELHAS DE FIBRO CIMENTO ESPESSURA DE 4 A 8 mm SEM REAPROVEITAMENTO</v>
          </cell>
          <cell r="C104" t="str">
            <v>M2</v>
          </cell>
          <cell r="D104">
            <v>3.87</v>
          </cell>
          <cell r="E104">
            <v>4.99</v>
          </cell>
        </row>
        <row r="105">
          <cell r="A105">
            <v>2030100393</v>
          </cell>
          <cell r="B105" t="str">
            <v xml:space="preserve"> REMOCAO DE ENTULHO UTILIZANDO CACAMBA ESTACIONARIA, INCLUSIVE CARREGAMENTO MANUAL </v>
          </cell>
          <cell r="C105" t="str">
            <v>M3</v>
          </cell>
          <cell r="D105">
            <v>42.89</v>
          </cell>
          <cell r="E105">
            <v>55.32</v>
          </cell>
        </row>
        <row r="106">
          <cell r="A106">
            <v>2990003111</v>
          </cell>
          <cell r="B106" t="str">
            <v xml:space="preserve">LOCACAO DE ANDAIME METALICO TUBULAR COM SEUS ACESSORIOS (DIAGONAIS, RODIZIOS, GUARDA-CORPOS, ESCADAS E PISOS METALICOS). (METRO ALTURA X DIA) </v>
          </cell>
          <cell r="C106" t="str">
            <v>M2</v>
          </cell>
          <cell r="D106">
            <v>22.53</v>
          </cell>
          <cell r="E106">
            <v>29.06</v>
          </cell>
        </row>
        <row r="107">
          <cell r="A107">
            <v>2030100435</v>
          </cell>
          <cell r="B107" t="str">
            <v>LOCACAO DE ANDAIME FACHADEIRA M2XMES</v>
          </cell>
          <cell r="C107" t="str">
            <v>UN</v>
          </cell>
          <cell r="D107">
            <v>3.33</v>
          </cell>
          <cell r="E107">
            <v>4.3</v>
          </cell>
        </row>
        <row r="108">
          <cell r="A108">
            <v>2030100438</v>
          </cell>
          <cell r="B108" t="str">
            <v>MONTAGEM E DESMONTAGEM DE ANDAIME FACHADEIRO</v>
          </cell>
          <cell r="C108" t="str">
            <v>M2</v>
          </cell>
          <cell r="D108">
            <v>6.64</v>
          </cell>
          <cell r="E108">
            <v>8.57</v>
          </cell>
        </row>
        <row r="109">
          <cell r="A109">
            <v>2030100440</v>
          </cell>
          <cell r="B109" t="str">
            <v>MONTAGEM E DESMONTAGEM DE ANDAIME METALICO INCLUSIVE ACESSORIOS- METRO ALTURA</v>
          </cell>
          <cell r="C109" t="str">
            <v>UN</v>
          </cell>
          <cell r="D109">
            <v>1.6</v>
          </cell>
          <cell r="E109">
            <v>2.06</v>
          </cell>
        </row>
        <row r="110">
          <cell r="A110">
            <v>2030100445</v>
          </cell>
          <cell r="B110" t="str">
            <v>DEMOLICAO E RETIRADA DE MASSA UNICA, REBOCO OU EMBOCO , EXECUTADO ATRAVES DE PROCESSOS MANUAL/MECANICO</v>
          </cell>
          <cell r="C110" t="str">
            <v>M2</v>
          </cell>
          <cell r="D110">
            <v>5.49</v>
          </cell>
          <cell r="E110">
            <v>7.08</v>
          </cell>
        </row>
        <row r="111">
          <cell r="A111">
            <v>2030100459</v>
          </cell>
          <cell r="B111" t="str">
            <v>RETIRADA DE GUARDA CORPO</v>
          </cell>
          <cell r="C111" t="str">
            <v>M</v>
          </cell>
          <cell r="D111">
            <v>12.81</v>
          </cell>
          <cell r="E111">
            <v>16.53</v>
          </cell>
        </row>
        <row r="112">
          <cell r="A112">
            <v>2030100520</v>
          </cell>
          <cell r="B112" t="str">
            <v>RETIRADA DE PORTA DE MADEIRA, COMPLETA</v>
          </cell>
          <cell r="C112" t="str">
            <v>M2</v>
          </cell>
          <cell r="D112">
            <v>16.93</v>
          </cell>
          <cell r="E112">
            <v>21.84</v>
          </cell>
        </row>
        <row r="113">
          <cell r="A113">
            <v>2030100570</v>
          </cell>
          <cell r="B113" t="str">
            <v>RETIRADA DE ESQUADRIAS DE ALUMINIO C/ REAPROVEITAMENTO</v>
          </cell>
          <cell r="C113" t="str">
            <v>M2</v>
          </cell>
          <cell r="D113">
            <v>5.43</v>
          </cell>
          <cell r="E113">
            <v>7.01</v>
          </cell>
        </row>
        <row r="114">
          <cell r="A114">
            <v>2030100575</v>
          </cell>
          <cell r="B114" t="str">
            <v xml:space="preserve"> RETIRADA DE PORTA, JANELA E BASCULA DE MADEIRA, INCLUSIVE MARCO ALIZARES E FERRAGENS COM REAPROVEITAMENTO</v>
          </cell>
          <cell r="C114" t="str">
            <v>M2</v>
          </cell>
          <cell r="D114">
            <v>16.3</v>
          </cell>
          <cell r="E114">
            <v>21.02</v>
          </cell>
        </row>
        <row r="115">
          <cell r="A115">
            <v>2030100680</v>
          </cell>
          <cell r="B115" t="str">
            <v xml:space="preserve"> RETIRADA DE CAIXA DE DESCARGA DE SOBREPOR COM REAPROVEITAMENTO E COM TAMPONAMENTO DO PONTO NAO REAPROVEITAMENTO.</v>
          </cell>
          <cell r="C115" t="str">
            <v>UN</v>
          </cell>
          <cell r="D115">
            <v>19.71</v>
          </cell>
          <cell r="E115">
            <v>25.42</v>
          </cell>
        </row>
        <row r="116">
          <cell r="A116">
            <v>2030100683</v>
          </cell>
          <cell r="B116" t="str">
            <v>RETIRADA DE ARAME FARPADO DE CERCA DE MOIROES</v>
          </cell>
          <cell r="C116" t="str">
            <v>M</v>
          </cell>
          <cell r="D116">
            <v>0.86</v>
          </cell>
          <cell r="E116">
            <v>1.1100000000000001</v>
          </cell>
        </row>
        <row r="117">
          <cell r="A117">
            <v>2030100684</v>
          </cell>
          <cell r="B117" t="str">
            <v>RETIRADA DE PISO EM GRANITO</v>
          </cell>
          <cell r="C117" t="str">
            <v>M2</v>
          </cell>
          <cell r="D117">
            <v>15.2</v>
          </cell>
          <cell r="E117">
            <v>19.61</v>
          </cell>
        </row>
        <row r="118">
          <cell r="A118">
            <v>2030100685</v>
          </cell>
          <cell r="B118" t="str">
            <v>RETIRADA DE RODAPE, DEGRAU OU SOLEIRA EM PEDRA DECORATIVAS (GRANITO, MARMORE, ETC) COM REAPROVEITAMENTO</v>
          </cell>
          <cell r="C118" t="str">
            <v>M</v>
          </cell>
          <cell r="D118">
            <v>18.89</v>
          </cell>
          <cell r="E118">
            <v>24.37</v>
          </cell>
        </row>
        <row r="119">
          <cell r="A119" t="str">
            <v>GRUPO-204.010-MOVIMENTODETERRA</v>
          </cell>
        </row>
        <row r="120">
          <cell r="A120">
            <v>2040100010</v>
          </cell>
          <cell r="B120" t="str">
            <v xml:space="preserve"> ESCAVACAO MANUAL EM QUALQUER TIPO DE SOLO QUE SEJAM DE 1ª CATEGORIA, COM PROFUNDIDADE ATE 3 METROS </v>
          </cell>
          <cell r="C120" t="str">
            <v>M3</v>
          </cell>
          <cell r="D120">
            <v>28.68</v>
          </cell>
          <cell r="E120">
            <v>36.99</v>
          </cell>
        </row>
        <row r="121">
          <cell r="A121">
            <v>2040100020</v>
          </cell>
          <cell r="B121" t="str">
            <v xml:space="preserve"> ESCAVACAO MANUAL EM QUALQUER TIPO DE SOLO QUE SEJAM DE 1ª CATEGORIA, COM PROFUNDIDADE ACIMA DE 3 METROS </v>
          </cell>
          <cell r="C121" t="str">
            <v>M3</v>
          </cell>
          <cell r="D121">
            <v>32.979999999999997</v>
          </cell>
          <cell r="E121">
            <v>42.54</v>
          </cell>
        </row>
        <row r="122">
          <cell r="A122">
            <v>2040100030</v>
          </cell>
          <cell r="B122" t="str">
            <v>ESCAVACAO MANUAL DE MATERIAL TURFOSO</v>
          </cell>
          <cell r="C122" t="str">
            <v>M3</v>
          </cell>
          <cell r="D122">
            <v>30.59</v>
          </cell>
          <cell r="E122">
            <v>39.46</v>
          </cell>
        </row>
        <row r="123">
          <cell r="A123">
            <v>2040100035</v>
          </cell>
          <cell r="B123" t="str">
            <v xml:space="preserve">ESCAVACAO MANUAL EM QUALQUER TIPO DE SOLO QUE SEJAM DE 2ª CATEGORIA(MOLEDO), COM PROFUNDIDADE ATE 3 METROS </v>
          </cell>
          <cell r="C123" t="str">
            <v>M3</v>
          </cell>
          <cell r="D123">
            <v>42.06</v>
          </cell>
          <cell r="E123">
            <v>54.25</v>
          </cell>
        </row>
        <row r="124">
          <cell r="A124">
            <v>2040100040</v>
          </cell>
          <cell r="B124" t="str">
            <v xml:space="preserve">ESCAVACAO MECANICA EM QUALQUER TIPO DE SOLO QUE SEJAM DE 1ª CATEGORIA, COM PROFUNDIDADE ATE 3 METROS </v>
          </cell>
          <cell r="C124" t="str">
            <v>M3</v>
          </cell>
          <cell r="D124">
            <v>9.7100000000000009</v>
          </cell>
          <cell r="E124">
            <v>12.52</v>
          </cell>
        </row>
        <row r="125">
          <cell r="A125">
            <v>2040100050</v>
          </cell>
          <cell r="B125" t="str">
            <v xml:space="preserve">ESCAVACAO MECANICA EM QUALQUER TIPO DE SOLO QUE SEJAM DE 1ª CATEGORIA, COM PROFUNDIDADE ACIMA DE 3 METROS </v>
          </cell>
          <cell r="C125" t="str">
            <v>M3</v>
          </cell>
          <cell r="D125">
            <v>9.7799999999999994</v>
          </cell>
          <cell r="E125">
            <v>12.62</v>
          </cell>
        </row>
        <row r="126">
          <cell r="A126">
            <v>2040100060</v>
          </cell>
          <cell r="B126" t="str">
            <v>ESCAVACAO MECANICA DE MATERIAL TURFOSO</v>
          </cell>
          <cell r="C126" t="str">
            <v>M3</v>
          </cell>
          <cell r="D126">
            <v>14.42</v>
          </cell>
          <cell r="E126">
            <v>18.600000000000001</v>
          </cell>
        </row>
        <row r="127">
          <cell r="A127">
            <v>2040100065</v>
          </cell>
          <cell r="B127" t="str">
            <v xml:space="preserve">ESCAVACAO MECANICA EM QUALQUER TIPO DE SOLO QUE SEJAM DE 2ª CATEGORIA, (MOLEDO) COM PROFUNDIDADE ATE 3 METROS </v>
          </cell>
          <cell r="C127" t="str">
            <v>M3</v>
          </cell>
          <cell r="D127">
            <v>13.54</v>
          </cell>
          <cell r="E127">
            <v>17.47</v>
          </cell>
        </row>
        <row r="128">
          <cell r="A128">
            <v>2040100066</v>
          </cell>
          <cell r="B128" t="str">
            <v xml:space="preserve">ESCAVACAO MECANICA EM QUALQUER TIPO DE SOLO QUE SEJAM DE 2ª CATEGORIA, (MOLEDO) COM PROFUNDIDADE ACIMA DE 3 METROS </v>
          </cell>
          <cell r="C128" t="str">
            <v>M3</v>
          </cell>
          <cell r="D128">
            <v>10.9</v>
          </cell>
          <cell r="E128">
            <v>14.06</v>
          </cell>
        </row>
        <row r="129">
          <cell r="A129">
            <v>2040100070</v>
          </cell>
          <cell r="B129" t="str">
            <v>ESCAVACAO MANUAL EM ROCHA SEM USO DE EXPLOSIVOS, COMPREENDE TODOS OS SERVICOS RELATIVOS AO DESMONTE, DESDOBRAMENTO E RETIRADA DO MATERIAL ESCAVADO DAS VALAS OU CAVAS, ATRAVES DE PROCESSOS MANUAIS , SEM EMPREGO DE EXPLOSIVOS,</v>
          </cell>
          <cell r="C129" t="str">
            <v>M3</v>
          </cell>
          <cell r="D129">
            <v>739.13</v>
          </cell>
          <cell r="E129">
            <v>953.4</v>
          </cell>
        </row>
        <row r="130">
          <cell r="A130">
            <v>2040100080</v>
          </cell>
          <cell r="B130" t="str">
            <v>ESCAVACAO MANUAL EM ROCHA COM USO DE EXPLOSIVOS, COMPREENDE TODOS OS SERVICOS RELATIVOS AO DESMONTE, DESDOBRAMENTO E RETIRADA DO MATERIAL ESCAVADO DAS VALAS OU CAVAS, ATRAVES DE PROCESSOS MANUAIS , COM EMPREGO DE EXPLOSIVOS,</v>
          </cell>
          <cell r="C130" t="str">
            <v>M3</v>
          </cell>
          <cell r="D130">
            <v>147.84</v>
          </cell>
          <cell r="E130">
            <v>190.7</v>
          </cell>
        </row>
        <row r="131">
          <cell r="A131">
            <v>2040100087</v>
          </cell>
          <cell r="B131" t="str">
            <v>ESCAVACAO EM ROCHA COM UTILIZACAO DE ARGAMASSA EXPANSIVA, COMPREENDE TODOS OS SERVICOS RELATIVOS AO DESMONTE, DESDOBRAMENTO E RETIRADA DO MATERIAL ESCAVADOS DAS VALAS OU CAVAS</v>
          </cell>
          <cell r="C131" t="str">
            <v>M3</v>
          </cell>
          <cell r="D131">
            <v>1370.31</v>
          </cell>
          <cell r="E131">
            <v>1767.56</v>
          </cell>
        </row>
        <row r="132">
          <cell r="A132">
            <v>2040100090</v>
          </cell>
          <cell r="B132" t="str">
            <v xml:space="preserve">ESCAVACAO MECANICA DE ROCHA SEM USO DE EXPLOSIVOS COMPREENDE TODOS OS SERVICOS RELATIVOS AO DESMONTE, DESDOBRAMENTO E RETIRADA DO MATERIAL ESCAVADO DAS VALAS OU CAVAS, ATRAVES DE PROCESSOS MECANICOS, SEM EMPREGO DE EXPLOSIVOS, </v>
          </cell>
          <cell r="C132" t="str">
            <v>M3</v>
          </cell>
          <cell r="D132">
            <v>339.53</v>
          </cell>
          <cell r="E132">
            <v>437.96</v>
          </cell>
        </row>
        <row r="133">
          <cell r="A133">
            <v>2040100100</v>
          </cell>
          <cell r="B133" t="str">
            <v>ESCAVACAO MECANICA DE ROCHA COM USO DE EXPLOSIVOS COMPREENDE TODOS OS SERVICOS RELATIVOS AO DESMONTE, DESDOBRAMENTO E RETIRADA DO MATERIAL ESCAVADO DAS VALAS OU CAVAS, ATRAVES DE PROCESSOS MECANICOS, COM EMPREGO DE EXPLOSIVOS,</v>
          </cell>
          <cell r="C133" t="str">
            <v>M3</v>
          </cell>
          <cell r="D133">
            <v>181.33</v>
          </cell>
          <cell r="E133">
            <v>233.9</v>
          </cell>
        </row>
        <row r="134">
          <cell r="A134">
            <v>2040100116</v>
          </cell>
          <cell r="B134" t="str">
            <v>ESCAVACAO MANUAL, REMOCAO COM BALDES E DESCARGA COM CARRINHO DE MAO</v>
          </cell>
          <cell r="C134" t="str">
            <v>M3</v>
          </cell>
          <cell r="D134">
            <v>119.49</v>
          </cell>
          <cell r="E134">
            <v>154.13</v>
          </cell>
        </row>
        <row r="135">
          <cell r="A135">
            <v>2040100135</v>
          </cell>
          <cell r="B135" t="str">
            <v>RETIRADA MANUAL DE MATERIAL ESCAVADO NO FUNDO DO POCO</v>
          </cell>
          <cell r="C135" t="str">
            <v>M3</v>
          </cell>
          <cell r="D135">
            <v>191.18</v>
          </cell>
          <cell r="E135">
            <v>246.6</v>
          </cell>
        </row>
        <row r="136">
          <cell r="A136">
            <v>2040100140</v>
          </cell>
          <cell r="B136" t="str">
            <v xml:space="preserve">RETIRADA DE MATERIAL ROCHOSO (MATACOES) COM USO DE TRATOR D6 (ACIMA DE 110HP) </v>
          </cell>
          <cell r="C136" t="str">
            <v>M3</v>
          </cell>
          <cell r="D136">
            <v>25.89</v>
          </cell>
          <cell r="E136">
            <v>33.39</v>
          </cell>
        </row>
        <row r="137">
          <cell r="A137">
            <v>2040100150</v>
          </cell>
          <cell r="B137" t="str">
            <v>REGULARIZACAO DO FUNDO DAS VALAS COM AREIA</v>
          </cell>
          <cell r="C137" t="str">
            <v>M3</v>
          </cell>
          <cell r="D137">
            <v>53.36</v>
          </cell>
          <cell r="E137">
            <v>68.83</v>
          </cell>
        </row>
        <row r="138">
          <cell r="A138">
            <v>2040100160</v>
          </cell>
          <cell r="B138" t="str">
            <v>REGULARIZACAO DO FUNDO DAS VALAS COM PO DE PEDRA</v>
          </cell>
          <cell r="C138" t="str">
            <v>M3</v>
          </cell>
          <cell r="D138">
            <v>75.06</v>
          </cell>
          <cell r="E138">
            <v>96.82</v>
          </cell>
        </row>
        <row r="139">
          <cell r="A139">
            <v>2040100165</v>
          </cell>
          <cell r="B139" t="str">
            <v>REGULARIZACAO DO FUNDO DAS VALAS COM BRITA</v>
          </cell>
          <cell r="C139" t="str">
            <v>M3</v>
          </cell>
          <cell r="D139">
            <v>77.66</v>
          </cell>
          <cell r="E139">
            <v>100.17</v>
          </cell>
        </row>
        <row r="140">
          <cell r="A140">
            <v>2040100170</v>
          </cell>
          <cell r="B140" t="str">
            <v>REGULARIZACAO DO FUNDO DAS VALAS SEM FORNECIMENTO DE MATERIAL</v>
          </cell>
          <cell r="C140" t="str">
            <v>M3</v>
          </cell>
          <cell r="D140">
            <v>4.78</v>
          </cell>
          <cell r="E140">
            <v>6.17</v>
          </cell>
        </row>
        <row r="141">
          <cell r="A141">
            <v>2040100180</v>
          </cell>
          <cell r="B141" t="str">
            <v>REATERRO MANUAL SEM COMPACTACAO CONTROLADA</v>
          </cell>
          <cell r="C141" t="str">
            <v>M3</v>
          </cell>
          <cell r="D141">
            <v>9.56</v>
          </cell>
          <cell r="E141">
            <v>12.33</v>
          </cell>
        </row>
        <row r="142">
          <cell r="A142">
            <v>2040100185</v>
          </cell>
          <cell r="B142" t="str">
            <v>REATERRO MECANICO SEM COMPACTACAO CONTROLADA</v>
          </cell>
          <cell r="C142" t="str">
            <v>M3</v>
          </cell>
          <cell r="D142">
            <v>5.16</v>
          </cell>
          <cell r="E142">
            <v>6.65</v>
          </cell>
        </row>
        <row r="143">
          <cell r="A143">
            <v>2040100190</v>
          </cell>
          <cell r="B143" t="str">
            <v>REATERRO COM APILOAMENTO MANUAL SEM COMPACTACAO CONTROLADA</v>
          </cell>
          <cell r="C143" t="str">
            <v>M3</v>
          </cell>
          <cell r="D143">
            <v>33.46</v>
          </cell>
          <cell r="E143">
            <v>43.16</v>
          </cell>
        </row>
        <row r="144">
          <cell r="A144">
            <v>2040100200</v>
          </cell>
          <cell r="B144" t="str">
            <v>REATERRO COM COMPACTACAO MECANICA</v>
          </cell>
          <cell r="C144" t="str">
            <v>M3</v>
          </cell>
          <cell r="D144">
            <v>8.11</v>
          </cell>
          <cell r="E144">
            <v>10.46</v>
          </cell>
        </row>
        <row r="145">
          <cell r="A145">
            <v>2040100210</v>
          </cell>
          <cell r="B145" t="str">
            <v>REATERRO MECANICO COM ARGILA EM CAMADAS DE 20CM GC=95% PN</v>
          </cell>
          <cell r="C145" t="str">
            <v>M3</v>
          </cell>
          <cell r="D145">
            <v>11.35</v>
          </cell>
          <cell r="E145">
            <v>14.64</v>
          </cell>
        </row>
        <row r="146">
          <cell r="A146">
            <v>2040100220</v>
          </cell>
          <cell r="B146" t="str">
            <v>REATERRO COM ADENSAMENTO HIDRAULICO</v>
          </cell>
          <cell r="C146" t="str">
            <v>M3</v>
          </cell>
          <cell r="D146">
            <v>13.89</v>
          </cell>
          <cell r="E146">
            <v>17.920000000000002</v>
          </cell>
        </row>
        <row r="147">
          <cell r="A147">
            <v>2040100221</v>
          </cell>
          <cell r="B147" t="str">
            <v>FORNECIMENTO E EXECUCAO DE SOLO CIMENTO ENSACADO TRACO 1:6 COM 50% ARGILA E 50% AREIA</v>
          </cell>
          <cell r="C147" t="str">
            <v>M3</v>
          </cell>
          <cell r="D147">
            <v>333.73</v>
          </cell>
          <cell r="E147">
            <v>430.48</v>
          </cell>
        </row>
        <row r="148">
          <cell r="A148">
            <v>2040100222</v>
          </cell>
          <cell r="B148" t="str">
            <v>FORNECIMENTO E EXECUCAO DE SOLO CIMENTO TRACO 1:6</v>
          </cell>
          <cell r="C148" t="str">
            <v>M3</v>
          </cell>
          <cell r="D148">
            <v>329.03</v>
          </cell>
          <cell r="E148">
            <v>424.42</v>
          </cell>
        </row>
        <row r="149">
          <cell r="A149">
            <v>2040100230</v>
          </cell>
          <cell r="B149" t="str">
            <v>ATERRO COM AREIA SEM COMPACTACAO CONTROLADA</v>
          </cell>
          <cell r="C149" t="str">
            <v>M3</v>
          </cell>
          <cell r="D149">
            <v>52.31</v>
          </cell>
          <cell r="E149">
            <v>67.47</v>
          </cell>
        </row>
        <row r="150">
          <cell r="A150">
            <v>2040100240</v>
          </cell>
          <cell r="B150" t="str">
            <v>ATERRO COM AREIA COM APILOAMENTO MANUAL</v>
          </cell>
          <cell r="C150" t="str">
            <v>M3</v>
          </cell>
          <cell r="D150">
            <v>59.95</v>
          </cell>
          <cell r="E150">
            <v>77.33</v>
          </cell>
        </row>
        <row r="151">
          <cell r="A151">
            <v>2040100250</v>
          </cell>
          <cell r="B151" t="str">
            <v>ATERRO COM AREIA COM COMPACTACAO MECANICA</v>
          </cell>
          <cell r="C151" t="str">
            <v>M3</v>
          </cell>
          <cell r="D151">
            <v>56.69</v>
          </cell>
          <cell r="E151">
            <v>73.12</v>
          </cell>
        </row>
        <row r="152">
          <cell r="A152">
            <v>2040100260</v>
          </cell>
          <cell r="B152" t="str">
            <v>ATERRO COM AREIA COM ADENSAMENTO HIDRAULICO</v>
          </cell>
          <cell r="C152" t="str">
            <v>M3</v>
          </cell>
          <cell r="D152">
            <v>62.47</v>
          </cell>
          <cell r="E152">
            <v>80.58</v>
          </cell>
        </row>
        <row r="153">
          <cell r="A153">
            <v>2040100270</v>
          </cell>
          <cell r="B153" t="str">
            <v>ATERRO COM PO DE PEDRA SEM COMPACTACAO CONTROLADA</v>
          </cell>
          <cell r="C153" t="str">
            <v>M3</v>
          </cell>
          <cell r="D153">
            <v>74.010000000000005</v>
          </cell>
          <cell r="E153">
            <v>95.46</v>
          </cell>
        </row>
        <row r="154">
          <cell r="A154">
            <v>2040100280</v>
          </cell>
          <cell r="B154" t="str">
            <v>ATERRO COM PO DE PEDRA COM APILOAMENTO MANUAL</v>
          </cell>
          <cell r="C154" t="str">
            <v>M3</v>
          </cell>
          <cell r="D154">
            <v>81.650000000000006</v>
          </cell>
          <cell r="E154">
            <v>105.32</v>
          </cell>
        </row>
        <row r="155">
          <cell r="A155">
            <v>2040100295</v>
          </cell>
          <cell r="B155" t="str">
            <v>ATERRO COM PO DE PEDRA COM COMPACTACAO MECANICA</v>
          </cell>
          <cell r="C155" t="str">
            <v>M3</v>
          </cell>
          <cell r="D155">
            <v>78.39</v>
          </cell>
          <cell r="E155">
            <v>101.11</v>
          </cell>
        </row>
        <row r="156">
          <cell r="A156">
            <v>2040100310</v>
          </cell>
          <cell r="B156" t="str">
            <v>ATERRO COM ARGILA SEM COMPACTACAO CONTROLADA</v>
          </cell>
          <cell r="C156" t="str">
            <v>M3</v>
          </cell>
          <cell r="D156">
            <v>36.869999999999997</v>
          </cell>
          <cell r="E156">
            <v>47.56</v>
          </cell>
        </row>
        <row r="157">
          <cell r="A157">
            <v>2040100320</v>
          </cell>
          <cell r="B157" t="str">
            <v>ATERRO COM ARGILA COM APILOAMENTO MANUAL</v>
          </cell>
          <cell r="C157" t="str">
            <v>M3</v>
          </cell>
          <cell r="D157">
            <v>44.52</v>
          </cell>
          <cell r="E157">
            <v>57.42</v>
          </cell>
        </row>
        <row r="158">
          <cell r="A158">
            <v>2040100330</v>
          </cell>
          <cell r="B158" t="str">
            <v>ATERRO COM ARGILA COM COMPACTACAO MECANICA</v>
          </cell>
          <cell r="C158" t="str">
            <v>M3</v>
          </cell>
          <cell r="D158">
            <v>41.25</v>
          </cell>
          <cell r="E158">
            <v>53.21</v>
          </cell>
        </row>
        <row r="159">
          <cell r="A159">
            <v>2040100332</v>
          </cell>
          <cell r="B159" t="str">
            <v xml:space="preserve">ATERRO COM ARGILA COM COMPACTACAO MECANICA SEM FORNECIMENTO DE MATERIAL </v>
          </cell>
          <cell r="C159" t="str">
            <v>M3</v>
          </cell>
          <cell r="D159">
            <v>8.11</v>
          </cell>
          <cell r="E159">
            <v>10.46</v>
          </cell>
        </row>
        <row r="160">
          <cell r="A160">
            <v>2040100335</v>
          </cell>
          <cell r="B160" t="str">
            <v>ATERRO MECANIZADO COM ARGILA CAMADAS DE 20CM GC=95% PN</v>
          </cell>
          <cell r="C160" t="str">
            <v>M3</v>
          </cell>
          <cell r="D160">
            <v>44.49</v>
          </cell>
          <cell r="E160">
            <v>57.39</v>
          </cell>
        </row>
        <row r="161">
          <cell r="A161">
            <v>2040100350</v>
          </cell>
          <cell r="B161" t="str">
            <v>ATERRO COM SOLO BRITA SEM COMPACTACAO CONTROLADA</v>
          </cell>
          <cell r="C161" t="str">
            <v>M3</v>
          </cell>
          <cell r="D161">
            <v>58.32</v>
          </cell>
          <cell r="E161">
            <v>75.23</v>
          </cell>
        </row>
        <row r="162">
          <cell r="A162">
            <v>2040100360</v>
          </cell>
          <cell r="B162" t="str">
            <v>ATERRO COM SOLO BRITA COM COMPACTACAO MECANICA</v>
          </cell>
          <cell r="C162" t="str">
            <v>M3</v>
          </cell>
          <cell r="D162">
            <v>58.76</v>
          </cell>
          <cell r="E162">
            <v>75.8</v>
          </cell>
        </row>
        <row r="163">
          <cell r="A163">
            <v>2040100371</v>
          </cell>
          <cell r="B163" t="str">
            <v>CORTE DE TERRENO NATURAL COM EQUIPAMENTO MECANICO</v>
          </cell>
          <cell r="C163" t="str">
            <v>M3</v>
          </cell>
          <cell r="D163">
            <v>4.17</v>
          </cell>
          <cell r="E163">
            <v>5.38</v>
          </cell>
        </row>
        <row r="164">
          <cell r="A164">
            <v>2040100373</v>
          </cell>
          <cell r="B164" t="str">
            <v>CORTE E ATERRO COMPENSADO</v>
          </cell>
          <cell r="C164" t="str">
            <v>M3</v>
          </cell>
          <cell r="D164">
            <v>7.38</v>
          </cell>
          <cell r="E164">
            <v>9.52</v>
          </cell>
        </row>
        <row r="165">
          <cell r="A165">
            <v>2040100375</v>
          </cell>
          <cell r="B165" t="str">
            <v>TRANSPORTE DE MATERIAIS PARA ATERRO INCLUSIVE EMPOLAMENTO</v>
          </cell>
          <cell r="C165" t="str">
            <v>M3xKM</v>
          </cell>
          <cell r="D165">
            <v>1.18</v>
          </cell>
          <cell r="E165">
            <v>1.52</v>
          </cell>
        </row>
        <row r="166">
          <cell r="A166">
            <v>2040100376</v>
          </cell>
          <cell r="B166" t="str">
            <v xml:space="preserve">CORTE E CARGA DE MATERIAL COM EQUIPAMENTO MECANICO </v>
          </cell>
          <cell r="C166" t="str">
            <v>M3</v>
          </cell>
          <cell r="D166">
            <v>3.01</v>
          </cell>
          <cell r="E166">
            <v>3.88</v>
          </cell>
        </row>
        <row r="167">
          <cell r="A167">
            <v>2040100380</v>
          </cell>
          <cell r="B167" t="str">
            <v xml:space="preserve">COMPACTACAO MECANICA EM ATERRO C/ ARGILA NO FUNDO DA LAGOA GC=100% PN </v>
          </cell>
          <cell r="C167" t="str">
            <v>M3</v>
          </cell>
          <cell r="D167">
            <v>1.9</v>
          </cell>
          <cell r="E167">
            <v>2.4500000000000002</v>
          </cell>
        </row>
        <row r="168">
          <cell r="A168">
            <v>2040100410</v>
          </cell>
          <cell r="B168" t="str">
            <v>DRAGAGEM DE LAGOAS E VALAS</v>
          </cell>
          <cell r="C168" t="str">
            <v>M3</v>
          </cell>
          <cell r="D168">
            <v>10.31</v>
          </cell>
          <cell r="E168">
            <v>13.3</v>
          </cell>
        </row>
        <row r="169">
          <cell r="A169">
            <v>2990004212</v>
          </cell>
          <cell r="B169" t="str">
            <v>CARGA E DESCARGA DE QUALQUER TIPO SOLO PARA BOTA FORA DE MAT ERIAIS PROVENIENTES DE ESCAVAÇÕES, DEMOLIÇÕES, LIMPEZA, ETC.</v>
          </cell>
          <cell r="C169" t="str">
            <v>M3</v>
          </cell>
          <cell r="D169">
            <v>1.82</v>
          </cell>
          <cell r="E169">
            <v>2.35</v>
          </cell>
        </row>
        <row r="170">
          <cell r="A170">
            <v>2990004213</v>
          </cell>
          <cell r="B170" t="str">
            <v>TRANSPORTE MATERIAIS PROVENIENTES DE ESCAVAÇÕES, DEMOLIÇÕES, LIMPEZA, ETC.</v>
          </cell>
          <cell r="C170" t="str">
            <v>M3xKM</v>
          </cell>
          <cell r="D170">
            <v>1.0900000000000001</v>
          </cell>
          <cell r="E170">
            <v>1.41</v>
          </cell>
        </row>
        <row r="171">
          <cell r="A171">
            <v>2040100430</v>
          </cell>
          <cell r="B171" t="str">
            <v xml:space="preserve">BOTA FORA DE MATERIAIS SEM USO DE CAMINHAO, CONSISTE NA CARGA, TRANSPORTE E DESCARGA DO MATERIAL. </v>
          </cell>
          <cell r="C171" t="str">
            <v>M3</v>
          </cell>
          <cell r="D171">
            <v>14.34</v>
          </cell>
          <cell r="E171">
            <v>18.5</v>
          </cell>
        </row>
        <row r="172">
          <cell r="A172">
            <v>2040100450</v>
          </cell>
          <cell r="B172" t="str">
            <v>CARGA, TRANSPORTE, DESCARGA E ESPALHAMENTO, DISTANCIAATE 1,5KM</v>
          </cell>
          <cell r="C172" t="str">
            <v>M3</v>
          </cell>
          <cell r="D172">
            <v>13.2</v>
          </cell>
          <cell r="E172">
            <v>17.03</v>
          </cell>
        </row>
        <row r="173">
          <cell r="A173">
            <v>2040100460</v>
          </cell>
          <cell r="B173" t="str">
            <v>CARGA, TRANSPORTE DE MATERIAL, REAPROVETADO PARA REATERRO DA VALA AO LOCAL DE ESTOCAGEM IDA E VOLTA</v>
          </cell>
          <cell r="C173" t="str">
            <v>M3</v>
          </cell>
          <cell r="D173">
            <v>17.829999999999998</v>
          </cell>
          <cell r="E173">
            <v>23</v>
          </cell>
        </row>
        <row r="174">
          <cell r="A174">
            <v>2040100505</v>
          </cell>
          <cell r="B174" t="str">
            <v>TRANSPORTE MANUAL DE MATERIAIS EM LOCAL DE DIFICIL ACESSO</v>
          </cell>
          <cell r="C174" t="str">
            <v>T</v>
          </cell>
          <cell r="D174">
            <v>95.59</v>
          </cell>
          <cell r="E174">
            <v>123.3</v>
          </cell>
        </row>
        <row r="175">
          <cell r="A175">
            <v>2040100530</v>
          </cell>
          <cell r="B175" t="str">
            <v xml:space="preserve"> DRAGAGEM DE CANAL COM DRAG-LINE, INCLUSIVE MANUTENCAO, MOBILIZACAO E DESMOBILIZACAO</v>
          </cell>
          <cell r="C175" t="str">
            <v>H</v>
          </cell>
          <cell r="D175">
            <v>168.99</v>
          </cell>
          <cell r="E175">
            <v>217.98</v>
          </cell>
        </row>
        <row r="176">
          <cell r="A176" t="str">
            <v>GRUPO-205.010-ESCORAMENTO</v>
          </cell>
        </row>
        <row r="177">
          <cell r="A177">
            <v>2051000015</v>
          </cell>
          <cell r="B177" t="str">
            <v>ESCORAMENTO DE VALA C/PRANCHA METALIC E ESTRONCAMENTOCOM PERFIL METALICO, CONSISTE EM ESCORAR A SUPERFICIE LATERAL DAS VALAS, CAVAS OU POCOS, COM CRAVACOES DE ESTACAS PRANCHAS METALICAS TRAVADAS COM ESTRONCAS METALICAS.</v>
          </cell>
          <cell r="C177" t="str">
            <v>M2</v>
          </cell>
          <cell r="D177">
            <v>23.61</v>
          </cell>
          <cell r="E177">
            <v>30.45</v>
          </cell>
        </row>
        <row r="178">
          <cell r="A178">
            <v>2051000035</v>
          </cell>
          <cell r="B178" t="str">
            <v xml:space="preserve"> ESCORAMENTO METALICO TIPO GAIOLA COM ESTRONCAMENTO EM TUBO DE ACO GALVANIZADO DN 2" E 4" , CONSISTE EM ESCORAR A SUPERFICIE LATERAL DAS VALAS, CAVAS OU POCOS, ATRAVES DE CAIXA VAZADA (GAIOLA). SENDO SUA PAREDE LATERAL CONSTRUIDA DE CHAPA DE ACO ESPESSURA 1/8”, ENGRADAMENTO COM TUBO DE ACO ESPESSURA 2” E ESTRONCAMENTO COM TUBOS DE ACO ESPESSURA 4”. </v>
          </cell>
          <cell r="C178" t="str">
            <v>M2</v>
          </cell>
          <cell r="D178">
            <v>7.99</v>
          </cell>
          <cell r="E178">
            <v>10.3</v>
          </cell>
        </row>
        <row r="179">
          <cell r="A179">
            <v>2050100067</v>
          </cell>
          <cell r="B179" t="str">
            <v>ESCORAMENTO DE VALA TIPO BLINDADO,COM PAREDES SIMPLES EM CHAPA ACO E=8.0MM E ENGRADAMENTO COM PERFIL "I" 3", CONSISTE EM ESCORAR A SUPERFICIE LATERAL DAS VALAS, CAVAS OU POCOS, ATRAVES DE CAIXA VAZADA (GAIOLA). SENDO SUA PAREDE LATERAL CONSTRUIDA DE CHAPA DE ACO ESPESSURA 5/16” E ESTRONCAMENTO COM PERFIL DE ACO ESPESSURA 3”.</v>
          </cell>
          <cell r="C179" t="str">
            <v>M2</v>
          </cell>
          <cell r="D179">
            <v>43.89</v>
          </cell>
          <cell r="E179">
            <v>56.62</v>
          </cell>
        </row>
        <row r="180">
          <cell r="A180">
            <v>2050100070</v>
          </cell>
          <cell r="B180" t="str">
            <v>ENSECADEIRA COM EMPREGO DE SACOS DE AREIA</v>
          </cell>
          <cell r="C180" t="str">
            <v>M3</v>
          </cell>
          <cell r="D180">
            <v>133.84</v>
          </cell>
          <cell r="E180">
            <v>172.64</v>
          </cell>
        </row>
        <row r="181">
          <cell r="A181">
            <v>2050100075</v>
          </cell>
          <cell r="B181" t="str">
            <v>ENSECADEIRA COM EMPREGO DE SOLO LOCAL</v>
          </cell>
          <cell r="C181" t="str">
            <v>M3</v>
          </cell>
          <cell r="D181">
            <v>11.7</v>
          </cell>
          <cell r="E181">
            <v>15.09</v>
          </cell>
        </row>
        <row r="182">
          <cell r="A182">
            <v>2050100080</v>
          </cell>
          <cell r="B182" t="str">
            <v>ENSECADEIRA COM PRANCHAS DE MADEIRA</v>
          </cell>
          <cell r="C182" t="str">
            <v>M2</v>
          </cell>
          <cell r="D182">
            <v>124.52</v>
          </cell>
          <cell r="E182">
            <v>160.62</v>
          </cell>
        </row>
        <row r="183">
          <cell r="A183">
            <v>2050100090</v>
          </cell>
          <cell r="B183" t="str">
            <v>FORNECIMENTO E EXECUCAO DE DAMAS EM SOLO CIMENTO 6:1</v>
          </cell>
          <cell r="C183" t="str">
            <v>M3</v>
          </cell>
          <cell r="D183">
            <v>254.12</v>
          </cell>
          <cell r="E183">
            <v>327.79</v>
          </cell>
        </row>
        <row r="184">
          <cell r="A184">
            <v>2050100105</v>
          </cell>
          <cell r="B184" t="str">
            <v xml:space="preserve">FORNECIMENTO E EXECUCAO DE DAMAS DE CONTENCAO, CONSISTE NA COLOCACAO DE TABUAS COM DIMENSOES DE 0,025 X 0,20M E COMPRIMENTO IGUAL AO EIXO DA ESCAVACAO, E ESPACADAS, CONVENIENTEMENTE, A FIM DE QUE PRODUZA O EFEITO DESEJADO. </v>
          </cell>
          <cell r="C184" t="str">
            <v>M</v>
          </cell>
          <cell r="D184">
            <v>30.82</v>
          </cell>
          <cell r="E184">
            <v>39.75</v>
          </cell>
        </row>
        <row r="185">
          <cell r="A185" t="str">
            <v>GRUPO-206.010-ESGOTAMENTO</v>
          </cell>
          <cell r="D185">
            <v>0</v>
          </cell>
        </row>
        <row r="186">
          <cell r="A186">
            <v>2060100015</v>
          </cell>
          <cell r="B186" t="str">
            <v xml:space="preserve">ESGOTAMENTO COM AUXILIO DE CONJUNTO MOTO BOMBA CAPACIDADE ATE 10 M3/H </v>
          </cell>
          <cell r="C186" t="str">
            <v>H</v>
          </cell>
          <cell r="D186">
            <v>3.56</v>
          </cell>
          <cell r="E186">
            <v>4.59</v>
          </cell>
        </row>
        <row r="187">
          <cell r="A187">
            <v>2060100020</v>
          </cell>
          <cell r="B187" t="str">
            <v xml:space="preserve">ESGOTAMENTO COM AUXILIO DE CONJUNTO MOTO BOMBA CAPACIDADE ACIMA DE 10 M3/H </v>
          </cell>
          <cell r="C187" t="str">
            <v>H</v>
          </cell>
          <cell r="D187">
            <v>15.16</v>
          </cell>
          <cell r="E187">
            <v>19.55</v>
          </cell>
        </row>
        <row r="188">
          <cell r="A188">
            <v>2060100030</v>
          </cell>
          <cell r="B188" t="str">
            <v xml:space="preserve">REBAIXAMENTO DE LENCOL FREATICO COM PONTEIRAS FILTRANTES (CJ x MES) </v>
          </cell>
          <cell r="C188" t="str">
            <v>UN</v>
          </cell>
          <cell r="D188">
            <v>4924.1099999999997</v>
          </cell>
          <cell r="E188">
            <v>6351.61</v>
          </cell>
        </row>
        <row r="189">
          <cell r="A189">
            <v>2060100040</v>
          </cell>
          <cell r="B189" t="str">
            <v>REBAIXAMENTO DE LENCOL FREATICO COM PONTEIRAS FILTRANTES METRO</v>
          </cell>
          <cell r="C189" t="str">
            <v>M</v>
          </cell>
          <cell r="D189">
            <v>19.02</v>
          </cell>
          <cell r="E189">
            <v>24.54</v>
          </cell>
        </row>
        <row r="190">
          <cell r="A190" t="str">
            <v>GRUPO-207.010-OBRASDECONTENCAO</v>
          </cell>
          <cell r="D190">
            <v>0</v>
          </cell>
        </row>
        <row r="191">
          <cell r="A191">
            <v>2070100010</v>
          </cell>
          <cell r="B191" t="str">
            <v xml:space="preserve">FORNECIMENTO E EXECUCAO DE ENROCAMENTO COM PEDRA DE MAO </v>
          </cell>
          <cell r="C191" t="str">
            <v>M3</v>
          </cell>
          <cell r="D191">
            <v>108.32</v>
          </cell>
          <cell r="E191">
            <v>139.72</v>
          </cell>
        </row>
        <row r="192">
          <cell r="A192">
            <v>2070100020</v>
          </cell>
          <cell r="B192" t="str">
            <v xml:space="preserve">FORNECIMENTO E EXECUCAO DE MURO DE ARRIMO EM CONCRETO CICLOPICO </v>
          </cell>
          <cell r="C192" t="str">
            <v>M3</v>
          </cell>
          <cell r="D192">
            <v>317.32</v>
          </cell>
          <cell r="E192">
            <v>409.31</v>
          </cell>
        </row>
        <row r="193">
          <cell r="A193">
            <v>2070100042</v>
          </cell>
          <cell r="B193" t="str">
            <v xml:space="preserve"> FORNECIMENTO E EXECUCAO DE GABIAO TIPO COLCHAO CONFECCIONADO EM MALHA HEXAGONAL DE DUPLA TORCAO TIPO 6X8</v>
          </cell>
          <cell r="C193" t="str">
            <v>M2</v>
          </cell>
          <cell r="D193">
            <v>148.08000000000001</v>
          </cell>
          <cell r="E193">
            <v>191.01</v>
          </cell>
        </row>
        <row r="194">
          <cell r="A194">
            <v>2070100043</v>
          </cell>
          <cell r="B194" t="str">
            <v>FORNECIMENTO E EXECUCAO DE GABIAO TIPO CAIXA CONFECCIONADO EM MALHA HEXAGONAL DE DUPLA TORCAO TIPO 8X10 - DIMENSÕES 1,00 X 1,00</v>
          </cell>
          <cell r="C194" t="str">
            <v>M3</v>
          </cell>
          <cell r="D194">
            <v>313.70999999999998</v>
          </cell>
          <cell r="E194">
            <v>404.66</v>
          </cell>
        </row>
        <row r="195">
          <cell r="A195">
            <v>2070100050</v>
          </cell>
          <cell r="B195" t="str">
            <v>FORNECIMENTO E EXECUCAO DE CONTENCAO COM SACOS VSL DE SOLO CIMENTO</v>
          </cell>
          <cell r="C195" t="str">
            <v>M3</v>
          </cell>
          <cell r="D195">
            <v>433.6</v>
          </cell>
          <cell r="E195">
            <v>559.29999999999995</v>
          </cell>
        </row>
        <row r="196">
          <cell r="A196">
            <v>2070100055</v>
          </cell>
          <cell r="B196" t="str">
            <v xml:space="preserve">EXECUCAO DE ENSECADEIRA COM SOLO ENSACADO NO LOCAL </v>
          </cell>
          <cell r="C196" t="str">
            <v>M3</v>
          </cell>
          <cell r="D196">
            <v>82.37</v>
          </cell>
          <cell r="E196">
            <v>106.25</v>
          </cell>
        </row>
        <row r="197">
          <cell r="A197">
            <v>2070100115</v>
          </cell>
          <cell r="B197" t="str">
            <v xml:space="preserve">FORNECIMENTO E EXECUCAO DE CONTENCAO COM SOLO CIMENTO 1:8 ENSACADO, COM SOLO DE JAZIDA </v>
          </cell>
          <cell r="C197" t="str">
            <v>M3</v>
          </cell>
          <cell r="D197">
            <v>290.49</v>
          </cell>
          <cell r="E197">
            <v>374.7</v>
          </cell>
        </row>
        <row r="198">
          <cell r="A198" t="str">
            <v>GRUPO-208.010-FUNDACOESEESTRUTURAS</v>
          </cell>
          <cell r="D198">
            <v>0</v>
          </cell>
        </row>
        <row r="199">
          <cell r="A199">
            <v>2080100010</v>
          </cell>
          <cell r="B199" t="str">
            <v>FORNECIMENTO E EXECUCAO DE LASTRO DE AREIA</v>
          </cell>
          <cell r="C199" t="str">
            <v>M3</v>
          </cell>
          <cell r="D199">
            <v>84.39</v>
          </cell>
          <cell r="E199">
            <v>108.85</v>
          </cell>
        </row>
        <row r="200">
          <cell r="A200">
            <v>2080100020</v>
          </cell>
          <cell r="B200" t="str">
            <v>FORNECIMENTO E EXECUCAO DE LASTRO DE PO DE PEDRA</v>
          </cell>
          <cell r="C200" t="str">
            <v>M3</v>
          </cell>
          <cell r="D200">
            <v>76.680000000000007</v>
          </cell>
          <cell r="E200">
            <v>98.91</v>
          </cell>
        </row>
        <row r="201">
          <cell r="A201">
            <v>2080100030</v>
          </cell>
          <cell r="B201" t="str">
            <v>FORNECIMENTO E EXECUCAO DE LASTRO DE BRITA</v>
          </cell>
          <cell r="C201" t="str">
            <v>M3</v>
          </cell>
          <cell r="D201">
            <v>82.43</v>
          </cell>
          <cell r="E201">
            <v>106.33</v>
          </cell>
        </row>
        <row r="202">
          <cell r="A202">
            <v>2080100036</v>
          </cell>
          <cell r="B202" t="str">
            <v>FORNECIMENTO E EXECUCAO DE LASTRO DE PO DE PEDRA, COM APILOAMENTO MANUAL</v>
          </cell>
          <cell r="C202" t="str">
            <v>M3</v>
          </cell>
          <cell r="D202">
            <v>93.98</v>
          </cell>
          <cell r="E202">
            <v>121.23</v>
          </cell>
        </row>
        <row r="203">
          <cell r="A203">
            <v>2080100041</v>
          </cell>
          <cell r="B203" t="str">
            <v xml:space="preserve">FORNECIMENTO, PREPARO E LANCAMENTO DE LASTRO DE CONCRETO MAGRO TRACO 1:4:8 </v>
          </cell>
          <cell r="C203" t="str">
            <v>M3</v>
          </cell>
          <cell r="D203">
            <v>353.73</v>
          </cell>
          <cell r="E203">
            <v>456.27</v>
          </cell>
        </row>
        <row r="204">
          <cell r="A204">
            <v>2080100050</v>
          </cell>
          <cell r="B204" t="str">
            <v>FORNECIMENTO E EXECUCAO DE FORMA METALICA PLANA INCLUSIVE ESCORAMENTO E DESFORMA</v>
          </cell>
          <cell r="C204" t="str">
            <v>M2</v>
          </cell>
          <cell r="D204">
            <v>115.55</v>
          </cell>
          <cell r="E204">
            <v>149.05000000000001</v>
          </cell>
        </row>
        <row r="205">
          <cell r="A205">
            <v>2080100052</v>
          </cell>
          <cell r="B205" t="str">
            <v>FORNECIMENTO E EXECUCAO DE FORMA METALICA CURVA, INCLUSIVE ESCORAMENTO, CIMBRAMENTO E DESFORMA.</v>
          </cell>
          <cell r="C205" t="str">
            <v>M2</v>
          </cell>
          <cell r="D205">
            <v>127.58</v>
          </cell>
          <cell r="E205">
            <v>164.57</v>
          </cell>
        </row>
        <row r="206">
          <cell r="A206">
            <v>2080100060</v>
          </cell>
          <cell r="B206" t="str">
            <v>FORNECIMENTO E EXECUCAO DE FORMA PLANA DE MADEIRA INCLUSIVE ESCORAMENTO E DESFORMA, SERAO EXECUTADAS COM TABUAS DE MADEIRA ESPESSURA 0,025M</v>
          </cell>
          <cell r="C206" t="str">
            <v>M2</v>
          </cell>
          <cell r="D206">
            <v>112.7</v>
          </cell>
          <cell r="E206">
            <v>145.37</v>
          </cell>
        </row>
        <row r="207">
          <cell r="A207">
            <v>2080100070</v>
          </cell>
          <cell r="B207" t="str">
            <v>FORNECIMENTO E EXECUCAO DE FORMA CURVA DE MADEIRA INCLUSIVE ESCORAMENTO E DESFORMA, SERAO EXECUTADAS COM TABUAS DE MADEIRA ESPESSURA 0,025M</v>
          </cell>
          <cell r="C207" t="str">
            <v>M2</v>
          </cell>
          <cell r="D207">
            <v>138.52000000000001</v>
          </cell>
          <cell r="E207">
            <v>178.68</v>
          </cell>
        </row>
        <row r="208">
          <cell r="A208">
            <v>2080100080</v>
          </cell>
          <cell r="B208" t="str">
            <v>FORNECIMENTO E EXECUCAO DE FORMA PLANA EM CHAPA COMPENSADA RESINADA INCLUSIVE ESCORAMENTO E DESFORMA, SERAO EXECUTADAS COM CHAPAS DE COMPENSADAS RESINADAS ESPESSURA 12MM</v>
          </cell>
          <cell r="C208" t="str">
            <v>M2</v>
          </cell>
          <cell r="D208">
            <v>93.98</v>
          </cell>
          <cell r="E208">
            <v>121.22</v>
          </cell>
        </row>
        <row r="209">
          <cell r="A209">
            <v>2080100090</v>
          </cell>
          <cell r="B209" t="str">
            <v>FORNECIMENTO E EXECUCAO DE FORMA CURVA EM CHAPA COMPENSADA RESINADA INCLUSIVE ESCORAMENTO E DESFORMA, SERAO EXECUTADAS COM CHAPAS DE COMPENSADAS RESINADAS ESPESSURA 12MM</v>
          </cell>
          <cell r="C209" t="str">
            <v>M2</v>
          </cell>
          <cell r="D209">
            <v>113.39</v>
          </cell>
          <cell r="E209">
            <v>146.26</v>
          </cell>
        </row>
        <row r="210">
          <cell r="A210">
            <v>2080100100</v>
          </cell>
          <cell r="B210" t="str">
            <v>FORNECIMENTO E EXECUCAO DE FORMA PLANA EM CHAPA COMPENSADA PLASTIFICADA INCLUSIVE ESCORAMENTO E DESFORMA , SERAO EXECUTADAS COM CHAPAS DE COMPENSADAS PLASTIFICADA ESPESSURA 12MM</v>
          </cell>
          <cell r="C210" t="str">
            <v>M2</v>
          </cell>
          <cell r="D210">
            <v>93.36</v>
          </cell>
          <cell r="E210">
            <v>120.43</v>
          </cell>
        </row>
        <row r="211">
          <cell r="A211">
            <v>2080100110</v>
          </cell>
          <cell r="B211" t="str">
            <v>FORNECIMENTO E EXECUCAO DE FORMA CURVA EM CHAPA COMPENSADA PLASTIFICADA INCLUSIVE ESCORAMENTO E DESFORMA, SERAO EXECUTADAS COM CHAPAS DE COMPENSADAS PLASTIFICADA ESPESSURA 12MM</v>
          </cell>
          <cell r="C211" t="str">
            <v>M2</v>
          </cell>
          <cell r="D211">
            <v>112.78</v>
          </cell>
          <cell r="E211">
            <v>145.47</v>
          </cell>
        </row>
        <row r="212">
          <cell r="A212">
            <v>2080100115</v>
          </cell>
          <cell r="B212" t="str">
            <v>FORNECIMENTO, CORTE, DOBRAMENTO, MONTAGEM E ASSENTAMENTO DE ARMADURA CA-25</v>
          </cell>
          <cell r="C212" t="str">
            <v>KG</v>
          </cell>
          <cell r="D212">
            <v>7.3</v>
          </cell>
          <cell r="E212">
            <v>9.42</v>
          </cell>
        </row>
        <row r="213">
          <cell r="A213">
            <v>2080100120</v>
          </cell>
          <cell r="B213" t="str">
            <v>FORNECIMENTO, CORTE, DOBRAMENTO, MONTAGEM E ASSENTAMENTO DE ARMADURA CA-50</v>
          </cell>
          <cell r="C213" t="str">
            <v>KG</v>
          </cell>
          <cell r="D213">
            <v>7.07</v>
          </cell>
          <cell r="E213">
            <v>9.1199999999999992</v>
          </cell>
        </row>
        <row r="214">
          <cell r="A214">
            <v>2080100130</v>
          </cell>
          <cell r="B214" t="str">
            <v>FORNECIMENTO, CORTE, DOBRAMENTO, MONTAGEM E ASSENTAMENTO DE ARMADURA CA-60</v>
          </cell>
          <cell r="C214" t="str">
            <v>KG</v>
          </cell>
          <cell r="D214">
            <v>7.36</v>
          </cell>
          <cell r="E214">
            <v>9.5</v>
          </cell>
        </row>
        <row r="215">
          <cell r="A215">
            <v>2080100131</v>
          </cell>
          <cell r="B215" t="str">
            <v xml:space="preserve">FORNECIMENTO PREPARO E LANCAMENTO DE ARGAMASSA 1:3 (CIMENTO:AREIA) </v>
          </cell>
          <cell r="C215" t="str">
            <v>M3</v>
          </cell>
          <cell r="D215">
            <v>420.39</v>
          </cell>
          <cell r="E215">
            <v>542.26</v>
          </cell>
        </row>
        <row r="216">
          <cell r="A216">
            <v>2080100140</v>
          </cell>
          <cell r="B216" t="str">
            <v xml:space="preserve">FORNECIMENTO, PREPARO, TRANSPORTE, LANCAMENTO E ACABAMENTO DE CONCRETO COM RESISTENCIA DE COMPRESSAO FCK = 75 KG/CM2, VIRADO EM OBRA COM BETONEIRA </v>
          </cell>
          <cell r="C216" t="str">
            <v>M3</v>
          </cell>
          <cell r="D216">
            <v>289.3</v>
          </cell>
          <cell r="E216">
            <v>373.17</v>
          </cell>
        </row>
        <row r="217">
          <cell r="A217">
            <v>2080100150</v>
          </cell>
          <cell r="B217" t="str">
            <v xml:space="preserve">FORNECIMENTO, PREPARO, TRANSPORTE, LANCAMENTO E ACABAMENTO DE CONCRETO COM RESISTENCIA DE COMPRESSAO FCK = 90 KG/CM2, VIRADO EM OBRA COM BETONEIRA </v>
          </cell>
          <cell r="C217" t="str">
            <v>M3</v>
          </cell>
          <cell r="D217">
            <v>316.85000000000002</v>
          </cell>
          <cell r="E217">
            <v>408.71</v>
          </cell>
        </row>
        <row r="218">
          <cell r="A218">
            <v>2080100160</v>
          </cell>
          <cell r="B218" t="str">
            <v xml:space="preserve">FORNECIMENTO, PREPARO, TRANSPORTE, LANCAMENTO E ACABAMENTO DE CONCRETO COM RESISTENCIA DE COMPRESSAO FCK = 110 KG/CM2, VIRADO EM OBRA COM BETONEIRA </v>
          </cell>
          <cell r="C218" t="str">
            <v>M3</v>
          </cell>
          <cell r="D218">
            <v>353.56</v>
          </cell>
          <cell r="E218">
            <v>456.06</v>
          </cell>
        </row>
        <row r="219">
          <cell r="A219">
            <v>2080100170</v>
          </cell>
          <cell r="B219" t="str">
            <v xml:space="preserve">FORNECIMENTO, PREPARO, TRANSPORTE, LANCAMENTO E ACABAMENTO DE CONCRETO COM RESISTENCIA DE COMPRESSAO FCK = 135 KG/CM2, VIRADO EM OBRA COM BETONEIRA </v>
          </cell>
          <cell r="C219" t="str">
            <v>M3</v>
          </cell>
          <cell r="D219">
            <v>407.27</v>
          </cell>
          <cell r="E219">
            <v>525.34</v>
          </cell>
        </row>
        <row r="220">
          <cell r="A220">
            <v>2080100180</v>
          </cell>
          <cell r="B220" t="str">
            <v xml:space="preserve">FORNECIMENTO, PREPARO, TRANSPORTE, LANCAMENTO E ACABAMENTO DE CONCRETO COM RESISTENCIA DE COMPRESSAO FCK = 150 KG/CM2, VIRADO EM OBRA COM BETONEIRA </v>
          </cell>
          <cell r="C220" t="str">
            <v>M3</v>
          </cell>
          <cell r="D220">
            <v>413.44</v>
          </cell>
          <cell r="E220">
            <v>533.29</v>
          </cell>
        </row>
        <row r="221">
          <cell r="A221">
            <v>2080100190</v>
          </cell>
          <cell r="B221" t="str">
            <v xml:space="preserve">FORNECIMENTO, PREPARO, TRANSPORTE, LANCAMENTO E ACABAMENTO DE CONCRETO COM RESISTENCIA DE COMPRESSAO FCK = 180 KG/CM2, VIRADO EM OBRA COM BETONEIRA </v>
          </cell>
          <cell r="C221" t="str">
            <v>M3</v>
          </cell>
          <cell r="D221">
            <v>417.43</v>
          </cell>
          <cell r="E221">
            <v>538.44000000000005</v>
          </cell>
        </row>
        <row r="222">
          <cell r="A222">
            <v>2080100200</v>
          </cell>
          <cell r="B222" t="str">
            <v xml:space="preserve">FORNECIMENTO, PREPARO, TRANSPORTE, LANCAMENTO E ACABAMENTO DE CONCRETO COM RESISTENCIA DE COMPRESSAO FCK = 200 KG/CM2, VIRADO EM OBRA COM BETONEIRA </v>
          </cell>
          <cell r="C222" t="str">
            <v>M3</v>
          </cell>
          <cell r="D222">
            <v>420.33</v>
          </cell>
          <cell r="E222">
            <v>542.19000000000005</v>
          </cell>
        </row>
        <row r="223">
          <cell r="A223">
            <v>2080100205</v>
          </cell>
          <cell r="B223" t="str">
            <v xml:space="preserve">FORNECIMENTO, PREPARO, TRANSPORTE, LANCAMENTO E ACABAMENTO DE CONCRETO COM RESISTENCIA DE COMPRESSAO FCK = 250 KG/CM2, VIRADO EM OBRA COM BETONEIRA </v>
          </cell>
          <cell r="C223" t="str">
            <v>M3</v>
          </cell>
          <cell r="D223">
            <v>432.55</v>
          </cell>
          <cell r="E223">
            <v>557.94000000000005</v>
          </cell>
        </row>
        <row r="224">
          <cell r="A224">
            <v>2080100210</v>
          </cell>
          <cell r="B224" t="str">
            <v xml:space="preserve"> FORNECIMENTO, PREPARO, TRANSPORTE E LANCAMENTO DE CONCRETO GROUT COM RESISTENCIA DE COMPRESSAO FCK = 140 KG/CM2, VIRADO EM OBRA COM BETONEIRA </v>
          </cell>
          <cell r="C224" t="str">
            <v>M3</v>
          </cell>
          <cell r="D224">
            <v>403.89</v>
          </cell>
          <cell r="E224">
            <v>520.98</v>
          </cell>
        </row>
        <row r="225">
          <cell r="A225">
            <v>2080100250</v>
          </cell>
          <cell r="B225" t="str">
            <v>FORNECIMENTO, TRANSPORTE, LANCAMENTO E ACABAMENTO DE CONCRETO USINADO COM RESISTENCIA DE COMPRESSAO FCK = 135 KG/CM2.</v>
          </cell>
          <cell r="C225" t="str">
            <v>M3</v>
          </cell>
          <cell r="D225">
            <v>317.70999999999998</v>
          </cell>
          <cell r="E225">
            <v>409.81</v>
          </cell>
        </row>
        <row r="226">
          <cell r="A226">
            <v>2080100260</v>
          </cell>
          <cell r="B226" t="str">
            <v>FORNECIMENTO, TRANSPORTE, LANCAMENTO E ACABAMENTO DE CONCRETO USINADO COM RESISTENCIA DE COMPRESSAO FCK = 150 KG/CM2.</v>
          </cell>
          <cell r="C226" t="str">
            <v>M3</v>
          </cell>
          <cell r="D226">
            <v>319.95</v>
          </cell>
          <cell r="E226">
            <v>412.7</v>
          </cell>
        </row>
        <row r="227">
          <cell r="A227">
            <v>2080100270</v>
          </cell>
          <cell r="B227" t="str">
            <v>FORNECIMENTO, TRANSPORTE, LANCAMENTO E ACABAMENTO DE CONCRETO USINADO COM RESISTENCIA DE COMPRESSAO FCK = 180 KG/CM2.</v>
          </cell>
          <cell r="C227" t="str">
            <v>M3</v>
          </cell>
          <cell r="D227">
            <v>383.85</v>
          </cell>
          <cell r="E227">
            <v>495.13</v>
          </cell>
        </row>
        <row r="228">
          <cell r="A228">
            <v>2080100280</v>
          </cell>
          <cell r="B228" t="str">
            <v>FORNECIMENTO, TRANSPORTE, LANCAMENTO E ACABAMENTO DE CONCRETO USINADO COM RESISTENCIA DE COMPRESSAO FCK = 200 KG/CM2.</v>
          </cell>
          <cell r="C228" t="str">
            <v>M3</v>
          </cell>
          <cell r="D228">
            <v>383.85</v>
          </cell>
          <cell r="E228">
            <v>495.13</v>
          </cell>
        </row>
        <row r="229">
          <cell r="A229">
            <v>2080100285</v>
          </cell>
          <cell r="B229" t="str">
            <v>FORNECIMENTO, TRANSPORTE, LANCAMENTO E ACABAMENTO DE CONCRETO USINADO COM RESISTENCIA DE COMPRESSAO FCK = 250 KG/CM2.</v>
          </cell>
          <cell r="C229" t="str">
            <v>M3</v>
          </cell>
          <cell r="D229">
            <v>396.48</v>
          </cell>
          <cell r="E229">
            <v>511.42</v>
          </cell>
        </row>
        <row r="230">
          <cell r="A230">
            <v>2080100287</v>
          </cell>
          <cell r="B230" t="str">
            <v>FORNECIMENTO, TRANSPORTE, LANCAMENTO E ACABAMENTO DE CONCRETO USINADO COM RESISTENCIA DE COMPRESSAO FCK = 300 KG/CM2.</v>
          </cell>
          <cell r="C230" t="str">
            <v>M3</v>
          </cell>
          <cell r="D230">
            <v>377.62</v>
          </cell>
          <cell r="E230">
            <v>487.09</v>
          </cell>
        </row>
        <row r="231">
          <cell r="A231">
            <v>2080100288</v>
          </cell>
          <cell r="B231" t="str">
            <v>FORNECIMENTO, TRANSPORTE, LANCAMENTO E ACABAMENTO DE CONCRETO USINADO COM RESISTENCIA DE COMPRESSAO FCK = 350 KG/CM2.</v>
          </cell>
          <cell r="C231" t="str">
            <v>M3</v>
          </cell>
          <cell r="D231">
            <v>388.15</v>
          </cell>
          <cell r="E231">
            <v>500.68</v>
          </cell>
        </row>
        <row r="232">
          <cell r="A232">
            <v>2080100291</v>
          </cell>
          <cell r="B232" t="str">
            <v>FORNECIMENTO, TRANSPORTE, LANCAMENTO E ACABAMENTO DE CONCRETO USINADO COM RESISTENCIA DE COMPRESSAO FCK = 400 KG/CM2.</v>
          </cell>
          <cell r="C232" t="str">
            <v>M3</v>
          </cell>
          <cell r="D232">
            <v>399.65</v>
          </cell>
          <cell r="E232">
            <v>515.51</v>
          </cell>
        </row>
        <row r="233">
          <cell r="A233">
            <v>2080100331</v>
          </cell>
          <cell r="B233" t="str">
            <v>FORNECIMENTO, TRANSPORTE, LANCAMENTO E ACABAMENTO DE CONCRETO USINADO COM RESISTENCIA DE COMPRESSAO FCK = 135 KG/CM2, BOMBEADO.</v>
          </cell>
          <cell r="C233" t="str">
            <v>M3</v>
          </cell>
          <cell r="D233">
            <v>271.39999999999998</v>
          </cell>
          <cell r="E233">
            <v>350.08</v>
          </cell>
        </row>
        <row r="234">
          <cell r="A234">
            <v>2080100341</v>
          </cell>
          <cell r="B234" t="str">
            <v>FORNECIMENTO, TRANSPORTE, LANCAMENTO E ACABAMENTO DE CONCRETO USINADO COM RESISTENCIA DE COMPRESSAO FCK = 180 KG/CM2, BOMBEADO.</v>
          </cell>
          <cell r="C234" t="str">
            <v>M3</v>
          </cell>
          <cell r="D234">
            <v>271.39999999999998</v>
          </cell>
          <cell r="E234">
            <v>350.08</v>
          </cell>
        </row>
        <row r="235">
          <cell r="A235">
            <v>2080100353</v>
          </cell>
          <cell r="B235" t="str">
            <v>FORNECIMENTO, TRANSPORTE, LANCAMENTO E ACABAMENTO DE CONCRETO USINADO COM RESISTENCIA DE COMPRESSAO FCK = 200 KG/CM2, BOMBEADO.</v>
          </cell>
          <cell r="C235" t="str">
            <v>M3</v>
          </cell>
          <cell r="D235">
            <v>322.73</v>
          </cell>
          <cell r="E235">
            <v>416.29</v>
          </cell>
        </row>
        <row r="236">
          <cell r="A236">
            <v>2080100363</v>
          </cell>
          <cell r="B236" t="str">
            <v>FORNECIMENTO, TRANSPORTE, LANCAMENTO E ACABAMENTO DE CONCRETO USINADO COM RESISTENCIA DE COMPRESSAO FCK = 250 KG/CM2, BOMBEADO.</v>
          </cell>
          <cell r="C236" t="str">
            <v>M3</v>
          </cell>
          <cell r="D236">
            <v>321.22000000000003</v>
          </cell>
          <cell r="E236">
            <v>414.34</v>
          </cell>
        </row>
        <row r="237">
          <cell r="A237">
            <v>2080100364</v>
          </cell>
          <cell r="B237" t="str">
            <v>FORNECIMENTO, TRANSPORTE, LANCAMENTO E ACABAMENTO DE CONCRETO USINADO COM RESISTENCIA DE COMPRESSAO FCK = 300 KG/CM2, BOMBEADO.</v>
          </cell>
          <cell r="C237" t="str">
            <v>M3</v>
          </cell>
          <cell r="D237">
            <v>330.8</v>
          </cell>
          <cell r="E237">
            <v>426.7</v>
          </cell>
        </row>
        <row r="238">
          <cell r="A238">
            <v>2080100366</v>
          </cell>
          <cell r="B238" t="str">
            <v>FORNECIMENTO, TRANSPORTE, LANCAMENTO E ACABAMENTO DE CONCRETO USINADO COM RESISTENCIA DE COMPRESSAO FCK = 350 KG/CM2, BOMBEADO.</v>
          </cell>
          <cell r="C238" t="str">
            <v>M3</v>
          </cell>
          <cell r="D238">
            <v>341.34</v>
          </cell>
          <cell r="E238">
            <v>440.29</v>
          </cell>
        </row>
        <row r="239">
          <cell r="A239">
            <v>2080100368</v>
          </cell>
          <cell r="B239" t="str">
            <v>FORNECIMENTO, TRANSPORTE, LANCAMENTO E ACABAMENTO DE CONCRETO USINADO COM RESISTENCIA DE COMPRESSAO FCK = 350 KG/CM2, BOMBEADO - ADITIVADO COM MICROSILICA.</v>
          </cell>
          <cell r="C239" t="str">
            <v>M3</v>
          </cell>
          <cell r="D239">
            <v>368.63</v>
          </cell>
          <cell r="E239">
            <v>475.5</v>
          </cell>
        </row>
        <row r="240">
          <cell r="A240">
            <v>2080100380</v>
          </cell>
          <cell r="B240" t="str">
            <v xml:space="preserve">FORNECIMENTO, COLOCACAO DE JUNTAS DE DILATACAO EM ISOPOR E=2CM </v>
          </cell>
          <cell r="C240" t="str">
            <v>M2</v>
          </cell>
          <cell r="D240">
            <v>4.9400000000000004</v>
          </cell>
          <cell r="E240">
            <v>6.37</v>
          </cell>
        </row>
        <row r="241">
          <cell r="A241">
            <v>2080100385</v>
          </cell>
          <cell r="B241" t="str">
            <v xml:space="preserve">FORNECIMENTO E EXECUCAO DE LAJE PRE-MOLDADA SOBRE CARGA 100KG/M2 </v>
          </cell>
          <cell r="C241" t="str">
            <v>M2</v>
          </cell>
          <cell r="D241">
            <v>56.47</v>
          </cell>
          <cell r="E241">
            <v>72.84</v>
          </cell>
        </row>
        <row r="242">
          <cell r="A242">
            <v>2080100386</v>
          </cell>
          <cell r="B242" t="str">
            <v xml:space="preserve">FORNECIMENTO E EXECUCAO DE LAJE PRE-MOLDADA SOBRE CARGA 150KG/M2 </v>
          </cell>
          <cell r="C242" t="str">
            <v>M2</v>
          </cell>
          <cell r="D242">
            <v>59.59</v>
          </cell>
          <cell r="E242">
            <v>76.86</v>
          </cell>
        </row>
        <row r="243">
          <cell r="A243">
            <v>2080100425</v>
          </cell>
          <cell r="B243" t="str">
            <v xml:space="preserve">FORNECIMENTO E EXECUCAO DE LAJE PRE-MOLDADA SOBRE CARGA 300KG/M2 </v>
          </cell>
          <cell r="C243" t="str">
            <v>M2</v>
          </cell>
          <cell r="D243">
            <v>66.7</v>
          </cell>
          <cell r="E243">
            <v>86.04</v>
          </cell>
        </row>
        <row r="244">
          <cell r="A244">
            <v>2080100440</v>
          </cell>
          <cell r="B244" t="str">
            <v xml:space="preserve">FORNECIMENTO E CRAVACAO DE ESTACAS EM TRILHO TR-57 </v>
          </cell>
          <cell r="C244" t="str">
            <v>M</v>
          </cell>
          <cell r="D244">
            <v>333.93</v>
          </cell>
          <cell r="E244">
            <v>430.74</v>
          </cell>
        </row>
        <row r="245">
          <cell r="A245">
            <v>2080100443</v>
          </cell>
          <cell r="B245" t="str">
            <v>FORNECIMENTO E CRAVACAO DE ESTACAS EM TRILHO TR-68</v>
          </cell>
          <cell r="C245" t="str">
            <v>M</v>
          </cell>
          <cell r="D245">
            <v>387.13</v>
          </cell>
          <cell r="E245">
            <v>499.36</v>
          </cell>
        </row>
        <row r="246">
          <cell r="A246">
            <v>2080100460</v>
          </cell>
          <cell r="B246" t="str">
            <v>FORNECIMENTO E CRAVACAO DE ESTACA PRE-MOLDADA EM CONCRETO, DN 180MM, CAP. DE 35TON, INCLUSIVE EMENDA</v>
          </cell>
          <cell r="C246" t="str">
            <v>M</v>
          </cell>
          <cell r="D246">
            <v>92.93</v>
          </cell>
          <cell r="E246">
            <v>119.87</v>
          </cell>
        </row>
        <row r="247">
          <cell r="A247">
            <v>2080100465</v>
          </cell>
          <cell r="B247" t="str">
            <v>FORNECIMENTO E CRAVACAO DE ESTACA PRE-MOLDADA EM CONCRETO, DN 230MM, CAP. DE 35TON, INCLUSIVE EMENDA</v>
          </cell>
          <cell r="C247" t="str">
            <v>M</v>
          </cell>
          <cell r="D247">
            <v>119.39</v>
          </cell>
          <cell r="E247">
            <v>154</v>
          </cell>
        </row>
        <row r="248">
          <cell r="A248">
            <v>2080100550</v>
          </cell>
          <cell r="B248" t="str">
            <v xml:space="preserve">FORNECIMENTO E CRAVACAO DE ESTACAS DE EUCALIPTO TRATADO DIAMETRO DE 0,15M </v>
          </cell>
          <cell r="C248" t="str">
            <v>M</v>
          </cell>
          <cell r="D248">
            <v>31.26</v>
          </cell>
          <cell r="E248">
            <v>40.32</v>
          </cell>
        </row>
        <row r="249">
          <cell r="A249">
            <v>2080100601</v>
          </cell>
          <cell r="B249" t="str">
            <v>MOBILIZACAO E DESMOBILIZACAO DE BATE ESTACAS (GRANDE VITORIA)</v>
          </cell>
          <cell r="C249" t="str">
            <v>UN</v>
          </cell>
          <cell r="D249">
            <v>7191.19</v>
          </cell>
          <cell r="E249">
            <v>9275.91</v>
          </cell>
        </row>
        <row r="250">
          <cell r="A250">
            <v>2080200080</v>
          </cell>
          <cell r="B250" t="str">
            <v>LEVANTAMENTO DE PV EM CONCRETO ARMADO DN 1200, INCLUSIVE MATERIAL, EXCLUSIVE ESCAVACAO E REATERRO</v>
          </cell>
          <cell r="C250" t="str">
            <v>M</v>
          </cell>
          <cell r="D250">
            <v>325.08999999999997</v>
          </cell>
          <cell r="E250">
            <v>419.34</v>
          </cell>
        </row>
        <row r="251">
          <cell r="A251">
            <v>2080200081</v>
          </cell>
          <cell r="B251" t="str">
            <v>LEVANTAMENTO DE PV EM CONCRETO ARMADO DN 1000, INCLUSIVE MATERIAL, EXCLUSIVE ESCAVACAO E REATERRO</v>
          </cell>
          <cell r="C251" t="str">
            <v>M</v>
          </cell>
          <cell r="D251">
            <v>302.88</v>
          </cell>
          <cell r="E251">
            <v>390.68</v>
          </cell>
        </row>
        <row r="252">
          <cell r="A252">
            <v>2080200082</v>
          </cell>
          <cell r="B252" t="str">
            <v>LEVANTAMENTO DE PV EM CONCRETO ARMADO DN 600, INCLUSIVE MATERIAL, EXCLUSIVE ESCAVACAO E REATERRO</v>
          </cell>
          <cell r="C252" t="str">
            <v>M</v>
          </cell>
          <cell r="D252">
            <v>271.08</v>
          </cell>
          <cell r="E252">
            <v>349.67</v>
          </cell>
        </row>
        <row r="253">
          <cell r="A253">
            <v>2080200100</v>
          </cell>
          <cell r="B253" t="str">
            <v>EXECUCAO DE INSPECAO DE REDE PARA INICIO DE TRECHO</v>
          </cell>
          <cell r="C253" t="str">
            <v>UN</v>
          </cell>
          <cell r="D253">
            <v>136.93</v>
          </cell>
          <cell r="E253">
            <v>176.63</v>
          </cell>
        </row>
        <row r="254">
          <cell r="A254">
            <v>2081000010</v>
          </cell>
          <cell r="B254" t="str">
            <v>FORNECIMENTO E EXECUCAO DE POCO DE VISITA EM ANEIS DE CONCRETO PRE-MOLDADO DE CONCRETO DN 600 PROFUNDIDADE ATE 1,25M, CONFORME PROJETO</v>
          </cell>
          <cell r="C254" t="str">
            <v>UN</v>
          </cell>
          <cell r="D254">
            <v>1172.8699999999999</v>
          </cell>
          <cell r="E254">
            <v>1512.88</v>
          </cell>
        </row>
        <row r="255">
          <cell r="A255">
            <v>2081000020</v>
          </cell>
          <cell r="B255" t="str">
            <v>FORNECIMENTO E EXECUCAO DE POCO DE VISITA EM ANEIS DE CONCRETO PRE-MOLDADO DE CONCRETO DN 1000 PROFUNDIDADE DE 1,26 A 1,75M, CONFORME PROJETO</v>
          </cell>
          <cell r="C255" t="str">
            <v>UN</v>
          </cell>
          <cell r="D255">
            <v>1857.9</v>
          </cell>
          <cell r="E255">
            <v>2396.5100000000002</v>
          </cell>
        </row>
        <row r="256">
          <cell r="A256">
            <v>2081000030</v>
          </cell>
          <cell r="B256" t="str">
            <v>FORNECIMENTO E EXECUCAO DE POCO DE VISITA EM ANEIS DE CONCRETO PRE-MOLDADO DE CONCRETO DN 1000 PROFUNDIDADE DE 1,76 A 2,25M, CONFORME PROJETO</v>
          </cell>
          <cell r="C256" t="str">
            <v>UN</v>
          </cell>
          <cell r="D256">
            <v>2027.29</v>
          </cell>
          <cell r="E256">
            <v>2615</v>
          </cell>
        </row>
        <row r="257">
          <cell r="A257">
            <v>2081000040</v>
          </cell>
          <cell r="B257" t="str">
            <v>FORNECIMENTO E EXECUCAO DE POCO DE VISITA EM ANEIS DE CONCRETO PRE-MOLDADO DE CONCRETO DN 1000 PROFUNDIDADE DE 2,26 A 2,75M, CONFORME PROJETO</v>
          </cell>
          <cell r="C257" t="str">
            <v>UN</v>
          </cell>
          <cell r="D257">
            <v>2196.67</v>
          </cell>
          <cell r="E257">
            <v>2833.49</v>
          </cell>
        </row>
        <row r="258">
          <cell r="A258">
            <v>2081000050</v>
          </cell>
          <cell r="B258" t="str">
            <v xml:space="preserve"> FORNECIMENTO E EXECUCAO DE POCO DE VISITA EM ANEIS DE CONCRETO PRE-MOLDADO DE CONCRETO DN 1200 PROFUNDIDADE DE 2,76 A 3,25M, CONFORME PROJETO</v>
          </cell>
          <cell r="C258" t="str">
            <v>UN</v>
          </cell>
          <cell r="D258">
            <v>2666.75</v>
          </cell>
          <cell r="E258">
            <v>3439.84</v>
          </cell>
        </row>
        <row r="259">
          <cell r="A259">
            <v>2081000060</v>
          </cell>
          <cell r="B259" t="str">
            <v>FORNECIMENTO E EXECUCAO DE POCO DE VISITA EM ANEIS DE CONCRETO PRE-MOLDADO DE CONCRETO DN 1200 PROFUNDIDADE DE 3,26 A 3,75M, CONFORME PROJETO</v>
          </cell>
          <cell r="C259" t="str">
            <v>UN</v>
          </cell>
          <cell r="D259">
            <v>2851.87</v>
          </cell>
          <cell r="E259">
            <v>3678.63</v>
          </cell>
        </row>
        <row r="260">
          <cell r="A260">
            <v>2081000070</v>
          </cell>
          <cell r="B260" t="str">
            <v>FORNECIMENTO E EXECUCAO DE POCO DE VISITA EM ANEIS DE CONCRETO PRE-MOLDADO DE CONCRETO DN 1200 PROFUNDIDADE DE 3,76 A 4,25M, CONFORME PROJETO</v>
          </cell>
          <cell r="C260" t="str">
            <v>UN</v>
          </cell>
          <cell r="D260">
            <v>3039.65</v>
          </cell>
          <cell r="E260">
            <v>3920.84</v>
          </cell>
        </row>
        <row r="261">
          <cell r="A261">
            <v>2081000080</v>
          </cell>
          <cell r="B261" t="str">
            <v>FORNECIMENTO E EXECUCAO DE POCO DE VISITA EM ANEIS DE CONCRETO PRE-MOLDADO DE CONCRETO DN 1200 PROFUNDIDADE DE 4,26 A 4,75M, CONFORME PROJETO</v>
          </cell>
          <cell r="C261" t="str">
            <v>UN</v>
          </cell>
          <cell r="D261">
            <v>3209.8</v>
          </cell>
          <cell r="E261">
            <v>4140.32</v>
          </cell>
        </row>
        <row r="262">
          <cell r="A262">
            <v>2081000090</v>
          </cell>
          <cell r="B262" t="str">
            <v>FORNECIMENTO E EXECUCAO DE POCO DE VISITA EM ANEIS DE CONCRETO PRE-MOLDADO DE CONCRETO DN 1200 PROFUNDIDADE DE 4,76 A 5,25M, CONFORME PROJETO</v>
          </cell>
          <cell r="C262" t="str">
            <v>UN</v>
          </cell>
          <cell r="D262">
            <v>3419.49</v>
          </cell>
          <cell r="E262">
            <v>4410.8</v>
          </cell>
        </row>
        <row r="263">
          <cell r="A263">
            <v>2081000100</v>
          </cell>
          <cell r="B263" t="str">
            <v>FORNECIMENTO E EXECUCAO DE POCO DE VISITA EM ANEIS DE CONCRETO PRE-MOLDADO DE CONCRETO DN 1200 PROFUNDIDADE DE 5,26 A 5,75M, CONFORME PROJETO</v>
          </cell>
          <cell r="C263" t="str">
            <v>UN</v>
          </cell>
          <cell r="D263">
            <v>3615.95</v>
          </cell>
          <cell r="E263">
            <v>4664.22</v>
          </cell>
        </row>
        <row r="264">
          <cell r="A264">
            <v>2081000110</v>
          </cell>
          <cell r="B264" t="str">
            <v>FORNECIMENTO E EXECUCAO DE POCO DE VISITA EM ANEIS DE CONCRETO PRE-MOLDADO DE CONCRETO DN 1200 PROFUNDIDADE DE 5,76 A 6,25M, CONFORME PROJETO</v>
          </cell>
          <cell r="C264" t="str">
            <v>UN</v>
          </cell>
          <cell r="D264">
            <v>3812.06</v>
          </cell>
          <cell r="E264">
            <v>4917.17</v>
          </cell>
        </row>
        <row r="265">
          <cell r="A265">
            <v>2081000310</v>
          </cell>
          <cell r="B265" t="str">
            <v>FORNECIMENTO E EXECUCAO DE POCO DE VISITA EM ANEIS DE CONCRETO PRE-MOLDADO DE CONCRETO DN 600 PROFUNDIDADE ATE 1,25M, CONFORME PROJETO, COM PAVIMENTO ALFÁLTICO</v>
          </cell>
          <cell r="C265" t="str">
            <v>UN</v>
          </cell>
          <cell r="D265">
            <v>1370.44</v>
          </cell>
          <cell r="E265">
            <v>1767.73</v>
          </cell>
        </row>
        <row r="266">
          <cell r="A266">
            <v>2081000320</v>
          </cell>
          <cell r="B266" t="str">
            <v>FORNECIMENTO E EXECUCAO DE POCO DE VISITA EM ANEIS DE CONCRETO PRE-MOLDADO DE CONCRETO DN 1000 PROFUNDIDADE DE 1,26 A 1,75M, CONFORME PROJETO, COM PAVIMENTO ALFÁLTICO</v>
          </cell>
          <cell r="C266" t="str">
            <v>UN</v>
          </cell>
          <cell r="D266">
            <v>2152</v>
          </cell>
          <cell r="E266">
            <v>2775.86</v>
          </cell>
        </row>
        <row r="267">
          <cell r="A267">
            <v>2081000330</v>
          </cell>
          <cell r="B267" t="str">
            <v>FORNECIMENTO E EXECUCAO DE POCO DE VISITA EM ANEIS DE CONCRETO PRE-MOLDADO DE CONCRETO DN 1000 PROFUNDIDADE DE 1,76 A 2,25M, CONFORME PROJETO, COM PAVIMENTO ALFÁLTICO</v>
          </cell>
          <cell r="C267" t="str">
            <v>UN</v>
          </cell>
          <cell r="D267">
            <v>2321.38</v>
          </cell>
          <cell r="E267">
            <v>2994.35</v>
          </cell>
        </row>
        <row r="268">
          <cell r="A268">
            <v>2081000340</v>
          </cell>
          <cell r="B268" t="str">
            <v>FORNECIMENTO E EXECUCAO DE POCO DE VISITA EM ANEIS DE CONCRETO PRE-MOLDADO DE CONCRETO DN 1000 PROFUNDIDADE DE 2,26 A 2,75M, CONFORME PROJETO, COM PAVIMENTO ALFÁLTICO</v>
          </cell>
          <cell r="C268" t="str">
            <v>UN</v>
          </cell>
          <cell r="D268">
            <v>2490.77</v>
          </cell>
          <cell r="E268">
            <v>3212.84</v>
          </cell>
        </row>
        <row r="269">
          <cell r="A269">
            <v>2081000350</v>
          </cell>
          <cell r="B269" t="str">
            <v>FORNECIMENTO E EXECUCAO DE POCO DE VISITA EM ANEIS DE CONCRETO PRE-MOLDADO DE CONCRETO DN 1200 PROFUNDIDADE DE 2,76 A 3,25M, CONFORME PROJETO, COM PAVIMENTO ALFÁLTICO</v>
          </cell>
          <cell r="C269" t="str">
            <v>UN</v>
          </cell>
          <cell r="D269">
            <v>3026.7</v>
          </cell>
          <cell r="E269">
            <v>3904.14</v>
          </cell>
        </row>
        <row r="270">
          <cell r="A270">
            <v>2081000360</v>
          </cell>
          <cell r="B270" t="str">
            <v>FORNECIMENTO E EXECUCAO DE POCO DE VISITA EM ANEIS DE CONCRETO PRE-MOLDADO DE CONCRETO DN 1200 PROFUNDIDADE DE 3,26 A 3,75M, CONFORME PROJETO, COM PAVIMENTO ALFÁLTICO</v>
          </cell>
          <cell r="C270" t="str">
            <v>UN</v>
          </cell>
          <cell r="D270">
            <v>3211.82</v>
          </cell>
          <cell r="E270">
            <v>4142.93</v>
          </cell>
        </row>
        <row r="271">
          <cell r="A271">
            <v>2081000370</v>
          </cell>
          <cell r="B271" t="str">
            <v>FORNECIMENTO E EXECUCAO DE POCO DE VISITA EM ANEIS DE CONCRETO PRE-MOLDADO DE CONCRETO DN 1200 PROFUNDIDADE DE 3,76 A 4,25M, CONFORME PROJETO, COM PAVIMENTO ALFÁLTICO</v>
          </cell>
          <cell r="C271" t="str">
            <v>UN</v>
          </cell>
          <cell r="D271">
            <v>3399.6</v>
          </cell>
          <cell r="E271">
            <v>4385.1400000000003</v>
          </cell>
        </row>
        <row r="272">
          <cell r="A272">
            <v>2081000380</v>
          </cell>
          <cell r="B272" t="str">
            <v>FORNECIMENTO E EXECUCAO DE POCO DE VISITA EM ANEIS DE CONCRETO PRE-MOLDADO DE CONCRETO DN 1200 PROFUNDIDADE DE 4,26 A 4,75M, CONFORME PROJETO, COM PAVIMENTO ALFÁLTICO</v>
          </cell>
          <cell r="C272" t="str">
            <v>UN</v>
          </cell>
          <cell r="D272">
            <v>3716.29</v>
          </cell>
          <cell r="E272">
            <v>4793.6400000000003</v>
          </cell>
        </row>
        <row r="273">
          <cell r="A273">
            <v>2081000390</v>
          </cell>
          <cell r="B273" t="str">
            <v>FORNECIMENTO E EXECUCAO DE POCO DE VISITA EM ANEIS DE CONCRETO PRE-MOLDADO DE CONCRETO DN 1200 PROFUNDIDADE DE 4,76 A 5,25M, CONFORME PROJETO, COM PAVIMENTO ALFÁLTICO</v>
          </cell>
          <cell r="C273" t="str">
            <v>UN</v>
          </cell>
          <cell r="D273">
            <v>4112.13</v>
          </cell>
          <cell r="E273">
            <v>5304.24</v>
          </cell>
        </row>
        <row r="274">
          <cell r="A274">
            <v>2081000400</v>
          </cell>
          <cell r="B274" t="str">
            <v>FORNECIMENTO E EXECUCAO DE POCO DE VISITA EM ANEIS DE CONCRETO PRE-MOLDADO DE CONCRETO DN 1200 PROFUNDIDADE DE 5,26 A 5,75M, CONFORME PROJETO, COM PAVIMENTO ALFÁLTICO</v>
          </cell>
          <cell r="C274" t="str">
            <v>UN</v>
          </cell>
          <cell r="D274">
            <v>4523.16</v>
          </cell>
          <cell r="E274">
            <v>5834.42</v>
          </cell>
        </row>
        <row r="275">
          <cell r="A275">
            <v>2081000410</v>
          </cell>
          <cell r="B275" t="str">
            <v>FORNECIMENTO E EXECUCAO DE POCO DE VISITA EM ANEIS DE CONCRETO PRE-MOLDADO DE CONCRETO DN 1200 PROFUNDIDADE DE 5,76 A 6,25M, CONFORME PROJETO, COM PAVIMENTO ALFÁLTICO</v>
          </cell>
          <cell r="C275" t="str">
            <v>UN</v>
          </cell>
          <cell r="D275">
            <v>4962.1899999999996</v>
          </cell>
          <cell r="E275">
            <v>6400.73</v>
          </cell>
        </row>
        <row r="276">
          <cell r="A276">
            <v>2081000510</v>
          </cell>
          <cell r="B276" t="str">
            <v>FORNECIMENTO E EXECUCAO DE POCO DE VISITA EM ANEIS DE CONCRETO PRE-MOLDADO DE CONCRETO DN 600 PROFUNDIDADE ATE 1,25M, CONFORME PROJETO, COM PAVIMENTAÇÃO EM BLOCO ARTICULADO</v>
          </cell>
          <cell r="C276" t="str">
            <v>UN</v>
          </cell>
          <cell r="D276">
            <v>1258.33</v>
          </cell>
          <cell r="E276">
            <v>1623.12</v>
          </cell>
        </row>
        <row r="277">
          <cell r="A277">
            <v>2081000520</v>
          </cell>
          <cell r="B277" t="str">
            <v>FORNECIMENTO E EXECUCAO DE POCO DE VISITA EM ANEIS DE CONCRETO PRE-MOLDADO DE CONCRETO DN 1000 PROFUNDIDADE DE 1,26 A 1,75M, CONFORME PROJETO, COM PAVIMENTAÇÃO EM BLOCO ARTICULADO</v>
          </cell>
          <cell r="C277" t="str">
            <v>UN</v>
          </cell>
          <cell r="D277">
            <v>1983.71</v>
          </cell>
          <cell r="E277">
            <v>2558.79</v>
          </cell>
        </row>
        <row r="278">
          <cell r="A278">
            <v>2081000530</v>
          </cell>
          <cell r="B278" t="str">
            <v>FORNECIMENTO E EXECUCAO DE POCO DE VISITA EM ANEIS DE CONCRETO PRE-MOLDADO DE CONCRETO DN 1000 PROFUNDIDADE DE 1,76 A 2,25M, CONFORME PROJETO, COM PAVIMENTAÇÃO EM BLOCO ARTICULADO</v>
          </cell>
          <cell r="C278" t="str">
            <v>UN</v>
          </cell>
          <cell r="D278">
            <v>2153.1</v>
          </cell>
          <cell r="E278">
            <v>2777.28</v>
          </cell>
        </row>
        <row r="279">
          <cell r="A279">
            <v>2081000540</v>
          </cell>
          <cell r="B279" t="str">
            <v>FORNECIMENTO E EXECUCAO DE POCO DE VISITA EM ANEIS DE CONCRETO PRE-MOLDADO DE CONCRETO DN 1000 PROFUNDIDADE DE 2,26 A 2,75M, CONFORME PROJETO, COM PAVIMENTAÇÃO EM BLOCO ARTICULADO</v>
          </cell>
          <cell r="C279" t="str">
            <v>UN</v>
          </cell>
          <cell r="D279">
            <v>2322.48</v>
          </cell>
          <cell r="E279">
            <v>2995.77</v>
          </cell>
        </row>
        <row r="280">
          <cell r="A280">
            <v>2081000550</v>
          </cell>
          <cell r="B280" t="str">
            <v>FORNECIMENTO E EXECUCAO DE POCO DE VISITA EM ANEIS DE CONCRETO PRE-MOLDADO DE CONCRETO DN 1200 PROFUNDIDADE DE 2,76 A 3,25M, CONFORME PROJETO, COM PAVIMENTAÇÃO EM BLOCO ARTICULADO</v>
          </cell>
          <cell r="C280" t="str">
            <v>UN</v>
          </cell>
          <cell r="D280">
            <v>2815.45</v>
          </cell>
          <cell r="E280">
            <v>3631.65</v>
          </cell>
        </row>
        <row r="281">
          <cell r="A281">
            <v>2081000560</v>
          </cell>
          <cell r="B281" t="str">
            <v>FORNECIMENTO E EXECUCAO DE POCO DE VISITA EM ANEIS DE CONCRETO PRE-MOLDADO DE CONCRETO DN 1200 PROFUNDIDADE DE 3,26 A 3,75M, CONFORME PROJETO, COM PAVIMENTAÇÃO EM BLOCO ARTICULADO</v>
          </cell>
          <cell r="C281" t="str">
            <v>UN</v>
          </cell>
          <cell r="D281">
            <v>3000.57</v>
          </cell>
          <cell r="E281">
            <v>3870.44</v>
          </cell>
        </row>
        <row r="282">
          <cell r="A282">
            <v>2081000570</v>
          </cell>
          <cell r="B282" t="str">
            <v>FORNECIMENTO E EXECUCAO DE POCO DE VISITA EM ANEIS DE CONCRETO PRE-MOLDADO DE CONCRETO DN 1200 PROFUNDIDADE DE 3,76 A 4,25M, CONFORME PROJETO, COM PAVIMENTAÇÃO EM BLOCO ARTICULADO</v>
          </cell>
          <cell r="C282" t="str">
            <v>UN</v>
          </cell>
          <cell r="D282">
            <v>3188.35</v>
          </cell>
          <cell r="E282">
            <v>4112.6499999999996</v>
          </cell>
        </row>
        <row r="283">
          <cell r="A283">
            <v>2081000580</v>
          </cell>
          <cell r="B283" t="str">
            <v>FORNECIMENTO E EXECUCAO DE POCO DE VISITA EM ANEIS DE CONCRETO PRE-MOLDADO DE CONCRETO DN 1200 PROFUNDIDADE DE 4,26 A 4,75M, CONFORME PROJETO, COM PAVIMENTAÇÃO EM BLOCO ARTICULADO</v>
          </cell>
          <cell r="C283" t="str">
            <v>UN</v>
          </cell>
          <cell r="D283">
            <v>3436.71</v>
          </cell>
          <cell r="E283">
            <v>4433.01</v>
          </cell>
        </row>
        <row r="284">
          <cell r="A284">
            <v>2081000590</v>
          </cell>
          <cell r="B284" t="str">
            <v>FORNECIMENTO E EXECUCAO DE POCO DE VISITA EM ANEIS DE CONCRETO PRE-MOLDADO DE CONCRETO DN 1200 PROFUNDIDADE DE 4,76 A 5,25M, CONFORME PROJETO, COM PAVIMENTAÇÃO EM BLOCO ARTICULADO</v>
          </cell>
          <cell r="C284" t="str">
            <v>UN</v>
          </cell>
          <cell r="D284">
            <v>3709.87</v>
          </cell>
          <cell r="E284">
            <v>4785.3599999999997</v>
          </cell>
        </row>
        <row r="285">
          <cell r="A285">
            <v>2081000600</v>
          </cell>
          <cell r="B285" t="str">
            <v>FORNECIMENTO E EXECUCAO DE POCO DE VISITA EM ANEIS DE CONCRETO PRE-MOLDADO DE CONCRETO DN 1200 PROFUNDIDADE DE 5,26 A 5,75M, CONFORME PROJETO, COM PAVIMENTAÇÃO EM BLOCO ARTICULADO</v>
          </cell>
          <cell r="C285" t="str">
            <v>UN</v>
          </cell>
          <cell r="D285">
            <v>3994.18</v>
          </cell>
          <cell r="E285">
            <v>5152.09</v>
          </cell>
        </row>
        <row r="286">
          <cell r="A286">
            <v>2081000610</v>
          </cell>
          <cell r="B286" t="str">
            <v>FORNECIMENTO E EXECUCAO DE POCO DE VISITA EM ANEIS DE CONCRETO PRE-MOLDADO DE CONCRETO DN 1200 PROFUNDIDADE DE 5,76 A 6,25M, CONFORME PROJETO, COM PAVIMENTAÇÃO EM BLOCO ARTICULADO</v>
          </cell>
          <cell r="C286" t="str">
            <v>UN</v>
          </cell>
          <cell r="D286">
            <v>4332.3</v>
          </cell>
          <cell r="E286">
            <v>5588.23</v>
          </cell>
        </row>
        <row r="287">
          <cell r="A287">
            <v>2081000710</v>
          </cell>
          <cell r="B287" t="str">
            <v>FORNECIMENTO E EXECUCAO DE POCO DE VISITA EM ANEIS DE CONCRETO PRE-MOLDADO DE CONCRETO DN 600 PROFUNDIDADE ATE 1,25M, CONFORME PROJETO, COM PAVIMENTAÇÃO EM PARALELO</v>
          </cell>
          <cell r="C287" t="str">
            <v>UN</v>
          </cell>
          <cell r="D287">
            <v>1254.97</v>
          </cell>
          <cell r="E287">
            <v>1618.78</v>
          </cell>
        </row>
        <row r="288">
          <cell r="A288">
            <v>2081000720</v>
          </cell>
          <cell r="B288" t="str">
            <v>FORNECIMENTO E EXECUCAO DE POCO DE VISITA EM ANEIS DE CONCRETO PRE-MOLDADO DE CONCRETO DN 1000 PROFUNDIDADE DE 1,26 A 1,75M, CONFORME PROJETO, COM PAVIMENTAÇÃO EM PARALELO</v>
          </cell>
          <cell r="C288" t="str">
            <v>UN</v>
          </cell>
          <cell r="D288">
            <v>1978.77</v>
          </cell>
          <cell r="E288">
            <v>2552.41</v>
          </cell>
        </row>
        <row r="289">
          <cell r="A289">
            <v>2081000730</v>
          </cell>
          <cell r="B289" t="str">
            <v>FORNECIMENTO E EXECUCAO DE POCO DE VISITA EM ANEIS DE CONCRETO PRE-MOLDADO DE CONCRETO DN 1000 PROFUNDIDADE DE 1,76 A 2,25M, CONFORME PROJETO, COM PAVIMENTAÇÃO EM PARALELO</v>
          </cell>
          <cell r="C289" t="str">
            <v>UN</v>
          </cell>
          <cell r="D289">
            <v>2148.15</v>
          </cell>
          <cell r="E289">
            <v>2770.9</v>
          </cell>
        </row>
        <row r="290">
          <cell r="A290">
            <v>2081000740</v>
          </cell>
          <cell r="B290" t="str">
            <v>FORNECIMENTO E EXECUCAO DE POCO DE VISITA EM ANEIS DE CONCRETO PRE-MOLDADO DE CONCRETO DN 1000 PROFUNDIDADE DE 2,26 A 2,75M, CONFORME PROJETO, COM PAVIMENTAÇÃO EM PARALELO</v>
          </cell>
          <cell r="C290" t="str">
            <v>UN</v>
          </cell>
          <cell r="D290">
            <v>2317.54</v>
          </cell>
          <cell r="E290">
            <v>2989.39</v>
          </cell>
        </row>
        <row r="291">
          <cell r="A291">
            <v>2081000750</v>
          </cell>
          <cell r="B291" t="str">
            <v>FORNECIMENTO E EXECUCAO DE POCO DE VISITA EM ANEIS DE CONCRETO PRE-MOLDADO DE CONCRETO DN 1200 PROFUNDIDADE DE 2,76 A 3,25M, CONFORME PROJETO, COM PAVIMENTAÇÃO EM PARALELO</v>
          </cell>
          <cell r="C291" t="str">
            <v>UN</v>
          </cell>
          <cell r="D291">
            <v>2809.61</v>
          </cell>
          <cell r="E291">
            <v>3624.11</v>
          </cell>
        </row>
        <row r="292">
          <cell r="A292">
            <v>2081000760</v>
          </cell>
          <cell r="B292" t="str">
            <v>FORNECIMENTO E EXECUCAO DE POCO DE VISITA EM ANEIS DE CONCRETO PRE-MOLDADO DE CONCRETO DN 1200 PROFUNDIDADE DE 3,26 A 3,75M, CONFORME PROJETO, COM PAVIMENTAÇÃO EM PARALELO</v>
          </cell>
          <cell r="C292" t="str">
            <v>UN</v>
          </cell>
          <cell r="D292">
            <v>2994.73</v>
          </cell>
          <cell r="E292">
            <v>3862.9</v>
          </cell>
        </row>
        <row r="293">
          <cell r="A293">
            <v>2081000770</v>
          </cell>
          <cell r="B293" t="str">
            <v>FORNECIMENTO E EXECUCAO DE POCO DE VISITA EM ANEIS DE CONCRETO PRE-MOLDADO DE CONCRETO DN 1200 PROFUNDIDADE DE 3,76 A 4,25M, CONFORME PROJETO, COM PAVIMENTAÇÃO EM PARALELO</v>
          </cell>
          <cell r="C293" t="str">
            <v>UN</v>
          </cell>
          <cell r="D293">
            <v>3182.5</v>
          </cell>
          <cell r="E293">
            <v>4105.1099999999997</v>
          </cell>
        </row>
        <row r="294">
          <cell r="A294">
            <v>2081000780</v>
          </cell>
          <cell r="B294" t="str">
            <v>FORNECIMENTO E EXECUCAO DE POCO DE VISITA EM ANEIS DE CONCRETO PRE-MOLDADO DE CONCRETO DN 1200 PROFUNDIDADE DE 4,26 A 4,75M, CONFORME PROJETO, COM PAVIMENTAÇÃO EM PARALELO</v>
          </cell>
          <cell r="C294" t="str">
            <v>UN</v>
          </cell>
          <cell r="D294">
            <v>3427.79</v>
          </cell>
          <cell r="E294">
            <v>4421.5</v>
          </cell>
        </row>
        <row r="295">
          <cell r="A295">
            <v>2081000790</v>
          </cell>
          <cell r="B295" t="str">
            <v>FORNECIMENTO E EXECUCAO DE POCO DE VISITA EM ANEIS DE CONCRETO PRE-MOLDADO DE CONCRETO DN 1200 PROFUNDIDADE DE 4,76 A 5,25M, CONFORME PROJETO, COM PAVIMENTAÇÃO EM PARALELO</v>
          </cell>
          <cell r="C295" t="str">
            <v>UN</v>
          </cell>
          <cell r="D295">
            <v>3698.45</v>
          </cell>
          <cell r="E295">
            <v>4770.63</v>
          </cell>
        </row>
        <row r="296">
          <cell r="A296">
            <v>2081000800</v>
          </cell>
          <cell r="B296" t="str">
            <v>FORNECIMENTO E EXECUCAO DE POCO DE VISITA EM ANEIS DE CONCRETO PRE-MOLDADO DE CONCRETO DN 1200 PROFUNDIDADE DE 5,26 A 5,75M, CONFORME PROJETO, COM PAVIMENTAÇÃO EM PARALELO</v>
          </cell>
          <cell r="C296" t="str">
            <v>UN</v>
          </cell>
          <cell r="D296">
            <v>3979.3</v>
          </cell>
          <cell r="E296">
            <v>5132.8999999999996</v>
          </cell>
        </row>
        <row r="297">
          <cell r="A297">
            <v>2081000810</v>
          </cell>
          <cell r="B297" t="str">
            <v>FORNECIMENTO E EXECUCAO DE POCO DE VISITA EM ANEIS DE CONCRETO PRE-MOLDADO DE CONCRETO DN 1200 PROFUNDIDADE DE 5,76 A 6,25M, CONFORME PROJETO, COM PAVIMENTAÇÃO EM PARALELO</v>
          </cell>
          <cell r="C297" t="str">
            <v>UN</v>
          </cell>
          <cell r="D297">
            <v>4311.84</v>
          </cell>
          <cell r="E297">
            <v>5561.84</v>
          </cell>
        </row>
        <row r="298">
          <cell r="A298" t="str">
            <v>GRUPO-209.010–ALVENARIA</v>
          </cell>
        </row>
        <row r="299">
          <cell r="A299">
            <v>2090100010</v>
          </cell>
          <cell r="B299" t="str">
            <v>FORNECIMENTO E EXECUCAO DE ALVENARIA DE TIJOLO MACICO E=0,10M, ASSENTADAS COM ARGAMASSA DE CIMENTO, CAL E AREIA NO TRACO 1:2:8</v>
          </cell>
          <cell r="C299" t="str">
            <v>M2</v>
          </cell>
          <cell r="D299">
            <v>129.58000000000001</v>
          </cell>
          <cell r="E299">
            <v>167.14</v>
          </cell>
        </row>
        <row r="300">
          <cell r="A300">
            <v>2090100020</v>
          </cell>
          <cell r="B300" t="str">
            <v>FORNECIMENTO E EXECUCAO DE ALVENARIA DE TIJOLO MACICO E=0,20M, ASSENTADAS COM ARGAMASSA DE CIMENTO, CAL E AREIA NO TRACO 1:2:8</v>
          </cell>
          <cell r="C300" t="str">
            <v>M2</v>
          </cell>
          <cell r="D300">
            <v>224.48</v>
          </cell>
          <cell r="E300">
            <v>289.56</v>
          </cell>
        </row>
        <row r="301">
          <cell r="A301">
            <v>2090100030</v>
          </cell>
          <cell r="B301" t="str">
            <v>FORNECIMENTO E EXECUCAO DE ALVENARIA DE LAJOTA FURADA E=0,10M, ASSENTADAS COM ARGAMASSA DE CIMENTO, CAL E AREIA NO TRACO 1:2:8</v>
          </cell>
          <cell r="C301" t="str">
            <v>M2</v>
          </cell>
          <cell r="D301">
            <v>42.73</v>
          </cell>
          <cell r="E301">
            <v>55.12</v>
          </cell>
        </row>
        <row r="302">
          <cell r="A302">
            <v>2090100040</v>
          </cell>
          <cell r="B302" t="str">
            <v>FORNECIMENTO E EXECUCAO DE ALVENARIA DE LAJOTA FURADA E=0,20M, ASSENTADAS COM ARGAMASSA DE CIMENTO, CAL E AREIA NO TRACO 1:2:8</v>
          </cell>
          <cell r="C302" t="str">
            <v>M2</v>
          </cell>
          <cell r="D302">
            <v>75.650000000000006</v>
          </cell>
          <cell r="E302">
            <v>97.58</v>
          </cell>
        </row>
        <row r="303">
          <cell r="A303">
            <v>2090100050</v>
          </cell>
          <cell r="B303" t="str">
            <v>FORNECIMENTO E EXECUCAO DE ALVENARIA DE BLOCO DE CONCRETO E=0,10M SEM FUNCAO ESTRUTURAL, ASSENTADOS COM ARGAMASSA DE CIMENTO E AREIA NO TRACO 1:3</v>
          </cell>
          <cell r="C303" t="str">
            <v>M2</v>
          </cell>
          <cell r="D303">
            <v>29.08</v>
          </cell>
          <cell r="E303">
            <v>37.51</v>
          </cell>
        </row>
        <row r="304">
          <cell r="A304">
            <v>2090100060</v>
          </cell>
          <cell r="B304" t="str">
            <v>FORNECIMENTO E EXECUCAO DE ALVENARIA DE BLOCO DE CONCRETO E=0,15M SEM FUNCAO ESTRUTURAL, ASSENTADOS COM ARGAMASSA DE CIMENTO E AREIA NO TRACO 1:3</v>
          </cell>
          <cell r="C304" t="str">
            <v>M2</v>
          </cell>
          <cell r="D304">
            <v>33.450000000000003</v>
          </cell>
          <cell r="E304">
            <v>43.15</v>
          </cell>
        </row>
        <row r="305">
          <cell r="A305">
            <v>2090100070</v>
          </cell>
          <cell r="B305" t="str">
            <v>FORNECIMENTO E EXECUCAO DE ALVENARIA DE BLOCO DE CONCRETO E=0,20M SEM FUNCAO ESTRUTURAL, ASSENTADOS COM ARGAMASSA DE CIMENTO E AREIA NO TRACO 1:3</v>
          </cell>
          <cell r="C305" t="str">
            <v>M2</v>
          </cell>
          <cell r="D305">
            <v>42.61</v>
          </cell>
          <cell r="E305">
            <v>54.96</v>
          </cell>
        </row>
        <row r="306">
          <cell r="A306">
            <v>2090100080</v>
          </cell>
          <cell r="B306" t="str">
            <v>FORNECIMENTO E EXECUCAO DE ALVENARIA DE BLOCO DE CONCRETO E=0,10M APARENTE EM UMA FACE, ASSENTADOS COM ARGAMASSA DE CIMENTO E AREIA NO TRACO 1:3</v>
          </cell>
          <cell r="C306" t="str">
            <v>M2</v>
          </cell>
          <cell r="D306">
            <v>27.61</v>
          </cell>
          <cell r="E306">
            <v>35.61</v>
          </cell>
        </row>
        <row r="307">
          <cell r="A307">
            <v>2090100090</v>
          </cell>
          <cell r="B307" t="str">
            <v>FORNECIMENTO E EXECUCAO DE ALVENARIA DE BLOCO DE CONCRETO E=0,15M APARENTE EM UMA FACE, ASSENTADOS COM ARGAMASSA DE CIMENTO E AREIA NO TRACO 1:3</v>
          </cell>
          <cell r="C307" t="str">
            <v>M2</v>
          </cell>
          <cell r="D307">
            <v>35.72</v>
          </cell>
          <cell r="E307">
            <v>46.07</v>
          </cell>
        </row>
        <row r="308">
          <cell r="A308">
            <v>2090100100</v>
          </cell>
          <cell r="B308" t="str">
            <v>FORNECIMENTO E EXECUCAO DE ALVENARIA DE BLOCO DE CONCRETO E=0,20M APARENTE EM UMA FACE, ASSENTADOS COM ARGAMASSA DE CIMENTO E AREIA NO TRACO 1:3</v>
          </cell>
          <cell r="C308" t="str">
            <v>M2</v>
          </cell>
          <cell r="D308">
            <v>43.74</v>
          </cell>
          <cell r="E308">
            <v>56.42</v>
          </cell>
        </row>
        <row r="309">
          <cell r="A309">
            <v>2090100140</v>
          </cell>
          <cell r="B309" t="str">
            <v>FORNECIMENTO E EXECUCAO DE ALVENARIA DE BLOCO DE CONCRETO E=0,10M COM FUNCAO ESTRUTURAL, ASSENTADOS COM ARGAMASSA DE CIMENTO E AREIA NO TRACO 1:3</v>
          </cell>
          <cell r="C309" t="str">
            <v>M2</v>
          </cell>
          <cell r="D309">
            <v>34.44</v>
          </cell>
          <cell r="E309">
            <v>44.43</v>
          </cell>
        </row>
        <row r="310">
          <cell r="A310">
            <v>2090100150</v>
          </cell>
          <cell r="B310" t="str">
            <v>FORNECIMENTO E EXECUCAO DE ALVENARIA DE BLOCO DE CONCRETO E=0,15M COM FUNCAO ESTRUTURAL, ASSENTADOS COM ARGAMASSA DE CIMENTO E AREIA NO TRACO 1:3</v>
          </cell>
          <cell r="C310" t="str">
            <v>M2</v>
          </cell>
          <cell r="D310">
            <v>48.35</v>
          </cell>
          <cell r="E310">
            <v>62.37</v>
          </cell>
        </row>
        <row r="311">
          <cell r="A311">
            <v>2090100160</v>
          </cell>
          <cell r="B311" t="str">
            <v>FORNECIMENTO E EXECUCAO DE ALVENARIA DE BLOCO DE CONCRETO E=0,20M COM FUNCAO ESTRUTURAL, ASSENTADOS COM ARGAMASSA DE CIMENTO E AREIA NO TRACO 1:3</v>
          </cell>
          <cell r="C311" t="str">
            <v>M2</v>
          </cell>
          <cell r="D311">
            <v>63.3</v>
          </cell>
          <cell r="E311">
            <v>81.650000000000006</v>
          </cell>
        </row>
        <row r="312">
          <cell r="A312">
            <v>2090100170</v>
          </cell>
          <cell r="B312" t="str">
            <v>FORNECIMENTO E EXECUCAO DE ALVENARIA DE BLOCO DE CONCRETO E=0,10M COM FUNCAO ESTRUTURAL, APARENTE EM UMA FACES, ASSENTADOS COM ARGAMASSA DE CIMENTO E AREIA NO TRACO 1:3</v>
          </cell>
          <cell r="C312" t="str">
            <v>M2</v>
          </cell>
          <cell r="D312">
            <v>30.63</v>
          </cell>
          <cell r="E312">
            <v>39.51</v>
          </cell>
        </row>
        <row r="313">
          <cell r="A313">
            <v>2090100180</v>
          </cell>
          <cell r="B313" t="str">
            <v>FORNECIMENTO E EXECUCAO DE ALVENARIA DE BLOCO DE CONCRETO E=0,15M COM FUNCAO ESTRUTURAL, APARENTE EM UMA FACES, ASSENTADOS COM ARGAMASSA DE CIMENTO E AREIA NO TRACO 1:3</v>
          </cell>
          <cell r="C313" t="str">
            <v>M2</v>
          </cell>
          <cell r="D313">
            <v>40.549999999999997</v>
          </cell>
          <cell r="E313">
            <v>52.31</v>
          </cell>
        </row>
        <row r="314">
          <cell r="A314">
            <v>2090100190</v>
          </cell>
          <cell r="B314" t="str">
            <v>FORNECIMENTO E EXECUCAO DE ALVENARIA DE BLOCO DE CONCRETO E=0,20M COM FUNCAO ESTRUTURAL, APARENTE EM UMA FACES, ASSENTADOS COM ARGAMASSA DE CIMENTO E AREIA NO TRACO 1:3</v>
          </cell>
          <cell r="C314" t="str">
            <v>M2</v>
          </cell>
          <cell r="D314">
            <v>56.54</v>
          </cell>
          <cell r="E314">
            <v>72.930000000000007</v>
          </cell>
        </row>
        <row r="315">
          <cell r="A315">
            <v>2090100200</v>
          </cell>
          <cell r="B315" t="str">
            <v>FORNECIMENTO E EXECUCAO DE ALVENARIA DE BLOCO DE CONCRETO E=0,10M COM FUNCAO ESTRUTURAL, APARENTE EM DUAS FACES, ASSENTADOS COM ARGAMASSA DE CIMENTO E AREIA NO TRACO 1:3</v>
          </cell>
          <cell r="C315" t="str">
            <v>M2</v>
          </cell>
          <cell r="D315">
            <v>31.76</v>
          </cell>
          <cell r="E315">
            <v>40.97</v>
          </cell>
        </row>
        <row r="316">
          <cell r="A316">
            <v>2090100180</v>
          </cell>
          <cell r="B316" t="str">
            <v>FORNECIMENTO E EXECUCAO DE ALVENARIA DE BLOCO DE CONCRETO E=0,15M COM FUNCAO ESTRUTURAL,APARENTE EM DUAS FACES, ASSENTADOS COM ARGAMASSA DE CIMENTO E AREIA NO TRACO 1:3</v>
          </cell>
          <cell r="C316" t="str">
            <v>M2</v>
          </cell>
          <cell r="D316">
            <v>40.549999999999997</v>
          </cell>
          <cell r="E316">
            <v>52.31</v>
          </cell>
        </row>
        <row r="317">
          <cell r="A317">
            <v>2090100220</v>
          </cell>
          <cell r="B317" t="str">
            <v>FORNECIMENTO E EXECUCAO DE ALVENARIA DE BLOCO DE CONCRETO E=0,20M COM FUNCAO ESTRUTUR L, APARENTE EM DUAS FACES, ASSENTADOS COM ARGAMASSA DE CIMENTO E AREIA NO TRACO 1:3</v>
          </cell>
          <cell r="C317" t="str">
            <v>M2</v>
          </cell>
          <cell r="D317">
            <v>57.04</v>
          </cell>
          <cell r="E317">
            <v>73.569999999999993</v>
          </cell>
        </row>
        <row r="318">
          <cell r="A318">
            <v>2090100225</v>
          </cell>
          <cell r="B318" t="str">
            <v>FORNECIMENTO E EXECUCAO DE ALVENARIA EM BLOCO DE CON CRETO TIPO "U" 20X20X40CM, ASSENTADOS COM ARGAMASSA DE CIMENTO E AREIA NO TRACO 1:3</v>
          </cell>
          <cell r="C318" t="str">
            <v>M2</v>
          </cell>
          <cell r="D318">
            <v>51</v>
          </cell>
          <cell r="E318">
            <v>65.790000000000006</v>
          </cell>
        </row>
        <row r="319">
          <cell r="A319">
            <v>2090100240</v>
          </cell>
          <cell r="B319" t="str">
            <v xml:space="preserve">FORNECIMENTO E EXECUCAO ALVENARIA DE ELEMENTOS VAZADO CERAMICO, ESPESSURA DE 7CM, ASSENTADOS COM ARGAMASSA DE CIMENTO E AREIA NO TRACO 1:3. </v>
          </cell>
          <cell r="C319" t="str">
            <v>M2</v>
          </cell>
          <cell r="D319">
            <v>70.709999999999994</v>
          </cell>
          <cell r="E319">
            <v>91.21</v>
          </cell>
        </row>
        <row r="320">
          <cell r="A320">
            <v>2090100250</v>
          </cell>
          <cell r="B320" t="str">
            <v xml:space="preserve">FORNECIMENTO E EXECUCAO ALVENARIA DE ELEMENTOS VAZADO DE CONCRETO, ESP. 10CM, ASSENTADO COM ARGAMASSA DE CIMENTO E AREIA 1:3 </v>
          </cell>
          <cell r="C320" t="str">
            <v>M2</v>
          </cell>
          <cell r="D320">
            <v>38.659999999999997</v>
          </cell>
          <cell r="E320">
            <v>49.87</v>
          </cell>
        </row>
        <row r="321">
          <cell r="A321">
            <v>2090100260</v>
          </cell>
          <cell r="B321" t="str">
            <v xml:space="preserve">FORNECIMENTO E EXECUCAO DE ALVENARIA DE PEDRA, ASSENTADO COM ARGAMASSA DE CIMENTO E AREIA TRACO 1:3 </v>
          </cell>
          <cell r="C321" t="str">
            <v>M2</v>
          </cell>
          <cell r="D321">
            <v>302.45999999999998</v>
          </cell>
          <cell r="E321">
            <v>390.14</v>
          </cell>
        </row>
        <row r="322">
          <cell r="A322">
            <v>2090100270</v>
          </cell>
          <cell r="B322" t="str">
            <v xml:space="preserve">FORNECIMENTO E COLOCACAO DE DIVISORIAS PRE-MOLDADAS DE CONCRETO COM E=0,06M </v>
          </cell>
          <cell r="C322" t="str">
            <v>M2</v>
          </cell>
          <cell r="D322">
            <v>64.03</v>
          </cell>
          <cell r="E322">
            <v>82.59</v>
          </cell>
        </row>
        <row r="323">
          <cell r="A323">
            <v>2090100290</v>
          </cell>
          <cell r="B323" t="str">
            <v xml:space="preserve">FORNECIMENTO E ASSENTAMENTO DE DIVISORIA TIPO AL-2 </v>
          </cell>
          <cell r="C323" t="str">
            <v>M2</v>
          </cell>
          <cell r="D323">
            <v>70.540000000000006</v>
          </cell>
          <cell r="E323">
            <v>90.99</v>
          </cell>
        </row>
        <row r="324">
          <cell r="A324">
            <v>2090100320</v>
          </cell>
          <cell r="B324" t="str">
            <v xml:space="preserve"> FORNECIMENTO E ASSENTAMENTO DE PORTA COMPLETA PARA DIVISORIA INCLUSIVE FERRAGENS </v>
          </cell>
          <cell r="C324" t="str">
            <v>M2</v>
          </cell>
          <cell r="D324">
            <v>147.37</v>
          </cell>
          <cell r="E324">
            <v>190.09</v>
          </cell>
        </row>
        <row r="325">
          <cell r="A325">
            <v>2090100325</v>
          </cell>
          <cell r="B325" t="str">
            <v>FORNECIMENTO E EXECUCAO DE COBERTURA COM TELHA ALUMINIO, INCLUSIVE PERFIS METALICOS COM TRATAMENTO - CONFORME PROJETO</v>
          </cell>
          <cell r="C325" t="str">
            <v>M2</v>
          </cell>
          <cell r="D325">
            <v>95.91</v>
          </cell>
          <cell r="E325">
            <v>123.71</v>
          </cell>
        </row>
        <row r="326">
          <cell r="A326">
            <v>2090100355</v>
          </cell>
          <cell r="B326" t="str">
            <v xml:space="preserve">FORNECIMENTO E EXEUCAO DE COBERTURA EM TELHA CERAMICA TIPO FRANCESA, INCLUSIVE MADEIRAMENTO </v>
          </cell>
          <cell r="C326" t="str">
            <v>M2</v>
          </cell>
          <cell r="D326">
            <v>174.85</v>
          </cell>
          <cell r="E326">
            <v>225.54</v>
          </cell>
        </row>
        <row r="327">
          <cell r="A327">
            <v>2090100360</v>
          </cell>
          <cell r="B327" t="str">
            <v xml:space="preserve">FORNECIMENTO E EXEUCAO DE COBERTURA EM TELHA CERAMICA TIPO COLONIAL, INCLUSIVE MADEIRAMENTO </v>
          </cell>
          <cell r="C327" t="str">
            <v>M2</v>
          </cell>
          <cell r="D327">
            <v>119.37</v>
          </cell>
          <cell r="E327">
            <v>153.97</v>
          </cell>
        </row>
        <row r="328">
          <cell r="A328">
            <v>2090100370</v>
          </cell>
          <cell r="B328" t="str">
            <v>FORNECIMENTO E EXECUCAO DE COBERTURA COM TELHAS DE FIBROCIMENTO ONDULADA E=4MM, INCLUSIVE MADEIRAMENTO E ACESSORIOS</v>
          </cell>
          <cell r="C328" t="str">
            <v>M2</v>
          </cell>
          <cell r="D328">
            <v>94.18</v>
          </cell>
          <cell r="E328">
            <v>121.48</v>
          </cell>
        </row>
        <row r="329">
          <cell r="A329">
            <v>2090100375</v>
          </cell>
          <cell r="B329" t="str">
            <v xml:space="preserve">FORNECIMENTO E FIXACAO DE COBERTURA COM TELHA DE FIBROCIMENTO ONDULADA E=4MM, INCLUSIVE ACESSORIOS </v>
          </cell>
          <cell r="C329" t="str">
            <v>M2</v>
          </cell>
          <cell r="D329">
            <v>61.13</v>
          </cell>
          <cell r="E329">
            <v>78.849999999999994</v>
          </cell>
        </row>
        <row r="330">
          <cell r="A330">
            <v>2090100380</v>
          </cell>
          <cell r="B330" t="str">
            <v xml:space="preserve">FORNECIMENTO E EXECUCAO DE COBERTURA COM TELHAS DE FIBROCIMENTO ONDULADA E=6MM, INCLUSIVE MADEIRAMENTO E ACESSORIOS </v>
          </cell>
          <cell r="C330" t="str">
            <v>M2</v>
          </cell>
          <cell r="D330">
            <v>90.27</v>
          </cell>
          <cell r="E330">
            <v>116.44</v>
          </cell>
        </row>
        <row r="331">
          <cell r="A331">
            <v>2090100385</v>
          </cell>
          <cell r="B331" t="str">
            <v xml:space="preserve">FORNECIMENTO E EXECUCAO DE COBERTURA COM TELHAS DE FIBROCIMENTO ONDULADA E=6MM, INCLUSIVE ACESSORIOS, EXCLUSIVE MADEIRAMENTO </v>
          </cell>
          <cell r="C331" t="str">
            <v>M2</v>
          </cell>
          <cell r="D331">
            <v>33.72</v>
          </cell>
          <cell r="E331">
            <v>43.49</v>
          </cell>
        </row>
        <row r="332">
          <cell r="A332">
            <v>2090100390</v>
          </cell>
          <cell r="B332" t="str">
            <v xml:space="preserve">FORNECIMENTO E EXECUCAO DE COBERTURA COM TELHAS DE FIBROCIMENTO ONDULADA E=8MM, INCLUSIVE MADEIRAMENTO E ACESSORIOS </v>
          </cell>
          <cell r="C332" t="str">
            <v>M2</v>
          </cell>
          <cell r="D332">
            <v>102.23</v>
          </cell>
          <cell r="E332">
            <v>131.87</v>
          </cell>
        </row>
        <row r="333">
          <cell r="A333">
            <v>2090100400</v>
          </cell>
          <cell r="B333" t="str">
            <v xml:space="preserve">FORNECIMENTO E EXECUCAO DE COBERTURA COM TELHAS DE FIBROCIMENTO ONDULADA E=8MM, INCLUSIVE ACESSORIOS, EXCLUSIVE MADEIRAMENTO </v>
          </cell>
          <cell r="C333" t="str">
            <v>M2</v>
          </cell>
          <cell r="D333">
            <v>45.6</v>
          </cell>
          <cell r="E333">
            <v>58.82</v>
          </cell>
        </row>
        <row r="334">
          <cell r="A334">
            <v>2090100410</v>
          </cell>
          <cell r="B334" t="str">
            <v>FORNECIMENTO E EXECUCAO DE COBERTURA COM TELHAS DE FIBROCIMENTO CANALETE 49, INCLUSIVE MADEIRAMENTO E ACESSORIOS</v>
          </cell>
          <cell r="C334" t="str">
            <v>M2</v>
          </cell>
          <cell r="D334">
            <v>119.51</v>
          </cell>
          <cell r="E334">
            <v>154.16</v>
          </cell>
        </row>
        <row r="335">
          <cell r="A335">
            <v>2090100420</v>
          </cell>
          <cell r="B335" t="str">
            <v>FORNECIMENTO E EXECUCAO DE COBERTURA COM TELHAS DE FIBROCIMENTO CANALETE 49, INCLUSIVE ACESSORIOS E EXCLUSIVE MADEIRAMENTO</v>
          </cell>
          <cell r="C335" t="str">
            <v>M2</v>
          </cell>
          <cell r="D335">
            <v>85.63</v>
          </cell>
          <cell r="E335">
            <v>110.45</v>
          </cell>
        </row>
        <row r="336">
          <cell r="A336">
            <v>2090100430</v>
          </cell>
          <cell r="B336" t="str">
            <v>FORNECIMENTO E EXECUCAO DE COBERTURA COM TELHAS DE FIBROCIMENTO CANALETE 90, INCLUSIVE MADEIRAMENTO E ACESSORIOS</v>
          </cell>
          <cell r="C336" t="str">
            <v>M2</v>
          </cell>
          <cell r="D336">
            <v>138.93</v>
          </cell>
          <cell r="E336">
            <v>179.21</v>
          </cell>
        </row>
        <row r="337">
          <cell r="A337">
            <v>2090100440</v>
          </cell>
          <cell r="B337" t="str">
            <v>FORNECIMENTO E EXECUCAO DE COBERTURA COM TELHAS DE FIBROCIMENTO CANALETE 90, INCLUSIVE ACESSORIOS E EXCLUSIVE MADEIRAMENTO</v>
          </cell>
          <cell r="C337" t="str">
            <v>M2</v>
          </cell>
          <cell r="D337">
            <v>104.99</v>
          </cell>
          <cell r="E337">
            <v>135.43</v>
          </cell>
        </row>
        <row r="338">
          <cell r="A338">
            <v>2090100446</v>
          </cell>
          <cell r="B338" t="str">
            <v>FORNECIMENTO E EXECUCAO DE COBERTURA COM TELHAS DE TRANSLUCIDA TIPO CANALETE 90, INCLUSIVE ACESSORIOS E EXCLUSIVE MADEIRAMENTO</v>
          </cell>
          <cell r="C338" t="str">
            <v>M2</v>
          </cell>
          <cell r="D338">
            <v>86.02</v>
          </cell>
          <cell r="E338">
            <v>110.96</v>
          </cell>
        </row>
        <row r="339">
          <cell r="A339">
            <v>2090100470</v>
          </cell>
          <cell r="B339" t="str">
            <v xml:space="preserve">FORNECIMENTO E ASSENTAMENTO DE PORTA DE MADEIRA TIPO PRANCHETA COMPLETA, INCLUSIVE MARCO ALIZAR E FERRAGENS </v>
          </cell>
          <cell r="C339" t="str">
            <v>M2</v>
          </cell>
          <cell r="D339">
            <v>222.13</v>
          </cell>
          <cell r="E339">
            <v>286.52</v>
          </cell>
        </row>
        <row r="340">
          <cell r="A340">
            <v>2090100480</v>
          </cell>
          <cell r="B340" t="str">
            <v>FORNECIMENTO E ASSENTAMENTO DE PORTA DE MADEIRA TIPO ALMOFADADA COMPLETA, INCLUSIVE MARCO ALIZAR E FERRAGENS</v>
          </cell>
          <cell r="C340" t="str">
            <v>M2</v>
          </cell>
          <cell r="D340">
            <v>501.64</v>
          </cell>
          <cell r="E340">
            <v>647.05999999999995</v>
          </cell>
        </row>
        <row r="341">
          <cell r="A341">
            <v>2090100485</v>
          </cell>
          <cell r="B341" t="str">
            <v xml:space="preserve">FORNECIMENTO E ASSENTAMENTO DE PORTA DE MADEIRA COMPLETA EM PARAJU, INCLUSIVE MARCO ALIZAR E FERRAGENS </v>
          </cell>
          <cell r="C341" t="str">
            <v>M2</v>
          </cell>
          <cell r="D341">
            <v>587.30999999999995</v>
          </cell>
          <cell r="E341">
            <v>757.57</v>
          </cell>
        </row>
        <row r="342">
          <cell r="A342">
            <v>2090100490</v>
          </cell>
          <cell r="B342" t="str">
            <v xml:space="preserve">ASSENTAMENTO DE PORTA DE MADEIRA COMPLETA , INCLUSIVE MARCO ALIZAR E FERRAGENS </v>
          </cell>
          <cell r="C342" t="str">
            <v>M2</v>
          </cell>
          <cell r="D342">
            <v>18.579999999999998</v>
          </cell>
          <cell r="E342">
            <v>23.96</v>
          </cell>
        </row>
        <row r="343">
          <cell r="A343">
            <v>2090100520</v>
          </cell>
          <cell r="B343" t="str">
            <v xml:space="preserve">FORNECIMENTO E ASSENTAMENTO DE PORTA DE ALUMINIO DE ABRIR OU CORRER, COMPLETA INCLUSIVE ACESSORIOS </v>
          </cell>
          <cell r="C343" t="str">
            <v>M2</v>
          </cell>
          <cell r="D343">
            <v>356.22</v>
          </cell>
          <cell r="E343">
            <v>459.49</v>
          </cell>
        </row>
        <row r="344">
          <cell r="A344">
            <v>2090100522</v>
          </cell>
          <cell r="B344" t="str">
            <v xml:space="preserve">FORNECIMENTO E ASSENTAMENTO DE PORTA DE ALUMINIO VENEZIANA DE ABRIR OU CORRER, COMPLETA INCLUSIVE ACESSORIOS </v>
          </cell>
          <cell r="C344" t="str">
            <v>M2</v>
          </cell>
          <cell r="D344">
            <v>372</v>
          </cell>
          <cell r="E344">
            <v>479.84</v>
          </cell>
        </row>
        <row r="345">
          <cell r="A345">
            <v>2090100530</v>
          </cell>
          <cell r="B345" t="str">
            <v xml:space="preserve">FORNECIMENTO E ASSENTAMENTO DE JANELA OU BASCULA DE MADEIRA COMPLETA, INCLUSIVE ACESSORIOS E FERRAGENS </v>
          </cell>
          <cell r="C345" t="str">
            <v>M2</v>
          </cell>
          <cell r="D345">
            <v>322.33999999999997</v>
          </cell>
          <cell r="E345">
            <v>415.79</v>
          </cell>
        </row>
        <row r="346">
          <cell r="A346">
            <v>2090100540</v>
          </cell>
          <cell r="B346" t="str">
            <v xml:space="preserve">FORNECIMENTO E ASSENTAMENTO DE JANELA OU BASCULA DE FERRO COMPLETA, EXCETO VIDRO COM TRATAMENTO ANTI-CORROSIVO </v>
          </cell>
          <cell r="C346" t="str">
            <v>M2</v>
          </cell>
          <cell r="D346">
            <v>654.83000000000004</v>
          </cell>
          <cell r="E346">
            <v>844.66</v>
          </cell>
        </row>
        <row r="347">
          <cell r="A347">
            <v>2090100550</v>
          </cell>
          <cell r="B347" t="str">
            <v xml:space="preserve">FORNECIMENTO E ASSENTAMENTO DE JANELA OU BASCULA DE ALUMINIO COM FOLHAS FIXAS, INCLUSIVE ACESSORIOS E FERRAGENS </v>
          </cell>
          <cell r="C347" t="str">
            <v>M2</v>
          </cell>
          <cell r="D347">
            <v>238.74</v>
          </cell>
          <cell r="E347">
            <v>307.95</v>
          </cell>
        </row>
        <row r="348">
          <cell r="A348">
            <v>2090100560</v>
          </cell>
          <cell r="B348" t="str">
            <v xml:space="preserve">FORNECIMENTO E ASSENTAMENTO DE JANELA OU BASCULA DE ALUMINIO COM FOLHAS DE CORRER, INCLUSIVE ACESSORIOS E FERRAGENS </v>
          </cell>
          <cell r="C348" t="str">
            <v>M2</v>
          </cell>
          <cell r="D348">
            <v>318.18</v>
          </cell>
          <cell r="E348">
            <v>410.42</v>
          </cell>
        </row>
        <row r="349">
          <cell r="A349">
            <v>2090100580</v>
          </cell>
          <cell r="B349" t="str">
            <v>FORNECIMENTO E ASSENTAMENTO DE JANELA OU BASCULA DE ALUMINIO TIPO MAXIM-AR, INCLUSIVE ACESSORIOS E FERRAGENS</v>
          </cell>
          <cell r="C349" t="str">
            <v>M2</v>
          </cell>
          <cell r="D349">
            <v>278.62</v>
          </cell>
          <cell r="E349">
            <v>359.39</v>
          </cell>
        </row>
        <row r="350">
          <cell r="A350">
            <v>2090100590</v>
          </cell>
          <cell r="B350" t="str">
            <v>FORNECIMENTO E ASSENTAMENTO DE JANELA OU BASCULA DE ALUMINIO COM FOLHAS DE CORRER E BANDEIRA , INCLUSIVE ACESSORIOS E FERRAGENS</v>
          </cell>
          <cell r="C350" t="str">
            <v>M2</v>
          </cell>
          <cell r="D350">
            <v>278.62</v>
          </cell>
          <cell r="E350">
            <v>359.39</v>
          </cell>
        </row>
        <row r="351">
          <cell r="A351">
            <v>2090100600</v>
          </cell>
          <cell r="B351" t="str">
            <v xml:space="preserve">FORNECIMENTO E COLOCACAO DE VIDRO LISO TRANSPARENTE E=3MM </v>
          </cell>
          <cell r="C351" t="str">
            <v>M2</v>
          </cell>
          <cell r="D351">
            <v>73.260000000000005</v>
          </cell>
          <cell r="E351">
            <v>94.5</v>
          </cell>
        </row>
        <row r="352">
          <cell r="A352">
            <v>2090100610</v>
          </cell>
          <cell r="B352" t="str">
            <v xml:space="preserve">FORNECIMENTO E COLOCACAO DE VIDRO LISO TRANSPARENTE E=4MM </v>
          </cell>
          <cell r="C352" t="str">
            <v>M2</v>
          </cell>
          <cell r="D352">
            <v>115.64</v>
          </cell>
          <cell r="E352">
            <v>149.16999999999999</v>
          </cell>
        </row>
        <row r="353">
          <cell r="A353">
            <v>2090100611</v>
          </cell>
          <cell r="B353" t="str">
            <v>FORNECIMENTO E COLOCACAO DE VIDRO TEMPERADO INCOLOR E=6MM</v>
          </cell>
          <cell r="C353" t="str">
            <v>M2</v>
          </cell>
          <cell r="D353">
            <v>130.27000000000001</v>
          </cell>
          <cell r="E353">
            <v>168.04</v>
          </cell>
        </row>
        <row r="354">
          <cell r="A354">
            <v>2090100640</v>
          </cell>
          <cell r="B354" t="str">
            <v xml:space="preserve">FORNECIMENTO E COLOCACAO DE VIDRO TRANSLUCIDO CANELADO E=4MM </v>
          </cell>
          <cell r="C354" t="str">
            <v>M2</v>
          </cell>
          <cell r="D354">
            <v>77.92</v>
          </cell>
          <cell r="E354">
            <v>100.51</v>
          </cell>
        </row>
        <row r="355">
          <cell r="A355">
            <v>2090100760</v>
          </cell>
          <cell r="B355" t="str">
            <v>FORNECIMENTO E EXECUCAO DE GUARDA CORPO EM TUBO DE FoGo 3/4", CONFORME PROJETO No. A000000XX0002, INCLUSIVE PINTURA</v>
          </cell>
          <cell r="C355" t="str">
            <v>M</v>
          </cell>
          <cell r="D355">
            <v>138.44</v>
          </cell>
          <cell r="E355">
            <v>178.57</v>
          </cell>
        </row>
        <row r="356">
          <cell r="A356">
            <v>2090100770</v>
          </cell>
          <cell r="B356" t="str">
            <v>FORNECIMENTO E EXECUCAO DE GUARDA CORPO EM TUBO DE FoGo 1", CONFORME PROJETO No. A000000XX0002, INCLUSIVE PINTURA</v>
          </cell>
          <cell r="C356" t="str">
            <v>M</v>
          </cell>
          <cell r="D356">
            <v>152.04</v>
          </cell>
          <cell r="E356">
            <v>196.11</v>
          </cell>
        </row>
        <row r="357">
          <cell r="A357">
            <v>2090100780</v>
          </cell>
          <cell r="B357" t="str">
            <v>FORNECIMENTO E EXECUCAO DE GUARDA CORPO EM TUBO DE FoGo 1.1/4", CONFORME PROJETO No. A000000XX0002, INCLUSIVE PINTURA</v>
          </cell>
          <cell r="C357" t="str">
            <v>M</v>
          </cell>
          <cell r="D357">
            <v>162.43</v>
          </cell>
          <cell r="E357">
            <v>209.52</v>
          </cell>
        </row>
        <row r="358">
          <cell r="A358">
            <v>2090100790</v>
          </cell>
          <cell r="B358" t="str">
            <v>FORNECIMENTO E EXECUCAO DE GUARDA CORPO EM TUBO DE FoGo 1.1/2", CONFORME PROJETO No. A000000XX0002, INCLUSIVE PINTURA</v>
          </cell>
          <cell r="C358" t="str">
            <v>M</v>
          </cell>
          <cell r="D358">
            <v>176.72</v>
          </cell>
          <cell r="E358">
            <v>227.95</v>
          </cell>
        </row>
        <row r="359">
          <cell r="A359">
            <v>2090100800</v>
          </cell>
          <cell r="B359" t="str">
            <v xml:space="preserve">FORNECIMENTO E EXECUCAO DE GUARDA CORPO EM TUBO DE FoGo 2", INCLUSIVE PINTURA </v>
          </cell>
          <cell r="C359" t="str">
            <v>M</v>
          </cell>
          <cell r="D359">
            <v>210.56</v>
          </cell>
          <cell r="E359">
            <v>271.60000000000002</v>
          </cell>
        </row>
        <row r="360">
          <cell r="A360" t="str">
            <v>GRUPO-210.010-PISOSEREVESTIMENTOS</v>
          </cell>
        </row>
        <row r="361">
          <cell r="A361">
            <v>2100100010</v>
          </cell>
          <cell r="B361" t="str">
            <v xml:space="preserve">FORNECIMENTO E EXECUCAO DE PISO EM TACO OU PARQUET DE MADEIRA, ASSENTADO COM ARGAMASSA DE CIMENTOE AREIA TRACO 1:3. </v>
          </cell>
          <cell r="C361" t="str">
            <v>M2</v>
          </cell>
          <cell r="D361">
            <v>94.41</v>
          </cell>
          <cell r="E361">
            <v>121.78</v>
          </cell>
        </row>
        <row r="362">
          <cell r="A362">
            <v>2100100020</v>
          </cell>
          <cell r="B362" t="str">
            <v xml:space="preserve">FORNECIMENTO E EXECUCAO DE PISO EM CERAMICA, ASSENTADO COM ARGAMASSA DE CIMENTOE AREIA TRACO 1:3. </v>
          </cell>
          <cell r="C362" t="str">
            <v>M2</v>
          </cell>
          <cell r="D362">
            <v>83.72</v>
          </cell>
          <cell r="E362">
            <v>107.99</v>
          </cell>
        </row>
        <row r="363">
          <cell r="A363">
            <v>2100100030</v>
          </cell>
          <cell r="B363" t="str">
            <v xml:space="preserve"> FORNECIMENTO E EXECUCAO DE PISO EM CERAMICA ANTIDERRAPANTE, ASSENTADO COM ARGAMASSA COLANTE</v>
          </cell>
          <cell r="C363" t="str">
            <v>M2</v>
          </cell>
          <cell r="D363">
            <v>51.94</v>
          </cell>
          <cell r="E363">
            <v>67</v>
          </cell>
        </row>
        <row r="364">
          <cell r="A364">
            <v>2100100040</v>
          </cell>
          <cell r="B364" t="str">
            <v xml:space="preserve">FORNECIMENTO E EXECUCAO DE PISO EM PEDRA PORTUGUESA </v>
          </cell>
          <cell r="C364" t="str">
            <v>M2</v>
          </cell>
          <cell r="D364">
            <v>68.45</v>
          </cell>
          <cell r="E364">
            <v>88.3</v>
          </cell>
        </row>
        <row r="365">
          <cell r="A365">
            <v>2100100070</v>
          </cell>
          <cell r="B365" t="str">
            <v>FORNECIMENTO E ASSENTAMENTO DE SOLEIRA DE MARMORE</v>
          </cell>
          <cell r="C365" t="str">
            <v>M</v>
          </cell>
          <cell r="D365">
            <v>42.31</v>
          </cell>
          <cell r="E365">
            <v>54.58</v>
          </cell>
        </row>
        <row r="366">
          <cell r="A366">
            <v>2100100071</v>
          </cell>
          <cell r="B366" t="str">
            <v>FORNECIMENTO E ASSENTAMENTO DE SOLEIRA DE GRANITO</v>
          </cell>
          <cell r="C366" t="str">
            <v>M2</v>
          </cell>
          <cell r="D366">
            <v>271.20999999999998</v>
          </cell>
          <cell r="E366">
            <v>349.84</v>
          </cell>
        </row>
        <row r="367">
          <cell r="A367">
            <v>2100100079</v>
          </cell>
          <cell r="B367" t="str">
            <v>FORNECIMENTO E ASSENTAMENTO DE PEITORIL DE GRANITO</v>
          </cell>
          <cell r="C367" t="str">
            <v>M</v>
          </cell>
          <cell r="D367">
            <v>229.21</v>
          </cell>
          <cell r="E367">
            <v>295.66000000000003</v>
          </cell>
        </row>
        <row r="368">
          <cell r="A368">
            <v>2100100080</v>
          </cell>
          <cell r="B368" t="str">
            <v>FORNECIMENTO E EXECUCAO DE PISO EM ARDOSIA, ASSENTADO COM ARGAMASSA COLANTE</v>
          </cell>
          <cell r="C368" t="str">
            <v>M2</v>
          </cell>
          <cell r="D368">
            <v>60.62</v>
          </cell>
          <cell r="E368">
            <v>78.19</v>
          </cell>
        </row>
        <row r="369">
          <cell r="A369">
            <v>2100100100</v>
          </cell>
          <cell r="B369" t="str">
            <v xml:space="preserve">FORNECIMENTO E EXECUCAO DE PISO EM PLACA DE CONCRETO E=8CM </v>
          </cell>
          <cell r="C369" t="str">
            <v>M2</v>
          </cell>
          <cell r="D369">
            <v>58.63</v>
          </cell>
          <cell r="E369">
            <v>75.63</v>
          </cell>
        </row>
        <row r="370">
          <cell r="A370">
            <v>2100100105</v>
          </cell>
          <cell r="B370" t="str">
            <v xml:space="preserve">FORNECIMENTO E EXECUCAO DE PISO EM PLACA DE CONCRETO E=2,5CM </v>
          </cell>
          <cell r="C370" t="str">
            <v>M2</v>
          </cell>
          <cell r="D370">
            <v>50.32</v>
          </cell>
          <cell r="E370">
            <v>64.91</v>
          </cell>
        </row>
        <row r="371">
          <cell r="A371">
            <v>2100100115</v>
          </cell>
          <cell r="B371" t="str">
            <v xml:space="preserve"> FORNECIMENTO E ASSENTAMENTO DE PISO CERAMICO ESMALTADO, ASSENTADO COM ARGAMASSA COLANTE, INCLUSIVE REJUNTAMENTO </v>
          </cell>
          <cell r="C371" t="str">
            <v>M2</v>
          </cell>
          <cell r="D371">
            <v>30.14</v>
          </cell>
          <cell r="E371">
            <v>38.880000000000003</v>
          </cell>
        </row>
        <row r="372">
          <cell r="A372">
            <v>2100100125</v>
          </cell>
          <cell r="B372" t="str">
            <v>FORNECIMENTO E EXECUCAO PISO DE ALTA RESISTENCIA POLIDO,TIPO GRANILITE, E=8MM, INCLUSIVE COLOCACAO DE JUNTAS</v>
          </cell>
          <cell r="C372" t="str">
            <v>M2</v>
          </cell>
          <cell r="D372">
            <v>42</v>
          </cell>
          <cell r="E372">
            <v>54.18</v>
          </cell>
        </row>
        <row r="373">
          <cell r="A373">
            <v>2100100130</v>
          </cell>
          <cell r="B373" t="str">
            <v xml:space="preserve">FORNECIMENTO E EXECUCAO DE PISO EM BORRACHA SINTETICA TIPO PLURIGOMA OU SIMILAR </v>
          </cell>
          <cell r="C373" t="str">
            <v>M2</v>
          </cell>
          <cell r="D373">
            <v>81.8</v>
          </cell>
          <cell r="E373">
            <v>105.52</v>
          </cell>
        </row>
        <row r="374">
          <cell r="A374">
            <v>2100100140</v>
          </cell>
          <cell r="B374" t="str">
            <v xml:space="preserve"> FORNECIMENTO E EXECUCAO DE PISO EM CIMENTADO LISO E=2,0CM, SOBRE LASTRO DE CONCRETO MAGRO E=8CM </v>
          </cell>
          <cell r="C374" t="str">
            <v>M2</v>
          </cell>
          <cell r="D374">
            <v>51.25</v>
          </cell>
          <cell r="E374">
            <v>66.11</v>
          </cell>
        </row>
        <row r="375">
          <cell r="A375">
            <v>2100100150</v>
          </cell>
          <cell r="B375" t="str">
            <v xml:space="preserve">FORNECIMENTO E EXECUCAO DE PISO EM CIMENTADO DESEMPENADO E=3CM SOBRE LASTRO E=8CM </v>
          </cell>
          <cell r="C375" t="str">
            <v>M2</v>
          </cell>
          <cell r="D375">
            <v>39.630000000000003</v>
          </cell>
          <cell r="E375">
            <v>51.12</v>
          </cell>
        </row>
        <row r="376">
          <cell r="A376">
            <v>2100100151</v>
          </cell>
          <cell r="B376" t="str">
            <v xml:space="preserve">FORNECIMENTO E EXECUCAO DE PISO EM PLACAS DE CONCRETO 0,80X0,80M E=0,07M, COM JUNTA SECA SARRAFEADO </v>
          </cell>
          <cell r="C376" t="str">
            <v>M2</v>
          </cell>
          <cell r="D376">
            <v>135.06</v>
          </cell>
          <cell r="E376">
            <v>174.22</v>
          </cell>
        </row>
        <row r="377">
          <cell r="A377">
            <v>2100100152</v>
          </cell>
          <cell r="B377" t="str">
            <v xml:space="preserve"> FORNECIMENTO E ASSENTAMENTO DE PISO EM PLACAS VINILICAS 0,30X0,30M E=2MM, PAVIFLEX OU SIMILAR </v>
          </cell>
          <cell r="C377" t="str">
            <v>M2</v>
          </cell>
          <cell r="D377">
            <v>84.01</v>
          </cell>
          <cell r="E377">
            <v>108.37</v>
          </cell>
        </row>
        <row r="378">
          <cell r="A378">
            <v>2100100160</v>
          </cell>
          <cell r="B378" t="str">
            <v xml:space="preserve">FORNECIMENTO E EXECUCAO DE PISO EM CIMENTADO LISO COM PO XADREZ E JUNTA DE VIDRO, SOBRE LASTRO DE CONCRETO E=8CM </v>
          </cell>
          <cell r="C378" t="str">
            <v>M2</v>
          </cell>
          <cell r="D378">
            <v>49.43</v>
          </cell>
          <cell r="E378">
            <v>63.76</v>
          </cell>
        </row>
        <row r="379">
          <cell r="A379">
            <v>2100100165</v>
          </cell>
          <cell r="B379" t="str">
            <v xml:space="preserve">FORNECIMENTO E EXECUCAO DE PISO CIMENTADO E=2CM, COM ACABAMENTO EM PO XADRES </v>
          </cell>
          <cell r="C379" t="str">
            <v>M2</v>
          </cell>
          <cell r="D379">
            <v>26.42</v>
          </cell>
          <cell r="E379">
            <v>34.08</v>
          </cell>
        </row>
        <row r="380">
          <cell r="A380">
            <v>2100100170</v>
          </cell>
          <cell r="B380" t="str">
            <v xml:space="preserve">FORNECIMENTO E EXECUCAO DE PISO EM CIMENTADO DESEMPENADO E=2CM </v>
          </cell>
          <cell r="C380" t="str">
            <v>M2</v>
          </cell>
          <cell r="D380">
            <v>20.32</v>
          </cell>
          <cell r="E380">
            <v>26.21</v>
          </cell>
        </row>
        <row r="381">
          <cell r="A381">
            <v>2100100175</v>
          </cell>
          <cell r="B381" t="str">
            <v xml:space="preserve">FORNECIMENTO E EXECUCAO DE REGULARIZACAO DE BASE PARA PISO COM ARGAMASSA DE CIMENTO E AREIA TRACO 1:3 E=3CM </v>
          </cell>
          <cell r="C381" t="str">
            <v>M2</v>
          </cell>
          <cell r="D381">
            <v>21.37</v>
          </cell>
          <cell r="E381">
            <v>27.57</v>
          </cell>
        </row>
        <row r="382">
          <cell r="A382">
            <v>2100100185</v>
          </cell>
          <cell r="B382" t="str">
            <v>FORNECIMENTO E ASSENTAMENTO DE RODAPE DE GRANITO</v>
          </cell>
          <cell r="C382" t="str">
            <v>M</v>
          </cell>
          <cell r="D382">
            <v>47.2</v>
          </cell>
          <cell r="E382">
            <v>60.88</v>
          </cell>
        </row>
        <row r="383">
          <cell r="A383">
            <v>2100100186</v>
          </cell>
          <cell r="B383" t="str">
            <v>FORNECIMENTO E ASSENTAMENTO DE SOLEIRA, RODAPE, PEITORIL E DEGRAU EM GRANITO POLIDO NA COR CINZA, INCLUSIVE REJUNTAMENTO</v>
          </cell>
          <cell r="C383" t="str">
            <v>M2</v>
          </cell>
          <cell r="D383">
            <v>278.39</v>
          </cell>
          <cell r="E383">
            <v>359.1</v>
          </cell>
        </row>
        <row r="384">
          <cell r="A384">
            <v>2100100190</v>
          </cell>
          <cell r="B384" t="str">
            <v xml:space="preserve">FORNECIMENTO E EXECUCAO DE RODAPE EM CIMENTADO </v>
          </cell>
          <cell r="C384" t="str">
            <v>M</v>
          </cell>
          <cell r="D384">
            <v>1.74</v>
          </cell>
          <cell r="E384">
            <v>2.25</v>
          </cell>
        </row>
        <row r="385">
          <cell r="A385">
            <v>2100100200</v>
          </cell>
          <cell r="B385" t="str">
            <v xml:space="preserve">FORNECIMENTO E EXECUCAO DE RODAPE DE MADEIRA </v>
          </cell>
          <cell r="C385" t="str">
            <v>M</v>
          </cell>
          <cell r="D385">
            <v>22.02</v>
          </cell>
          <cell r="E385">
            <v>28.4</v>
          </cell>
        </row>
        <row r="386">
          <cell r="A386">
            <v>2100100205</v>
          </cell>
          <cell r="B386" t="str">
            <v>FORNECIMENTO E INSTALACAO DE RODAPE EM MADEIRA ENVERNIZADA H=7CM</v>
          </cell>
          <cell r="C386" t="str">
            <v>M</v>
          </cell>
          <cell r="D386">
            <v>26.3</v>
          </cell>
          <cell r="E386">
            <v>33.92</v>
          </cell>
        </row>
        <row r="387">
          <cell r="A387">
            <v>2100100210</v>
          </cell>
          <cell r="B387" t="str">
            <v xml:space="preserve">FORNECIMENTO E ASSENTAMENTO DE RODAPE EM CERAMICA ESMALTADO ASSENTADO COM ARGAMASSA COLANTE, INCLUSIVE REJUNTAMENTO </v>
          </cell>
          <cell r="C387" t="str">
            <v>M</v>
          </cell>
          <cell r="D387">
            <v>7.01</v>
          </cell>
          <cell r="E387">
            <v>9.0399999999999991</v>
          </cell>
        </row>
        <row r="388">
          <cell r="A388">
            <v>2100100219</v>
          </cell>
          <cell r="B388" t="str">
            <v>RASPAGEM E LIXAMENTO DE PAREDES EM PINTURA EXISTENTE</v>
          </cell>
          <cell r="C388" t="str">
            <v>M2</v>
          </cell>
          <cell r="D388">
            <v>9.99</v>
          </cell>
          <cell r="E388">
            <v>12.88</v>
          </cell>
        </row>
        <row r="389">
          <cell r="A389">
            <v>2100100240</v>
          </cell>
          <cell r="B389" t="str">
            <v xml:space="preserve">FORNECIMENTO E EXECUCAO DE RODAPE EM ARDOSIA </v>
          </cell>
          <cell r="C389" t="str">
            <v>M</v>
          </cell>
          <cell r="D389">
            <v>6.81</v>
          </cell>
          <cell r="E389">
            <v>8.7799999999999994</v>
          </cell>
        </row>
        <row r="390">
          <cell r="A390">
            <v>2100100252</v>
          </cell>
          <cell r="B390" t="str">
            <v xml:space="preserve">FORNECIMENTO E ASSENTAMENTO DE RODAPE VINILICO H=5CM </v>
          </cell>
          <cell r="C390" t="str">
            <v>M</v>
          </cell>
          <cell r="D390">
            <v>8.19</v>
          </cell>
          <cell r="E390">
            <v>10.57</v>
          </cell>
        </row>
        <row r="391">
          <cell r="A391">
            <v>2100100253</v>
          </cell>
          <cell r="B391" t="str">
            <v>FORNEC. E COLOCACAO RODAPE VINILICO EM NIVEL ESP. 2MM,TIPO HOSPITALAR, ALTURA 75MM E LARGURA DE 45MM</v>
          </cell>
          <cell r="C391" t="str">
            <v>M</v>
          </cell>
          <cell r="D391">
            <v>6.87</v>
          </cell>
          <cell r="E391">
            <v>8.86</v>
          </cell>
        </row>
        <row r="392">
          <cell r="A392">
            <v>2100100255</v>
          </cell>
          <cell r="B392" t="str">
            <v>FORNECIMENTO E EXECUCAO DE RODAPE,H=10CM,TIPO GRANILITE POLIDO</v>
          </cell>
          <cell r="C392" t="str">
            <v>M</v>
          </cell>
          <cell r="D392">
            <v>28</v>
          </cell>
          <cell r="E392">
            <v>36.119999999999997</v>
          </cell>
        </row>
        <row r="393">
          <cell r="A393">
            <v>2100100260</v>
          </cell>
          <cell r="B393" t="str">
            <v xml:space="preserve">FORNECIMENTO E EXECUCAO DE EMBOCO, COM ARGAMASSA DE CIMENTO, AREIA E BARRO E=20MM </v>
          </cell>
          <cell r="C393" t="str">
            <v>M2</v>
          </cell>
          <cell r="D393">
            <v>21.4</v>
          </cell>
          <cell r="E393">
            <v>27.61</v>
          </cell>
        </row>
        <row r="394">
          <cell r="A394">
            <v>2100100265</v>
          </cell>
          <cell r="B394" t="str">
            <v xml:space="preserve">FORNECIMENTO E EXECUCAO DE EMBOCO, COM ARGAMASSA DE CIMENTO, AREIA E CAL E=20MM </v>
          </cell>
          <cell r="C394" t="str">
            <v>M2</v>
          </cell>
          <cell r="D394">
            <v>18.64</v>
          </cell>
          <cell r="E394">
            <v>24.05</v>
          </cell>
        </row>
        <row r="395">
          <cell r="A395">
            <v>2100100276</v>
          </cell>
          <cell r="B395" t="str">
            <v>FORNECIMENTO E EXECUCAO DE REBOCO COMUM, COM ARGAMASSA DE CIMENTO, AREIA E BARRO</v>
          </cell>
          <cell r="C395" t="str">
            <v>M2</v>
          </cell>
          <cell r="D395">
            <v>20.74</v>
          </cell>
          <cell r="E395">
            <v>26.75</v>
          </cell>
        </row>
        <row r="396">
          <cell r="A396">
            <v>2100100280</v>
          </cell>
          <cell r="B396" t="str">
            <v>FORNECIMENTO E EXECUCAO DE REBOCO PAULISTA COM ARGAMASSA DE CIMENTO E AREIA TRACO 1:3</v>
          </cell>
          <cell r="C396" t="str">
            <v>M2</v>
          </cell>
          <cell r="D396">
            <v>22.99</v>
          </cell>
          <cell r="E396">
            <v>29.65</v>
          </cell>
        </row>
        <row r="397">
          <cell r="A397">
            <v>2100100290</v>
          </cell>
          <cell r="B397" t="str">
            <v xml:space="preserve"> FORNECIMENTO E EXECUCAO DE REBOCO PAULISTA RANHURADO COM ARGAMASSA DE CIMENTO E AREIA TRACO 1:3</v>
          </cell>
          <cell r="C397" t="str">
            <v>M2</v>
          </cell>
          <cell r="D397">
            <v>36.28</v>
          </cell>
          <cell r="E397">
            <v>46.8</v>
          </cell>
        </row>
        <row r="398">
          <cell r="A398">
            <v>2100100293</v>
          </cell>
          <cell r="B398" t="str">
            <v xml:space="preserve"> FORNECIMENTO E EXECUCAO REBOCO PAULISTA COM ARGAMASSA DE CIMENTO, CAL HIDRATADA E AREIA TRACO 1:2:9</v>
          </cell>
          <cell r="C398" t="str">
            <v>M2</v>
          </cell>
          <cell r="D398">
            <v>21.51</v>
          </cell>
          <cell r="E398">
            <v>27.75</v>
          </cell>
        </row>
        <row r="399">
          <cell r="A399">
            <v>2100100297</v>
          </cell>
          <cell r="B399" t="str">
            <v>FORNECIMENTO E EXECUCAO DE REVESTIMENTO EM ARGAMASSA 1:2 (CIMENTO E AREIA)</v>
          </cell>
          <cell r="C399" t="str">
            <v>M2</v>
          </cell>
          <cell r="D399">
            <v>6.83</v>
          </cell>
          <cell r="E399">
            <v>8.81</v>
          </cell>
        </row>
        <row r="400">
          <cell r="A400">
            <v>2100100298</v>
          </cell>
          <cell r="B400" t="str">
            <v>FORNECIMENTO E EXECUCAO DE CALAFETO DE CONCRETO COM ARGAMASSA DE CIMENTO E AREIA TRACO 1:3, PARA EXECUCAO DA IMPERMEABILIZACAO</v>
          </cell>
          <cell r="C400" t="str">
            <v>M2</v>
          </cell>
          <cell r="D400">
            <v>3.66</v>
          </cell>
          <cell r="E400">
            <v>4.72</v>
          </cell>
        </row>
        <row r="401">
          <cell r="A401">
            <v>2100100300</v>
          </cell>
          <cell r="B401" t="str">
            <v xml:space="preserve">FORNECIMENTO E EXECUCAO DE REVESTIMENTO COM ARGAMASSA CIMENTO E AREIA TRACO 1:3 </v>
          </cell>
          <cell r="C401" t="str">
            <v>M2</v>
          </cell>
          <cell r="D401">
            <v>15.82</v>
          </cell>
          <cell r="E401">
            <v>20.399999999999999</v>
          </cell>
        </row>
        <row r="402">
          <cell r="A402">
            <v>2100100301</v>
          </cell>
          <cell r="B402" t="str">
            <v>FORNECIMENTO E EXECUCAO DE REVESTIMENTO COM ARGAMASSA CIMENTO E AREIA TRACO 1:4</v>
          </cell>
          <cell r="C402" t="str">
            <v>M2</v>
          </cell>
          <cell r="D402">
            <v>14.95</v>
          </cell>
          <cell r="E402">
            <v>19.29</v>
          </cell>
        </row>
        <row r="403">
          <cell r="A403">
            <v>2100100307</v>
          </cell>
          <cell r="B403" t="str">
            <v xml:space="preserve"> FORNECIMENTO E EXECUCAO DE REVESTIMENTO COM ARGAMASSA 1:5:1 (CIMENTO/AREIA/CAL)</v>
          </cell>
          <cell r="C403" t="str">
            <v>M2</v>
          </cell>
          <cell r="D403">
            <v>25.38</v>
          </cell>
          <cell r="E403">
            <v>32.74</v>
          </cell>
        </row>
        <row r="404">
          <cell r="A404">
            <v>2100100310</v>
          </cell>
          <cell r="B404" t="str">
            <v xml:space="preserve">FORNECIMENTO E EXECUCAO DE CHAPISCO COM ARGAMASSA DE CIMENTO E AREIA TRACO 1:3 </v>
          </cell>
          <cell r="C404" t="str">
            <v>M2</v>
          </cell>
          <cell r="D404">
            <v>4.1500000000000004</v>
          </cell>
          <cell r="E404">
            <v>5.35</v>
          </cell>
        </row>
        <row r="405">
          <cell r="A405">
            <v>2100100320</v>
          </cell>
          <cell r="B405" t="str">
            <v xml:space="preserve">FORNECIMENTO E EXECUCAO DE CHAPISCO COM ARGAMASSA DE CIMENTO E AREIA TRACO 1:2 </v>
          </cell>
          <cell r="C405" t="str">
            <v>M2</v>
          </cell>
          <cell r="D405">
            <v>3.83</v>
          </cell>
          <cell r="E405">
            <v>4.9400000000000004</v>
          </cell>
        </row>
        <row r="406">
          <cell r="A406">
            <v>2100100321</v>
          </cell>
          <cell r="B406" t="str">
            <v>FORNECIMENTO E EXECUCAO DE CHAPISCO COM ARGAMASSA DE CIMENTO E AREIA TRACO 1:4</v>
          </cell>
          <cell r="C406" t="str">
            <v>M2</v>
          </cell>
          <cell r="D406">
            <v>3.74</v>
          </cell>
          <cell r="E406">
            <v>4.82</v>
          </cell>
        </row>
        <row r="407">
          <cell r="A407">
            <v>2100100330</v>
          </cell>
          <cell r="B407" t="str">
            <v>FORNECIMENTO E EXECUCAO DE CHAPISCO DE ACABAMENTO COM ARGAMASSA CIMENTO E AREIA TRACO 1:3</v>
          </cell>
          <cell r="C407" t="str">
            <v>M2</v>
          </cell>
          <cell r="D407">
            <v>10.37</v>
          </cell>
          <cell r="E407">
            <v>13.37</v>
          </cell>
        </row>
        <row r="408">
          <cell r="A408">
            <v>2100100333</v>
          </cell>
          <cell r="B408" t="str">
            <v>FORNECIMENTO E EXECUCAO DE EMASSAMENTO DE ESQUADRIAS DE MADEIRA COM DUAS DEMAOS</v>
          </cell>
          <cell r="C408" t="str">
            <v>M2</v>
          </cell>
          <cell r="D408">
            <v>17.09</v>
          </cell>
          <cell r="E408">
            <v>22.04</v>
          </cell>
        </row>
        <row r="409">
          <cell r="A409">
            <v>2100100340</v>
          </cell>
          <cell r="B409" t="str">
            <v xml:space="preserve">FORNECIMENTO E EXECUCAO DE EMASSAMENTO DE PAREDE COM MASSA PVA COM DUAS DEMAOS </v>
          </cell>
          <cell r="C409" t="str">
            <v>M2</v>
          </cell>
          <cell r="D409">
            <v>17.2</v>
          </cell>
          <cell r="E409">
            <v>22.18</v>
          </cell>
        </row>
        <row r="410">
          <cell r="A410">
            <v>2100100346</v>
          </cell>
          <cell r="B410" t="str">
            <v xml:space="preserve">FORNECIMENTO E EXECUCAO DE EMASSAMENTO DE PAREDES COM MASSA ACRILICA COM DUAS DEMAOS </v>
          </cell>
          <cell r="C410" t="str">
            <v>M2</v>
          </cell>
          <cell r="D410">
            <v>13.58</v>
          </cell>
          <cell r="E410">
            <v>17.52</v>
          </cell>
        </row>
        <row r="411">
          <cell r="A411">
            <v>2100100348</v>
          </cell>
          <cell r="B411" t="str">
            <v>FORNECIMENTO E EXECUCAO DE PINTURA A CAL UMA DEMAO</v>
          </cell>
          <cell r="C411" t="str">
            <v>M2</v>
          </cell>
          <cell r="D411">
            <v>2.1800000000000002</v>
          </cell>
          <cell r="E411">
            <v>2.81</v>
          </cell>
        </row>
        <row r="412">
          <cell r="A412">
            <v>2100100350</v>
          </cell>
          <cell r="B412" t="str">
            <v xml:space="preserve">FORNECIMENTO E EXECUCAO DE PINTURA A CAL DUAS DEMAOS </v>
          </cell>
          <cell r="C412" t="str">
            <v>M2</v>
          </cell>
          <cell r="D412">
            <v>4.26</v>
          </cell>
          <cell r="E412">
            <v>5.49</v>
          </cell>
        </row>
        <row r="413">
          <cell r="A413">
            <v>2100100360</v>
          </cell>
          <cell r="B413" t="str">
            <v>FORNECIMENTO E EXECUCAO DE PINTURA A CAL TRES DEMAOS</v>
          </cell>
          <cell r="C413" t="str">
            <v>M2</v>
          </cell>
          <cell r="D413">
            <v>6.28</v>
          </cell>
          <cell r="E413">
            <v>8.1</v>
          </cell>
        </row>
        <row r="414">
          <cell r="A414">
            <v>2100100366</v>
          </cell>
          <cell r="B414" t="str">
            <v xml:space="preserve">FORNECIMENTO E EXECUCAO DE PINTURA EM SUVIFLEX COM ADICAO DE 50% DE AGUA UMA DEMAO </v>
          </cell>
          <cell r="C414" t="str">
            <v>M2</v>
          </cell>
          <cell r="D414">
            <v>9.01</v>
          </cell>
          <cell r="E414">
            <v>11.62</v>
          </cell>
        </row>
        <row r="415">
          <cell r="A415">
            <v>2100100367</v>
          </cell>
          <cell r="B415" t="str">
            <v xml:space="preserve">FORNECIMENTO E EXECUCAO DE PINTURA EM SUVIFLEX COM ADICAO DE 50% DE AGUA DUAS DEMAOS </v>
          </cell>
          <cell r="C415" t="str">
            <v>M2</v>
          </cell>
          <cell r="D415">
            <v>15.02</v>
          </cell>
          <cell r="E415">
            <v>19.37</v>
          </cell>
        </row>
        <row r="416">
          <cell r="A416">
            <v>2100100370</v>
          </cell>
          <cell r="B416" t="str">
            <v xml:space="preserve">FORNECIMENTO E EXECUCAO DE PINTURA PVA LATEX EM PAREDE OU TETO, DUAS DEMAOS </v>
          </cell>
          <cell r="C416" t="str">
            <v>M2</v>
          </cell>
          <cell r="D416">
            <v>12.82</v>
          </cell>
          <cell r="E416">
            <v>16.54</v>
          </cell>
        </row>
        <row r="417">
          <cell r="A417">
            <v>2100100380</v>
          </cell>
          <cell r="B417" t="str">
            <v xml:space="preserve">FORNECIMENTO E EXECUCAO DE PINTURA PVA LATEX EM PAREDE OU TETO, TRES DEMAOS </v>
          </cell>
          <cell r="C417" t="str">
            <v>M2</v>
          </cell>
          <cell r="D417">
            <v>15.53</v>
          </cell>
          <cell r="E417">
            <v>20.03</v>
          </cell>
        </row>
        <row r="418">
          <cell r="A418">
            <v>2100100389</v>
          </cell>
          <cell r="B418" t="str">
            <v>FORNECIMENTO E EXECUCAO DE PINTURA ACRILICA SOBRE CHAPISCO, DUAS DEMAOS</v>
          </cell>
          <cell r="C418" t="str">
            <v>M2</v>
          </cell>
          <cell r="D418">
            <v>20.89</v>
          </cell>
          <cell r="E418">
            <v>26.95</v>
          </cell>
        </row>
        <row r="419">
          <cell r="A419">
            <v>2100100390</v>
          </cell>
          <cell r="B419" t="str">
            <v>FORNECIMENTO E EXECUCAO DE PINTURA PVA LATEX SOBRE CHAPISCO, DUAS DEMAOS</v>
          </cell>
          <cell r="C419" t="str">
            <v>M2</v>
          </cell>
          <cell r="D419">
            <v>18.079999999999998</v>
          </cell>
          <cell r="E419">
            <v>23.32</v>
          </cell>
        </row>
        <row r="420">
          <cell r="A420">
            <v>2100100395</v>
          </cell>
          <cell r="B420" t="str">
            <v xml:space="preserve">FORNECIMENTO E EXECUCAO DE PINTURA A OLEO UMA DEMAO </v>
          </cell>
          <cell r="C420" t="str">
            <v>M2</v>
          </cell>
          <cell r="D420">
            <v>8.5</v>
          </cell>
          <cell r="E420">
            <v>10.96</v>
          </cell>
        </row>
        <row r="421">
          <cell r="A421">
            <v>2100100400</v>
          </cell>
          <cell r="B421" t="str">
            <v xml:space="preserve">FORNECIMENTO E EXECUCAO DE PINTURA A OLEO DUAS DEMAOS </v>
          </cell>
          <cell r="C421" t="str">
            <v>M2</v>
          </cell>
          <cell r="D421">
            <v>15.4</v>
          </cell>
          <cell r="E421">
            <v>19.86</v>
          </cell>
        </row>
        <row r="422">
          <cell r="A422">
            <v>2100100410</v>
          </cell>
          <cell r="B422" t="str">
            <v xml:space="preserve">FORNECIMENTO E EXECUCAO DE PINTURA A OLEO TRES DEMAOS </v>
          </cell>
          <cell r="C422" t="str">
            <v>M2</v>
          </cell>
          <cell r="D422">
            <v>23.09</v>
          </cell>
          <cell r="E422">
            <v>29.78</v>
          </cell>
        </row>
        <row r="423">
          <cell r="A423">
            <v>2100100420</v>
          </cell>
          <cell r="B423" t="str">
            <v xml:space="preserve">FORNECIMENTO E EXECUCAO DE PINTURA ESMALTE SINTETICO DUAS DEMAOS, EM PAREDES </v>
          </cell>
          <cell r="C423" t="str">
            <v>M2</v>
          </cell>
          <cell r="D423">
            <v>17.07</v>
          </cell>
          <cell r="E423">
            <v>22.02</v>
          </cell>
        </row>
        <row r="424">
          <cell r="A424">
            <v>2100100425</v>
          </cell>
          <cell r="B424" t="str">
            <v>FORNECIMENTO E EXECUCAO DE PINTURA ESMALTE SINTETICO DUAS DEMAOS, EM FERRO</v>
          </cell>
          <cell r="C424" t="str">
            <v>M2</v>
          </cell>
          <cell r="D424">
            <v>18.510000000000002</v>
          </cell>
          <cell r="E424">
            <v>23.87</v>
          </cell>
        </row>
        <row r="425">
          <cell r="A425">
            <v>2100100430</v>
          </cell>
          <cell r="B425" t="str">
            <v>FORNECIMENTO E EXECUCAO DE PINTURA ESMALTE SINTETICO TRES DEMAOS, EM FERRO</v>
          </cell>
          <cell r="C425" t="str">
            <v>M2</v>
          </cell>
          <cell r="D425">
            <v>25.66</v>
          </cell>
          <cell r="E425">
            <v>33.1</v>
          </cell>
        </row>
        <row r="426">
          <cell r="A426">
            <v>2100100431</v>
          </cell>
          <cell r="B426" t="str">
            <v>FORNECIMENTO E EXECUCAO DE PINTURA ESMALTE SINTETICO DUAS DEMAOS, EM TUBULACAO</v>
          </cell>
          <cell r="C426" t="str">
            <v>M2</v>
          </cell>
          <cell r="D426">
            <v>31.48</v>
          </cell>
          <cell r="E426">
            <v>40.6</v>
          </cell>
        </row>
        <row r="427">
          <cell r="A427">
            <v>2100100433</v>
          </cell>
          <cell r="B427" t="str">
            <v xml:space="preserve">FORNECIMENTO E EXECUCAO DE PINTURA ESMALTE SINTETICO DUAS DEMAOS, EM MADEIRA </v>
          </cell>
          <cell r="C427" t="str">
            <v>M2</v>
          </cell>
          <cell r="D427">
            <v>17.309999999999999</v>
          </cell>
          <cell r="E427">
            <v>22.33</v>
          </cell>
        </row>
        <row r="428">
          <cell r="A428">
            <v>2100100434</v>
          </cell>
          <cell r="B428" t="str">
            <v xml:space="preserve">FORNECIMENTO E EXECUCAO DE PINTURA ESMALTE SINTETICO TRES DEMAOS, EM MADEIRA </v>
          </cell>
          <cell r="C428" t="str">
            <v>M2</v>
          </cell>
          <cell r="D428">
            <v>22.57</v>
          </cell>
          <cell r="E428">
            <v>29.11</v>
          </cell>
        </row>
        <row r="429">
          <cell r="A429">
            <v>2100100435</v>
          </cell>
          <cell r="B429" t="str">
            <v>FORNECIMENTO E EXECUCAO DE PINTURA DE VERNIZ ACRILICO UMA DEMAO</v>
          </cell>
          <cell r="C429" t="str">
            <v>M2</v>
          </cell>
          <cell r="D429">
            <v>10.38</v>
          </cell>
          <cell r="E429">
            <v>13.39</v>
          </cell>
        </row>
        <row r="430">
          <cell r="A430">
            <v>2100100440</v>
          </cell>
          <cell r="B430" t="str">
            <v xml:space="preserve">FORNECIMENTO E EXECUCAO DE PINTURA ACRILICA EM PAREDES OU TETOS, COM DUAS DEMAOS </v>
          </cell>
          <cell r="C430" t="str">
            <v>M2</v>
          </cell>
          <cell r="D430">
            <v>14.27</v>
          </cell>
          <cell r="E430">
            <v>18.41</v>
          </cell>
        </row>
        <row r="431">
          <cell r="A431">
            <v>2100100450</v>
          </cell>
          <cell r="B431" t="str">
            <v xml:space="preserve">FORNECIMENTO E EXECUCAO DE PINTURA ACRILICA EM PAREDES OU TETOS, COM TRES DEMAOS </v>
          </cell>
          <cell r="C431" t="str">
            <v>M2</v>
          </cell>
          <cell r="D431">
            <v>17.37</v>
          </cell>
          <cell r="E431">
            <v>22.41</v>
          </cell>
        </row>
        <row r="432">
          <cell r="A432">
            <v>2100100453</v>
          </cell>
          <cell r="B432" t="str">
            <v xml:space="preserve">FORNECIMENTO E EXECUCAO DE PINTURA EPOXI EM PAREDES DUAS DEMAOS </v>
          </cell>
          <cell r="C432" t="str">
            <v>M2</v>
          </cell>
          <cell r="D432">
            <v>23.94</v>
          </cell>
          <cell r="E432">
            <v>30.88</v>
          </cell>
        </row>
        <row r="433">
          <cell r="A433">
            <v>2100100455</v>
          </cell>
          <cell r="B433" t="str">
            <v xml:space="preserve">FORNECIMENTO E EXECUCAO DE PINTURA EPOXI EM PAREDES TRES DEMAOS </v>
          </cell>
          <cell r="C433" t="str">
            <v>M2</v>
          </cell>
          <cell r="D433">
            <v>32.21</v>
          </cell>
          <cell r="E433">
            <v>41.55</v>
          </cell>
        </row>
        <row r="434">
          <cell r="A434">
            <v>2100100465</v>
          </cell>
          <cell r="B434" t="str">
            <v xml:space="preserve">FORNECIMENTO E EXECUCAO DE PINTURA EM NOVACOR OU SIMILAR UMA DEMAO </v>
          </cell>
          <cell r="C434" t="str">
            <v>M2</v>
          </cell>
          <cell r="D434">
            <v>19.93</v>
          </cell>
          <cell r="E434">
            <v>25.71</v>
          </cell>
        </row>
        <row r="435">
          <cell r="A435">
            <v>2100100470</v>
          </cell>
          <cell r="B435" t="str">
            <v xml:space="preserve">FORNECIMENTO E EXECUCAO DE PINTURA EM NOVACOR OU SIMILAR DUAS DEMAOS </v>
          </cell>
          <cell r="C435" t="str">
            <v>M2</v>
          </cell>
          <cell r="D435">
            <v>12.42</v>
          </cell>
          <cell r="E435">
            <v>16.02</v>
          </cell>
        </row>
        <row r="436">
          <cell r="A436">
            <v>2100100475</v>
          </cell>
          <cell r="B436" t="str">
            <v xml:space="preserve">FORNECIMENTO E EXECUCAO DE PINTURA EM NOVACOR OU SIMILAR TRES DEMAOS </v>
          </cell>
          <cell r="C436" t="str">
            <v>M2</v>
          </cell>
          <cell r="D436">
            <v>44</v>
          </cell>
          <cell r="E436">
            <v>56.76</v>
          </cell>
        </row>
        <row r="437">
          <cell r="A437">
            <v>2100100480</v>
          </cell>
          <cell r="B437" t="str">
            <v xml:space="preserve">FORNECIMENTO E EXECUCAO DE PINTURA EM NOVACOR OU SIMILAR QUATRO DEMAOS </v>
          </cell>
          <cell r="C437" t="str">
            <v>M2</v>
          </cell>
          <cell r="D437">
            <v>53.59</v>
          </cell>
          <cell r="E437">
            <v>69.12</v>
          </cell>
        </row>
        <row r="438">
          <cell r="A438">
            <v>2100100481</v>
          </cell>
          <cell r="B438" t="str">
            <v xml:space="preserve">FORNECIMENTO E EXECUCAO DE PINTURA EM NOVACOR OU SIMILAR CINCO DEMAOS </v>
          </cell>
          <cell r="C438" t="str">
            <v>M2</v>
          </cell>
          <cell r="D438">
            <v>64.86</v>
          </cell>
          <cell r="E438">
            <v>83.66</v>
          </cell>
        </row>
        <row r="439">
          <cell r="A439">
            <v>2100100485</v>
          </cell>
          <cell r="B439" t="str">
            <v>FORNECIMENTO E EXECUCAO DE PINTURA EM NOVACOR OU SIMILAR SEIS DEMAOS</v>
          </cell>
          <cell r="C439" t="str">
            <v>M2</v>
          </cell>
          <cell r="D439">
            <v>76.13</v>
          </cell>
          <cell r="E439">
            <v>98.2</v>
          </cell>
        </row>
        <row r="440">
          <cell r="A440">
            <v>2100100490</v>
          </cell>
          <cell r="B440" t="str">
            <v>FORNECIMENTO E EXECUCAO DE PINTURA ZARCAO UMA DEMAO</v>
          </cell>
          <cell r="C440" t="str">
            <v>M2</v>
          </cell>
          <cell r="D440">
            <v>9.5</v>
          </cell>
          <cell r="E440">
            <v>12.25</v>
          </cell>
        </row>
        <row r="441">
          <cell r="A441">
            <v>2100100491</v>
          </cell>
          <cell r="B441" t="str">
            <v>FORNECIMENTO E EXECUCAO DE PINTURA ZARCAO DUAS DEMAO</v>
          </cell>
          <cell r="C441" t="str">
            <v>M2</v>
          </cell>
          <cell r="D441">
            <v>10.07</v>
          </cell>
          <cell r="E441">
            <v>12.99</v>
          </cell>
        </row>
        <row r="442">
          <cell r="A442">
            <v>2100100500</v>
          </cell>
          <cell r="B442" t="str">
            <v>FORNECIMENTO E EXECUCAO DE PINTURA CROMATO DE ZINCO DUAS DEMAOS</v>
          </cell>
          <cell r="C442" t="str">
            <v>M2</v>
          </cell>
          <cell r="D442">
            <v>19.86</v>
          </cell>
          <cell r="E442">
            <v>25.62</v>
          </cell>
        </row>
        <row r="443">
          <cell r="A443">
            <v>2100100501</v>
          </cell>
          <cell r="B443" t="str">
            <v xml:space="preserve"> FORNECIMENTO E EXECUCAO DE TRATAMENTO ANTICORROSIVO EM ARMADURA COM CROMATO DE ZINCO DUAS DEMAOS </v>
          </cell>
          <cell r="C443" t="str">
            <v>KG</v>
          </cell>
          <cell r="D443">
            <v>1.05</v>
          </cell>
          <cell r="E443">
            <v>1.36</v>
          </cell>
        </row>
        <row r="444">
          <cell r="A444">
            <v>2100100510</v>
          </cell>
          <cell r="B444" t="str">
            <v xml:space="preserve">FORNECIMENTO E EXECUCAO DE PINTURA COM NATA DE CIMENTO </v>
          </cell>
          <cell r="C444" t="str">
            <v>M2</v>
          </cell>
          <cell r="D444">
            <v>6.24</v>
          </cell>
          <cell r="E444">
            <v>8.0500000000000007</v>
          </cell>
        </row>
        <row r="445">
          <cell r="A445">
            <v>2100100515</v>
          </cell>
          <cell r="B445" t="str">
            <v xml:space="preserve"> FORNECIMENTO E EXECUCAO REBOCO PAULISTA COM ARGAMASSA DE CIMENTO, CAL HIDRATADA E AREIA TRACO 1:0,5:8</v>
          </cell>
          <cell r="C445" t="str">
            <v>M2</v>
          </cell>
          <cell r="D445">
            <v>19.940000000000001</v>
          </cell>
          <cell r="E445">
            <v>25.72</v>
          </cell>
        </row>
        <row r="446">
          <cell r="A446">
            <v>2100100530</v>
          </cell>
          <cell r="B446" t="str">
            <v>FORNECIMENTO E APLICACAO DE PRIMER EPOXI EM ESTRUTURA METALICA, DUAS DEMAOS, E.F.S. 100 MICRA, INCLUSIVE LIMPEZA MECANICA</v>
          </cell>
          <cell r="C446" t="str">
            <v>M2</v>
          </cell>
          <cell r="D446">
            <v>15.88</v>
          </cell>
          <cell r="E446">
            <v>20.49</v>
          </cell>
        </row>
        <row r="447">
          <cell r="A447">
            <v>2100100540</v>
          </cell>
          <cell r="B447" t="str">
            <v xml:space="preserve">FORNECIMENTO E APLICACAO TINTA DE POLIURETANO ACRILICO EM ESTRUTURA METALICA, DUAS DEMAOS, E.F.S. 50 MICRA </v>
          </cell>
          <cell r="C447" t="str">
            <v>M2</v>
          </cell>
          <cell r="D447">
            <v>16.04</v>
          </cell>
          <cell r="E447">
            <v>20.69</v>
          </cell>
        </row>
        <row r="448">
          <cell r="A448">
            <v>2100100550</v>
          </cell>
          <cell r="B448" t="str">
            <v xml:space="preserve"> FORNECIMENTO E APLICACAO DE TINTA EPOXI EM PAREDE EMASSADA, DUAS DEMAOS, E.F.S. 80 MICRA </v>
          </cell>
          <cell r="C448" t="str">
            <v>M2</v>
          </cell>
          <cell r="D448">
            <v>21.84</v>
          </cell>
          <cell r="E448">
            <v>28.17</v>
          </cell>
        </row>
        <row r="449">
          <cell r="A449">
            <v>2100100580</v>
          </cell>
          <cell r="B449" t="str">
            <v>FORNECIMENTO E EXECUCAO DE IMPERMEABILIZACAO COM SUVIFLEX OU SIMILAR TRES DEMAOS</v>
          </cell>
          <cell r="C449" t="str">
            <v>M2</v>
          </cell>
          <cell r="D449">
            <v>27.35</v>
          </cell>
          <cell r="E449">
            <v>35.28</v>
          </cell>
        </row>
        <row r="450">
          <cell r="A450">
            <v>2100100590</v>
          </cell>
          <cell r="B450" t="str">
            <v>FORNECIMENTO E EXECUCAO DE IMPERMEABILIZACAO COM SUVIFLEX OU SIMILAR UMA DEMAO</v>
          </cell>
          <cell r="C450" t="str">
            <v>M2</v>
          </cell>
          <cell r="D450">
            <v>12.15</v>
          </cell>
          <cell r="E450">
            <v>15.67</v>
          </cell>
        </row>
        <row r="451">
          <cell r="A451">
            <v>2100100595</v>
          </cell>
          <cell r="B451" t="str">
            <v xml:space="preserve"> FORNEC. E EXECUCAO IMPERMEABILIZACAO COM MANTA ASFALTICA E=4MM ESTRUTURADA,INCLUSIVE ARGAMASSA REGULAR. E PROTECAO </v>
          </cell>
          <cell r="C451" t="str">
            <v>M2</v>
          </cell>
          <cell r="D451">
            <v>55.9</v>
          </cell>
          <cell r="E451">
            <v>72.11</v>
          </cell>
        </row>
        <row r="452">
          <cell r="A452">
            <v>2100100615</v>
          </cell>
          <cell r="B452" t="str">
            <v xml:space="preserve">FORNECIMENTO E COLOCACAO DE FORRO DE GESSO EM PLACAS 60X60CM </v>
          </cell>
          <cell r="C452" t="str">
            <v>M2</v>
          </cell>
          <cell r="D452">
            <v>26</v>
          </cell>
          <cell r="E452">
            <v>33.54</v>
          </cell>
        </row>
        <row r="453">
          <cell r="A453">
            <v>2100100616</v>
          </cell>
          <cell r="B453" t="str">
            <v>FORNECIMENTO E EXECUCAO DE FORRO DE PVC</v>
          </cell>
          <cell r="C453" t="str">
            <v>M2</v>
          </cell>
          <cell r="D453">
            <v>36.25</v>
          </cell>
          <cell r="E453">
            <v>46.76</v>
          </cell>
        </row>
        <row r="454">
          <cell r="A454">
            <v>2100100619</v>
          </cell>
          <cell r="B454" t="str">
            <v>FORNECIMENTO E EXECUCAO DE LINHA DE SOMBRA PARA FORRO DE GESSO</v>
          </cell>
          <cell r="C454" t="str">
            <v>M</v>
          </cell>
          <cell r="D454">
            <v>15.32</v>
          </cell>
          <cell r="E454">
            <v>19.760000000000002</v>
          </cell>
        </row>
        <row r="455">
          <cell r="A455">
            <v>2100100624</v>
          </cell>
          <cell r="B455" t="str">
            <v>FORNECIMENTO E COLOCACAO DE TECIDO POLIESTER OU SIMILAR UMA CAMADA</v>
          </cell>
          <cell r="C455" t="str">
            <v>M2</v>
          </cell>
          <cell r="D455">
            <v>6.71</v>
          </cell>
          <cell r="E455">
            <v>8.66</v>
          </cell>
        </row>
        <row r="456">
          <cell r="A456">
            <v>2100100640</v>
          </cell>
          <cell r="B456" t="str">
            <v>FORNECIMENTO E APLICACAO DE PLASTIPEGANTE OU SIMILAR</v>
          </cell>
          <cell r="C456" t="str">
            <v>M</v>
          </cell>
          <cell r="D456">
            <v>9.39</v>
          </cell>
          <cell r="E456">
            <v>12.11</v>
          </cell>
        </row>
        <row r="457">
          <cell r="A457">
            <v>2100100680</v>
          </cell>
          <cell r="B457" t="str">
            <v xml:space="preserve">FORNECIMENTO E APLICACAO DE SIKA 1 OU SIMILAR </v>
          </cell>
          <cell r="C457" t="str">
            <v>KG</v>
          </cell>
          <cell r="D457">
            <v>5.89</v>
          </cell>
          <cell r="E457">
            <v>7.6</v>
          </cell>
        </row>
        <row r="458">
          <cell r="A458">
            <v>2100100685</v>
          </cell>
          <cell r="B458" t="str">
            <v xml:space="preserve">FORNECIMENTO E APLICACAO DE SIKA 3 OU SIMILAR </v>
          </cell>
          <cell r="C458" t="str">
            <v>KG</v>
          </cell>
          <cell r="D458">
            <v>10.95</v>
          </cell>
          <cell r="E458">
            <v>14.12</v>
          </cell>
        </row>
        <row r="459">
          <cell r="A459">
            <v>2100100700</v>
          </cell>
          <cell r="B459" t="str">
            <v xml:space="preserve">FORNECIMENTO E APLICACAO DE SIKAFIX OU SIMILAR </v>
          </cell>
          <cell r="C459" t="str">
            <v>KG</v>
          </cell>
          <cell r="D459">
            <v>13.05</v>
          </cell>
          <cell r="E459">
            <v>16.829999999999998</v>
          </cell>
        </row>
        <row r="460">
          <cell r="A460">
            <v>2100100701</v>
          </cell>
          <cell r="B460" t="str">
            <v>FORNECIMENTO E APLICACAO DE SIKAGROUT OU SIMILAR</v>
          </cell>
          <cell r="C460" t="str">
            <v>M3</v>
          </cell>
          <cell r="D460">
            <v>2916.88</v>
          </cell>
          <cell r="E460">
            <v>3762.48</v>
          </cell>
        </row>
        <row r="461">
          <cell r="A461">
            <v>2100100710</v>
          </cell>
          <cell r="B461" t="str">
            <v>FORNECIMENTO E APLICACAO DE SIKADUR 32 OU SIMILAR</v>
          </cell>
          <cell r="C461" t="str">
            <v>M2</v>
          </cell>
          <cell r="D461">
            <v>66.94</v>
          </cell>
          <cell r="E461">
            <v>86.34</v>
          </cell>
        </row>
        <row r="462">
          <cell r="A462">
            <v>2100100715</v>
          </cell>
          <cell r="B462" t="str">
            <v>FORNECIMENTO E EXECUCAO DE IMPERMEABILIZACAO COM DIPLAS UMA DEMAO</v>
          </cell>
          <cell r="C462" t="str">
            <v>M2</v>
          </cell>
          <cell r="D462">
            <v>34.22</v>
          </cell>
          <cell r="E462">
            <v>44.14</v>
          </cell>
        </row>
        <row r="463">
          <cell r="A463">
            <v>2100100760</v>
          </cell>
          <cell r="B463" t="str">
            <v xml:space="preserve">FORNECIMENTO E EXECUCAO DE PINTURA IMPERMEABILIZANTE COM SUPER-CONSERVADO P OU SIMILAR DUAS DEMAOS </v>
          </cell>
          <cell r="C463" t="str">
            <v>M2</v>
          </cell>
          <cell r="D463">
            <v>31.27</v>
          </cell>
          <cell r="E463">
            <v>40.340000000000003</v>
          </cell>
        </row>
        <row r="464">
          <cell r="A464">
            <v>2100100770</v>
          </cell>
          <cell r="B464" t="str">
            <v xml:space="preserve">FORNECIMENTO E EXECUCAO DE PINTURA IMPERMEABILIZANTE COM SUPER -CONSERVADO P OU SIMILAR TRES DEMAOS </v>
          </cell>
          <cell r="C464" t="str">
            <v>M2</v>
          </cell>
          <cell r="D464">
            <v>46.1</v>
          </cell>
          <cell r="E464">
            <v>59.46</v>
          </cell>
        </row>
        <row r="465">
          <cell r="A465">
            <v>2100100865</v>
          </cell>
          <cell r="B465" t="str">
            <v>FORNECIMENTO E EXECECUCAO DE PINTURA IMPERMEABILIZANTE COM TINTA ABASE DE BORRACHA CLORADA COBERIT OU SIMILAR DUAS DEMAOS</v>
          </cell>
          <cell r="C465" t="str">
            <v>M2</v>
          </cell>
          <cell r="D465">
            <v>25.44</v>
          </cell>
          <cell r="E465">
            <v>32.82</v>
          </cell>
        </row>
        <row r="466">
          <cell r="A466">
            <v>2100100875</v>
          </cell>
          <cell r="B466" t="str">
            <v>FORNECIMENTO E EXECUCAO DE PINTURA IMPERMEABILIZANTE COM IGARA CORES OU SIMILAR</v>
          </cell>
          <cell r="C466" t="str">
            <v>M2</v>
          </cell>
          <cell r="D466">
            <v>25.75</v>
          </cell>
          <cell r="E466">
            <v>33.22</v>
          </cell>
        </row>
        <row r="467">
          <cell r="A467">
            <v>2100100950</v>
          </cell>
          <cell r="B467" t="str">
            <v>FORNECIMENTO E EXECUCAO DE PINTURA BETUMINOSA, ANTIOXIDANTE E ANTICORRSIVA COM IGOL A OU SIMILAR DUAS DEMAOS</v>
          </cell>
          <cell r="C467" t="str">
            <v>M2</v>
          </cell>
          <cell r="D467">
            <v>10.029999999999999</v>
          </cell>
          <cell r="E467">
            <v>12.94</v>
          </cell>
        </row>
        <row r="468">
          <cell r="A468">
            <v>2100100960</v>
          </cell>
          <cell r="B468" t="str">
            <v>FORNECIMENTO E EXECUCAO DE PINTURA BETUMINOSA, ANTIOXIDANTE E ANTICORRSIVA COM IGOL A OU SIMILAR TRES DEMAOS</v>
          </cell>
          <cell r="C468" t="str">
            <v>M2</v>
          </cell>
          <cell r="D468">
            <v>32.159999999999997</v>
          </cell>
          <cell r="E468">
            <v>41.48</v>
          </cell>
        </row>
        <row r="469">
          <cell r="A469">
            <v>2100101000</v>
          </cell>
          <cell r="B469" t="str">
            <v xml:space="preserve">FORNECIMENTO E EXECUCAO DE PINTURA IMPERMEABILIZANTE COM ELASTOMERO IGOLFLEX OU SIMILAR DUAS DEMAO </v>
          </cell>
          <cell r="C469" t="str">
            <v>M2</v>
          </cell>
          <cell r="D469">
            <v>23.14</v>
          </cell>
          <cell r="E469">
            <v>29.85</v>
          </cell>
        </row>
        <row r="470">
          <cell r="A470">
            <v>2100101010</v>
          </cell>
          <cell r="B470" t="str">
            <v xml:space="preserve">FORNECIMENTO E EXECUCAO DE PINTURA IMPERMEABILIZANTE COM ELASTOMERO IGOLFLEX OU SIMILAR TRES DEMAO </v>
          </cell>
          <cell r="C470" t="str">
            <v>M2</v>
          </cell>
          <cell r="D470">
            <v>34.6</v>
          </cell>
          <cell r="E470">
            <v>44.63</v>
          </cell>
        </row>
        <row r="471">
          <cell r="A471">
            <v>2100101020</v>
          </cell>
          <cell r="B471" t="str">
            <v xml:space="preserve">FORNECIMENTO E EXECUCAO DE PINTURA IMPERMEABILIZANTE COM ELASTOMERO IGOLFLE OU SIMILAR QUATRO DEMAO </v>
          </cell>
          <cell r="C471" t="str">
            <v>M2</v>
          </cell>
          <cell r="D471">
            <v>46.28</v>
          </cell>
          <cell r="E471">
            <v>59.7</v>
          </cell>
        </row>
        <row r="472">
          <cell r="A472">
            <v>2100101055</v>
          </cell>
          <cell r="B472" t="str">
            <v>FORNECIMENTO E EXECUCAO DE PINTURA IMPERMEABILIZANTE COM IGOLFLEX BRANCO OU SIMILAR QUATRO DEMAOS</v>
          </cell>
          <cell r="C472" t="str">
            <v>M2</v>
          </cell>
          <cell r="D472">
            <v>40.08</v>
          </cell>
          <cell r="E472">
            <v>51.7</v>
          </cell>
        </row>
        <row r="473">
          <cell r="A473">
            <v>2100101056</v>
          </cell>
          <cell r="B473" t="str">
            <v>FORNECIMENTO E EXECECUCAO DE PINTURA IMPERMEABILIZANTE BETUMINOSA COM IGOLFLEX OU SIMILAR DIL., COM ADICAO DE FIBRA DE POLIPROPILENO DUAS DEMAOS</v>
          </cell>
          <cell r="C473" t="str">
            <v>M2</v>
          </cell>
          <cell r="D473">
            <v>23.18</v>
          </cell>
          <cell r="E473">
            <v>29.9</v>
          </cell>
        </row>
        <row r="474">
          <cell r="A474">
            <v>2100101090</v>
          </cell>
          <cell r="B474" t="str">
            <v xml:space="preserve">FORNECIMENTO E EXECUCAO DE PINTURA IMPERMEABILIZANTE COM IGOL2 OU SIMILAR UMA DEMAO </v>
          </cell>
          <cell r="C474" t="str">
            <v>M2</v>
          </cell>
          <cell r="D474">
            <v>12.03</v>
          </cell>
          <cell r="E474">
            <v>15.52</v>
          </cell>
        </row>
        <row r="475">
          <cell r="A475">
            <v>2100101100</v>
          </cell>
          <cell r="B475" t="str">
            <v xml:space="preserve">FORNECIMENTO E EXECUCAO DE PINTURA IMPERMEABILIZANTE COM IGOL2 OU SIMILAR DUAS DEMAOS </v>
          </cell>
          <cell r="C475" t="str">
            <v>M2</v>
          </cell>
          <cell r="D475">
            <v>22.45</v>
          </cell>
          <cell r="E475">
            <v>28.96</v>
          </cell>
        </row>
        <row r="476">
          <cell r="A476">
            <v>2100101110</v>
          </cell>
          <cell r="B476" t="str">
            <v xml:space="preserve">FORNECIMENTO E EXECUCAO DE PINTURA IMPERMEABILIZANTE COM IGOL2 OU SIMILAR TRES DEMAOS </v>
          </cell>
          <cell r="C476" t="str">
            <v>M2</v>
          </cell>
          <cell r="D476">
            <v>30.42</v>
          </cell>
          <cell r="E476">
            <v>39.24</v>
          </cell>
        </row>
        <row r="477">
          <cell r="A477">
            <v>2100101120</v>
          </cell>
          <cell r="B477" t="str">
            <v xml:space="preserve">FORNECIMENTO E EXECUCAO DE PINTURA IMPERMEABILIZANTE COM IGOL2 OU SIMILAR TRES DEMAOS </v>
          </cell>
          <cell r="C477" t="str">
            <v>M2</v>
          </cell>
          <cell r="D477">
            <v>55.48</v>
          </cell>
          <cell r="E477">
            <v>71.56</v>
          </cell>
        </row>
        <row r="478">
          <cell r="A478">
            <v>2100101133</v>
          </cell>
          <cell r="B478" t="str">
            <v xml:space="preserve">FORNECIMENTO E EXECUCAO DE PINTURA IMPERMEABILIZANTE COM IGOL2 OU SIMILAR DUAS DEMAOS </v>
          </cell>
          <cell r="C478" t="str">
            <v>M2</v>
          </cell>
          <cell r="D478">
            <v>47.14</v>
          </cell>
          <cell r="E478">
            <v>60.8</v>
          </cell>
        </row>
        <row r="479">
          <cell r="A479">
            <v>2100101140</v>
          </cell>
          <cell r="B479" t="str">
            <v xml:space="preserve">FORNECIMENTO E EXECUCAO DE IMPERMEABILIZACAO COM SIKA TOP 107 OU SIMILAR UMA DEMAO </v>
          </cell>
          <cell r="C479" t="str">
            <v>M2</v>
          </cell>
          <cell r="D479">
            <v>12.01</v>
          </cell>
          <cell r="E479">
            <v>15.49</v>
          </cell>
        </row>
        <row r="480">
          <cell r="A480">
            <v>2100101150</v>
          </cell>
          <cell r="B480" t="str">
            <v xml:space="preserve">FORNECIMENTO E EXECUCAO DE IMPERMEABILIZACAO COM SIKA TOP 107 OU SIMILAR DUAS DEMAOS </v>
          </cell>
          <cell r="C480" t="str">
            <v>M2</v>
          </cell>
          <cell r="D480">
            <v>22.23</v>
          </cell>
          <cell r="E480">
            <v>28.68</v>
          </cell>
        </row>
        <row r="481">
          <cell r="A481">
            <v>2100101160</v>
          </cell>
          <cell r="B481" t="str">
            <v xml:space="preserve">FORNECIMENTO E EXECUCAO DE IMPERMEABILIZACAO COM SIKA TOP 107 OU SIMILAR TRES DEMAOS </v>
          </cell>
          <cell r="C481" t="str">
            <v>M2</v>
          </cell>
          <cell r="D481">
            <v>32.47</v>
          </cell>
          <cell r="E481">
            <v>41.88</v>
          </cell>
        </row>
        <row r="482">
          <cell r="A482">
            <v>2100101170</v>
          </cell>
          <cell r="B482" t="str">
            <v xml:space="preserve">FORNECIMENTO E EXECUCAO DE IMPERMEABILIZACAO COM SIKA TOP 107 OU SIMILAR QUATR0 DEMAOS </v>
          </cell>
          <cell r="C482" t="str">
            <v>M2</v>
          </cell>
          <cell r="D482">
            <v>42.69</v>
          </cell>
          <cell r="E482">
            <v>55.07</v>
          </cell>
        </row>
        <row r="483">
          <cell r="A483">
            <v>2100101175</v>
          </cell>
          <cell r="B483" t="str">
            <v xml:space="preserve">FORNECIMENTO E EXECUCAO DE IMPERMEABILIZACAO COM SIKA TOP 107 OU SIMILAR CINCO DEMAOS </v>
          </cell>
          <cell r="C483" t="str">
            <v>M2</v>
          </cell>
          <cell r="D483">
            <v>52.93</v>
          </cell>
          <cell r="E483">
            <v>68.27</v>
          </cell>
        </row>
        <row r="484">
          <cell r="A484">
            <v>2100101180</v>
          </cell>
          <cell r="B484" t="str">
            <v xml:space="preserve">FORNECIMENTO E EXECUCAO DE IMPERMEABILIZACAO COM SIKA TOP 107 OU SIMILAR SEIS DEMAOS </v>
          </cell>
          <cell r="C484" t="str">
            <v>M2</v>
          </cell>
          <cell r="D484">
            <v>62.27</v>
          </cell>
          <cell r="E484">
            <v>80.319999999999993</v>
          </cell>
        </row>
        <row r="485">
          <cell r="A485">
            <v>2100101183</v>
          </cell>
          <cell r="B485" t="str">
            <v xml:space="preserve">FORNECIMENTO E APLICACAO DE SIKA TOP 108 ARMATEC OU SIMILAR DUAS DEMAOS </v>
          </cell>
          <cell r="C485" t="str">
            <v>M2</v>
          </cell>
          <cell r="D485">
            <v>57.63</v>
          </cell>
          <cell r="E485">
            <v>74.34</v>
          </cell>
        </row>
        <row r="486">
          <cell r="A486">
            <v>2100101200</v>
          </cell>
          <cell r="B486" t="str">
            <v xml:space="preserve">FORNECIMENTO E EXECUCAO DE IMPERMEABILIZACAO COM SIKA 101 OU SIMILAR DUAS DEMAOS </v>
          </cell>
          <cell r="C486" t="str">
            <v>M2</v>
          </cell>
          <cell r="D486">
            <v>35.19</v>
          </cell>
          <cell r="E486">
            <v>45.39</v>
          </cell>
        </row>
        <row r="487">
          <cell r="A487">
            <v>2100101210</v>
          </cell>
          <cell r="B487" t="str">
            <v>FORNECIMENTO E EXECUCAO DE IMPERMEABILIZACAO COM SIKA 101 OU SIMILAR TRES DEMAOS</v>
          </cell>
          <cell r="C487" t="str">
            <v>M2</v>
          </cell>
          <cell r="D487">
            <v>59.86</v>
          </cell>
          <cell r="E487">
            <v>77.209999999999994</v>
          </cell>
        </row>
        <row r="488">
          <cell r="A488">
            <v>2100101260</v>
          </cell>
          <cell r="B488" t="str">
            <v>FORNECIMENTO E EXECUCAO DE PINTURA COM LIQUIDO A BASE DE SILICONE EM CONCRETO APARENTE DUAS DEMAOS</v>
          </cell>
          <cell r="C488" t="str">
            <v>M2</v>
          </cell>
          <cell r="D488">
            <v>18.89</v>
          </cell>
          <cell r="E488">
            <v>24.36</v>
          </cell>
        </row>
        <row r="489">
          <cell r="A489">
            <v>2100101510</v>
          </cell>
          <cell r="B489" t="str">
            <v xml:space="preserve">FORNECIMENTO E EXECUCAO DE PINTURA ANTIOXIDANTE EM FERRAGENS, TUBULACOES, ETC INCLUSIVE LIMPEZA COM ESCOVA DE ACO </v>
          </cell>
          <cell r="C489" t="str">
            <v>M2</v>
          </cell>
          <cell r="D489">
            <v>37.89</v>
          </cell>
          <cell r="E489">
            <v>48.88</v>
          </cell>
        </row>
        <row r="490">
          <cell r="A490">
            <v>2100101525</v>
          </cell>
          <cell r="B490" t="str">
            <v xml:space="preserve">FORNECIMENTO E ASSENTAMENTO DE AZULEJO, ASSENTADO COM ARGAMASSA COLANTE, INCLUSIVE REJUNTAMENTO </v>
          </cell>
          <cell r="C490" t="str">
            <v>M2</v>
          </cell>
          <cell r="D490">
            <v>30.99</v>
          </cell>
          <cell r="E490">
            <v>39.979999999999997</v>
          </cell>
        </row>
        <row r="491">
          <cell r="A491">
            <v>2100101528</v>
          </cell>
          <cell r="B491" t="str">
            <v>REJUNTAMENTO EMPREGANDO ARGAMASSA PARA REJUNTE ESP=5MM</v>
          </cell>
          <cell r="C491" t="str">
            <v>M2</v>
          </cell>
          <cell r="D491">
            <v>7.49</v>
          </cell>
          <cell r="E491">
            <v>9.66</v>
          </cell>
        </row>
        <row r="492">
          <cell r="A492">
            <v>2100101530</v>
          </cell>
          <cell r="B492" t="str">
            <v xml:space="preserve"> FORNECIMENTO E ASSENTAMENTO DE AZULEJO 20X20CM EXTRA, ASSENTADO COM ARGAMASSA DE CIMENTO COLANTE, INCLUSIVE REJUNTAMENTO </v>
          </cell>
          <cell r="C492" t="str">
            <v>M2</v>
          </cell>
          <cell r="D492">
            <v>32.58</v>
          </cell>
          <cell r="E492">
            <v>42.02</v>
          </cell>
        </row>
        <row r="493">
          <cell r="A493">
            <v>2100101535</v>
          </cell>
          <cell r="B493" t="str">
            <v xml:space="preserve">FORN COLOCACAO DE ISOPOR COM ESP 2,0CM </v>
          </cell>
          <cell r="C493" t="str">
            <v>M2</v>
          </cell>
          <cell r="D493">
            <v>6.63</v>
          </cell>
          <cell r="E493">
            <v>8.5500000000000007</v>
          </cell>
        </row>
        <row r="494">
          <cell r="A494">
            <v>2100101540</v>
          </cell>
          <cell r="B494" t="str">
            <v xml:space="preserve">FORN COLOCACAO DE ISOPOR COM ESP 1CM NA LAJE DE COBERTURA </v>
          </cell>
          <cell r="C494" t="str">
            <v>M2</v>
          </cell>
          <cell r="D494">
            <v>4.46</v>
          </cell>
          <cell r="E494">
            <v>5.75</v>
          </cell>
        </row>
        <row r="495">
          <cell r="A495">
            <v>2100101570</v>
          </cell>
          <cell r="B495" t="str">
            <v xml:space="preserve"> FORNECIMENTO E ASSENTAMENTO DE TELA LOSANGULAR DE POLIETILENO 1.1/2"X1.1/2" EDEA- NORTENE OU SIMILAR </v>
          </cell>
          <cell r="C495" t="str">
            <v>M2</v>
          </cell>
          <cell r="D495">
            <v>6.71</v>
          </cell>
          <cell r="E495">
            <v>8.65</v>
          </cell>
        </row>
        <row r="496">
          <cell r="A496">
            <v>2100101681</v>
          </cell>
          <cell r="B496" t="str">
            <v>FORNECIMENTO E EXECUCAO DE REJUNTE MASTIQUE PARA JUNTA 2X1CM, INCLUSIVE PRIMER</v>
          </cell>
          <cell r="C496" t="str">
            <v>M</v>
          </cell>
          <cell r="D496">
            <v>23.7</v>
          </cell>
          <cell r="E496">
            <v>30.57</v>
          </cell>
        </row>
        <row r="497">
          <cell r="A497">
            <v>2990003243</v>
          </cell>
          <cell r="B497" t="str">
            <v>FORNECIMENTO E EXECUCAO DE PINTURA IMPERMEABILIZANTE COM EPOXI ALCATRAO DUAS DEMAOS</v>
          </cell>
          <cell r="C497" t="str">
            <v>M2</v>
          </cell>
          <cell r="D497">
            <v>68.5</v>
          </cell>
          <cell r="E497">
            <v>88.36</v>
          </cell>
        </row>
        <row r="498">
          <cell r="A498">
            <v>2100101701</v>
          </cell>
          <cell r="B498" t="str">
            <v>FORNECIMENTO E EXECUCAO DE PINTURA IMPERMEABILIZANTE COM EPOXI ALCATRAO TRES DEMAOS</v>
          </cell>
          <cell r="C498" t="str">
            <v>M2</v>
          </cell>
          <cell r="D498">
            <v>92.48</v>
          </cell>
          <cell r="E498">
            <v>119.29</v>
          </cell>
        </row>
        <row r="499">
          <cell r="A499">
            <v>2100101752</v>
          </cell>
          <cell r="B499" t="str">
            <v>FORNECIMENTOE EXECUCAO DE REVESTIMENTO ANTICORROSIVO, COM FIBRA DE VIDRO ESP.1,5 A 2mm, SOBRE ESTRUTURAS EM ACO</v>
          </cell>
          <cell r="C499" t="str">
            <v>M2</v>
          </cell>
          <cell r="D499">
            <v>195.81</v>
          </cell>
          <cell r="E499">
            <v>252.58</v>
          </cell>
        </row>
        <row r="500">
          <cell r="A500" t="str">
            <v>GRUPO-211.010-INSTALACOESPREDIAIS</v>
          </cell>
        </row>
        <row r="501">
          <cell r="A501">
            <v>2110100020</v>
          </cell>
          <cell r="B501" t="str">
            <v xml:space="preserve">FORNECIMENTO E ASSENTAMENTO DE CAIXA DE DESCARGA DE SOBREPOR </v>
          </cell>
          <cell r="C501" t="str">
            <v>UN</v>
          </cell>
          <cell r="D501">
            <v>58.94</v>
          </cell>
          <cell r="E501">
            <v>76.03</v>
          </cell>
        </row>
        <row r="502">
          <cell r="A502">
            <v>2110100030</v>
          </cell>
          <cell r="B502" t="str">
            <v xml:space="preserve">FORNECIMENTO E ASSENTAMENTO DE CHUVEIRO PLASTICO ELETRICO - TIPO DUCHA </v>
          </cell>
          <cell r="C502" t="str">
            <v>UN</v>
          </cell>
          <cell r="D502">
            <v>42.66</v>
          </cell>
          <cell r="E502">
            <v>55.03</v>
          </cell>
        </row>
        <row r="503">
          <cell r="A503">
            <v>2110100040</v>
          </cell>
          <cell r="B503" t="str">
            <v xml:space="preserve">FORNECIMENTO E ASSENTAMENTO DE CHUVEIRO PLASTICO COMPLETO </v>
          </cell>
          <cell r="C503" t="str">
            <v>UN</v>
          </cell>
          <cell r="D503">
            <v>16.54</v>
          </cell>
          <cell r="E503">
            <v>21.34</v>
          </cell>
        </row>
        <row r="504">
          <cell r="A504">
            <v>2110100080</v>
          </cell>
          <cell r="B504" t="str">
            <v xml:space="preserve">FORNECIMENTO E ASSENTAMENTO DE CAIXA DAGUA FIBRA DE VIDRO, COMPLETA CAPACIDADE 1000 L </v>
          </cell>
          <cell r="C504" t="str">
            <v>UN</v>
          </cell>
          <cell r="D504">
            <v>497.5</v>
          </cell>
          <cell r="E504">
            <v>641.72</v>
          </cell>
        </row>
        <row r="505">
          <cell r="A505">
            <v>2110100085</v>
          </cell>
          <cell r="B505" t="str">
            <v xml:space="preserve">FORNECIMENTO E ASSENTAMENTO DE CAIXA DAGUA FIBRA DE VIDRO, COMPLETA CAPACIDADE 2000 L </v>
          </cell>
          <cell r="C505" t="str">
            <v>UN</v>
          </cell>
          <cell r="D505">
            <v>1163.5</v>
          </cell>
          <cell r="E505">
            <v>1500.8</v>
          </cell>
        </row>
        <row r="506">
          <cell r="A506">
            <v>2110100088</v>
          </cell>
          <cell r="B506" t="str">
            <v xml:space="preserve">FORNECIMENTO E ASSENTAMENTO DE MICTORIO LOUCA BRANCO </v>
          </cell>
          <cell r="C506" t="str">
            <v>UN</v>
          </cell>
          <cell r="D506">
            <v>262.10000000000002</v>
          </cell>
          <cell r="E506">
            <v>338.08</v>
          </cell>
        </row>
        <row r="507">
          <cell r="A507">
            <v>2110100090</v>
          </cell>
          <cell r="B507" t="str">
            <v xml:space="preserve">FORNECIMENTO E ASSENTAMENTO DE BACIA SANITARIA SIFONADA EXTRA INCLUSIVE TAMPA E ACESSORIOS </v>
          </cell>
          <cell r="C507" t="str">
            <v>UN</v>
          </cell>
          <cell r="D507">
            <v>212.42</v>
          </cell>
          <cell r="E507">
            <v>274</v>
          </cell>
        </row>
        <row r="508">
          <cell r="A508">
            <v>2110100092</v>
          </cell>
          <cell r="B508" t="str">
            <v xml:space="preserve">FORNECIMENTO E INSTALACAO DE DUCHA HIGIENICA CROMADA </v>
          </cell>
          <cell r="C508" t="str">
            <v>UN</v>
          </cell>
          <cell r="D508">
            <v>86.47</v>
          </cell>
          <cell r="E508">
            <v>111.54</v>
          </cell>
        </row>
        <row r="509">
          <cell r="A509">
            <v>2110100093</v>
          </cell>
          <cell r="B509" t="str">
            <v xml:space="preserve">FORNECIMENTO E ASSENTAMENTO DE BACIA SANITARIA PARA DEFICIENTE FISICO, COMPLETA, INCLUSIVE ASSENTO DE POLIESTER </v>
          </cell>
          <cell r="C509" t="str">
            <v>UN</v>
          </cell>
          <cell r="D509">
            <v>1092.32</v>
          </cell>
          <cell r="E509">
            <v>1408.99</v>
          </cell>
        </row>
        <row r="510">
          <cell r="A510">
            <v>2110100094</v>
          </cell>
          <cell r="B510" t="str">
            <v xml:space="preserve">FORNECIMENTO E ASSENTAMENTO DE BACIA SANITARIA COM CAIXA ACOPLADA, INCLUSIVE ASSENTO E ACESSORIOS FIXACAO </v>
          </cell>
          <cell r="C510" t="str">
            <v>UN</v>
          </cell>
          <cell r="D510">
            <v>374.63</v>
          </cell>
          <cell r="E510">
            <v>483.23</v>
          </cell>
        </row>
        <row r="511">
          <cell r="A511">
            <v>2110100095</v>
          </cell>
          <cell r="B511" t="str">
            <v xml:space="preserve"> FORNECIMENTO E ASSENTAMENTO DE BACIA SANITARIA SIMPLES INCLUSIVE TAMPA E ACESSORIOS </v>
          </cell>
          <cell r="C511" t="str">
            <v>UN</v>
          </cell>
          <cell r="D511">
            <v>305.64</v>
          </cell>
          <cell r="E511">
            <v>394.25</v>
          </cell>
        </row>
        <row r="512">
          <cell r="A512">
            <v>2110100096</v>
          </cell>
          <cell r="B512" t="str">
            <v xml:space="preserve">INSTALACAO DE BACIA SANITARIA COMPLETA </v>
          </cell>
          <cell r="C512" t="str">
            <v>UN</v>
          </cell>
          <cell r="D512">
            <v>104.13</v>
          </cell>
          <cell r="E512">
            <v>134.32</v>
          </cell>
        </row>
        <row r="513">
          <cell r="A513">
            <v>2110100099</v>
          </cell>
          <cell r="B513" t="str">
            <v xml:space="preserve"> FORNECIMENTO E INSTALACAO BARRA HORIZONTAL DE APOIO DIAMETRODE 5M, COMPRIMENTO DE 80CM EM ACABAMENTO CROMADO </v>
          </cell>
          <cell r="C513" t="str">
            <v>UN</v>
          </cell>
          <cell r="D513">
            <v>113.87</v>
          </cell>
          <cell r="E513">
            <v>146.88</v>
          </cell>
        </row>
        <row r="514">
          <cell r="A514">
            <v>2110100100</v>
          </cell>
          <cell r="B514" t="str">
            <v xml:space="preserve">FORNECIMENTO E ASSENTAMENTO DE LAVATORIO COM COLUNA INCLUSIVE SIFAO, VALVULA CROMADA E ACESSORIOS </v>
          </cell>
          <cell r="C514" t="str">
            <v>UN</v>
          </cell>
          <cell r="D514">
            <v>303.56</v>
          </cell>
          <cell r="E514">
            <v>391.56</v>
          </cell>
        </row>
        <row r="515">
          <cell r="A515">
            <v>2110100105</v>
          </cell>
          <cell r="B515" t="str">
            <v xml:space="preserve">FORNECIMENTO E ASSENTAMENTO DE LAVATORIO COM COLUNA SUSPENSA, SIFAO METALICO E PARAFUSOS COM BUCHAS </v>
          </cell>
          <cell r="C515" t="str">
            <v>UN</v>
          </cell>
          <cell r="D515">
            <v>352.66</v>
          </cell>
          <cell r="E515">
            <v>454.89</v>
          </cell>
        </row>
        <row r="516">
          <cell r="A516">
            <v>2110100111</v>
          </cell>
          <cell r="B516" t="str">
            <v xml:space="preserve">FORNECIMENTO E ASSENTAMENTO DE LAVATORIO SIMPLES COM SIFAO PLASTICO E PARAFUSO COM BUCHAS </v>
          </cell>
          <cell r="C516" t="str">
            <v>UN</v>
          </cell>
          <cell r="D516">
            <v>289.87</v>
          </cell>
          <cell r="E516">
            <v>373.9</v>
          </cell>
        </row>
        <row r="517">
          <cell r="A517">
            <v>2110100118</v>
          </cell>
          <cell r="B517" t="str">
            <v>FORNECIMENTO E ASSENTAMENTO DE CUBA DE EMBUTIR EM ACO INOXIDAVEL No 2, INCLUSIVE SIFAO E VALVULA CROMADOS</v>
          </cell>
          <cell r="C517" t="str">
            <v>UN</v>
          </cell>
          <cell r="D517">
            <v>204.95</v>
          </cell>
          <cell r="E517">
            <v>264.36</v>
          </cell>
        </row>
        <row r="518">
          <cell r="A518">
            <v>2110100119</v>
          </cell>
          <cell r="B518" t="str">
            <v xml:space="preserve">FORNECIMENTO E ASSENTAMENTO DE CUBA DE EMBUTIR EM LOUCA, INCLUSIVE SIFAO E VALVULA CROMADOS </v>
          </cell>
          <cell r="C518" t="str">
            <v>UN</v>
          </cell>
          <cell r="D518">
            <v>164.87</v>
          </cell>
          <cell r="E518">
            <v>212.66</v>
          </cell>
        </row>
        <row r="519">
          <cell r="A519">
            <v>2110100120</v>
          </cell>
          <cell r="B519" t="str">
            <v xml:space="preserve">FORNECIMENTO E ASSENTAMENTO DE PIA EM ACO INOX COM UMA CUBA </v>
          </cell>
          <cell r="C519" t="str">
            <v>UN</v>
          </cell>
          <cell r="D519">
            <v>525.66999999999996</v>
          </cell>
          <cell r="E519">
            <v>678.06</v>
          </cell>
        </row>
        <row r="520">
          <cell r="A520">
            <v>2110100130</v>
          </cell>
          <cell r="B520" t="str">
            <v xml:space="preserve">FORNECIMENTO E ASSENTAMENTO DE PIA EM ACO INOX COM DUAS CUBAS </v>
          </cell>
          <cell r="C520" t="str">
            <v>UN</v>
          </cell>
          <cell r="D520">
            <v>606.88</v>
          </cell>
          <cell r="E520">
            <v>782.82</v>
          </cell>
        </row>
        <row r="521">
          <cell r="A521">
            <v>2110100140</v>
          </cell>
          <cell r="B521" t="str">
            <v xml:space="preserve">FORNECIMENTO E ASSENTAMENTO DE TANQUE DE CIMENTO COM SIFAO E PARAFUSO DE FIXACAO </v>
          </cell>
          <cell r="C521" t="str">
            <v>UN</v>
          </cell>
          <cell r="D521">
            <v>322.70999999999998</v>
          </cell>
          <cell r="E521">
            <v>416.26</v>
          </cell>
        </row>
        <row r="522">
          <cell r="A522">
            <v>2110100150</v>
          </cell>
          <cell r="B522" t="str">
            <v xml:space="preserve">FORNECIMENTO E ASSENTAMENTO DE TANQUE DE LOUCA COM SIFAO E PARAFUSO DE FIXACAO </v>
          </cell>
          <cell r="C522" t="str">
            <v>UN</v>
          </cell>
          <cell r="D522">
            <v>665.44</v>
          </cell>
          <cell r="E522">
            <v>858.35</v>
          </cell>
        </row>
        <row r="523">
          <cell r="A523">
            <v>2110100155</v>
          </cell>
          <cell r="B523" t="str">
            <v xml:space="preserve">FORNECIMENTO E INSTALACAO DE PORTA TOALHA DE PAPEL </v>
          </cell>
          <cell r="C523" t="str">
            <v>UN</v>
          </cell>
          <cell r="D523">
            <v>37.51</v>
          </cell>
          <cell r="E523">
            <v>48.39</v>
          </cell>
        </row>
        <row r="524">
          <cell r="A524">
            <v>2110100160</v>
          </cell>
          <cell r="B524" t="str">
            <v xml:space="preserve">FORNECIMENTO E ASSENTAMENTO DE PORTA TOALHA DE LOUCA </v>
          </cell>
          <cell r="C524" t="str">
            <v>UN</v>
          </cell>
          <cell r="D524">
            <v>34.299999999999997</v>
          </cell>
          <cell r="E524">
            <v>44.25</v>
          </cell>
        </row>
        <row r="525">
          <cell r="A525">
            <v>2110100170</v>
          </cell>
          <cell r="B525" t="str">
            <v xml:space="preserve">FORNECIMENTO E ASSENTAMENTO DE CABIDE DE LOUCA </v>
          </cell>
          <cell r="C525" t="str">
            <v>UN</v>
          </cell>
          <cell r="D525">
            <v>16.82</v>
          </cell>
          <cell r="E525">
            <v>21.69</v>
          </cell>
        </row>
        <row r="526">
          <cell r="A526">
            <v>2110100175</v>
          </cell>
          <cell r="B526" t="str">
            <v xml:space="preserve">FORNECIMENTO E INSTALACAO DE PAPELEIRA EM METAL CROMADO </v>
          </cell>
          <cell r="C526" t="str">
            <v>UN</v>
          </cell>
          <cell r="D526">
            <v>43.92</v>
          </cell>
          <cell r="E526">
            <v>56.65</v>
          </cell>
        </row>
        <row r="527">
          <cell r="A527">
            <v>2110100180</v>
          </cell>
          <cell r="B527" t="str">
            <v xml:space="preserve">FORNECIMENTO E ASSENTAMENTO DE SABONETEIRA DE LOUCA </v>
          </cell>
          <cell r="C527" t="str">
            <v>UN</v>
          </cell>
          <cell r="D527">
            <v>28.2</v>
          </cell>
          <cell r="E527">
            <v>36.380000000000003</v>
          </cell>
        </row>
        <row r="528">
          <cell r="A528">
            <v>2110100185</v>
          </cell>
          <cell r="B528" t="str">
            <v xml:space="preserve">FORNECIMENTO E INSTALACAO DE SABONETEIRA DE PAREDE PARA SABAO LIQUIDO </v>
          </cell>
          <cell r="C528" t="str">
            <v>UN</v>
          </cell>
          <cell r="D528">
            <v>31.23</v>
          </cell>
          <cell r="E528">
            <v>40.28</v>
          </cell>
        </row>
        <row r="529">
          <cell r="A529">
            <v>2110100190</v>
          </cell>
          <cell r="B529" t="str">
            <v xml:space="preserve">FORNECIMENTO E ASSENTAMENTO DE PAPELEIRA DE LOUCA </v>
          </cell>
          <cell r="C529" t="str">
            <v>UN</v>
          </cell>
          <cell r="D529">
            <v>28.08</v>
          </cell>
          <cell r="E529">
            <v>36.22</v>
          </cell>
        </row>
        <row r="530">
          <cell r="A530">
            <v>2110100200</v>
          </cell>
          <cell r="B530" t="str">
            <v xml:space="preserve">FORNECIMENTO E ASSENTAMENTO DE ARMARIO COM ESPELHO 30X50CM </v>
          </cell>
          <cell r="C530" t="str">
            <v>UN</v>
          </cell>
          <cell r="D530">
            <v>91.51</v>
          </cell>
          <cell r="E530">
            <v>118.04</v>
          </cell>
        </row>
        <row r="531">
          <cell r="A531">
            <v>2110100225</v>
          </cell>
          <cell r="B531" t="str">
            <v>FORNECIMENTO E ASSENTAMENTO DE CAIXA SIFONADA EM PVC</v>
          </cell>
          <cell r="C531" t="str">
            <v>UN</v>
          </cell>
          <cell r="D531">
            <v>22.7</v>
          </cell>
          <cell r="E531">
            <v>29.28</v>
          </cell>
        </row>
        <row r="532">
          <cell r="A532">
            <v>2110100250</v>
          </cell>
          <cell r="B532" t="str">
            <v xml:space="preserve">FORNECIMENTO E ASSENTAMENTO DE RALO SECO EM PVC </v>
          </cell>
          <cell r="C532" t="str">
            <v>UN</v>
          </cell>
          <cell r="D532">
            <v>19.3</v>
          </cell>
          <cell r="E532">
            <v>24.89</v>
          </cell>
        </row>
        <row r="533">
          <cell r="A533">
            <v>2110100251</v>
          </cell>
          <cell r="B533" t="str">
            <v>FORNECIMENTO E ASSENTAMENTO DE RALO SIFONADO EM PVC</v>
          </cell>
          <cell r="C533" t="str">
            <v>UN</v>
          </cell>
          <cell r="D533">
            <v>22.7</v>
          </cell>
          <cell r="E533">
            <v>29.28</v>
          </cell>
        </row>
        <row r="534">
          <cell r="A534">
            <v>2110100270</v>
          </cell>
          <cell r="B534" t="str">
            <v xml:space="preserve">FORNECIMENTO E ASSENTAMENTO DE CAIXA DE GORDURA PRE- MOLDADA EM CONCRETO </v>
          </cell>
          <cell r="C534" t="str">
            <v>UN</v>
          </cell>
          <cell r="D534">
            <v>142.22</v>
          </cell>
          <cell r="E534">
            <v>183.45</v>
          </cell>
        </row>
        <row r="535">
          <cell r="A535">
            <v>2110100280</v>
          </cell>
          <cell r="B535" t="str">
            <v xml:space="preserve">FORNECIMENTO E ASSENTAMENTO DE CAIXA DE PASSAGEM PRE-MOLDADA EM CONCRETO </v>
          </cell>
          <cell r="C535" t="str">
            <v>UN</v>
          </cell>
          <cell r="D535">
            <v>220.77</v>
          </cell>
          <cell r="E535">
            <v>284.77</v>
          </cell>
        </row>
        <row r="536">
          <cell r="A536">
            <v>2110100290</v>
          </cell>
          <cell r="B536" t="str">
            <v xml:space="preserve"> FORNEC. E ASSENTAMENTO DE TORNEIRA EM METAL CROMADO COM AREJADOR PARA LAVATORIO, INCLUSIVE ENGATE </v>
          </cell>
          <cell r="C536" t="str">
            <v>UN</v>
          </cell>
          <cell r="D536">
            <v>95.77</v>
          </cell>
          <cell r="E536">
            <v>123.53</v>
          </cell>
        </row>
        <row r="537">
          <cell r="A537">
            <v>2110100295</v>
          </cell>
          <cell r="B537" t="str">
            <v xml:space="preserve"> FORNECIMENTO E ASSENTAMENTO TORNEIRA DE METAL CROMADO PARA LAVATORIO DECAMATIC OU SIMILAR,INC.ENGATE </v>
          </cell>
          <cell r="C537" t="str">
            <v>UN</v>
          </cell>
          <cell r="D537">
            <v>64.66</v>
          </cell>
          <cell r="E537">
            <v>83.4</v>
          </cell>
        </row>
        <row r="538">
          <cell r="A538">
            <v>2110100310</v>
          </cell>
          <cell r="B538" t="str">
            <v xml:space="preserve">FORNECIMENTO E ASSENTAMENTO DE TORNEIRA DE METAL CROMADO PARA PIA DE COZINHA, REF. FABRIMAR OU SIMILAR </v>
          </cell>
          <cell r="C538" t="str">
            <v>UN</v>
          </cell>
          <cell r="D538">
            <v>95.77</v>
          </cell>
          <cell r="E538">
            <v>123.53</v>
          </cell>
        </row>
        <row r="539">
          <cell r="A539">
            <v>2110100316</v>
          </cell>
          <cell r="B539" t="str">
            <v xml:space="preserve">FORNECIM. E INSTALACAO DE TORNEIRA CROMADA PARA PIA, DE BANCADA, REF. FABRIMAR, LINHA PRATICA OU SIMILAR </v>
          </cell>
          <cell r="C539" t="str">
            <v>UN</v>
          </cell>
          <cell r="D539">
            <v>55.42</v>
          </cell>
          <cell r="E539">
            <v>71.48</v>
          </cell>
        </row>
        <row r="540">
          <cell r="A540">
            <v>2110100320</v>
          </cell>
          <cell r="B540" t="str">
            <v xml:space="preserve">FORNECIMENTO E ASSENTAMENTO DE TORNEIRA DE PLASTICO PARA JARDIM </v>
          </cell>
          <cell r="C540" t="str">
            <v>UN</v>
          </cell>
          <cell r="D540">
            <v>19.54</v>
          </cell>
          <cell r="E540">
            <v>25.21</v>
          </cell>
        </row>
        <row r="541">
          <cell r="A541">
            <v>2110100330</v>
          </cell>
          <cell r="B541" t="str">
            <v xml:space="preserve">FORNECIMENTO E INSTALACAO DE LAMPADA FLUORESCENTE 16W, 20W OU 40W </v>
          </cell>
          <cell r="C541" t="str">
            <v>UN</v>
          </cell>
          <cell r="D541">
            <v>5.92</v>
          </cell>
          <cell r="E541">
            <v>7.63</v>
          </cell>
        </row>
        <row r="542">
          <cell r="A542">
            <v>2110100335</v>
          </cell>
          <cell r="B542" t="str">
            <v>FORNECIMENTO E INSTALACAO DE LAMPADA ELETRONICA COMPACTA 11W (E27)</v>
          </cell>
          <cell r="C542" t="str">
            <v>UN</v>
          </cell>
          <cell r="D542">
            <v>16.149999999999999</v>
          </cell>
          <cell r="E542">
            <v>20.83</v>
          </cell>
        </row>
        <row r="543">
          <cell r="A543">
            <v>2110100340</v>
          </cell>
          <cell r="B543" t="str">
            <v xml:space="preserve">FORN. E SUBSTITUICAO LAMPADA INCANDESCENTE DE 60W </v>
          </cell>
          <cell r="C543" t="str">
            <v>UN</v>
          </cell>
          <cell r="D543">
            <v>2.02</v>
          </cell>
          <cell r="E543">
            <v>2.61</v>
          </cell>
        </row>
        <row r="544">
          <cell r="A544">
            <v>2110100350</v>
          </cell>
          <cell r="B544" t="str">
            <v>FORNECIMENTO E COLOCAO DE CAIXA PARA AR COND. 77X50CM EM CONCRETO OU ARDOSIA, INCLUSIVE ALISAR MADEIRA 7CM</v>
          </cell>
          <cell r="C544" t="str">
            <v>UN</v>
          </cell>
          <cell r="D544">
            <v>232.86</v>
          </cell>
          <cell r="E544">
            <v>300.37</v>
          </cell>
        </row>
        <row r="545">
          <cell r="A545">
            <v>2110100360</v>
          </cell>
          <cell r="B545" t="str">
            <v>FORNECIMENTO E ASSENTAMENTO DE REGISTRO DE PRESSAO EM METAL 1/2"</v>
          </cell>
          <cell r="C545" t="str">
            <v>UN</v>
          </cell>
          <cell r="D545">
            <v>16.37</v>
          </cell>
          <cell r="E545">
            <v>21.12</v>
          </cell>
        </row>
        <row r="546">
          <cell r="A546">
            <v>2110100365</v>
          </cell>
          <cell r="B546" t="str">
            <v>FORNECIMENTO E ASSENTAMENTO DE REGISTRO DE PRESSAO EM METAL 1/2"</v>
          </cell>
          <cell r="C546" t="str">
            <v>UN</v>
          </cell>
          <cell r="D546">
            <v>16.37</v>
          </cell>
          <cell r="E546">
            <v>21.12</v>
          </cell>
        </row>
        <row r="547">
          <cell r="A547">
            <v>2110100375</v>
          </cell>
          <cell r="B547" t="str">
            <v>FORNECIMENTO E INSTALACAO DE REATOR ELETRONICO PARA UMA LAMPADA FLUORESCENTE DE 16W, 20W, OU 40W</v>
          </cell>
          <cell r="C547" t="str">
            <v>UN</v>
          </cell>
          <cell r="D547">
            <v>31.38</v>
          </cell>
          <cell r="E547">
            <v>40.479999999999997</v>
          </cell>
        </row>
        <row r="548">
          <cell r="A548">
            <v>2110100380</v>
          </cell>
          <cell r="B548" t="str">
            <v xml:space="preserve"> FORNECIMENTO E INSTALACAO DE REATOR ELETRONICO PARA DUAS LAMPADAS FLUORESCENTES DE 16W, 20W, OU 40W </v>
          </cell>
          <cell r="C548" t="str">
            <v>UN</v>
          </cell>
          <cell r="D548">
            <v>29.82</v>
          </cell>
          <cell r="E548">
            <v>38.47</v>
          </cell>
        </row>
        <row r="549">
          <cell r="A549">
            <v>2142400001</v>
          </cell>
          <cell r="B549" t="str">
            <v xml:space="preserve">FORNECIMENTO E INSTALACAO DE INTERRUPTOR DE UMA TECLA SIMPLES, 10A/250V, COM PLACA 4X2" </v>
          </cell>
          <cell r="C549" t="str">
            <v>UN</v>
          </cell>
          <cell r="D549">
            <v>17.02</v>
          </cell>
          <cell r="E549">
            <v>21.95</v>
          </cell>
        </row>
        <row r="550">
          <cell r="A550">
            <v>2142400002</v>
          </cell>
          <cell r="B550" t="str">
            <v xml:space="preserve">FORNECIMENTO E INSTALACAO DE INTERRUPTOR DE DUAS TECLA SIMPLES, 10A/250V, COM PLACA 4X2" </v>
          </cell>
          <cell r="C550" t="str">
            <v>UN</v>
          </cell>
          <cell r="D550">
            <v>16.8</v>
          </cell>
          <cell r="E550">
            <v>21.67</v>
          </cell>
        </row>
        <row r="551">
          <cell r="A551">
            <v>2110100383</v>
          </cell>
          <cell r="B551" t="str">
            <v>FORNECIMENTO E INSTALACAO DE INTERRUPTOR DE TRES TECLAS SIMPLES, 10A/250V, COM PLACA 4X2"</v>
          </cell>
          <cell r="C551" t="str">
            <v>UN</v>
          </cell>
          <cell r="D551">
            <v>72.260000000000005</v>
          </cell>
          <cell r="E551">
            <v>93.21</v>
          </cell>
        </row>
        <row r="552">
          <cell r="A552">
            <v>2110100384</v>
          </cell>
          <cell r="B552" t="str">
            <v>FORNECIMENTO E INSTALACAO DE INTERRUPTOR DE UMA SECAO E TOMADA, 10A/250V, COM PLACA 4X2"</v>
          </cell>
          <cell r="C552" t="str">
            <v>UN</v>
          </cell>
          <cell r="D552">
            <v>24.82</v>
          </cell>
          <cell r="E552">
            <v>32.01</v>
          </cell>
        </row>
        <row r="553">
          <cell r="A553">
            <v>2110100385</v>
          </cell>
          <cell r="B553" t="str">
            <v>FORNECIMENTO E INSTALACAO DE INTERRUPTOR DE UMA TECLA PARALELA, 10A/250V, COM PLACA 4X2"</v>
          </cell>
          <cell r="C553" t="str">
            <v>UN</v>
          </cell>
          <cell r="D553">
            <v>10.19</v>
          </cell>
          <cell r="E553">
            <v>13.14</v>
          </cell>
        </row>
        <row r="554">
          <cell r="A554">
            <v>2110100386</v>
          </cell>
          <cell r="B554" t="str">
            <v>FORNECIMENTO E INSTALACAO DE TOMADA DE TRES POLOS 20A/250V, COM PLACA 4X2"</v>
          </cell>
          <cell r="C554" t="str">
            <v>UN</v>
          </cell>
          <cell r="D554">
            <v>13.22</v>
          </cell>
          <cell r="E554">
            <v>17.05</v>
          </cell>
        </row>
        <row r="555">
          <cell r="A555">
            <v>2110100387</v>
          </cell>
          <cell r="B555" t="str">
            <v>FORNECIMENTO E INSTALACAO DE ESPELHO PARA CAIXA ESTAMPADA</v>
          </cell>
          <cell r="C555" t="str">
            <v>UN</v>
          </cell>
          <cell r="D555">
            <v>4.9400000000000004</v>
          </cell>
          <cell r="E555">
            <v>6.37</v>
          </cell>
        </row>
        <row r="556">
          <cell r="A556">
            <v>2110100388</v>
          </cell>
          <cell r="B556" t="str">
            <v>FORNECIMENTO E INSTALACAO DE TOMADA TRIPOLAR PARA PISO, INCLUSIVE PLACA DE ACABAMENTO</v>
          </cell>
          <cell r="C556" t="str">
            <v>UN</v>
          </cell>
          <cell r="D556">
            <v>36.31</v>
          </cell>
          <cell r="E556">
            <v>46.84</v>
          </cell>
        </row>
        <row r="557">
          <cell r="A557">
            <v>2110100389</v>
          </cell>
          <cell r="B557" t="str">
            <v>FORNECIMENTO E INSTALACAO DE CAIXA DE PASSAGEM DE EMBUTIR PARA ALVENARIA 4X2"</v>
          </cell>
          <cell r="C557" t="str">
            <v>UN</v>
          </cell>
          <cell r="D557">
            <v>6.82</v>
          </cell>
          <cell r="E557">
            <v>8.8000000000000007</v>
          </cell>
        </row>
        <row r="558">
          <cell r="A558">
            <v>2110100390</v>
          </cell>
          <cell r="B558" t="str">
            <v>FORNECIMENTO E INSTALACAO DE CAIXA DE PASSAGEM DE EMBUTIR PARA ALVENARIA 4X4"</v>
          </cell>
          <cell r="C558" t="str">
            <v>UN</v>
          </cell>
          <cell r="D558">
            <v>8.0500000000000007</v>
          </cell>
          <cell r="E558">
            <v>10.38</v>
          </cell>
        </row>
        <row r="559">
          <cell r="A559">
            <v>2110100395</v>
          </cell>
          <cell r="B559" t="str">
            <v>FORNECIMENTO E ASSENTAMENTO DE REGISTRO DE GAVETA EM METAL 1"</v>
          </cell>
          <cell r="C559" t="str">
            <v>UN</v>
          </cell>
          <cell r="D559">
            <v>21.25</v>
          </cell>
          <cell r="E559">
            <v>27.41</v>
          </cell>
        </row>
        <row r="560">
          <cell r="A560">
            <v>2110100400</v>
          </cell>
          <cell r="B560" t="str">
            <v>FORNECIMENTO E ASSENTAMENTO DE REGISTRO DE GAVETA EM METAL 1"</v>
          </cell>
          <cell r="C560" t="str">
            <v>UN</v>
          </cell>
          <cell r="D560">
            <v>24.98</v>
          </cell>
          <cell r="E560">
            <v>32.22</v>
          </cell>
        </row>
        <row r="561">
          <cell r="A561">
            <v>2110100405</v>
          </cell>
          <cell r="B561" t="str">
            <v xml:space="preserve">FORNECIMENTO E ASSENTAMENTO DE TORNEIRA DE PVC </v>
          </cell>
          <cell r="C561" t="str">
            <v>UN</v>
          </cell>
          <cell r="D561">
            <v>31.97</v>
          </cell>
          <cell r="E561">
            <v>41.24</v>
          </cell>
        </row>
        <row r="562">
          <cell r="A562">
            <v>2110100460</v>
          </cell>
          <cell r="B562" t="str">
            <v>FORNECIMENTO E INSTALACAO DE PONTO PARA TOMADA PARA TELEFONE (UMA 4 POLOS E UMA AMERICANA),EMBUTIDA EM CAIXA 4X4, INCLUSIVE FIACAO</v>
          </cell>
          <cell r="C562" t="str">
            <v>UN</v>
          </cell>
          <cell r="D562">
            <v>191.52</v>
          </cell>
          <cell r="E562">
            <v>247.04</v>
          </cell>
        </row>
        <row r="563">
          <cell r="A563">
            <v>2110100465</v>
          </cell>
          <cell r="B563" t="str">
            <v xml:space="preserve">FORNECIMENTO E INSTALACAO DE PONTO DE TOMADA 3P+T COM TRAVA, EMBUTIDO, INCLUSIVE FIACAO </v>
          </cell>
          <cell r="C563" t="str">
            <v>UN</v>
          </cell>
          <cell r="D563">
            <v>437.69</v>
          </cell>
          <cell r="E563">
            <v>564.57000000000005</v>
          </cell>
        </row>
        <row r="564">
          <cell r="A564">
            <v>2110100470</v>
          </cell>
          <cell r="B564" t="str">
            <v>FORNECIMENTO E INSTALACAO DE PONTO PARA TOMADA 3P EMBUTIDA, INCLUSIVE FIACAO</v>
          </cell>
          <cell r="C564" t="str">
            <v>UN</v>
          </cell>
          <cell r="D564">
            <v>244.12</v>
          </cell>
          <cell r="E564">
            <v>314.89</v>
          </cell>
        </row>
        <row r="565">
          <cell r="A565">
            <v>2110100480</v>
          </cell>
          <cell r="B565" t="str">
            <v>FORNECIMENTO E INSTALACAO DE PONTO PARA INTERRUPTOR UM TECLA SIMPLES, INCLUSIVE FIACAO</v>
          </cell>
          <cell r="C565" t="str">
            <v>UN</v>
          </cell>
          <cell r="D565">
            <v>115.18</v>
          </cell>
          <cell r="E565">
            <v>148.57</v>
          </cell>
        </row>
        <row r="566">
          <cell r="A566">
            <v>2110100490</v>
          </cell>
          <cell r="B566" t="str">
            <v>FORNECIMENTO E INSTALACAO DE PONTO PARA TOMADA 2P+T EMBUTIDA, INCLUSIVE FIACAO</v>
          </cell>
          <cell r="C566" t="str">
            <v>UN</v>
          </cell>
          <cell r="D566">
            <v>228.39</v>
          </cell>
          <cell r="E566">
            <v>294.60000000000002</v>
          </cell>
        </row>
        <row r="567">
          <cell r="A567">
            <v>2110100500</v>
          </cell>
          <cell r="B567" t="str">
            <v xml:space="preserve">FORNECIMENTO E INSTALACAO DE PONTO PARA TOMADA UNI- VERSAL SIMPLES EMBUTIDA, INCLUSIVE FIACAO </v>
          </cell>
          <cell r="C567" t="str">
            <v>UN</v>
          </cell>
          <cell r="D567">
            <v>158.59</v>
          </cell>
          <cell r="E567">
            <v>204.56</v>
          </cell>
        </row>
        <row r="568">
          <cell r="A568">
            <v>2110100510</v>
          </cell>
          <cell r="B568" t="str">
            <v>FORNECIMENTO E EXECUCAO DE PONTO DE LUZ INCANDESCENTE INCLUSIVE INTERRUPTOR</v>
          </cell>
          <cell r="C568" t="str">
            <v>UN</v>
          </cell>
          <cell r="D568">
            <v>216.68</v>
          </cell>
          <cell r="E568">
            <v>279.49</v>
          </cell>
        </row>
        <row r="569">
          <cell r="A569">
            <v>2110100520</v>
          </cell>
          <cell r="B569" t="str">
            <v xml:space="preserve">FORNECIMENTO E TROCA DE CAIXA DO PADRAO DE ENERGIA ELETRICA TRIFASICO </v>
          </cell>
          <cell r="C569" t="str">
            <v>UN</v>
          </cell>
          <cell r="D569">
            <v>255.52</v>
          </cell>
          <cell r="E569">
            <v>329.59</v>
          </cell>
        </row>
        <row r="570">
          <cell r="A570">
            <v>2110100589</v>
          </cell>
          <cell r="B570" t="str">
            <v xml:space="preserve"> FORNECIMENTO E COLOCACAO DE LUMINARIA DE SOBREPOR COM UMA LAMPADA FLUORESCENTE COMPACTA DE 25W</v>
          </cell>
          <cell r="C570" t="str">
            <v>UN</v>
          </cell>
          <cell r="D570">
            <v>53.21</v>
          </cell>
          <cell r="E570">
            <v>68.64</v>
          </cell>
        </row>
        <row r="571">
          <cell r="A571">
            <v>2110100590</v>
          </cell>
          <cell r="B571" t="str">
            <v>FORNECIMENTO E EXECUCAO DE PONTO PARA LUMINARIA FLUORESCENTE 1X40W, INCL INTERRUPTOR E FIACAO EMBUTIDA</v>
          </cell>
          <cell r="C571" t="str">
            <v>UN</v>
          </cell>
          <cell r="D571">
            <v>220.42</v>
          </cell>
          <cell r="E571">
            <v>284.32</v>
          </cell>
        </row>
        <row r="572">
          <cell r="A572">
            <v>2110100591</v>
          </cell>
          <cell r="B572" t="str">
            <v xml:space="preserve"> FORNECIMENTO E COLOCACAO DE LUMINARIA DE EMBUTIR COM DUAS LAMPADA FLUORESCENTE COMPACTA DE 26W</v>
          </cell>
          <cell r="C572" t="str">
            <v>UN</v>
          </cell>
          <cell r="D572">
            <v>111.3</v>
          </cell>
          <cell r="E572">
            <v>143.56</v>
          </cell>
        </row>
        <row r="573">
          <cell r="A573">
            <v>2110100592</v>
          </cell>
          <cell r="B573" t="str">
            <v xml:space="preserve"> FORNECIMENTO E COLOCACAO DE LUMINARIA DE SOBREPOR COMDUAS LAMPADA FLUORESCENTE COMPACTA DE 26W</v>
          </cell>
          <cell r="C573" t="str">
            <v>UN</v>
          </cell>
          <cell r="D573">
            <v>117.3</v>
          </cell>
          <cell r="E573">
            <v>151.30000000000001</v>
          </cell>
        </row>
        <row r="574">
          <cell r="A574">
            <v>2110100595</v>
          </cell>
          <cell r="B574" t="str">
            <v>FORNECIMENTO E INSTALACAO DE PONTO PARA CHUVEIRO ELETRICO EMBUTIDO,INCLUSIVE FIACAO</v>
          </cell>
          <cell r="C574" t="str">
            <v>UN</v>
          </cell>
          <cell r="D574">
            <v>311.47000000000003</v>
          </cell>
          <cell r="E574">
            <v>401.77</v>
          </cell>
        </row>
        <row r="575">
          <cell r="A575">
            <v>2110100597</v>
          </cell>
          <cell r="B575" t="str">
            <v>FORNECIMENTO E COLOCACAO DE LUMINARIA DE EMERGENCIA SISTEMA AUTONOMO, COM 2 LAMPADA FLUOR. COMPACTA 21W</v>
          </cell>
          <cell r="C575" t="str">
            <v>UN</v>
          </cell>
          <cell r="D575">
            <v>69.94</v>
          </cell>
          <cell r="E575">
            <v>90.22</v>
          </cell>
        </row>
        <row r="576">
          <cell r="A576">
            <v>2110100600</v>
          </cell>
          <cell r="B576" t="str">
            <v>FORNECIMENTO E EXECUCAO DE PONTO PARA LUMINARIA FLUORESCENTE 2X40W, INCL INTERRUPTOR E FIACAO EMBUTIDA</v>
          </cell>
          <cell r="C576" t="str">
            <v>UN</v>
          </cell>
          <cell r="D576">
            <v>230.25</v>
          </cell>
          <cell r="E576">
            <v>297</v>
          </cell>
        </row>
        <row r="577">
          <cell r="A577">
            <v>2110100601</v>
          </cell>
          <cell r="B577" t="str">
            <v xml:space="preserve">FORNECIMENTO E INSTALACAO DE LUMINARIA FLUORESCENTE 2X40W, COMPLETA, INCLUSIVE REATOR ELETRONICO </v>
          </cell>
          <cell r="C577" t="str">
            <v>UN</v>
          </cell>
          <cell r="D577">
            <v>87.65</v>
          </cell>
          <cell r="E577">
            <v>113.06</v>
          </cell>
        </row>
        <row r="578">
          <cell r="A578">
            <v>2110100602</v>
          </cell>
          <cell r="B578" t="str">
            <v xml:space="preserve">FORNECIMENTO E INSTALACAO DE LUMINARIA FLUORESCENTE 2X20W, COMPLETA, INCLUSIVE REATOR ELETRONICO </v>
          </cell>
          <cell r="C578" t="str">
            <v>UN</v>
          </cell>
          <cell r="D578">
            <v>124.34</v>
          </cell>
          <cell r="E578">
            <v>160.38</v>
          </cell>
        </row>
        <row r="579">
          <cell r="A579">
            <v>2110100603</v>
          </cell>
          <cell r="B579" t="str">
            <v xml:space="preserve">FORNECIMENTO E INSTALACAO DE LUMINARIA FLUORESCENTE 1X40W, COMPLETA, INCLUSIVE REATOR ELETRONICO </v>
          </cell>
          <cell r="C579" t="str">
            <v>UN</v>
          </cell>
          <cell r="D579">
            <v>74.459999999999994</v>
          </cell>
          <cell r="E579">
            <v>96.05</v>
          </cell>
        </row>
        <row r="580">
          <cell r="A580">
            <v>2110100604</v>
          </cell>
          <cell r="B580" t="str">
            <v xml:space="preserve">FORNECIMENTO E INSTALACAO DE LUMINARIA FLUORESCENTE 3X40W, COMPLETA, INCLUSIVE REATOR ELETRONICO </v>
          </cell>
          <cell r="C580" t="str">
            <v>UN</v>
          </cell>
          <cell r="D580">
            <v>132.63999999999999</v>
          </cell>
          <cell r="E580">
            <v>171.09</v>
          </cell>
        </row>
        <row r="581">
          <cell r="A581">
            <v>2110100606</v>
          </cell>
          <cell r="B581" t="str">
            <v xml:space="preserve">FORNECIMENTO E INSTALACAO DE LUMINARIA FLUORESCENTE 4X40W, COMPLETA, INCLUSIVE REATOR ELETRONICO </v>
          </cell>
          <cell r="C581" t="str">
            <v>UN</v>
          </cell>
          <cell r="D581">
            <v>148.03</v>
          </cell>
          <cell r="E581">
            <v>190.94</v>
          </cell>
        </row>
        <row r="582">
          <cell r="A582">
            <v>2110100619</v>
          </cell>
          <cell r="B582" t="str">
            <v>FORNECIMENTO E INSTALACAO DE DISJUNTOR MONOFASICO DE 15A, 20A, 25A OU 30A</v>
          </cell>
          <cell r="C582" t="str">
            <v>UN</v>
          </cell>
          <cell r="D582">
            <v>18.190000000000001</v>
          </cell>
          <cell r="E582">
            <v>23.46</v>
          </cell>
        </row>
        <row r="583">
          <cell r="A583">
            <v>2110100640</v>
          </cell>
          <cell r="B583" t="str">
            <v>FORNECIMENTO E INSTALACAO DE DISJUNTOR TRIFASICO DE 20A</v>
          </cell>
          <cell r="C583" t="str">
            <v>UN</v>
          </cell>
          <cell r="D583">
            <v>36.72</v>
          </cell>
          <cell r="E583">
            <v>47.37</v>
          </cell>
        </row>
        <row r="584">
          <cell r="A584">
            <v>2110100642</v>
          </cell>
          <cell r="B584" t="str">
            <v>FORNECIMENTO E INSTALACAO DE DISJUNTOR BIFASICO DE 20A, 30A OU 40A</v>
          </cell>
          <cell r="C584" t="str">
            <v>UN</v>
          </cell>
          <cell r="D584">
            <v>28.06</v>
          </cell>
          <cell r="E584">
            <v>36.200000000000003</v>
          </cell>
        </row>
        <row r="585">
          <cell r="A585">
            <v>2110100644</v>
          </cell>
          <cell r="B585" t="str">
            <v>FORNECIMENTO E INSTALACAO DE DISJUNTOR TRIFASICO DE 20A, 30A OU 40A</v>
          </cell>
          <cell r="C585" t="str">
            <v>UN</v>
          </cell>
          <cell r="D585">
            <v>36.72</v>
          </cell>
          <cell r="E585">
            <v>47.37</v>
          </cell>
        </row>
        <row r="586">
          <cell r="A586">
            <v>2110100654</v>
          </cell>
          <cell r="B586" t="str">
            <v>FORNECIMENTO E INSTALACAO DE DISJUNTOR TRIFASICO DE 20A</v>
          </cell>
          <cell r="C586" t="str">
            <v>UN</v>
          </cell>
          <cell r="D586">
            <v>87.9</v>
          </cell>
          <cell r="E586">
            <v>113.38</v>
          </cell>
        </row>
        <row r="587">
          <cell r="A587">
            <v>2110100700</v>
          </cell>
          <cell r="B587" t="str">
            <v>FORNECIMENTO E ASSENTAMENTO DE CAIXA DE DISTRIBUICAO DE LUZ, INCLUSIVE DISJUNTORES</v>
          </cell>
          <cell r="C587" t="str">
            <v>UN</v>
          </cell>
          <cell r="D587">
            <v>333.36</v>
          </cell>
          <cell r="E587">
            <v>430</v>
          </cell>
        </row>
        <row r="588">
          <cell r="A588">
            <v>2110100730</v>
          </cell>
          <cell r="B588" t="str">
            <v xml:space="preserve">FORNECIMENTO E ASSENTAMENTO DE PONTO E VALVULA DE DESCARGA 1.1/2" </v>
          </cell>
          <cell r="C588" t="str">
            <v>UN</v>
          </cell>
          <cell r="D588">
            <v>305.81</v>
          </cell>
          <cell r="E588">
            <v>394.47</v>
          </cell>
        </row>
        <row r="589">
          <cell r="A589">
            <v>2110100892</v>
          </cell>
          <cell r="B589" t="str">
            <v>FORNECIMENTO E ASSENTAMENTO DE REPARO E TAMPA PARA VALVULA DE DESCARGA</v>
          </cell>
          <cell r="C589" t="str">
            <v>UN</v>
          </cell>
          <cell r="D589">
            <v>123.93</v>
          </cell>
          <cell r="E589">
            <v>159.86000000000001</v>
          </cell>
        </row>
        <row r="590">
          <cell r="A590">
            <v>2110102535</v>
          </cell>
          <cell r="B590" t="str">
            <v>FORNECIMENTO E EXECUCAO DE PONTO DE ESGOTO SECUNDARIO EM TUBO PVC INCLUSIVE CONEXOES, EMBUTIDO</v>
          </cell>
          <cell r="C590" t="str">
            <v>UN</v>
          </cell>
          <cell r="D590">
            <v>238.17</v>
          </cell>
          <cell r="E590">
            <v>307.22000000000003</v>
          </cell>
        </row>
        <row r="591">
          <cell r="A591">
            <v>2110102625</v>
          </cell>
          <cell r="B591" t="str">
            <v xml:space="preserve">FORNECIMENTO E EXECUCAO DE PONTO DE AGUA FRIA EM TUBO PVC SOLDAVEL INCLUSIVE CONEXOES, EMBUTIDO </v>
          </cell>
          <cell r="C591" t="str">
            <v>UN</v>
          </cell>
          <cell r="D591">
            <v>64.900000000000006</v>
          </cell>
          <cell r="E591">
            <v>83.72</v>
          </cell>
        </row>
        <row r="592">
          <cell r="A592">
            <v>2110103025</v>
          </cell>
          <cell r="B592" t="str">
            <v>FORN. E EXEC. DE PONTO PARA DRENO DE AR CONDICIONADO EM TUBO DE PVC SOLDAVEL INCLUSIVE CONEXOES, EMBUTIDO</v>
          </cell>
          <cell r="C592" t="str">
            <v>UN</v>
          </cell>
          <cell r="D592">
            <v>67.8</v>
          </cell>
          <cell r="E592">
            <v>87.45</v>
          </cell>
        </row>
        <row r="593">
          <cell r="A593">
            <v>2110104000</v>
          </cell>
          <cell r="B593" t="str">
            <v xml:space="preserve">FORNECIMENTO DE LAMPADA FLUORESCENTE 40W </v>
          </cell>
          <cell r="C593" t="str">
            <v>UN</v>
          </cell>
          <cell r="D593">
            <v>5.15</v>
          </cell>
          <cell r="E593">
            <v>6.64</v>
          </cell>
        </row>
        <row r="594">
          <cell r="A594">
            <v>2110104001</v>
          </cell>
          <cell r="B594" t="str">
            <v xml:space="preserve">FORNECIMENTO DE LAMPADA FLUORESCENTE 20W </v>
          </cell>
          <cell r="C594" t="str">
            <v>UN</v>
          </cell>
          <cell r="D594">
            <v>5.15</v>
          </cell>
          <cell r="E594">
            <v>6.64</v>
          </cell>
        </row>
        <row r="595">
          <cell r="A595">
            <v>2110104002</v>
          </cell>
          <cell r="B595" t="str">
            <v xml:space="preserve">FORNECIMENTO DE LAMPADA FLUORESCENTE 40W </v>
          </cell>
          <cell r="C595" t="str">
            <v>UN</v>
          </cell>
          <cell r="D595">
            <v>19.59</v>
          </cell>
          <cell r="E595">
            <v>25.27</v>
          </cell>
        </row>
        <row r="596">
          <cell r="A596">
            <v>2110104010</v>
          </cell>
          <cell r="B596" t="str">
            <v xml:space="preserve">FORNECIMENTO DE REATOR PARA DUAS LAMPADAS FLUORESCENTES DE 40W </v>
          </cell>
          <cell r="C596" t="str">
            <v>UN</v>
          </cell>
          <cell r="D596">
            <v>27.63</v>
          </cell>
          <cell r="E596">
            <v>35.64</v>
          </cell>
        </row>
        <row r="597">
          <cell r="A597">
            <v>2110104011</v>
          </cell>
          <cell r="B597" t="str">
            <v xml:space="preserve">FORNECIMENTO DE REATOR PARA DUAS LAMPADAS FLUORESCENTES DE 20W </v>
          </cell>
          <cell r="C597" t="str">
            <v>UN</v>
          </cell>
          <cell r="D597">
            <v>15.61</v>
          </cell>
          <cell r="E597">
            <v>20.14</v>
          </cell>
        </row>
        <row r="598">
          <cell r="A598">
            <v>2110104015</v>
          </cell>
          <cell r="B598" t="str">
            <v>FORNECIMENTO DE SOQUETE PARA LAMPADA FLUORESCENTE 20W</v>
          </cell>
          <cell r="C598" t="str">
            <v>UN</v>
          </cell>
          <cell r="D598">
            <v>4.3499999999999996</v>
          </cell>
          <cell r="E598">
            <v>5.61</v>
          </cell>
        </row>
        <row r="599">
          <cell r="A599">
            <v>2110104020</v>
          </cell>
          <cell r="B599" t="str">
            <v>FORNECIMENTO DE LAMPADA MISTA 220V/250W</v>
          </cell>
          <cell r="C599" t="str">
            <v>UN</v>
          </cell>
          <cell r="D599">
            <v>19.46</v>
          </cell>
          <cell r="E599">
            <v>25.1</v>
          </cell>
        </row>
        <row r="600">
          <cell r="A600">
            <v>2110104025</v>
          </cell>
          <cell r="B600" t="str">
            <v>FORNECIMENTO DE LUMINARIA COMPLETA COM LAMPADA MISTA 220V/250W</v>
          </cell>
          <cell r="C600" t="str">
            <v>UN</v>
          </cell>
          <cell r="D600">
            <v>107</v>
          </cell>
          <cell r="E600">
            <v>138.02000000000001</v>
          </cell>
        </row>
        <row r="601">
          <cell r="A601">
            <v>2110104030</v>
          </cell>
          <cell r="B601" t="str">
            <v xml:space="preserve">FORNECIMENTO DE INTERRUPTOR DE UMA SECAO </v>
          </cell>
          <cell r="C601" t="str">
            <v>UN</v>
          </cell>
          <cell r="D601">
            <v>5.79</v>
          </cell>
          <cell r="E601">
            <v>7.47</v>
          </cell>
        </row>
        <row r="602">
          <cell r="A602">
            <v>2110104035</v>
          </cell>
          <cell r="B602" t="str">
            <v xml:space="preserve">FORNECIMENTO DE INTERRUPTOR DE DUAS SECOES </v>
          </cell>
          <cell r="C602" t="str">
            <v>UN</v>
          </cell>
          <cell r="D602">
            <v>10.1</v>
          </cell>
          <cell r="E602">
            <v>13.03</v>
          </cell>
        </row>
        <row r="603">
          <cell r="A603">
            <v>2110104040</v>
          </cell>
          <cell r="B603" t="str">
            <v xml:space="preserve">FORNECIMENTO DE INTERRUPTOR COM UMA SECAO E TOMADA </v>
          </cell>
          <cell r="C603" t="str">
            <v>UN</v>
          </cell>
          <cell r="D603">
            <v>20.420000000000002</v>
          </cell>
          <cell r="E603">
            <v>26.34</v>
          </cell>
        </row>
        <row r="604">
          <cell r="A604">
            <v>2110104045</v>
          </cell>
          <cell r="B604" t="str">
            <v xml:space="preserve">FORNECIMENTO DE DISJUNTOR MONOPOLAR DE 15A </v>
          </cell>
          <cell r="C604" t="str">
            <v>UN</v>
          </cell>
          <cell r="D604">
            <v>5.27</v>
          </cell>
          <cell r="E604">
            <v>6.8</v>
          </cell>
        </row>
        <row r="605">
          <cell r="A605">
            <v>2110104050</v>
          </cell>
          <cell r="B605" t="str">
            <v xml:space="preserve">FORNECIMENTO DE DISJUNTOR MONOPOLAR DE 20A </v>
          </cell>
          <cell r="C605" t="str">
            <v>UN</v>
          </cell>
          <cell r="D605">
            <v>5.27</v>
          </cell>
          <cell r="E605">
            <v>6.8</v>
          </cell>
        </row>
        <row r="606">
          <cell r="A606">
            <v>2110104055</v>
          </cell>
          <cell r="B606" t="str">
            <v xml:space="preserve">FORNECIMENTO DE DISJUNTOR MONOPOLAR DE 25A </v>
          </cell>
          <cell r="C606" t="str">
            <v>UN</v>
          </cell>
          <cell r="D606">
            <v>5.27</v>
          </cell>
          <cell r="E606">
            <v>6.8</v>
          </cell>
        </row>
        <row r="607">
          <cell r="A607">
            <v>2110104060</v>
          </cell>
          <cell r="B607" t="str">
            <v xml:space="preserve">FORNECIMENTO DE DISJUNTOR MONOPOLAR DE 30A </v>
          </cell>
          <cell r="C607" t="str">
            <v>UN</v>
          </cell>
          <cell r="D607">
            <v>5.27</v>
          </cell>
          <cell r="E607">
            <v>6.8</v>
          </cell>
        </row>
        <row r="608">
          <cell r="A608">
            <v>2110104065</v>
          </cell>
          <cell r="B608" t="str">
            <v xml:space="preserve">FORNECIMENTO DE DISJUNTOR MONOPOLAR DE 40A </v>
          </cell>
          <cell r="C608" t="str">
            <v>UN</v>
          </cell>
          <cell r="D608">
            <v>6.6</v>
          </cell>
          <cell r="E608">
            <v>8.51</v>
          </cell>
        </row>
        <row r="609">
          <cell r="A609">
            <v>2110104071</v>
          </cell>
          <cell r="B609" t="str">
            <v xml:space="preserve">FORNECIMENTO DE DISJUNTOR MONOPOLAR DE 50A </v>
          </cell>
          <cell r="C609" t="str">
            <v>UN</v>
          </cell>
          <cell r="D609">
            <v>6.6</v>
          </cell>
          <cell r="E609">
            <v>8.51</v>
          </cell>
        </row>
        <row r="610">
          <cell r="A610">
            <v>2110104075</v>
          </cell>
          <cell r="B610" t="str">
            <v>FORNECIMENTO DE FOTOCELULA</v>
          </cell>
          <cell r="C610" t="str">
            <v>UN</v>
          </cell>
          <cell r="D610">
            <v>21.97</v>
          </cell>
          <cell r="E610">
            <v>28.34</v>
          </cell>
        </row>
        <row r="611">
          <cell r="A611">
            <v>2110104080</v>
          </cell>
          <cell r="B611" t="str">
            <v>FORNECIMENTO DE SENSOR DE PRESENCA PARA CAIXA DE TOMADA</v>
          </cell>
          <cell r="C611" t="str">
            <v>UN</v>
          </cell>
          <cell r="D611">
            <v>28.03</v>
          </cell>
          <cell r="E611">
            <v>36.159999999999997</v>
          </cell>
        </row>
        <row r="612">
          <cell r="A612">
            <v>2110104085</v>
          </cell>
          <cell r="B612" t="str">
            <v>FORNECIMENTO DE SENSOR DE PRESENCA PARA TETO</v>
          </cell>
          <cell r="C612" t="str">
            <v>UN</v>
          </cell>
          <cell r="D612">
            <v>32</v>
          </cell>
          <cell r="E612">
            <v>41.28</v>
          </cell>
        </row>
        <row r="613">
          <cell r="A613">
            <v>2110104090</v>
          </cell>
          <cell r="B613" t="str">
            <v xml:space="preserve">FORNECIMENTO DE FIO PARALELO DE 1,5MM </v>
          </cell>
          <cell r="C613" t="str">
            <v>M</v>
          </cell>
          <cell r="D613">
            <v>1.63</v>
          </cell>
          <cell r="E613">
            <v>2.1</v>
          </cell>
        </row>
        <row r="614">
          <cell r="A614">
            <v>2110104095</v>
          </cell>
          <cell r="B614" t="str">
            <v xml:space="preserve">FORNECIMENTO DE FIO PARALELO DE 2,5MM </v>
          </cell>
          <cell r="C614" t="str">
            <v>M</v>
          </cell>
          <cell r="D614">
            <v>2.2999999999999998</v>
          </cell>
          <cell r="E614">
            <v>2.97</v>
          </cell>
        </row>
        <row r="615">
          <cell r="A615">
            <v>2110104100</v>
          </cell>
          <cell r="B615" t="str">
            <v xml:space="preserve">FORNECIMENTO DE FIO RIGIDO DE 1,5MM </v>
          </cell>
          <cell r="C615" t="str">
            <v>M</v>
          </cell>
          <cell r="D615">
            <v>0.84</v>
          </cell>
          <cell r="E615">
            <v>1.08</v>
          </cell>
        </row>
        <row r="616">
          <cell r="A616">
            <v>2110104105</v>
          </cell>
          <cell r="B616" t="str">
            <v xml:space="preserve">FORNECIMENTO DE FIO RIGIDO DE 2,5MM </v>
          </cell>
          <cell r="C616" t="str">
            <v>M</v>
          </cell>
          <cell r="D616">
            <v>1.41</v>
          </cell>
          <cell r="E616">
            <v>1.82</v>
          </cell>
        </row>
        <row r="617">
          <cell r="A617">
            <v>2110104110</v>
          </cell>
          <cell r="B617" t="str">
            <v xml:space="preserve">FORNECIMENTO DE FITA ISOLANTE ROLO COM 20M </v>
          </cell>
          <cell r="C617" t="str">
            <v>UN</v>
          </cell>
          <cell r="D617">
            <v>7.6</v>
          </cell>
          <cell r="E617">
            <v>9.8000000000000007</v>
          </cell>
        </row>
        <row r="618">
          <cell r="A618">
            <v>2110104112</v>
          </cell>
          <cell r="B618" t="str">
            <v>FORNECIMENTO E INSTALACAO DE ELETRODUTO CORRUGADO FLEXIVEL EM PEAD 1"</v>
          </cell>
          <cell r="C618" t="str">
            <v>M</v>
          </cell>
          <cell r="D618">
            <v>4.43</v>
          </cell>
          <cell r="E618">
            <v>5.72</v>
          </cell>
        </row>
        <row r="619">
          <cell r="A619">
            <v>2110104113</v>
          </cell>
          <cell r="B619" t="str">
            <v>FORNECIMENTO E INSTALACAO DE QUADRO DE DISTRIBUICAO DE SOBREPOR, EM PVC, 24 CIRCUITOS</v>
          </cell>
          <cell r="C619" t="str">
            <v>UN</v>
          </cell>
          <cell r="D619">
            <v>51.92</v>
          </cell>
          <cell r="E619">
            <v>66.97</v>
          </cell>
        </row>
        <row r="620">
          <cell r="A620">
            <v>2110104116</v>
          </cell>
          <cell r="B620" t="str">
            <v>ABERTURA E FECHAMENTO DE RASGOS EM ALVENARIA PARA PASSAGEM DE TUBULACOES DIAMETRO 1/2" A 1"</v>
          </cell>
          <cell r="C620" t="str">
            <v>M</v>
          </cell>
          <cell r="D620">
            <v>6.94</v>
          </cell>
          <cell r="E620">
            <v>8.9499999999999993</v>
          </cell>
        </row>
        <row r="621">
          <cell r="A621">
            <v>2110104117</v>
          </cell>
          <cell r="B621" t="str">
            <v>ABERTURA E FECHAMENTO DE RASGOS EM ALVENARIA PARA PASSAGEM DE TUBULACOES DIAMETRO 11/4" A 2"</v>
          </cell>
          <cell r="C621" t="str">
            <v>M</v>
          </cell>
          <cell r="D621">
            <v>11.29</v>
          </cell>
          <cell r="E621">
            <v>14.56</v>
          </cell>
        </row>
        <row r="622">
          <cell r="A622">
            <v>2110104118</v>
          </cell>
          <cell r="B622" t="str">
            <v>FORNECIMENTO E INSTALACAO DE ELETRODUTO CORRUGADO FLEXIVEL EM PEAD, 3/4"</v>
          </cell>
          <cell r="C622" t="str">
            <v>M</v>
          </cell>
          <cell r="D622">
            <v>4.53</v>
          </cell>
          <cell r="E622">
            <v>5.84</v>
          </cell>
        </row>
        <row r="623">
          <cell r="A623">
            <v>2110104119</v>
          </cell>
          <cell r="B623" t="str">
            <v>FORNECIMENTO E INSTALACAO DE QUADRO DE DISTRIBUICAO DE EMBUTIR, EM PVC, 12 CIRCUITOS</v>
          </cell>
          <cell r="C623" t="str">
            <v>UN</v>
          </cell>
          <cell r="D623">
            <v>186.49</v>
          </cell>
          <cell r="E623">
            <v>240.55</v>
          </cell>
        </row>
        <row r="624">
          <cell r="A624">
            <v>2145000005</v>
          </cell>
          <cell r="B624" t="str">
            <v xml:space="preserve"> FORNECIMENTO E EXECUCAO DE PONTO DE ESGOTO PRIMARIO</v>
          </cell>
          <cell r="C624" t="str">
            <v>UN</v>
          </cell>
          <cell r="D624">
            <v>73.349999999999994</v>
          </cell>
          <cell r="E624">
            <v>94.61</v>
          </cell>
        </row>
        <row r="625">
          <cell r="A625">
            <v>2110104125</v>
          </cell>
          <cell r="B625" t="str">
            <v xml:space="preserve"> FORNECIMENTO E EXECUCAO DE PONTO DE ESGOTO SECUNDARIO</v>
          </cell>
          <cell r="C625" t="str">
            <v>UN</v>
          </cell>
          <cell r="D625">
            <v>42.01</v>
          </cell>
          <cell r="E625">
            <v>54.19</v>
          </cell>
        </row>
        <row r="626">
          <cell r="A626">
            <v>2145000030</v>
          </cell>
          <cell r="B626" t="str">
            <v xml:space="preserve">FORNECIMENTO E EXECUCAO DE COLUNA DE VENTILACAO DN 75 </v>
          </cell>
          <cell r="C626" t="str">
            <v>UN</v>
          </cell>
          <cell r="D626">
            <v>157.24</v>
          </cell>
          <cell r="E626">
            <v>202.83</v>
          </cell>
        </row>
        <row r="627">
          <cell r="A627">
            <v>2144000005</v>
          </cell>
          <cell r="B627" t="str">
            <v xml:space="preserve"> FORNECIMENTO E EXECUCAO DE PONTO DE AGUA FRIA</v>
          </cell>
          <cell r="C627" t="str">
            <v>UN</v>
          </cell>
          <cell r="D627">
            <v>67.069999999999993</v>
          </cell>
          <cell r="E627">
            <v>86.52</v>
          </cell>
        </row>
        <row r="628">
          <cell r="A628">
            <v>2110104180</v>
          </cell>
          <cell r="B628" t="str">
            <v>FORNECIMENTO E EXECUCAO DE COLUNA DE AGUA FRIA EM PVC D 2.1/2"</v>
          </cell>
          <cell r="C628" t="str">
            <v>UN</v>
          </cell>
          <cell r="D628">
            <v>132.19</v>
          </cell>
          <cell r="E628">
            <v>170.51</v>
          </cell>
        </row>
        <row r="629">
          <cell r="A629" t="str">
            <v>GRUPO-212.010-INSTALACOESDEPRODUÇÃOEELETROMECANICAS</v>
          </cell>
        </row>
        <row r="630">
          <cell r="A630">
            <v>2120100010</v>
          </cell>
          <cell r="B630" t="str">
            <v xml:space="preserve">MONTAGEM E ASSENTAMENTO DE CONJUNTO MOTO-BOMBA POTENCIA ATE 10CV </v>
          </cell>
          <cell r="C630" t="str">
            <v>UN</v>
          </cell>
          <cell r="D630">
            <v>289.45999999999998</v>
          </cell>
          <cell r="E630">
            <v>373.38</v>
          </cell>
        </row>
        <row r="631">
          <cell r="A631">
            <v>2120100020</v>
          </cell>
          <cell r="B631" t="str">
            <v xml:space="preserve">MONTAGEM E ASSENTAMENTO DE CONJUNTO MOTO-BOMBA POTENCIA MAIOR QUE 10CV E MENOR QUE 20CV </v>
          </cell>
          <cell r="C631" t="str">
            <v>UN</v>
          </cell>
          <cell r="D631">
            <v>385.95</v>
          </cell>
          <cell r="E631">
            <v>497.84</v>
          </cell>
        </row>
        <row r="632">
          <cell r="A632">
            <v>2120100030</v>
          </cell>
          <cell r="B632" t="str">
            <v xml:space="preserve">MONTAGEM E ASSENTAMENTO DE CONJUNTO MOTO-BOMBA POTENCIA MAIOR QUE 20CV E MENOR QUE 30CV </v>
          </cell>
          <cell r="C632" t="str">
            <v>UN</v>
          </cell>
          <cell r="D632">
            <v>723.66</v>
          </cell>
          <cell r="E632">
            <v>933.45</v>
          </cell>
        </row>
        <row r="633">
          <cell r="A633">
            <v>2120100040</v>
          </cell>
          <cell r="B633" t="str">
            <v xml:space="preserve">MONTAGEM E ASSENTAMENTO DE CONJUNTO MOTO-BOMBA POTENCIA MAIOR QUE 30 EMENOR OU IGUAL 50CV </v>
          </cell>
          <cell r="C633" t="str">
            <v>UN</v>
          </cell>
          <cell r="D633">
            <v>1206.0999999999999</v>
          </cell>
          <cell r="E633">
            <v>1555.75</v>
          </cell>
        </row>
        <row r="634">
          <cell r="A634">
            <v>2120100050</v>
          </cell>
          <cell r="B634" t="str">
            <v xml:space="preserve">MONTAGEM E ASSENTAMENTO DE CONJUNTO MOTO-BOMBA POTENCIA MAIOR QUE 50 MENOR OU IGUAL A 100CV </v>
          </cell>
          <cell r="C634" t="str">
            <v>UN</v>
          </cell>
          <cell r="D634">
            <v>1929.76</v>
          </cell>
          <cell r="E634">
            <v>2489.1999999999998</v>
          </cell>
        </row>
        <row r="635">
          <cell r="A635">
            <v>2120100060</v>
          </cell>
          <cell r="B635" t="str">
            <v xml:space="preserve">MONTAGEM E ASSENTAMENTO DE CONJUNTO MOTO-BOMBA POTENCIA MAIOR QUE 100 MENOR OU IGUAL A 300CV </v>
          </cell>
          <cell r="C635" t="str">
            <v>UN</v>
          </cell>
          <cell r="D635">
            <v>2894.64</v>
          </cell>
          <cell r="E635">
            <v>3733.8</v>
          </cell>
        </row>
        <row r="636">
          <cell r="A636">
            <v>2120100070</v>
          </cell>
          <cell r="B636" t="str">
            <v xml:space="preserve">MONTAGEM E ASSENTAMENTO DE CONJUNTO MOTO-BOMBA POTENCIA MAIOR QUE 300 MENOR OU IGUAL A 500CV </v>
          </cell>
          <cell r="C636" t="str">
            <v>UN</v>
          </cell>
          <cell r="D636">
            <v>5648.65</v>
          </cell>
          <cell r="E636">
            <v>7286.2</v>
          </cell>
        </row>
        <row r="637">
          <cell r="A637">
            <v>2120100080</v>
          </cell>
          <cell r="B637" t="str">
            <v xml:space="preserve">MONTAGEM E ASSENTAMENTO DE CONJUNTO MOTO-BOMBA POTENCIA MAIOR QUE 500CV </v>
          </cell>
          <cell r="C637" t="str">
            <v>UN</v>
          </cell>
          <cell r="D637">
            <v>4824.3999999999996</v>
          </cell>
          <cell r="E637">
            <v>6223</v>
          </cell>
        </row>
        <row r="638">
          <cell r="A638">
            <v>2120100130</v>
          </cell>
          <cell r="B638" t="str">
            <v>FORNECIMENTO E ASSENTAMENTO DE DIFUSOR DE SULFATO/CAL</v>
          </cell>
          <cell r="C638" t="str">
            <v>UN</v>
          </cell>
          <cell r="D638">
            <v>146.32</v>
          </cell>
          <cell r="E638">
            <v>188.74</v>
          </cell>
        </row>
        <row r="639">
          <cell r="A639">
            <v>2120100140</v>
          </cell>
          <cell r="B639" t="str">
            <v xml:space="preserve">FORNECIMENTO E ASSENTAMENTO DE DIFUSOR DE FLUOR/CLORO </v>
          </cell>
          <cell r="C639" t="str">
            <v>UN</v>
          </cell>
          <cell r="D639">
            <v>109.19</v>
          </cell>
          <cell r="E639">
            <v>140.84</v>
          </cell>
        </row>
        <row r="640">
          <cell r="A640">
            <v>2120100150</v>
          </cell>
          <cell r="B640" t="str">
            <v>INSTALACAO DE TANQUE DE SULFATO E CAL</v>
          </cell>
          <cell r="C640" t="str">
            <v>UN</v>
          </cell>
          <cell r="D640">
            <v>38.24</v>
          </cell>
          <cell r="E640">
            <v>49.32</v>
          </cell>
        </row>
        <row r="641">
          <cell r="A641">
            <v>2120100170</v>
          </cell>
          <cell r="B641" t="str">
            <v xml:space="preserve">INSTALACAO DE AGITADOR/MISTURADOR MECANICO </v>
          </cell>
          <cell r="C641" t="str">
            <v>UN</v>
          </cell>
          <cell r="D641">
            <v>151.36000000000001</v>
          </cell>
          <cell r="E641">
            <v>195.24</v>
          </cell>
        </row>
        <row r="642">
          <cell r="A642">
            <v>2120100180</v>
          </cell>
          <cell r="B642" t="str">
            <v>INSTALACAO DE CONE DOSADOR</v>
          </cell>
          <cell r="C642" t="str">
            <v>UN</v>
          </cell>
          <cell r="D642">
            <v>99.48</v>
          </cell>
          <cell r="E642">
            <v>128.32</v>
          </cell>
        </row>
        <row r="643">
          <cell r="A643">
            <v>2120100190</v>
          </cell>
          <cell r="B643" t="str">
            <v>INSTALACAO DE BOMBONA</v>
          </cell>
          <cell r="C643" t="str">
            <v>UN</v>
          </cell>
          <cell r="D643">
            <v>49.74</v>
          </cell>
          <cell r="E643">
            <v>64.16</v>
          </cell>
        </row>
        <row r="644">
          <cell r="A644">
            <v>2120100195</v>
          </cell>
          <cell r="B644" t="str">
            <v>INSTALACAO DE BOMBA GIROMATO</v>
          </cell>
          <cell r="C644" t="str">
            <v>UN</v>
          </cell>
          <cell r="D644">
            <v>432.92</v>
          </cell>
          <cell r="E644">
            <v>558.41999999999996</v>
          </cell>
        </row>
        <row r="645">
          <cell r="A645">
            <v>2120100200</v>
          </cell>
          <cell r="B645" t="str">
            <v>INSTALACAO DE DOSADOR DE NIVEL</v>
          </cell>
          <cell r="C645" t="str">
            <v>UN</v>
          </cell>
          <cell r="D645">
            <v>62.18</v>
          </cell>
          <cell r="E645">
            <v>80.209999999999994</v>
          </cell>
        </row>
        <row r="646">
          <cell r="A646">
            <v>2120100210</v>
          </cell>
          <cell r="B646" t="str">
            <v xml:space="preserve">INSTALACAO DE MANOMETRO </v>
          </cell>
          <cell r="C646" t="str">
            <v>UN</v>
          </cell>
          <cell r="D646">
            <v>49.74</v>
          </cell>
          <cell r="E646">
            <v>64.16</v>
          </cell>
        </row>
        <row r="647">
          <cell r="A647">
            <v>2120100300</v>
          </cell>
          <cell r="B647" t="str">
            <v xml:space="preserve">MONTAGEM E INSTALACAO DE QUADRO DE COMANDO PARA MOTORES ATE 10CV </v>
          </cell>
          <cell r="C647" t="str">
            <v>UN</v>
          </cell>
          <cell r="D647">
            <v>770.56</v>
          </cell>
          <cell r="E647">
            <v>993.95</v>
          </cell>
        </row>
        <row r="648">
          <cell r="A648">
            <v>2120100310</v>
          </cell>
          <cell r="B648" t="str">
            <v xml:space="preserve">MONTAGEM E INSTALACAO DE QUADRO DE COMANDO PARA MOTORES MAIOR QUE 10 E MENOR OU IGUAL 20CV </v>
          </cell>
          <cell r="C648" t="str">
            <v>UN</v>
          </cell>
          <cell r="D648">
            <v>957.61</v>
          </cell>
          <cell r="E648">
            <v>1235.22</v>
          </cell>
        </row>
        <row r="649">
          <cell r="A649">
            <v>2120100320</v>
          </cell>
          <cell r="B649" t="str">
            <v xml:space="preserve">MONTAGEM E INSTALACAO DE QUADRO DE COMANDO PARA MOTORES MAIOR QUE 20 E MENOR OU IGUAL 30CV </v>
          </cell>
          <cell r="C649" t="str">
            <v>UN</v>
          </cell>
          <cell r="D649">
            <v>1167.04</v>
          </cell>
          <cell r="E649">
            <v>1505.36</v>
          </cell>
        </row>
        <row r="650">
          <cell r="A650">
            <v>2120100330</v>
          </cell>
          <cell r="B650" t="str">
            <v xml:space="preserve">MONTAGEM E INSTALACAO DE QUADRO DE COMANDO PARA MOTORES MAIOR QUE 30 E MENOR 0U IGUAL 50CV </v>
          </cell>
          <cell r="C650" t="str">
            <v>UN</v>
          </cell>
          <cell r="D650">
            <v>1475.26</v>
          </cell>
          <cell r="E650">
            <v>1902.94</v>
          </cell>
        </row>
        <row r="651">
          <cell r="A651">
            <v>2120100340</v>
          </cell>
          <cell r="B651" t="str">
            <v xml:space="preserve">MONTAGEM E INSTALACAO DE QUADRO DE COMANDO PARA MOTORES MAIOR QUE 50 E MENOR OU IGUAL 100CV </v>
          </cell>
          <cell r="C651" t="str">
            <v>UN</v>
          </cell>
          <cell r="D651">
            <v>1585.89</v>
          </cell>
          <cell r="E651">
            <v>2045.64</v>
          </cell>
        </row>
        <row r="652">
          <cell r="A652">
            <v>2120100360</v>
          </cell>
          <cell r="B652" t="str">
            <v xml:space="preserve">MONTAGEM E INSTALACAO DE QUADRO DE COMANDO PARA MOTORES MAIOR QUE 100 E MENOR OU IGUAL 300CV </v>
          </cell>
          <cell r="C652" t="str">
            <v>UN</v>
          </cell>
          <cell r="D652">
            <v>1982.36</v>
          </cell>
          <cell r="E652">
            <v>2557.0500000000002</v>
          </cell>
        </row>
        <row r="653">
          <cell r="A653">
            <v>2120100370</v>
          </cell>
          <cell r="B653" t="str">
            <v xml:space="preserve">MONTAGEM E INSTALACAO DE QUADRO DE COMANDO PARA MOTORES MAIOR QUE 300 E MENOR OU IGUAL 500CV </v>
          </cell>
          <cell r="C653" t="str">
            <v>UN</v>
          </cell>
          <cell r="D653">
            <v>5218.2299999999996</v>
          </cell>
          <cell r="E653">
            <v>6731</v>
          </cell>
        </row>
        <row r="654">
          <cell r="A654">
            <v>2120100456</v>
          </cell>
          <cell r="B654" t="str">
            <v>FORNECIMENTO E ASSENTAMENTO DE PLACAS DE FIBROCIMENTO LISAS ESP=1,0CM</v>
          </cell>
          <cell r="C654" t="str">
            <v>M2</v>
          </cell>
          <cell r="D654">
            <v>81.75</v>
          </cell>
          <cell r="E654">
            <v>105.45</v>
          </cell>
        </row>
        <row r="655">
          <cell r="A655">
            <v>2120100460</v>
          </cell>
          <cell r="B655" t="str">
            <v xml:space="preserve">ASSENTAMENTO DE PEDESTAL DE MANOBRA PARA COMPORTA </v>
          </cell>
          <cell r="C655" t="str">
            <v>UN</v>
          </cell>
          <cell r="D655">
            <v>368.54</v>
          </cell>
          <cell r="E655">
            <v>475.38</v>
          </cell>
        </row>
        <row r="656">
          <cell r="A656">
            <v>2120100550</v>
          </cell>
          <cell r="B656" t="str">
            <v xml:space="preserve">FORNECIMENTO E ASSENTAMENTO DE MONOVIA EM PERFIL I </v>
          </cell>
          <cell r="C656" t="str">
            <v>UN</v>
          </cell>
          <cell r="D656">
            <v>8.24</v>
          </cell>
          <cell r="E656">
            <v>10.63</v>
          </cell>
        </row>
        <row r="657">
          <cell r="A657">
            <v>2120100610</v>
          </cell>
          <cell r="B657" t="str">
            <v xml:space="preserve">ASSENTAMENTO DE COMPORTA DE FOFO 300MM </v>
          </cell>
          <cell r="C657" t="str">
            <v>UN</v>
          </cell>
          <cell r="D657">
            <v>1806.02</v>
          </cell>
          <cell r="E657">
            <v>2329.59</v>
          </cell>
        </row>
        <row r="658">
          <cell r="A658" t="str">
            <v>GRUPO-S13.010-ASSENTAMENTO</v>
          </cell>
        </row>
        <row r="659">
          <cell r="A659">
            <v>2130100010</v>
          </cell>
          <cell r="B659" t="str">
            <v xml:space="preserve">ASSENTAMENTO DE TUBOS DE FOFO JE INCLUSIVE PECAS E CONEXOES DN 50 </v>
          </cell>
          <cell r="C659" t="str">
            <v>M</v>
          </cell>
          <cell r="D659">
            <v>2.89</v>
          </cell>
          <cell r="E659">
            <v>3.73</v>
          </cell>
        </row>
        <row r="660">
          <cell r="A660">
            <v>2130100025</v>
          </cell>
          <cell r="B660" t="str">
            <v>ASSENTAMENTO DE TUBOS DE FOFO JE INCLUSIVE PECAS E CONEXOES DN 80</v>
          </cell>
          <cell r="C660" t="str">
            <v>M</v>
          </cell>
          <cell r="D660">
            <v>3.36</v>
          </cell>
          <cell r="E660">
            <v>4.34</v>
          </cell>
        </row>
        <row r="661">
          <cell r="A661">
            <v>2130100030</v>
          </cell>
          <cell r="B661" t="str">
            <v xml:space="preserve">ASSENTAMENTO DE TUBOS DE FOFO JE INCLUSIVE PECAS E CONEXOES DN 100 </v>
          </cell>
          <cell r="C661" t="str">
            <v>M</v>
          </cell>
          <cell r="D661">
            <v>5.93</v>
          </cell>
          <cell r="E661">
            <v>7.65</v>
          </cell>
        </row>
        <row r="662">
          <cell r="A662">
            <v>2130100040</v>
          </cell>
          <cell r="B662" t="str">
            <v xml:space="preserve">ASSENTAMENTO DE TUBOS DE FOFO JE INCLUSIVE PECAS E CONEXOES DN 150 </v>
          </cell>
          <cell r="C662" t="str">
            <v>M</v>
          </cell>
          <cell r="D662">
            <v>7.68</v>
          </cell>
          <cell r="E662">
            <v>9.9</v>
          </cell>
        </row>
        <row r="663">
          <cell r="A663">
            <v>2130100050</v>
          </cell>
          <cell r="B663" t="str">
            <v xml:space="preserve">ASSENTAMENTO DE TUBOS DE FOFO JE INCLUSIVE PECAS E CONEXOES DN 200 </v>
          </cell>
          <cell r="C663" t="str">
            <v>M</v>
          </cell>
          <cell r="D663">
            <v>8.82</v>
          </cell>
          <cell r="E663">
            <v>11.38</v>
          </cell>
        </row>
        <row r="664">
          <cell r="A664">
            <v>2130100060</v>
          </cell>
          <cell r="B664" t="str">
            <v xml:space="preserve">ASSENTAMENTO DE TUBOS DE FOFO JE INCLUSIVE PECAS E CONEXOES DN 250 </v>
          </cell>
          <cell r="C664" t="str">
            <v>M</v>
          </cell>
          <cell r="D664">
            <v>10.47</v>
          </cell>
          <cell r="E664">
            <v>13.51</v>
          </cell>
        </row>
        <row r="665">
          <cell r="A665">
            <v>2130100070</v>
          </cell>
          <cell r="B665" t="str">
            <v xml:space="preserve">ASSENTAMENTO DE TUBOS DE FOFO JE INCLUSIVE PECAS E CONEXOES DN 300 </v>
          </cell>
          <cell r="C665" t="str">
            <v>M</v>
          </cell>
          <cell r="D665">
            <v>13.26</v>
          </cell>
          <cell r="E665">
            <v>17.100000000000001</v>
          </cell>
        </row>
        <row r="666">
          <cell r="A666">
            <v>2130100080</v>
          </cell>
          <cell r="B666" t="str">
            <v>ASSENTAMENTO DE TUBOS DE FOFO JE INCLUSIVE PECAS E CONEXOES DN 350</v>
          </cell>
          <cell r="C666" t="str">
            <v>M</v>
          </cell>
          <cell r="D666">
            <v>15.83</v>
          </cell>
          <cell r="E666">
            <v>20.420000000000002</v>
          </cell>
        </row>
        <row r="667">
          <cell r="A667">
            <v>2130100090</v>
          </cell>
          <cell r="B667" t="str">
            <v xml:space="preserve">ASSENTAMENTO DE TUBOS DE FOFO JE INCLUSIVE PECAS E CONEXOES DN 400 </v>
          </cell>
          <cell r="C667" t="str">
            <v>M</v>
          </cell>
          <cell r="D667">
            <v>18.09</v>
          </cell>
          <cell r="E667">
            <v>23.34</v>
          </cell>
        </row>
        <row r="668">
          <cell r="A668">
            <v>2130100100</v>
          </cell>
          <cell r="B668" t="str">
            <v>ASSENTAMENTO DE TUBOS DE FOFO JE INCLUSIVE PECAS E CONEXOES DN 450</v>
          </cell>
          <cell r="C668" t="str">
            <v>M</v>
          </cell>
          <cell r="D668">
            <v>20.16</v>
          </cell>
          <cell r="E668">
            <v>26</v>
          </cell>
        </row>
        <row r="669">
          <cell r="A669">
            <v>2130100110</v>
          </cell>
          <cell r="B669" t="str">
            <v>ASSENTAMENTO DE TUBOS DE FOFO JE INCLUSIVE PECAS E CONEXOES DN 500</v>
          </cell>
          <cell r="C669" t="str">
            <v>M</v>
          </cell>
          <cell r="D669">
            <v>23.33</v>
          </cell>
          <cell r="E669">
            <v>30.09</v>
          </cell>
        </row>
        <row r="670">
          <cell r="A670">
            <v>2130100120</v>
          </cell>
          <cell r="B670" t="str">
            <v>ASSENTAMENTO DE TUBOS DE FOFO JE INCLUSIVE PECAS E CONEXOES DN 600</v>
          </cell>
          <cell r="C670" t="str">
            <v>M</v>
          </cell>
          <cell r="D670">
            <v>28.98</v>
          </cell>
          <cell r="E670">
            <v>37.380000000000003</v>
          </cell>
        </row>
        <row r="671">
          <cell r="A671">
            <v>2130100130</v>
          </cell>
          <cell r="B671" t="str">
            <v>ASSENTAMENTO DE TUBOS DE FOFO JE INCLUSIVE PECAS E CONEXOES DN 700</v>
          </cell>
          <cell r="C671" t="str">
            <v>M</v>
          </cell>
          <cell r="D671">
            <v>35.14</v>
          </cell>
          <cell r="E671">
            <v>45.33</v>
          </cell>
        </row>
        <row r="672">
          <cell r="A672">
            <v>2130100140</v>
          </cell>
          <cell r="B672" t="str">
            <v>ASSENTAMENTO DE TUBOS DE FOFO JE INCLUSIVE PECAS E CONEXOES DN 800</v>
          </cell>
          <cell r="C672" t="str">
            <v>M</v>
          </cell>
          <cell r="D672">
            <v>42.68</v>
          </cell>
          <cell r="E672">
            <v>55.05</v>
          </cell>
        </row>
        <row r="673">
          <cell r="A673">
            <v>2130100141</v>
          </cell>
          <cell r="B673" t="str">
            <v>FORNECIMENTO E ASSENTAMENTO DE TUBOS DE FOFO ESGOTO JE INCLUSIVE PECAS E CONEXOES DN 100</v>
          </cell>
          <cell r="C673" t="str">
            <v>M</v>
          </cell>
          <cell r="D673">
            <v>169.16</v>
          </cell>
          <cell r="E673">
            <v>218.2</v>
          </cell>
        </row>
        <row r="674">
          <cell r="A674">
            <v>2130100142</v>
          </cell>
          <cell r="B674" t="str">
            <v>FORNECIMENTO E ASSENTAMENTO DE TUBOS DE FOFO JE INCLUSIVE PECAS E CONEXOES DN 150</v>
          </cell>
          <cell r="C674" t="str">
            <v>M</v>
          </cell>
          <cell r="D674">
            <v>197.73</v>
          </cell>
          <cell r="E674">
            <v>255.05</v>
          </cell>
        </row>
        <row r="675">
          <cell r="A675">
            <v>2130100143</v>
          </cell>
          <cell r="B675" t="str">
            <v>FORNECIMENTO E ASSENTAMENTO DE TUBOS DE FOFO ESGOTO JE INCLUSIVE PECAS E CONEXOES DN 200</v>
          </cell>
          <cell r="C675" t="str">
            <v>M</v>
          </cell>
          <cell r="D675">
            <v>242.61</v>
          </cell>
          <cell r="E675">
            <v>312.94</v>
          </cell>
        </row>
        <row r="676">
          <cell r="A676">
            <v>2130100144</v>
          </cell>
          <cell r="B676" t="str">
            <v>FORNECIMENTO E ASSENTAMENTO DE TUBOS DE FOFO ESGOTO JE INCLUSIVE PECAS E CONEXOES DN 250</v>
          </cell>
          <cell r="C676" t="str">
            <v>M</v>
          </cell>
          <cell r="D676">
            <v>292.41000000000003</v>
          </cell>
          <cell r="E676">
            <v>377.18</v>
          </cell>
        </row>
        <row r="677">
          <cell r="A677">
            <v>2130100146</v>
          </cell>
          <cell r="B677" t="str">
            <v>FORNECIMENTO E ASSENTAMENTO DE TUBOS DE FOFO ESGOTO JE INCLUSIVE PECAS E CONEXOES DN 300</v>
          </cell>
          <cell r="C677" t="str">
            <v>M</v>
          </cell>
          <cell r="D677">
            <v>347.14</v>
          </cell>
          <cell r="E677">
            <v>447.78</v>
          </cell>
        </row>
        <row r="678">
          <cell r="A678">
            <v>2130100147</v>
          </cell>
          <cell r="B678" t="str">
            <v>FORNECIMENTO E ASSENTAMENTO DE TUBOS DE FOFO ESGOTO JE INCLUSIVE PECAS E CONEXOES DN 350</v>
          </cell>
          <cell r="C678" t="str">
            <v>M</v>
          </cell>
          <cell r="D678">
            <v>416.62</v>
          </cell>
          <cell r="E678">
            <v>537.4</v>
          </cell>
        </row>
        <row r="679">
          <cell r="A679">
            <v>2130100148</v>
          </cell>
          <cell r="B679" t="str">
            <v>FORNECIMENTO E ASSENTAMENTO DE TUBOS DE FOFO ESGOTO JE INCLUSIVE PECAS E CONEXOES DN 400</v>
          </cell>
          <cell r="C679" t="str">
            <v>M</v>
          </cell>
          <cell r="D679">
            <v>453.04</v>
          </cell>
          <cell r="E679">
            <v>584.38</v>
          </cell>
        </row>
        <row r="680">
          <cell r="A680">
            <v>2130100149</v>
          </cell>
          <cell r="B680" t="str">
            <v>FORNECIMENTO E ASSENTAMENTO DE TUBOS DE FOFO ESGOTO JE INCLUSIVE PECAS E CONEXOES DN 500</v>
          </cell>
          <cell r="C680" t="str">
            <v>M</v>
          </cell>
          <cell r="D680">
            <v>599.84</v>
          </cell>
          <cell r="E680">
            <v>773.73</v>
          </cell>
        </row>
        <row r="681">
          <cell r="A681">
            <v>2130100190</v>
          </cell>
          <cell r="B681" t="str">
            <v xml:space="preserve">ASSENTAMENTO DE TUBOS DE FOFO FLANGES INCLUSIVE PECAS E CONEXOES DN 75 </v>
          </cell>
          <cell r="C681" t="str">
            <v>M</v>
          </cell>
          <cell r="D681">
            <v>6</v>
          </cell>
          <cell r="E681">
            <v>7.74</v>
          </cell>
        </row>
        <row r="682">
          <cell r="A682">
            <v>2130100210</v>
          </cell>
          <cell r="B682" t="str">
            <v>ASSENTAMENTO DE TUBOS DE FOFO FLANGES INCLUSIVE PECAS E CONEXOES DN 150</v>
          </cell>
          <cell r="C682" t="str">
            <v>M</v>
          </cell>
          <cell r="D682">
            <v>12.31</v>
          </cell>
          <cell r="E682">
            <v>15.88</v>
          </cell>
        </row>
        <row r="683">
          <cell r="A683">
            <v>2130100220</v>
          </cell>
          <cell r="B683" t="str">
            <v>ASSENTAMENTO DE TUBOS DE FOFO FLANGES INCLUSIVE PECAS E CONEXOES DN 200</v>
          </cell>
          <cell r="C683" t="str">
            <v>M</v>
          </cell>
          <cell r="D683">
            <v>14.08</v>
          </cell>
          <cell r="E683">
            <v>18.16</v>
          </cell>
        </row>
        <row r="684">
          <cell r="A684">
            <v>2130100230</v>
          </cell>
          <cell r="B684" t="str">
            <v>ASSENTAMENTO DE TUBOS DE FOFO FLANGES INCLUSIVE PECAS E CONEXOES DN 250</v>
          </cell>
          <cell r="C684" t="str">
            <v>M</v>
          </cell>
          <cell r="D684">
            <v>17.54</v>
          </cell>
          <cell r="E684">
            <v>22.62</v>
          </cell>
        </row>
        <row r="685">
          <cell r="A685">
            <v>2130100240</v>
          </cell>
          <cell r="B685" t="str">
            <v>ASSENTAMENTO DE TUBOS DE FOFO FLANGES INCLUSIVE PECAS E CONEXOES DN 300</v>
          </cell>
          <cell r="C685" t="str">
            <v>M</v>
          </cell>
          <cell r="D685">
            <v>21.95</v>
          </cell>
          <cell r="E685">
            <v>28.31</v>
          </cell>
        </row>
        <row r="686">
          <cell r="A686">
            <v>2130100260</v>
          </cell>
          <cell r="B686" t="str">
            <v>ASSENTAMENTO DE TUBOS DE FOFO FLANGES INCLUSIVE PECAS E CONEXOES DN 400</v>
          </cell>
          <cell r="C686" t="str">
            <v>M</v>
          </cell>
          <cell r="D686">
            <v>29.84</v>
          </cell>
          <cell r="E686">
            <v>38.49</v>
          </cell>
        </row>
        <row r="687">
          <cell r="A687">
            <v>2130100310</v>
          </cell>
          <cell r="B687" t="str">
            <v>ASSENTAMENTO DE TUBOS DE FOFO FLANGES INCLUSIVE PECAS E CONEXOES DN 800</v>
          </cell>
          <cell r="C687" t="str">
            <v>M</v>
          </cell>
          <cell r="D687">
            <v>65.930000000000007</v>
          </cell>
          <cell r="E687">
            <v>85.04</v>
          </cell>
        </row>
        <row r="688">
          <cell r="A688">
            <v>2130100330</v>
          </cell>
          <cell r="B688" t="str">
            <v xml:space="preserve">ASSENTAMENTO DE TUBO PVC EB 608 DN 40 INCLUSIVE PECAS E CONEXOES </v>
          </cell>
          <cell r="C688" t="str">
            <v>M</v>
          </cell>
          <cell r="D688">
            <v>1.92</v>
          </cell>
          <cell r="E688">
            <v>2.48</v>
          </cell>
        </row>
        <row r="689">
          <cell r="A689">
            <v>2130100340</v>
          </cell>
          <cell r="B689" t="str">
            <v xml:space="preserve">ASSENTAMENTO DE TUBO PVC EB 608 DN 50 INCLUSIVE PECAS E CONEXOES </v>
          </cell>
          <cell r="C689" t="str">
            <v>M</v>
          </cell>
          <cell r="D689">
            <v>2.13</v>
          </cell>
          <cell r="E689">
            <v>2.75</v>
          </cell>
        </row>
        <row r="690">
          <cell r="A690">
            <v>2130100350</v>
          </cell>
          <cell r="B690" t="str">
            <v xml:space="preserve">ASSENTAMENTO DE TUBO PVC EB 608 DN 75 INCLUSIVE PECAS E CONEXOES </v>
          </cell>
          <cell r="C690" t="str">
            <v>M</v>
          </cell>
          <cell r="D690">
            <v>2.67</v>
          </cell>
          <cell r="E690">
            <v>3.45</v>
          </cell>
        </row>
        <row r="691">
          <cell r="A691">
            <v>2130100360</v>
          </cell>
          <cell r="B691" t="str">
            <v xml:space="preserve">ASSENTAMENTO DE TUBO PVC EB 608 DN 100 INCLUSIVE PECAS E CONEXOES </v>
          </cell>
          <cell r="C691" t="str">
            <v>M</v>
          </cell>
          <cell r="D691">
            <v>3.17</v>
          </cell>
          <cell r="E691">
            <v>4.09</v>
          </cell>
        </row>
        <row r="692">
          <cell r="A692">
            <v>2130100380</v>
          </cell>
          <cell r="B692" t="str">
            <v xml:space="preserve">ASSENTAMENTO DE TUBOS DE PVC PBA, IN- CLUSIVE PECAS E CONEXOES, DN 50 </v>
          </cell>
          <cell r="C692" t="str">
            <v>M</v>
          </cell>
          <cell r="D692">
            <v>2.13</v>
          </cell>
          <cell r="E692">
            <v>2.75</v>
          </cell>
        </row>
        <row r="693">
          <cell r="A693">
            <v>2130100400</v>
          </cell>
          <cell r="B693" t="str">
            <v xml:space="preserve">ASSENTAMENTO DE TUBOS DE PVC PBA, IN- CLUSIVE PECAS E CONEXOES, DN 75 </v>
          </cell>
          <cell r="C693" t="str">
            <v>M</v>
          </cell>
          <cell r="D693">
            <v>2.63</v>
          </cell>
          <cell r="E693">
            <v>3.39</v>
          </cell>
        </row>
        <row r="694">
          <cell r="A694">
            <v>2130100410</v>
          </cell>
          <cell r="B694" t="str">
            <v>ASSENTAMENTO DE TUBOS DE PVC PBA, IN- CLUSIVE PECAS E CONEXOES, DN 100</v>
          </cell>
          <cell r="C694" t="str">
            <v>M</v>
          </cell>
          <cell r="D694">
            <v>3.17</v>
          </cell>
          <cell r="E694">
            <v>4.09</v>
          </cell>
        </row>
        <row r="695">
          <cell r="A695">
            <v>2130100480</v>
          </cell>
          <cell r="B695" t="str">
            <v xml:space="preserve">ASSENTAMENTO DE TUBOS DE PVC EB-644 INCLUSIVE PECAS E CONEXOES DN 100 </v>
          </cell>
          <cell r="C695" t="str">
            <v>M</v>
          </cell>
          <cell r="D695">
            <v>3.17</v>
          </cell>
          <cell r="E695">
            <v>4.09</v>
          </cell>
        </row>
        <row r="696">
          <cell r="A696">
            <v>2130100490</v>
          </cell>
          <cell r="B696" t="str">
            <v>ASSENTAMENTO DE TUBOS DE PVC EB-644 INCLUSIVE PECAS E CONEXOES DN 125</v>
          </cell>
          <cell r="C696" t="str">
            <v>M</v>
          </cell>
          <cell r="D696">
            <v>3.59</v>
          </cell>
          <cell r="E696">
            <v>4.63</v>
          </cell>
        </row>
        <row r="697">
          <cell r="A697">
            <v>2130100500</v>
          </cell>
          <cell r="B697" t="str">
            <v xml:space="preserve">ASSENTAMENTO DE TUBOS DE PVC EB-644 INCLUSIVE PECAS E CONEXOES DN 150 </v>
          </cell>
          <cell r="C697" t="str">
            <v>M</v>
          </cell>
          <cell r="D697">
            <v>4.0999999999999996</v>
          </cell>
          <cell r="E697">
            <v>5.29</v>
          </cell>
        </row>
        <row r="698">
          <cell r="A698">
            <v>2130100510</v>
          </cell>
          <cell r="B698" t="str">
            <v xml:space="preserve">ASSENTAMENTO DE TUBOS DE PVC EB-644 INCLUSIVE PECAS E CONEXOES DN 200 </v>
          </cell>
          <cell r="C698" t="str">
            <v>M</v>
          </cell>
          <cell r="D698">
            <v>4.7</v>
          </cell>
          <cell r="E698">
            <v>6.06</v>
          </cell>
        </row>
        <row r="699">
          <cell r="A699">
            <v>2130100520</v>
          </cell>
          <cell r="B699" t="str">
            <v xml:space="preserve">ASSENTAMENTO DE TUBOS DE PVC EB-644 INCLUSIVE PECAS E CONEXOES DN 250 </v>
          </cell>
          <cell r="C699" t="str">
            <v>M</v>
          </cell>
          <cell r="D699">
            <v>5.37</v>
          </cell>
          <cell r="E699">
            <v>6.93</v>
          </cell>
        </row>
        <row r="700">
          <cell r="A700">
            <v>2130100530</v>
          </cell>
          <cell r="B700" t="str">
            <v xml:space="preserve">ASSENTAMENTO DE TUBOS DE PVC EB-644 INCLUSIVE PECAS E CONEXOES DN 300 </v>
          </cell>
          <cell r="C700" t="str">
            <v>M</v>
          </cell>
          <cell r="D700">
            <v>5.92</v>
          </cell>
          <cell r="E700">
            <v>7.64</v>
          </cell>
        </row>
        <row r="701">
          <cell r="A701">
            <v>2130100540</v>
          </cell>
          <cell r="B701" t="str">
            <v xml:space="preserve">ASSENTAMENTO DE TUBOS DE PVC EB-644 INCLUSIVE PECAS E CONEXOES DN 350 </v>
          </cell>
          <cell r="C701" t="str">
            <v>M</v>
          </cell>
          <cell r="D701">
            <v>6.59</v>
          </cell>
          <cell r="E701">
            <v>8.5</v>
          </cell>
        </row>
        <row r="702">
          <cell r="A702">
            <v>2130100550</v>
          </cell>
          <cell r="B702" t="str">
            <v xml:space="preserve">ASSENTAMENTO DE TUBOS DE PVC EB-644 INCLUSIVE PECAS E CONEXOES DN 400 </v>
          </cell>
          <cell r="C702" t="str">
            <v>M</v>
          </cell>
          <cell r="D702">
            <v>7.31</v>
          </cell>
          <cell r="E702">
            <v>9.43</v>
          </cell>
        </row>
        <row r="703">
          <cell r="A703">
            <v>2130100560</v>
          </cell>
          <cell r="B703" t="str">
            <v>ASSENTAMENTO DE TUBOS DE PVC DEFOFO INCLUSIVE PECAS E CONEXOES DN 100</v>
          </cell>
          <cell r="C703" t="str">
            <v>M</v>
          </cell>
          <cell r="D703">
            <v>3.56</v>
          </cell>
          <cell r="E703">
            <v>4.59</v>
          </cell>
        </row>
        <row r="704">
          <cell r="A704">
            <v>2130100570</v>
          </cell>
          <cell r="B704" t="str">
            <v xml:space="preserve">ASSENTAMENTO DE TUBOS DE PVC DEFOFO INCLUSIVE PECAS E CONEXOES DN 150 </v>
          </cell>
          <cell r="C704" t="str">
            <v>M</v>
          </cell>
          <cell r="D704">
            <v>4.45</v>
          </cell>
          <cell r="E704">
            <v>5.74</v>
          </cell>
        </row>
        <row r="705">
          <cell r="A705">
            <v>2130100580</v>
          </cell>
          <cell r="B705" t="str">
            <v xml:space="preserve">ASSENTAMENTO DE TUBOS DE PVC DEFOFO INCLUSIVE PECAS E CONEXOES DN 200 </v>
          </cell>
          <cell r="C705" t="str">
            <v>M</v>
          </cell>
          <cell r="D705">
            <v>5.03</v>
          </cell>
          <cell r="E705">
            <v>6.49</v>
          </cell>
        </row>
        <row r="706">
          <cell r="A706">
            <v>2130100590</v>
          </cell>
          <cell r="B706" t="str">
            <v xml:space="preserve">ASSENTAMENTO DE TUBOS DE PVC DEFOFO INCLUSIVE PECAS E CONEXOES DN 250 </v>
          </cell>
          <cell r="C706" t="str">
            <v>M</v>
          </cell>
          <cell r="D706">
            <v>5.88</v>
          </cell>
          <cell r="E706">
            <v>7.58</v>
          </cell>
        </row>
        <row r="707">
          <cell r="A707">
            <v>2130100600</v>
          </cell>
          <cell r="B707" t="str">
            <v>ASSENTAMENTO DE TUBOS DE PVC DEFOFO INCLUSIVE PECAS E CONEXOES DN 300</v>
          </cell>
          <cell r="C707" t="str">
            <v>M</v>
          </cell>
          <cell r="D707">
            <v>6.91</v>
          </cell>
          <cell r="E707">
            <v>8.91</v>
          </cell>
        </row>
        <row r="708">
          <cell r="A708">
            <v>2130100610</v>
          </cell>
          <cell r="B708" t="str">
            <v xml:space="preserve">ASSENTAMENTO DE TUBOS DE PVC ROSCAVEL INCLUSIVE PECAS E CONEXOES D 1/2" </v>
          </cell>
          <cell r="C708" t="str">
            <v>M</v>
          </cell>
          <cell r="D708">
            <v>2.1800000000000002</v>
          </cell>
          <cell r="E708">
            <v>2.81</v>
          </cell>
        </row>
        <row r="709">
          <cell r="A709">
            <v>2130100620</v>
          </cell>
          <cell r="B709" t="str">
            <v xml:space="preserve">ASSENTAMENTO DE TUBOS DE PVC ROSCAVEL INCLUSIVE PECAS E CONEXOES D 3/4" </v>
          </cell>
          <cell r="C709" t="str">
            <v>M</v>
          </cell>
          <cell r="D709">
            <v>2.1800000000000002</v>
          </cell>
          <cell r="E709">
            <v>2.81</v>
          </cell>
        </row>
        <row r="710">
          <cell r="A710">
            <v>2130100630</v>
          </cell>
          <cell r="B710" t="str">
            <v xml:space="preserve">ASSENTAMENTO DE TUBOS DE PVC ROSCAVEL INCLUSIVE PECAS E CONEXOES D 1" </v>
          </cell>
          <cell r="C710" t="str">
            <v>M</v>
          </cell>
          <cell r="D710">
            <v>2.1800000000000002</v>
          </cell>
          <cell r="E710">
            <v>2.81</v>
          </cell>
        </row>
        <row r="711">
          <cell r="A711">
            <v>2130100640</v>
          </cell>
          <cell r="B711" t="str">
            <v xml:space="preserve">ASSENTAMENTO DE TUBOS DE PVC ROSCAVEL INCLUSIVE PECAS E CONEXOES D 1.1/4" </v>
          </cell>
          <cell r="C711" t="str">
            <v>M</v>
          </cell>
          <cell r="D711">
            <v>2.67</v>
          </cell>
          <cell r="E711">
            <v>3.45</v>
          </cell>
        </row>
        <row r="712">
          <cell r="A712">
            <v>2130100650</v>
          </cell>
          <cell r="B712" t="str">
            <v xml:space="preserve">ASSENTAMENTO DE TUBOS DE PVC ROSCAVEL INCLUSIVE PECAS E CONEXOES D 1.1/2" </v>
          </cell>
          <cell r="C712" t="str">
            <v>M</v>
          </cell>
          <cell r="D712">
            <v>2.67</v>
          </cell>
          <cell r="E712">
            <v>3.45</v>
          </cell>
        </row>
        <row r="713">
          <cell r="A713">
            <v>2130100660</v>
          </cell>
          <cell r="B713" t="str">
            <v xml:space="preserve">ASSENTAMENTO DE TUBOS DE PVC ROSCAVEL INCLUSIVE PECAS E CONEXOES D 2" </v>
          </cell>
          <cell r="C713" t="str">
            <v>M</v>
          </cell>
          <cell r="D713">
            <v>2.63</v>
          </cell>
          <cell r="E713">
            <v>3.39</v>
          </cell>
        </row>
        <row r="714">
          <cell r="A714">
            <v>2130100670</v>
          </cell>
          <cell r="B714" t="str">
            <v xml:space="preserve">ASSENTAMENTO DE TUBOS DE PVC ROSCAVEL INCLUSIVE PECAS E CONEXOES D 2.1/2" </v>
          </cell>
          <cell r="C714" t="str">
            <v>M</v>
          </cell>
          <cell r="D714">
            <v>3.17</v>
          </cell>
          <cell r="E714">
            <v>4.09</v>
          </cell>
        </row>
        <row r="715">
          <cell r="A715">
            <v>2130100690</v>
          </cell>
          <cell r="B715" t="str">
            <v xml:space="preserve">ASSENTAMENTO DE TUBOS DE PVC ROSCAVEL INCLUSIVE PECAS E CONEXOES D 4" </v>
          </cell>
          <cell r="C715" t="str">
            <v>M</v>
          </cell>
          <cell r="D715">
            <v>3.17</v>
          </cell>
          <cell r="E715">
            <v>4.09</v>
          </cell>
        </row>
        <row r="716">
          <cell r="A716">
            <v>2130100720</v>
          </cell>
          <cell r="B716" t="str">
            <v xml:space="preserve">ASSENTAMENTO DE TUBOS DE PVC SOLDAVEL INCLUSIVE PECAS E CONEXOES D 20 </v>
          </cell>
          <cell r="C716" t="str">
            <v>M</v>
          </cell>
          <cell r="D716">
            <v>0.74</v>
          </cell>
          <cell r="E716">
            <v>0.95</v>
          </cell>
        </row>
        <row r="717">
          <cell r="A717">
            <v>2130100730</v>
          </cell>
          <cell r="B717" t="str">
            <v xml:space="preserve">ASSENTAMENTO DE TUBOS DE PVC SOLDAVEL INCLUSIVE PECAS E CONEXOES D 25 </v>
          </cell>
          <cell r="C717" t="str">
            <v>M</v>
          </cell>
          <cell r="D717">
            <v>0.74</v>
          </cell>
          <cell r="E717">
            <v>0.95</v>
          </cell>
        </row>
        <row r="718">
          <cell r="A718">
            <v>2130100740</v>
          </cell>
          <cell r="B718" t="str">
            <v>ASSENTAMENTO DE TUBOS DE PVC SOLDAVEL INCLUSIVE PECAS E CONEXOES D 32</v>
          </cell>
          <cell r="C718" t="str">
            <v>M</v>
          </cell>
          <cell r="D718">
            <v>0.74</v>
          </cell>
          <cell r="E718">
            <v>0.95</v>
          </cell>
        </row>
        <row r="719">
          <cell r="A719">
            <v>2130100750</v>
          </cell>
          <cell r="B719" t="str">
            <v>ASSENTAMENTO DE TUBOS DE PVC SOLDAVEL INCLUSIVE PECAS E CONEXOES D 40</v>
          </cell>
          <cell r="C719" t="str">
            <v>M</v>
          </cell>
          <cell r="D719">
            <v>2.13</v>
          </cell>
          <cell r="E719">
            <v>2.75</v>
          </cell>
        </row>
        <row r="720">
          <cell r="A720">
            <v>2130100760</v>
          </cell>
          <cell r="B720" t="str">
            <v>ASSENTAMENTO DE TUBOS DE PVC SOLDAVEL INCLUSIVE PECAS E CONEXOES D 50</v>
          </cell>
          <cell r="C720" t="str">
            <v>M</v>
          </cell>
          <cell r="D720">
            <v>2.13</v>
          </cell>
          <cell r="E720">
            <v>2.75</v>
          </cell>
        </row>
        <row r="721">
          <cell r="A721">
            <v>2130100770</v>
          </cell>
          <cell r="B721" t="str">
            <v xml:space="preserve">ASSENTAMENTO DE TUBOS DE PVC SOLDAVEL INCLUSIVE PECAS E CONEXOES D 60 </v>
          </cell>
          <cell r="C721" t="str">
            <v>M</v>
          </cell>
          <cell r="D721">
            <v>2.13</v>
          </cell>
          <cell r="E721">
            <v>2.75</v>
          </cell>
        </row>
        <row r="722">
          <cell r="A722">
            <v>2130100800</v>
          </cell>
          <cell r="B722" t="str">
            <v>ASSENTAMENTO DE TUBOS DE PVC SOLDAVEL INCLUSIVE PECAS E CONEXOES D 110</v>
          </cell>
          <cell r="C722" t="str">
            <v>M</v>
          </cell>
          <cell r="D722">
            <v>3.17</v>
          </cell>
          <cell r="E722">
            <v>4.09</v>
          </cell>
        </row>
        <row r="723">
          <cell r="A723">
            <v>2130100810</v>
          </cell>
          <cell r="B723" t="str">
            <v xml:space="preserve">ASSENTAMENTO DE TUBOS DE FOGO ROSCA INCLUSIVE PECAS E CONEXOES D 1/2" </v>
          </cell>
          <cell r="C723" t="str">
            <v>M</v>
          </cell>
          <cell r="D723">
            <v>2.67</v>
          </cell>
          <cell r="E723">
            <v>3.45</v>
          </cell>
        </row>
        <row r="724">
          <cell r="A724">
            <v>2130100820</v>
          </cell>
          <cell r="B724" t="str">
            <v xml:space="preserve">ASSENTAMENTO DE TUBOS DE FOGO ROSCA INCLUSIVE PECAS E CONEXOES D 3/4" </v>
          </cell>
          <cell r="C724" t="str">
            <v>M</v>
          </cell>
          <cell r="D724">
            <v>2.67</v>
          </cell>
          <cell r="E724">
            <v>3.45</v>
          </cell>
        </row>
        <row r="725">
          <cell r="A725">
            <v>2130100830</v>
          </cell>
          <cell r="B725" t="str">
            <v xml:space="preserve">ASSENTAMENTO DE TUBOS DE FOGO ROSCA INCLUSIVE PECAS E CONEXOES D " </v>
          </cell>
          <cell r="C725" t="str">
            <v>M</v>
          </cell>
          <cell r="D725">
            <v>14.18</v>
          </cell>
          <cell r="E725">
            <v>18.29</v>
          </cell>
        </row>
        <row r="726">
          <cell r="A726">
            <v>2130100860</v>
          </cell>
          <cell r="B726" t="str">
            <v xml:space="preserve">ASSENTAMENTO DE TUBOS DE FOGO ROSCA INCLUSIVE PECAS E CONEXOES D 2" </v>
          </cell>
          <cell r="C726" t="str">
            <v>M</v>
          </cell>
          <cell r="D726">
            <v>5.3</v>
          </cell>
          <cell r="E726">
            <v>6.84</v>
          </cell>
        </row>
        <row r="727">
          <cell r="A727">
            <v>2130100870</v>
          </cell>
          <cell r="B727" t="str">
            <v xml:space="preserve">ASSENTAMENTO DE TUBOS DE FOGO ROSCA INCLUSIVE PECAS E CONEXOES D 2.1/2" </v>
          </cell>
          <cell r="C727" t="str">
            <v>M</v>
          </cell>
          <cell r="D727">
            <v>5.35</v>
          </cell>
          <cell r="E727">
            <v>6.9</v>
          </cell>
        </row>
        <row r="728">
          <cell r="A728">
            <v>2130100880</v>
          </cell>
          <cell r="B728" t="str">
            <v xml:space="preserve">ASSENTAMENTO DE TUBOS DE FOGO ROSCA INCLUSIVE PECAS E CONEXOES D 3" </v>
          </cell>
          <cell r="C728" t="str">
            <v>M</v>
          </cell>
          <cell r="D728">
            <v>6.09</v>
          </cell>
          <cell r="E728">
            <v>7.86</v>
          </cell>
        </row>
        <row r="729">
          <cell r="A729">
            <v>2130100890</v>
          </cell>
          <cell r="B729" t="str">
            <v xml:space="preserve">ASSENTAMENTO DE TUBOS DE FOGO ROSCA INCLUSIVE PECAS E CONEXOES D 4" </v>
          </cell>
          <cell r="C729" t="str">
            <v>M</v>
          </cell>
          <cell r="D729">
            <v>6.87</v>
          </cell>
          <cell r="E729">
            <v>8.86</v>
          </cell>
        </row>
        <row r="730">
          <cell r="A730">
            <v>2130100910</v>
          </cell>
          <cell r="B730" t="str">
            <v xml:space="preserve">ASSENTAMENTO DE TUBOS DE FOGO ROSCA INCLUSIVE PECAS E CONEXOES D 6" </v>
          </cell>
          <cell r="C730" t="str">
            <v>M</v>
          </cell>
          <cell r="D730">
            <v>9.64</v>
          </cell>
          <cell r="E730">
            <v>12.43</v>
          </cell>
        </row>
        <row r="731">
          <cell r="A731">
            <v>2130100950</v>
          </cell>
          <cell r="B731" t="str">
            <v xml:space="preserve">ASSENTAMENTO DE TUBOS DE ACO DN 250 JUNTA SOLDADA INCLUSIVE CORTE/SOLDA PECAS E CONEXOES </v>
          </cell>
          <cell r="C731" t="str">
            <v>M</v>
          </cell>
          <cell r="D731">
            <v>37.44</v>
          </cell>
          <cell r="E731">
            <v>48.3</v>
          </cell>
        </row>
        <row r="732">
          <cell r="A732">
            <v>2130100960</v>
          </cell>
          <cell r="B732" t="str">
            <v xml:space="preserve">ASSENTAMENTO DE TUBOS DE ACO DN 300 JUNTA SOLDADA INCLUSIVE CORTE/SOLDA PECAS E CONEXOES </v>
          </cell>
          <cell r="C732" t="str">
            <v>M</v>
          </cell>
          <cell r="D732">
            <v>64.63</v>
          </cell>
          <cell r="E732">
            <v>83.37</v>
          </cell>
        </row>
        <row r="733">
          <cell r="A733">
            <v>2130100970</v>
          </cell>
          <cell r="B733" t="str">
            <v xml:space="preserve">ASSENTAMENTO DE TUBOS DE ACO DN 350 JUNTA SOLDADA INCLUSIVE CORTE/SOLDA PECAS E CONEXOES </v>
          </cell>
          <cell r="C733" t="str">
            <v>M</v>
          </cell>
          <cell r="D733">
            <v>70.94</v>
          </cell>
          <cell r="E733">
            <v>91.5</v>
          </cell>
        </row>
        <row r="734">
          <cell r="A734">
            <v>2130100980</v>
          </cell>
          <cell r="B734" t="str">
            <v xml:space="preserve">ASSENTAMENTO DE TUBOS DE ACO DN 400 JUNTA SOLDADA INCLUSIVE CORTE/SOLDA PECAS E CONEXOES </v>
          </cell>
          <cell r="C734" t="str">
            <v>M</v>
          </cell>
          <cell r="D734">
            <v>93.71</v>
          </cell>
          <cell r="E734">
            <v>120.88</v>
          </cell>
        </row>
        <row r="735">
          <cell r="A735">
            <v>2130100990</v>
          </cell>
          <cell r="B735" t="str">
            <v xml:space="preserve">ASSENTAMENTO DE TUBOS DE ACO DN 400 JUNTA SOLDADA INCLUSIVE CORTE/SOLDA PECAS E CONEXOES </v>
          </cell>
          <cell r="C735" t="str">
            <v>M</v>
          </cell>
          <cell r="D735">
            <v>116.47</v>
          </cell>
          <cell r="E735">
            <v>150.24</v>
          </cell>
        </row>
        <row r="736">
          <cell r="A736">
            <v>2130101000</v>
          </cell>
          <cell r="B736" t="str">
            <v xml:space="preserve">ASSENTAMENTO DE TUBOS DE ACO DN 500 JUNTA SOLDADA INCLUSIVE CORTE/SOLDA PECAS E CONEXOES </v>
          </cell>
          <cell r="C736" t="str">
            <v>M</v>
          </cell>
          <cell r="D736">
            <v>129</v>
          </cell>
          <cell r="E736">
            <v>166.4</v>
          </cell>
        </row>
        <row r="737">
          <cell r="A737">
            <v>2130101010</v>
          </cell>
          <cell r="B737" t="str">
            <v xml:space="preserve">ASSENTAMENTO DE TUBOS DE ACO DN 600 JUNTA SOLDADA INCLUSIVE CORTE/SOLDA PECAS E CONEXOES </v>
          </cell>
          <cell r="C737" t="str">
            <v>M</v>
          </cell>
          <cell r="D737">
            <v>151.86000000000001</v>
          </cell>
          <cell r="E737">
            <v>195.89</v>
          </cell>
        </row>
        <row r="738">
          <cell r="A738">
            <v>2130101011</v>
          </cell>
          <cell r="B738" t="str">
            <v xml:space="preserve">ASSENTAMENTO DE TUBOS DE ACO DN 1000 JUNTA SOLDADA INCLUSIVE CORTE/SOLDA PECAS E CONEXOES </v>
          </cell>
          <cell r="C738" t="str">
            <v>M</v>
          </cell>
          <cell r="D738">
            <v>218.26</v>
          </cell>
          <cell r="E738">
            <v>281.52999999999997</v>
          </cell>
        </row>
        <row r="739">
          <cell r="A739">
            <v>2130101015</v>
          </cell>
          <cell r="B739" t="str">
            <v xml:space="preserve">ASSENTAMENTO DE TUBOS DE ACO DN 1200 JUNTA SOLDADA INCLUSIVE CORTE/SOLDA PECAS E CONEXOES </v>
          </cell>
          <cell r="C739" t="str">
            <v>M</v>
          </cell>
          <cell r="D739">
            <v>255.55</v>
          </cell>
          <cell r="E739">
            <v>329.64</v>
          </cell>
        </row>
        <row r="740">
          <cell r="A740">
            <v>2130101016</v>
          </cell>
          <cell r="B740" t="str">
            <v xml:space="preserve">ASSENTAMENTO DE TUBOS DE ACO DN 1500 JUNTA SOLDADA INCLUSIVE CORTE/SOLDA PECAS E CONEXOES </v>
          </cell>
          <cell r="C740" t="str">
            <v>M</v>
          </cell>
          <cell r="D740">
            <v>357.78</v>
          </cell>
          <cell r="E740">
            <v>461.5</v>
          </cell>
        </row>
        <row r="741">
          <cell r="A741">
            <v>2130101030</v>
          </cell>
          <cell r="B741" t="str">
            <v xml:space="preserve">ASSENTAMENTO DE TUBOS DE FERRO DUCTIL 1MPA INCLUSIVE PECAS E CONEXOES DN 150 </v>
          </cell>
          <cell r="C741" t="str">
            <v>M</v>
          </cell>
          <cell r="D741">
            <v>6.98</v>
          </cell>
          <cell r="E741">
            <v>9</v>
          </cell>
        </row>
        <row r="742">
          <cell r="A742">
            <v>2130101040</v>
          </cell>
          <cell r="B742" t="str">
            <v>ASSENTAMENTO DE TUBOS DE FERRO DUCTIL 1MPA INCLUSIVE PECAS E CONEXOES DN 200</v>
          </cell>
          <cell r="C742" t="str">
            <v>M</v>
          </cell>
          <cell r="D742">
            <v>8.19</v>
          </cell>
          <cell r="E742">
            <v>10.57</v>
          </cell>
        </row>
        <row r="743">
          <cell r="A743">
            <v>2130101050</v>
          </cell>
          <cell r="B743" t="str">
            <v>ASSENTAMENTO DE TUBOS DE FERRO DUCTIL 1MPA INCLUSIVE PECAS E CONEXOES DN 250</v>
          </cell>
          <cell r="C743" t="str">
            <v>M</v>
          </cell>
          <cell r="D743">
            <v>9.59</v>
          </cell>
          <cell r="E743">
            <v>12.37</v>
          </cell>
        </row>
        <row r="744">
          <cell r="A744">
            <v>2130101060</v>
          </cell>
          <cell r="B744" t="str">
            <v>ASSENTAMENTO DE TUBOS DE FERRO DUCTIL 1MPA INCLUSIVE PECAS E CONEXOES DN 300</v>
          </cell>
          <cell r="C744" t="str">
            <v>M</v>
          </cell>
          <cell r="D744">
            <v>11.22</v>
          </cell>
          <cell r="E744">
            <v>14.47</v>
          </cell>
        </row>
        <row r="745">
          <cell r="A745">
            <v>2130101190</v>
          </cell>
          <cell r="B745" t="str">
            <v>ASSENTAMENTO DE TUBOS DE CONCRETO JUNTA ARGAMASSADA DN 200</v>
          </cell>
          <cell r="C745" t="str">
            <v>M</v>
          </cell>
          <cell r="D745">
            <v>20.5</v>
          </cell>
          <cell r="E745">
            <v>26.44</v>
          </cell>
        </row>
        <row r="746">
          <cell r="A746">
            <v>2130101200</v>
          </cell>
          <cell r="B746" t="str">
            <v>ASSENTAMENTO DE TUBOS DE CONCRETO JUNTA ARGAMASSADA DN 300</v>
          </cell>
          <cell r="C746" t="str">
            <v>M</v>
          </cell>
          <cell r="D746">
            <v>25.64</v>
          </cell>
          <cell r="E746">
            <v>33.07</v>
          </cell>
        </row>
        <row r="747">
          <cell r="A747">
            <v>2130101210</v>
          </cell>
          <cell r="B747" t="str">
            <v>ASSENTAMENTO DE TUBOS DE CONCRETO JUNTA ARGAMASSADA DN 400</v>
          </cell>
          <cell r="C747" t="str">
            <v>M</v>
          </cell>
          <cell r="D747">
            <v>34.909999999999997</v>
          </cell>
          <cell r="E747">
            <v>45.03</v>
          </cell>
        </row>
        <row r="748">
          <cell r="A748">
            <v>2130101230</v>
          </cell>
          <cell r="B748" t="str">
            <v>ASSENTAMENTO DE TUBOS DE CONCRETO JUNTA ARGAMASSADA DN 500</v>
          </cell>
          <cell r="C748" t="str">
            <v>M</v>
          </cell>
          <cell r="D748">
            <v>43.75</v>
          </cell>
          <cell r="E748">
            <v>56.43</v>
          </cell>
        </row>
        <row r="749">
          <cell r="A749">
            <v>2130101240</v>
          </cell>
          <cell r="B749" t="str">
            <v>ASSENTAMENTO DE TUBOS DE CONCRETO JUNTA ARGAMASSADA DN 600</v>
          </cell>
          <cell r="C749" t="str">
            <v>M</v>
          </cell>
          <cell r="D749">
            <v>51.73</v>
          </cell>
          <cell r="E749">
            <v>66.73</v>
          </cell>
        </row>
        <row r="750">
          <cell r="A750">
            <v>2130101250</v>
          </cell>
          <cell r="B750" t="str">
            <v>ASSENTAMENTO DE TUBOS DE CONCRETO JUNTA ARGAMASSADA DN 700</v>
          </cell>
          <cell r="C750" t="str">
            <v>M</v>
          </cell>
          <cell r="D750">
            <v>75.09</v>
          </cell>
          <cell r="E750">
            <v>96.86</v>
          </cell>
        </row>
        <row r="751">
          <cell r="A751">
            <v>2130101260</v>
          </cell>
          <cell r="B751" t="str">
            <v>ASSENTAMENTO DE TUBOS DE CONCRETO JUNTA ARGAMASSADA DN 800</v>
          </cell>
          <cell r="C751" t="str">
            <v>M</v>
          </cell>
          <cell r="D751">
            <v>105.79</v>
          </cell>
          <cell r="E751">
            <v>136.46</v>
          </cell>
        </row>
        <row r="752">
          <cell r="A752">
            <v>2130101270</v>
          </cell>
          <cell r="B752" t="str">
            <v>ASSENTAMENTO DE TUBOS DE CONCRETO JUNTA ARGAMASSADA DN 900</v>
          </cell>
          <cell r="C752" t="str">
            <v>M</v>
          </cell>
          <cell r="D752">
            <v>140.5</v>
          </cell>
          <cell r="E752">
            <v>181.23</v>
          </cell>
        </row>
        <row r="753">
          <cell r="A753">
            <v>2130101280</v>
          </cell>
          <cell r="B753" t="str">
            <v>ASSENTAMENTO DE TUBOS DE CONCRETO JUNTA ARGAMASSADA DN 1000</v>
          </cell>
          <cell r="C753" t="str">
            <v>M</v>
          </cell>
          <cell r="D753">
            <v>151.19999999999999</v>
          </cell>
          <cell r="E753">
            <v>195.03</v>
          </cell>
        </row>
        <row r="754">
          <cell r="A754">
            <v>2130101285</v>
          </cell>
          <cell r="B754" t="str">
            <v>ASSENTAMENTO DE TUBOS DE CONCRETO JUNTA ARGAMASSADA DN 1200</v>
          </cell>
          <cell r="C754" t="str">
            <v>M</v>
          </cell>
          <cell r="D754">
            <v>169.02</v>
          </cell>
          <cell r="E754">
            <v>218.02</v>
          </cell>
        </row>
        <row r="755">
          <cell r="A755">
            <v>2130101288</v>
          </cell>
          <cell r="B755" t="str">
            <v>ASSENTAMENTO DE TUBOS DE CONCRETO JUNTA ARGAMASSADA DN 1500</v>
          </cell>
          <cell r="C755" t="str">
            <v>M</v>
          </cell>
          <cell r="D755">
            <v>219.73</v>
          </cell>
          <cell r="E755">
            <v>283.43</v>
          </cell>
        </row>
        <row r="756">
          <cell r="A756">
            <v>2130101490</v>
          </cell>
          <cell r="B756" t="str">
            <v>ASSENTAMENTO DE TUBOS DE PVC PBA DN 50 NO INTERIOR DO TUBO CAMISA</v>
          </cell>
          <cell r="C756" t="str">
            <v>M</v>
          </cell>
          <cell r="D756">
            <v>6.48</v>
          </cell>
          <cell r="E756">
            <v>8.36</v>
          </cell>
        </row>
        <row r="757">
          <cell r="A757">
            <v>2130101510</v>
          </cell>
          <cell r="B757" t="str">
            <v>ASSENTAMENTO DE TUBOS DE PVC PBA DN 75 NO INTERIOR DO TUBO CAMISA</v>
          </cell>
          <cell r="C757" t="str">
            <v>M</v>
          </cell>
          <cell r="D757">
            <v>7.98</v>
          </cell>
          <cell r="E757">
            <v>10.29</v>
          </cell>
        </row>
        <row r="758">
          <cell r="A758">
            <v>2130101525</v>
          </cell>
          <cell r="B758" t="str">
            <v>ASSENTAMENTO DE TUBOS PVC EB-644 DN 150 NO INTERIOR DO TUBO CAMISA</v>
          </cell>
          <cell r="C758" t="str">
            <v>M</v>
          </cell>
          <cell r="D758">
            <v>7.93</v>
          </cell>
          <cell r="E758">
            <v>10.23</v>
          </cell>
        </row>
        <row r="759">
          <cell r="A759">
            <v>2130101530</v>
          </cell>
          <cell r="B759" t="str">
            <v>ASSENTAMENTO DE TUBOS PVC EB-644 DN 250 NO INTERIOR DO TUBO CAMISA</v>
          </cell>
          <cell r="C759" t="str">
            <v>M</v>
          </cell>
          <cell r="D759">
            <v>10.49</v>
          </cell>
          <cell r="E759">
            <v>13.53</v>
          </cell>
        </row>
        <row r="760">
          <cell r="A760">
            <v>2130101535</v>
          </cell>
          <cell r="B760" t="str">
            <v>ASSENTAMENTO DE TUBOS PVC EB-644 DN 200 NO INTERIOR DO TUBO CAMISA</v>
          </cell>
          <cell r="C760" t="str">
            <v>M</v>
          </cell>
          <cell r="D760">
            <v>9.4</v>
          </cell>
          <cell r="E760">
            <v>12.13</v>
          </cell>
        </row>
        <row r="761">
          <cell r="A761">
            <v>2130101536</v>
          </cell>
          <cell r="B761" t="str">
            <v>ASSENTAMENTO DE TUBOS PVC EB-644 DN 300 NO INTERIOR DO TUBO CAMISA</v>
          </cell>
          <cell r="C761" t="str">
            <v>M</v>
          </cell>
          <cell r="D761">
            <v>20.89</v>
          </cell>
          <cell r="E761">
            <v>26.95</v>
          </cell>
        </row>
        <row r="762">
          <cell r="A762">
            <v>2130101570</v>
          </cell>
          <cell r="B762" t="str">
            <v>ASSENTAMENTO DE TUBOS DE PVC DEFOFO DN 100 NO INTERIOR DO TUBO CAMISA</v>
          </cell>
          <cell r="C762" t="str">
            <v>M</v>
          </cell>
          <cell r="D762">
            <v>10.73</v>
          </cell>
          <cell r="E762">
            <v>13.84</v>
          </cell>
        </row>
        <row r="763">
          <cell r="A763">
            <v>2130101580</v>
          </cell>
          <cell r="B763" t="str">
            <v>ASSENTAMENTO DE TUBOS DE PVC DEFOFO DN 150 NO INTERIOR DO TUBO CAMISA</v>
          </cell>
          <cell r="C763" t="str">
            <v>M</v>
          </cell>
          <cell r="D763">
            <v>13.4</v>
          </cell>
          <cell r="E763">
            <v>17.29</v>
          </cell>
        </row>
        <row r="764">
          <cell r="A764">
            <v>2130101590</v>
          </cell>
          <cell r="B764" t="str">
            <v>ASSENTAMENTO DE TUBOS DE PVC DEFOFO DN 200 NO INTERIOR DO TUBO CAMISA</v>
          </cell>
          <cell r="C764" t="str">
            <v>M</v>
          </cell>
          <cell r="D764">
            <v>15.95</v>
          </cell>
          <cell r="E764">
            <v>20.57</v>
          </cell>
        </row>
        <row r="765">
          <cell r="A765">
            <v>2130101600</v>
          </cell>
          <cell r="B765" t="str">
            <v>ASSENTAMENTO DE TUBOS DE PVC DEFOFO DN 250 NO INTERIOR DO TUBO CAMISA</v>
          </cell>
          <cell r="C765" t="str">
            <v>M</v>
          </cell>
          <cell r="D765">
            <v>17.71</v>
          </cell>
          <cell r="E765">
            <v>22.85</v>
          </cell>
        </row>
        <row r="766">
          <cell r="A766">
            <v>2130101739</v>
          </cell>
          <cell r="B766" t="str">
            <v>ASSENTAMENTO DE TUBOS DE FOFO JE DN 75 FIXADOS COM BRACADEIRAS</v>
          </cell>
          <cell r="C766" t="str">
            <v>M</v>
          </cell>
          <cell r="D766">
            <v>10.3</v>
          </cell>
          <cell r="E766">
            <v>13.28</v>
          </cell>
        </row>
        <row r="767">
          <cell r="A767">
            <v>2130101740</v>
          </cell>
          <cell r="B767" t="str">
            <v>ASSENTAMENTO DE TUBOS DE FOFO JE DN 100 FIXADOS COM BRACADEIRAS</v>
          </cell>
          <cell r="C767" t="str">
            <v>M</v>
          </cell>
          <cell r="D767">
            <v>17.95</v>
          </cell>
          <cell r="E767">
            <v>23.16</v>
          </cell>
        </row>
        <row r="768">
          <cell r="A768">
            <v>2130101760</v>
          </cell>
          <cell r="B768" t="str">
            <v>ASSENTAMENTO DE TUBOS DE FOFO JE DN 200 FIXADOS COM BRACADEIRAS</v>
          </cell>
          <cell r="C768" t="str">
            <v>M</v>
          </cell>
          <cell r="D768">
            <v>42.93</v>
          </cell>
          <cell r="E768">
            <v>55.38</v>
          </cell>
        </row>
        <row r="769">
          <cell r="A769">
            <v>2130101770</v>
          </cell>
          <cell r="B769" t="str">
            <v>ASSENTAMENTO DE TUBOS DE FOFO JE DN 250 FIXADOS COM BRACADEIRAS</v>
          </cell>
          <cell r="C769" t="str">
            <v>M</v>
          </cell>
          <cell r="D769">
            <v>48.14</v>
          </cell>
          <cell r="E769">
            <v>62.1</v>
          </cell>
        </row>
        <row r="770">
          <cell r="A770">
            <v>2130101780</v>
          </cell>
          <cell r="B770" t="str">
            <v>ASSENTAMENTO DE TUBOS DE FOFO JE DN 300 FIXADOS COM BRACADEIRAS</v>
          </cell>
          <cell r="C770" t="str">
            <v>M</v>
          </cell>
          <cell r="D770">
            <v>57.37</v>
          </cell>
          <cell r="E770">
            <v>74</v>
          </cell>
        </row>
        <row r="771">
          <cell r="A771">
            <v>2130101795</v>
          </cell>
          <cell r="B771" t="str">
            <v>ASSENTAMENTO DE TUBOS DE FOFO JE DN 500 FIXADOS COM BRACADEIRAS</v>
          </cell>
          <cell r="C771" t="str">
            <v>M</v>
          </cell>
          <cell r="D771">
            <v>116.64</v>
          </cell>
          <cell r="E771">
            <v>150.44999999999999</v>
          </cell>
        </row>
        <row r="772">
          <cell r="A772">
            <v>2130101810</v>
          </cell>
          <cell r="B772" t="str">
            <v>ASSENTAMENTO DE TUBOS DE FOFO JE DN 100 SOBRE PILARES DE CONCRETO</v>
          </cell>
          <cell r="C772" t="str">
            <v>M</v>
          </cell>
          <cell r="D772">
            <v>22.57</v>
          </cell>
          <cell r="E772">
            <v>29.11</v>
          </cell>
        </row>
        <row r="773">
          <cell r="A773">
            <v>2130101820</v>
          </cell>
          <cell r="B773" t="str">
            <v>ASSENTAMENTO DE TUBOS DE FOFO JE DN 150 SOBRE PILARES DE CONCRETO</v>
          </cell>
          <cell r="C773" t="str">
            <v>M</v>
          </cell>
          <cell r="D773">
            <v>35.44</v>
          </cell>
          <cell r="E773">
            <v>45.72</v>
          </cell>
        </row>
        <row r="774">
          <cell r="A774">
            <v>2130101830</v>
          </cell>
          <cell r="B774" t="str">
            <v>ASSENTAMENTO DE TUBOS DE FOFO JE DN 200 SOBRE PILARES DE CONCRETO</v>
          </cell>
          <cell r="C774" t="str">
            <v>M</v>
          </cell>
          <cell r="D774">
            <v>39.43</v>
          </cell>
          <cell r="E774">
            <v>50.86</v>
          </cell>
        </row>
        <row r="775">
          <cell r="A775">
            <v>2130101840</v>
          </cell>
          <cell r="B775" t="str">
            <v>ASSENTAMENTO DE TUBOS DE FOFO JE DN 250 SOBRE PILARES DE CONCRETO</v>
          </cell>
          <cell r="C775" t="str">
            <v>M</v>
          </cell>
          <cell r="D775">
            <v>41.89</v>
          </cell>
          <cell r="E775">
            <v>54.03</v>
          </cell>
        </row>
        <row r="776">
          <cell r="A776">
            <v>2130101850</v>
          </cell>
          <cell r="B776" t="str">
            <v>ASSENTAMENTO DE TUBOS DE FOFO JE DN 300 SOBRE PILARES DE CONCRETO</v>
          </cell>
          <cell r="C776" t="str">
            <v>M</v>
          </cell>
          <cell r="D776">
            <v>41.87</v>
          </cell>
          <cell r="E776">
            <v>54.01</v>
          </cell>
        </row>
        <row r="777">
          <cell r="A777">
            <v>2130101870</v>
          </cell>
          <cell r="B777" t="str">
            <v>ASSENTAMENTO DE TUBOS DE FOFO JE DN 400 SOBRE PILARES DE CONCRETO</v>
          </cell>
          <cell r="C777" t="str">
            <v>M</v>
          </cell>
          <cell r="D777">
            <v>70.739999999999995</v>
          </cell>
          <cell r="E777">
            <v>91.25</v>
          </cell>
        </row>
        <row r="778">
          <cell r="A778">
            <v>2130101872</v>
          </cell>
          <cell r="B778" t="str">
            <v>ASSENTAMENTO DE TUBOS DE FOFO JE DN 500 SOBRE PILARES DE CONCRETO</v>
          </cell>
          <cell r="C778" t="str">
            <v>M</v>
          </cell>
          <cell r="D778">
            <v>99.91</v>
          </cell>
          <cell r="E778">
            <v>128.87</v>
          </cell>
        </row>
        <row r="779">
          <cell r="A779">
            <v>2130101880</v>
          </cell>
          <cell r="B779" t="str">
            <v>RETIRADA DE TUBOS DE FOFO JE INCLUSIVE PECAS E CONEXOES DN 150</v>
          </cell>
          <cell r="C779" t="str">
            <v>M</v>
          </cell>
          <cell r="D779">
            <v>25.44</v>
          </cell>
          <cell r="E779">
            <v>32.81</v>
          </cell>
        </row>
        <row r="780">
          <cell r="A780">
            <v>2130101890</v>
          </cell>
          <cell r="B780" t="str">
            <v>RETIRADA DE TUBOS DE FOFO JE INCLUSIVE PECAS E CONEXOES DN 200</v>
          </cell>
          <cell r="C780" t="str">
            <v>M</v>
          </cell>
          <cell r="D780">
            <v>26.47</v>
          </cell>
          <cell r="E780">
            <v>34.15</v>
          </cell>
        </row>
        <row r="781">
          <cell r="A781">
            <v>2130101900</v>
          </cell>
          <cell r="B781" t="str">
            <v>RETIRADA DE TUBOS DE FOFO JE INCLUSIVE PECAS E CONEXOES DN 250</v>
          </cell>
          <cell r="C781" t="str">
            <v>M</v>
          </cell>
          <cell r="D781">
            <v>40.72</v>
          </cell>
          <cell r="E781">
            <v>52.53</v>
          </cell>
        </row>
        <row r="782">
          <cell r="A782">
            <v>2130101910</v>
          </cell>
          <cell r="B782" t="str">
            <v>RETIRADA DE TUBOS DE FOFO JE INCLUSIVE PECAS E CONEXOES DN 300</v>
          </cell>
          <cell r="C782" t="str">
            <v>M</v>
          </cell>
          <cell r="D782">
            <v>52.71</v>
          </cell>
          <cell r="E782">
            <v>67.989999999999995</v>
          </cell>
        </row>
        <row r="783">
          <cell r="A783">
            <v>2130101920</v>
          </cell>
          <cell r="B783" t="str">
            <v>RETIRADA DE TUBOS DE FOFO JE INCLUSIVE PECAS E CONEXOES DN 350</v>
          </cell>
          <cell r="C783" t="str">
            <v>M</v>
          </cell>
          <cell r="D783">
            <v>54.49</v>
          </cell>
          <cell r="E783">
            <v>70.290000000000006</v>
          </cell>
        </row>
        <row r="784">
          <cell r="A784">
            <v>2130101930</v>
          </cell>
          <cell r="B784" t="str">
            <v>RETIRADA DE TUBOS DE FOFO JE INCLUSIVE PECAS E CONEXOES DN 400</v>
          </cell>
          <cell r="C784" t="str">
            <v>M</v>
          </cell>
          <cell r="D784">
            <v>61.43</v>
          </cell>
          <cell r="E784">
            <v>79.239999999999995</v>
          </cell>
        </row>
        <row r="785">
          <cell r="A785">
            <v>2130101940</v>
          </cell>
          <cell r="B785" t="str">
            <v>RETIRADA DE TUBOS DE FOFO JE INCLUSIVE PECAS E CONEXOES DN 450</v>
          </cell>
          <cell r="C785" t="str">
            <v>M</v>
          </cell>
          <cell r="D785">
            <v>75.28</v>
          </cell>
          <cell r="E785">
            <v>97.11</v>
          </cell>
        </row>
        <row r="786">
          <cell r="A786">
            <v>2130101950</v>
          </cell>
          <cell r="B786" t="str">
            <v>RETIRADA DE TUBOS DE FOFO JE INCLUSIVE PECAS E CONEXOES DN 500</v>
          </cell>
          <cell r="C786" t="str">
            <v>M</v>
          </cell>
          <cell r="D786">
            <v>91.64</v>
          </cell>
          <cell r="E786">
            <v>118.21</v>
          </cell>
        </row>
        <row r="787">
          <cell r="A787">
            <v>2130101970</v>
          </cell>
          <cell r="B787" t="str">
            <v>RETIRADA DE TUBOS DE FOFO JE INCLUSIVE PECAS E CONEXOES DN 800</v>
          </cell>
          <cell r="C787" t="str">
            <v>M</v>
          </cell>
          <cell r="D787">
            <v>147.5</v>
          </cell>
          <cell r="E787">
            <v>190.26</v>
          </cell>
        </row>
        <row r="788">
          <cell r="A788">
            <v>2130102170</v>
          </cell>
          <cell r="B788" t="str">
            <v>RETIRADA DE TUBOS DE PVC PBA INCLUSIVE PECAS E CONEXOES DN 50</v>
          </cell>
          <cell r="C788" t="str">
            <v>M</v>
          </cell>
          <cell r="D788">
            <v>6.67</v>
          </cell>
          <cell r="E788">
            <v>8.6</v>
          </cell>
        </row>
        <row r="789">
          <cell r="A789">
            <v>2130102190</v>
          </cell>
          <cell r="B789" t="str">
            <v>RETIRADA DE TUBOS DE PVC PBA INCLUSIVE PECAS E CONEXOES DN 100</v>
          </cell>
          <cell r="C789" t="str">
            <v>M</v>
          </cell>
          <cell r="D789">
            <v>12.68</v>
          </cell>
          <cell r="E789">
            <v>16.36</v>
          </cell>
        </row>
        <row r="790">
          <cell r="A790">
            <v>2130102610</v>
          </cell>
          <cell r="B790" t="str">
            <v>RETIRADA DE TUBO PVC EB-644 DN 150, INCLUSIVE PECAS E CONEXOES</v>
          </cell>
          <cell r="C790" t="str">
            <v>M</v>
          </cell>
          <cell r="D790">
            <v>12.31</v>
          </cell>
          <cell r="E790">
            <v>15.88</v>
          </cell>
        </row>
        <row r="791">
          <cell r="A791">
            <v>2130102640</v>
          </cell>
          <cell r="B791" t="str">
            <v>RETIRADA DE TUBO PVC EB-644 DN 300, INCLUSIVE PECAS E CONEXOES</v>
          </cell>
          <cell r="C791" t="str">
            <v>M</v>
          </cell>
          <cell r="D791">
            <v>30.18</v>
          </cell>
          <cell r="E791">
            <v>38.93</v>
          </cell>
        </row>
        <row r="792">
          <cell r="A792">
            <v>2130103190</v>
          </cell>
          <cell r="B792" t="str">
            <v xml:space="preserve">FORNECIMENTO E ASSENTAMENTO DE TUBOS DE CONCRETO CA-1DN 200 </v>
          </cell>
          <cell r="C792" t="str">
            <v>M</v>
          </cell>
          <cell r="D792">
            <v>55.73</v>
          </cell>
          <cell r="E792">
            <v>71.88</v>
          </cell>
        </row>
        <row r="793">
          <cell r="A793">
            <v>2130103200</v>
          </cell>
          <cell r="B793" t="str">
            <v xml:space="preserve">FORNECIMENTO E ASSENTAMENTO DE TUBOS DE CONCRETO CA-1DN 300 </v>
          </cell>
          <cell r="C793" t="str">
            <v>M</v>
          </cell>
          <cell r="D793">
            <v>66.64</v>
          </cell>
          <cell r="E793">
            <v>85.96</v>
          </cell>
        </row>
        <row r="794">
          <cell r="A794">
            <v>2130103205</v>
          </cell>
          <cell r="B794" t="str">
            <v xml:space="preserve">FORNECIMENTO E ASSENTAMENTO DE TUBOS DE CONCRETO CA-2DN 300 </v>
          </cell>
          <cell r="C794" t="str">
            <v>M</v>
          </cell>
          <cell r="D794">
            <v>68.78</v>
          </cell>
          <cell r="E794">
            <v>88.72</v>
          </cell>
        </row>
        <row r="795">
          <cell r="A795">
            <v>2130103210</v>
          </cell>
          <cell r="B795" t="str">
            <v xml:space="preserve">FORNECIMENTO E ASSENTAMENTO DE TUBOS DE CONCRETO CA-1DN 400 </v>
          </cell>
          <cell r="C795" t="str">
            <v>M</v>
          </cell>
          <cell r="D795">
            <v>88.73</v>
          </cell>
          <cell r="E795">
            <v>114.45</v>
          </cell>
        </row>
        <row r="796">
          <cell r="A796">
            <v>2130103215</v>
          </cell>
          <cell r="B796" t="str">
            <v xml:space="preserve">FORNECIMENTO E ASSENTAMENTO DE TUBOS DE CONCRETO CA-2DN 400 </v>
          </cell>
          <cell r="C796" t="str">
            <v>M</v>
          </cell>
          <cell r="D796">
            <v>88.24</v>
          </cell>
          <cell r="E796">
            <v>113.82</v>
          </cell>
        </row>
        <row r="797">
          <cell r="A797">
            <v>2130103230</v>
          </cell>
          <cell r="B797" t="str">
            <v xml:space="preserve">FORNECIMENTO E ASSENTAMENTO DE TUBOS DE CONCRETO CA-1DN 500 </v>
          </cell>
          <cell r="C797" t="str">
            <v>M</v>
          </cell>
          <cell r="D797">
            <v>121.91</v>
          </cell>
          <cell r="E797">
            <v>157.25</v>
          </cell>
        </row>
        <row r="798">
          <cell r="A798">
            <v>2130103240</v>
          </cell>
          <cell r="B798" t="str">
            <v xml:space="preserve">FORNECIMENTO E ASSENTAMENTO DE TUBOS DE CONCRETO CA-1DN 600 </v>
          </cell>
          <cell r="C798" t="str">
            <v>M</v>
          </cell>
          <cell r="D798">
            <v>152.61000000000001</v>
          </cell>
          <cell r="E798">
            <v>196.85</v>
          </cell>
        </row>
        <row r="799">
          <cell r="A799">
            <v>2130103260</v>
          </cell>
          <cell r="B799" t="str">
            <v xml:space="preserve">FORNECIMENTO E ASSENTAMENTO DE TUBOS DE CONCRETO CA-1DN 800 </v>
          </cell>
          <cell r="C799" t="str">
            <v>M</v>
          </cell>
          <cell r="D799">
            <v>228.06</v>
          </cell>
          <cell r="E799">
            <v>294.18</v>
          </cell>
        </row>
        <row r="800">
          <cell r="A800">
            <v>2130103655</v>
          </cell>
          <cell r="B800" t="str">
            <v>FORNECIMENTO E ASSENTAMENTO DE TUBO C-PRFV DEFOFO, CLASSE 6, INCLUSIVE PECAS E CONEXOES, DN 500</v>
          </cell>
          <cell r="C800" t="str">
            <v>M</v>
          </cell>
          <cell r="D800">
            <v>509.77</v>
          </cell>
          <cell r="E800">
            <v>657.55</v>
          </cell>
        </row>
        <row r="801">
          <cell r="A801">
            <v>2130103660</v>
          </cell>
          <cell r="B801" t="str">
            <v>FORNECIMENTO E ASSENTAMENTO DE TUBO C-PRFV DEFOFO, CLASSE 6, INCLUSIVE PECAS E CONEXOES, DN 600</v>
          </cell>
          <cell r="C801" t="str">
            <v>M</v>
          </cell>
          <cell r="D801">
            <v>672.73</v>
          </cell>
          <cell r="E801">
            <v>867.75</v>
          </cell>
        </row>
        <row r="802">
          <cell r="A802">
            <v>2130103665</v>
          </cell>
          <cell r="B802" t="str">
            <v>FORNECIMENTO E ASSENTAMENTO DE TUBO C-PRFV DEFOFO, CLASSE 6, INCLUSIVE PECAS E CONEXOES, DN 700</v>
          </cell>
          <cell r="C802" t="str">
            <v>M</v>
          </cell>
          <cell r="D802">
            <v>949.19</v>
          </cell>
          <cell r="E802">
            <v>1224.3599999999999</v>
          </cell>
        </row>
        <row r="803">
          <cell r="A803">
            <v>2130103670</v>
          </cell>
          <cell r="B803" t="str">
            <v>FORNECIMENTO E ASSENTAMENTO DE TUBO C-PRFV DEFOFO, INCLUSIVE PECAS E CONEXOES, DN 800</v>
          </cell>
          <cell r="C803" t="str">
            <v>M</v>
          </cell>
          <cell r="D803">
            <v>173.85</v>
          </cell>
          <cell r="E803">
            <v>224.25</v>
          </cell>
        </row>
        <row r="804">
          <cell r="A804">
            <v>2130103990</v>
          </cell>
          <cell r="B804" t="str">
            <v>FORNECIMENTO E ASSENTAMENTO DE TUBO K-7 DN 80, INC. CONEXOES, SINALIZACAO, MOV.TERRA E BOTA FORA</v>
          </cell>
          <cell r="C804" t="str">
            <v>M</v>
          </cell>
          <cell r="D804">
            <v>169.13</v>
          </cell>
          <cell r="E804">
            <v>218.16</v>
          </cell>
        </row>
        <row r="805">
          <cell r="A805">
            <v>2130103991</v>
          </cell>
          <cell r="B805" t="str">
            <v>ASSENTAMENTO DE TUBO K-7 DN 80, INCLUSIVE CONEXOES, SINALIZACAO E MOVIMENTO DE TERRA</v>
          </cell>
          <cell r="C805" t="str">
            <v>M</v>
          </cell>
          <cell r="D805">
            <v>24.41</v>
          </cell>
          <cell r="E805">
            <v>31.49</v>
          </cell>
        </row>
        <row r="806">
          <cell r="A806">
            <v>2130103995</v>
          </cell>
          <cell r="B806" t="str">
            <v>FORNECIMENTO E ASSENTAMENTO DE TUBO K-7 DN 100, INCLUSIVE CONEXOES, SINALIZACAO E MOVIMENTO DE TERRA</v>
          </cell>
          <cell r="C806" t="str">
            <v>M</v>
          </cell>
          <cell r="D806">
            <v>179.21</v>
          </cell>
          <cell r="E806">
            <v>231.16</v>
          </cell>
        </row>
        <row r="807">
          <cell r="A807">
            <v>2130103996</v>
          </cell>
          <cell r="B807" t="str">
            <v>ASSENTAMENTO DE TUBO K-7 DN 100, INCLUSIVE CONEXOES, SINALIZACAO E MOVIMENTO DE TERRA</v>
          </cell>
          <cell r="C807" t="str">
            <v>M</v>
          </cell>
          <cell r="D807">
            <v>30.97</v>
          </cell>
          <cell r="E807">
            <v>39.950000000000003</v>
          </cell>
        </row>
        <row r="808">
          <cell r="A808">
            <v>2130104000</v>
          </cell>
          <cell r="B808" t="str">
            <v>FORNECIMENTO E ASSENTAMENTO DE TUBO K-7 DN 150, INCLUSIVE CONEXOES, SINALIZACAO E MOVIMENTO DE TERRA</v>
          </cell>
          <cell r="C808" t="str">
            <v>M</v>
          </cell>
          <cell r="D808">
            <v>209.97</v>
          </cell>
          <cell r="E808">
            <v>270.83999999999997</v>
          </cell>
        </row>
        <row r="809">
          <cell r="A809">
            <v>2130104001</v>
          </cell>
          <cell r="B809" t="str">
            <v>ASSENTAMENTO DE TUBO K-7 DN 150, INCLUSIVE CONEXOES, SINALIZACAO E MOVIMENTO DE TERRA</v>
          </cell>
          <cell r="C809" t="str">
            <v>M</v>
          </cell>
          <cell r="D809">
            <v>38.83</v>
          </cell>
          <cell r="E809">
            <v>50.09</v>
          </cell>
        </row>
        <row r="810">
          <cell r="A810">
            <v>2130104005</v>
          </cell>
          <cell r="B810" t="str">
            <v>FORNECIMENTO E ASSENTAMENTO DE TUBO K-7 DN 200, INCLUSIVE CONEXOES, SINALIZACAO E MOVIMENTO DE TERRA</v>
          </cell>
          <cell r="C810" t="str">
            <v>M</v>
          </cell>
          <cell r="D810">
            <v>249.58</v>
          </cell>
          <cell r="E810">
            <v>321.93</v>
          </cell>
        </row>
        <row r="811">
          <cell r="A811">
            <v>2130104006</v>
          </cell>
          <cell r="B811" t="str">
            <v>ASSENTAMENTO DE TUBO K-7 DN 200, INCLUSIVE CONEXOES, SINALIZACAO E MOVIMENTO DE TERRA</v>
          </cell>
          <cell r="C811" t="str">
            <v>M</v>
          </cell>
          <cell r="D811">
            <v>39.409999999999997</v>
          </cell>
          <cell r="E811">
            <v>50.84</v>
          </cell>
        </row>
        <row r="812">
          <cell r="A812">
            <v>2130104008</v>
          </cell>
          <cell r="B812" t="str">
            <v>FORNECIMENTO E ASSENTAMENTO DE TUBO K-7 DN 250, INCLUSIVE CONEXOES, SINALIZACAO E MOVIMENTO DE TERRA</v>
          </cell>
          <cell r="C812" t="str">
            <v>M</v>
          </cell>
          <cell r="D812">
            <v>295.86</v>
          </cell>
          <cell r="E812">
            <v>381.63</v>
          </cell>
        </row>
        <row r="813">
          <cell r="A813">
            <v>2130104010</v>
          </cell>
          <cell r="B813" t="str">
            <v>FORNECIMENTO E ASSENTAMENTO DE TUBO K-7 DN 300, INCLUSIVE CONEXOES, SINALIZACAO E MOVIMENTO DE TERRA</v>
          </cell>
          <cell r="C813" t="str">
            <v>M</v>
          </cell>
          <cell r="D813">
            <v>352.93</v>
          </cell>
          <cell r="E813">
            <v>455.25</v>
          </cell>
        </row>
        <row r="814">
          <cell r="A814">
            <v>2130104016</v>
          </cell>
          <cell r="B814" t="str">
            <v xml:space="preserve"> FORNECIMENTO E ASSENTAMENTO DE TUBO FOFO K-7 DN 150, INCUSIVE CONEXOES, SINALIZACAO, MOVIMENTO DE TERRA E RETIRADA E RECOMPOSICAO DE BLOCO ARTICULADO </v>
          </cell>
          <cell r="C814" t="str">
            <v>M</v>
          </cell>
          <cell r="D814">
            <v>289.58</v>
          </cell>
          <cell r="E814">
            <v>373.53</v>
          </cell>
        </row>
        <row r="815">
          <cell r="A815">
            <v>2130104020</v>
          </cell>
          <cell r="B815" t="str">
            <v xml:space="preserve"> FORNECIMENTO E ASSENTAMENTO DE TUBO FOFO K-7 DN 200, INCUSIVE CONEXOES, SINALIZACAO, MOVIMENTO DE TERRA E RETIRADA E RECOMPOSICAO DE BLOCO ARTICULADO </v>
          </cell>
          <cell r="C815" t="str">
            <v>M</v>
          </cell>
          <cell r="D815">
            <v>337</v>
          </cell>
          <cell r="E815">
            <v>434.69</v>
          </cell>
        </row>
        <row r="816">
          <cell r="A816">
            <v>2130104021</v>
          </cell>
          <cell r="B816" t="str">
            <v xml:space="preserve"> FORNECIMENTO E ASSENTAMENTO DE TUBO FOFO K-7 DN 250, INCUSIVE CONEXOES, SINALIZACAO, MOVIMENTO DE TERRA E RETIRADA E RECOMPOSICAO DE BLOCO ARTICULADO </v>
          </cell>
          <cell r="C816" t="str">
            <v>M</v>
          </cell>
          <cell r="D816">
            <v>392.2</v>
          </cell>
          <cell r="E816">
            <v>505.9</v>
          </cell>
        </row>
        <row r="817">
          <cell r="A817">
            <v>2130104022</v>
          </cell>
          <cell r="B817" t="str">
            <v xml:space="preserve"> FORNECIMENTO E ASSENTAMENTO DE TUBO FOFO K-7 DN 300, INCUSIVE CONEXOES, SINALIZACAO, MOVIMENTO DE TERRA E RETIRADA E RECOMPOSICAO DE BLOCO ARTICULADO </v>
          </cell>
          <cell r="C817" t="str">
            <v>M</v>
          </cell>
          <cell r="D817">
            <v>458.07</v>
          </cell>
          <cell r="E817">
            <v>590.86</v>
          </cell>
        </row>
        <row r="818">
          <cell r="A818">
            <v>2130104023</v>
          </cell>
          <cell r="B818" t="str">
            <v xml:space="preserve"> FORNECIMENTO E ASSENTAMENTO DE TUBO FOFO K-7 DN 80, INCUSIVE CONEXOES, SINALIZACAO, MOVIMENTO DE TERRA E RETIRADA E RECOMPOSICAO DE PARALELEPIPEDO</v>
          </cell>
          <cell r="C818" t="str">
            <v>M</v>
          </cell>
          <cell r="D818">
            <v>219.85</v>
          </cell>
          <cell r="E818">
            <v>283.58</v>
          </cell>
        </row>
        <row r="819">
          <cell r="A819">
            <v>2130104025</v>
          </cell>
          <cell r="B819" t="str">
            <v xml:space="preserve"> FORNECIMENTO E ASSENTAMENTO DE TUBO FOFO K-7 DN 150, INCUSIVE CONEXOES, SINALIZACAO, MOVIMENTO DE TERRA E RETIRADA E RECOMPOSICAO DE PARALELEPIPEDO</v>
          </cell>
          <cell r="C819" t="str">
            <v>M</v>
          </cell>
          <cell r="D819">
            <v>265.97000000000003</v>
          </cell>
          <cell r="E819">
            <v>343.08</v>
          </cell>
        </row>
        <row r="820">
          <cell r="A820">
            <v>2130104030</v>
          </cell>
          <cell r="B820" t="str">
            <v xml:space="preserve"> FORNECIMENTO E ASSENTAMENTO DE TUBO FOFO K-7 DN 200, INCUSIVE CONEXOES, SINALIZACAO, MOVIMENTO DE TERRA E RETIRADA E RECOMPOSICAO DE PARALELEPIPEDO</v>
          </cell>
          <cell r="C820" t="str">
            <v>M</v>
          </cell>
          <cell r="D820">
            <v>313.39</v>
          </cell>
          <cell r="E820">
            <v>404.24</v>
          </cell>
        </row>
        <row r="821">
          <cell r="A821">
            <v>2130104031</v>
          </cell>
          <cell r="B821" t="str">
            <v xml:space="preserve"> FORNECIMENTO E ASSENTAMENTO DE TUBO FOFO K-7 DN 250, INCUSIVE CONEXOES, SINALIZACAO, MOVIMENTO DE TERRA E RETIRADA E RECOMPOSICAO DE PARALELEPIPEDO</v>
          </cell>
          <cell r="C821" t="str">
            <v>M</v>
          </cell>
          <cell r="D821">
            <v>368.59</v>
          </cell>
          <cell r="E821">
            <v>475.45</v>
          </cell>
        </row>
        <row r="822">
          <cell r="A822">
            <v>2130104032</v>
          </cell>
          <cell r="B822" t="str">
            <v xml:space="preserve"> FORNECIMENTO E ASSENTAMENTO DE TUBO FOFO K-7 DN 300, INCUSIVE CONEXOES, SINALIZACAO, MOVIMENTO DE TERRA E RETIRADA E RECOMPOSICAO DE PARALELEPIPEDO</v>
          </cell>
          <cell r="C822" t="str">
            <v>M</v>
          </cell>
          <cell r="D822">
            <v>434.46</v>
          </cell>
          <cell r="E822">
            <v>560.41</v>
          </cell>
        </row>
        <row r="823">
          <cell r="A823">
            <v>2130104033</v>
          </cell>
          <cell r="B823" t="str">
            <v xml:space="preserve"> FORNECIMENTO E ASSENTAMENTO DE TUBO FOFO K-7 DN 80, INCUSIVE CONEXOES, SINALIZACAO, MOVIMENTO DE TERRA E RETIRADA E RECOMPOSICAO DE ASFALTO</v>
          </cell>
          <cell r="C823" t="str">
            <v>M</v>
          </cell>
          <cell r="D823">
            <v>277.11</v>
          </cell>
          <cell r="E823">
            <v>357.44</v>
          </cell>
        </row>
        <row r="824">
          <cell r="A824">
            <v>2130104035</v>
          </cell>
          <cell r="B824" t="str">
            <v xml:space="preserve"> FORNECIMENTO E ASSENTAMENTO DE TUBO FOFO K-7 DN 150, INCUSIVE CONEXOES, SINALIZACAO, MOVIMENTO DE TERRA E RETIRADA E RECOMPOSICAO DE ASFALTO</v>
          </cell>
          <cell r="C824" t="str">
            <v>M</v>
          </cell>
          <cell r="D824">
            <v>323.23</v>
          </cell>
          <cell r="E824">
            <v>416.94</v>
          </cell>
        </row>
        <row r="825">
          <cell r="A825">
            <v>2130104040</v>
          </cell>
          <cell r="B825" t="str">
            <v xml:space="preserve"> FORNECIMENTO E ASSENTAMENTO DE TUBO FOFO K-7 DN 200, INCUSIVE CONEXOES, SINALIZACAO, MOVIMENTO DE TERRA E RETIRADA E RECOMPOSICAO DE ASFALTO</v>
          </cell>
          <cell r="C825" t="str">
            <v>M</v>
          </cell>
          <cell r="D825">
            <v>370.65</v>
          </cell>
          <cell r="E825">
            <v>478.1</v>
          </cell>
        </row>
        <row r="826">
          <cell r="A826">
            <v>2130104041</v>
          </cell>
          <cell r="B826" t="str">
            <v xml:space="preserve"> FORNECIMENTO E ASSENTAMENTO DE TUBO FOFO K-7 DN 250, INCUSIVE CONEXOES, SINALIZACAO, MOVIMENTO DE TERRA E RETIRADA E RECOMPOSICAO DE ASFALTO</v>
          </cell>
          <cell r="C826" t="str">
            <v>M</v>
          </cell>
          <cell r="D826">
            <v>425.85</v>
          </cell>
          <cell r="E826">
            <v>549.30999999999995</v>
          </cell>
        </row>
        <row r="827">
          <cell r="A827">
            <v>2130104042</v>
          </cell>
          <cell r="B827" t="str">
            <v xml:space="preserve"> FORNECIMENTO E ASSENTAMENTO DE TUBO FOFO K-7 DN 300, INCUSIVE CONEXOES,  SINALIZACAO, MOVIMENTO DE TERRA E RETIRADA E RECOMPOSICAO DE ASFALTO</v>
          </cell>
          <cell r="C827" t="str">
            <v>M</v>
          </cell>
          <cell r="D827">
            <v>491.72</v>
          </cell>
          <cell r="E827">
            <v>634.27</v>
          </cell>
        </row>
        <row r="828">
          <cell r="A828">
            <v>2130104055</v>
          </cell>
          <cell r="B828" t="str">
            <v>FORNECIMENTO E ASSENTAMENTO DE TUBO FOGO ROSCAVEL D 1", INCLUSIVE CONEXOES E SINALIZACAO</v>
          </cell>
          <cell r="C828" t="str">
            <v>M</v>
          </cell>
          <cell r="D828">
            <v>37.07</v>
          </cell>
          <cell r="E828">
            <v>47.82</v>
          </cell>
        </row>
        <row r="829">
          <cell r="A829">
            <v>2130104060</v>
          </cell>
          <cell r="B829" t="str">
            <v>FORNECIMENTO E ASSENTAMENTO DE TUBO FOGO ROSCAVEL D 1", INCLUSIVE CONEXOES, SINALIZACAO E MOVIMENTO DE TERRA</v>
          </cell>
          <cell r="C829" t="str">
            <v>M</v>
          </cell>
          <cell r="D829">
            <v>46.86</v>
          </cell>
          <cell r="E829">
            <v>60.44</v>
          </cell>
        </row>
        <row r="830">
          <cell r="A830">
            <v>2130104065</v>
          </cell>
          <cell r="B830" t="str">
            <v>FORNECIMENTO E ASSENTAMENTO DE TUBO FOGO ROSCAVEL D 2", INCLUSIVE CONEXOES E SINALIZACAO</v>
          </cell>
          <cell r="C830" t="str">
            <v>M</v>
          </cell>
          <cell r="D830">
            <v>46.27</v>
          </cell>
          <cell r="E830">
            <v>59.69</v>
          </cell>
        </row>
        <row r="831">
          <cell r="A831">
            <v>2130104070</v>
          </cell>
          <cell r="B831" t="str">
            <v>FORNECIMENTO E ASSENTAMENTO DE TUBO FOGO ROSCAVEL D 2", INCLUSIVE CONEXOES, SINALIZACAO E MOVIMENTO DE TERRA</v>
          </cell>
          <cell r="C831" t="str">
            <v>M</v>
          </cell>
          <cell r="D831">
            <v>60.54</v>
          </cell>
          <cell r="E831">
            <v>78.09</v>
          </cell>
        </row>
        <row r="832">
          <cell r="A832">
            <v>2130104075</v>
          </cell>
          <cell r="B832" t="str">
            <v>FORNECIMENTO E ASSENTAMENTO DE TUBO FOGO ROSCAVEL D 3", INCLUSIVE CONEXOES E SINALIZACAO</v>
          </cell>
          <cell r="C832" t="str">
            <v>M</v>
          </cell>
          <cell r="D832">
            <v>66.83</v>
          </cell>
          <cell r="E832">
            <v>86.21</v>
          </cell>
        </row>
        <row r="833">
          <cell r="A833">
            <v>2130104080</v>
          </cell>
          <cell r="B833" t="str">
            <v>FORNECIMENTO E ASSENTAMENTO DE TUBO FOGO ROSCAVEL D 3", INCLUSIVE CONEXOES, SINALIZACAO E MOVIMENTO DE TERRA</v>
          </cell>
          <cell r="C833" t="str">
            <v>M</v>
          </cell>
          <cell r="D833">
            <v>81.099999999999994</v>
          </cell>
          <cell r="E833">
            <v>104.61</v>
          </cell>
        </row>
        <row r="834">
          <cell r="A834">
            <v>2130104085</v>
          </cell>
          <cell r="B834" t="str">
            <v>FORNECIMENTO E ASSENTAMENTO DE TUBO FOGO ROSCAVEL D 4", INCLUSIVE CONEXOES E SINALIZACAO</v>
          </cell>
          <cell r="C834" t="str">
            <v>M</v>
          </cell>
          <cell r="D834">
            <v>104.23</v>
          </cell>
          <cell r="E834">
            <v>134.44999999999999</v>
          </cell>
        </row>
        <row r="835">
          <cell r="A835">
            <v>2130104090</v>
          </cell>
          <cell r="B835" t="str">
            <v>FORNECIMENTO E ASSENTAMENTO DE TUBO FOGO ROSCAVEL D 4", INCLUSIVE CONEXOES, SINALIZACAO E MOVIMENTO DE TERRA</v>
          </cell>
          <cell r="C835" t="str">
            <v>M</v>
          </cell>
          <cell r="D835">
            <v>118.5</v>
          </cell>
          <cell r="E835">
            <v>152.85</v>
          </cell>
        </row>
        <row r="836">
          <cell r="A836" t="str">
            <v>GRUPO-214.010-LIGAÇÕESPREDIAIS</v>
          </cell>
        </row>
        <row r="837">
          <cell r="A837">
            <v>2140100020</v>
          </cell>
          <cell r="B837" t="str">
            <v>ASSENTAMENTO DE PADRAO 2, INCLUSIVE FORNECIMENTO E EXECUCAO DE BASE CONCRETO, BEM COMO INTERLIGACAO AO RAMAL</v>
          </cell>
          <cell r="C837" t="str">
            <v>UN</v>
          </cell>
          <cell r="D837">
            <v>82.84</v>
          </cell>
          <cell r="E837">
            <v>106.85</v>
          </cell>
        </row>
        <row r="838">
          <cell r="A838">
            <v>2140100030</v>
          </cell>
          <cell r="B838" t="str">
            <v>ASSENTAMENTO DE PADRAO 2A, INCLUSIVE FORNECIMENTO E EXECUCAO DE BASE CONCRETO, BEM COMO INTERLIGACAO AO RAMAL</v>
          </cell>
          <cell r="C838" t="str">
            <v>UN</v>
          </cell>
          <cell r="D838">
            <v>72.510000000000005</v>
          </cell>
          <cell r="E838">
            <v>93.53</v>
          </cell>
        </row>
        <row r="839">
          <cell r="A839">
            <v>2140100036</v>
          </cell>
          <cell r="B839" t="str">
            <v>FORNECIMENTO E ASSENTAMENTO DE PADRAO 2A, INCLUSIVE FORNECIMENTO E EXECUCAO DE BASE CONCRETO, BEM COMO INTERLIGACAO AO RAMAL</v>
          </cell>
          <cell r="C839" t="str">
            <v>UN</v>
          </cell>
          <cell r="D839">
            <v>132.54</v>
          </cell>
          <cell r="E839">
            <v>170.96</v>
          </cell>
        </row>
        <row r="840">
          <cell r="A840">
            <v>2140100125</v>
          </cell>
          <cell r="B840" t="str">
            <v>ASSENTAMENTO DE HIDROMETRO 1.5 M3</v>
          </cell>
          <cell r="C840" t="str">
            <v>UN</v>
          </cell>
          <cell r="D840">
            <v>11.61</v>
          </cell>
          <cell r="E840">
            <v>14.97</v>
          </cell>
        </row>
        <row r="841">
          <cell r="A841">
            <v>2140100130</v>
          </cell>
          <cell r="B841" t="str">
            <v>ASSENTAMENTO DE HIDROMETRO 3 E 5 M3</v>
          </cell>
          <cell r="C841" t="str">
            <v>UN</v>
          </cell>
          <cell r="D841">
            <v>11.61</v>
          </cell>
          <cell r="E841">
            <v>14.97</v>
          </cell>
        </row>
        <row r="842">
          <cell r="A842">
            <v>2140100140</v>
          </cell>
          <cell r="B842" t="str">
            <v>ASSENTAMENTO DE HIDROMETRO 7 E 10 M3</v>
          </cell>
          <cell r="C842" t="str">
            <v>UN</v>
          </cell>
          <cell r="D842">
            <v>13.93</v>
          </cell>
          <cell r="E842">
            <v>17.97</v>
          </cell>
        </row>
        <row r="843">
          <cell r="A843">
            <v>2140100283</v>
          </cell>
          <cell r="B843" t="str">
            <v>ASSENTAMENTO DE DERIVACAO DOMICILIAR COM TUBO DE POLIETILENO DN 20 INCLUSIVE ESCAVACAO E REATERRO</v>
          </cell>
          <cell r="C843" t="str">
            <v>UN</v>
          </cell>
          <cell r="D843">
            <v>46.43</v>
          </cell>
          <cell r="E843">
            <v>59.89</v>
          </cell>
        </row>
        <row r="844">
          <cell r="A844">
            <v>2140100290</v>
          </cell>
          <cell r="B844" t="str">
            <v>ASSENTAMENTO DE DERIVACAO DOMICILIAR COM DIAMETRO ATE 3/4" EM REDES JA EXISTENTES INCL. ESCAV. E REATERRO</v>
          </cell>
          <cell r="C844" t="str">
            <v>UN</v>
          </cell>
          <cell r="D844">
            <v>69.66</v>
          </cell>
          <cell r="E844">
            <v>89.85</v>
          </cell>
        </row>
        <row r="845">
          <cell r="A845">
            <v>2140100300</v>
          </cell>
          <cell r="B845" t="str">
            <v>FORNECIMENTO E ASSENTAMENTO DE DERIVACAO DOMICILIAR COM TUBO PEAD 20MM, INCLUSIVE MOVIMENTO DE TERRA - REDES PVC SEM PAVIMENTACAO</v>
          </cell>
          <cell r="C845" t="str">
            <v>UN</v>
          </cell>
          <cell r="D845">
            <v>73.91</v>
          </cell>
          <cell r="E845">
            <v>95.34</v>
          </cell>
        </row>
        <row r="846">
          <cell r="A846">
            <v>2140100305</v>
          </cell>
          <cell r="B846" t="str">
            <v>FORNECIMENTO E ASSENTAMENTO DE DERIVACAO DOMICILIAR COM TUBO PEAD 20MM, INCLUSIVE MOVIMENTO DE TERRA - REDES PVC COM PAVIMENTACAO ASFALTICA</v>
          </cell>
          <cell r="C846" t="str">
            <v>UN</v>
          </cell>
          <cell r="D846">
            <v>299.12</v>
          </cell>
          <cell r="E846">
            <v>385.84</v>
          </cell>
        </row>
        <row r="847">
          <cell r="A847">
            <v>2140100310</v>
          </cell>
          <cell r="B847" t="str">
            <v>FORNECIMENTO E ASSENTAMENTO DE DERIVACAO DOMICILIAR COM TUBO PEAD 20MM, INCLUSIVE MOVIMENTO DE TERRA - REDES PVC COM PAVIMENTACAO BLOKRET</v>
          </cell>
          <cell r="C847" t="str">
            <v>UN</v>
          </cell>
          <cell r="D847">
            <v>196.32</v>
          </cell>
          <cell r="E847">
            <v>253.23</v>
          </cell>
        </row>
        <row r="848">
          <cell r="A848">
            <v>2140100415</v>
          </cell>
          <cell r="B848" t="str">
            <v>MONTAGEM ASSENTAMENTO E INTERLIG DE COLETOR PREDIAL COM TUBO PVC DN 100 ENTRE CAIXA DE PASSAGEM INCLUSIVE ESCAVACAO E REATERRO</v>
          </cell>
          <cell r="C848" t="str">
            <v>M</v>
          </cell>
          <cell r="D848">
            <v>28.29</v>
          </cell>
          <cell r="E848">
            <v>36.49</v>
          </cell>
        </row>
        <row r="849">
          <cell r="A849">
            <v>2140100420</v>
          </cell>
          <cell r="B849" t="str">
            <v xml:space="preserve">ASSENTAMENTO DE LIGACAO PREDIAL DE ESGOTO DN 100, IN-CLUSIVE. ESCAVACAO, REATERRO E SINALIZACAO </v>
          </cell>
          <cell r="C849" t="str">
            <v>UN</v>
          </cell>
          <cell r="D849">
            <v>192.91</v>
          </cell>
          <cell r="E849">
            <v>248.83</v>
          </cell>
        </row>
        <row r="850">
          <cell r="A850">
            <v>2140100423</v>
          </cell>
          <cell r="B850" t="str">
            <v>ASSENTAMENTO DE LIGACAO PREDIAL DE ESGOTO DN 100, INC. ESCAVACAO, REATERRO SINALIZACAO E FORNECIMENTO DE TUBO EB-608</v>
          </cell>
          <cell r="C850" t="str">
            <v>UN</v>
          </cell>
          <cell r="D850">
            <v>281.95999999999998</v>
          </cell>
          <cell r="E850">
            <v>363.7</v>
          </cell>
        </row>
        <row r="851">
          <cell r="A851">
            <v>2140100445</v>
          </cell>
          <cell r="B851" t="str">
            <v>FORNECIMENTO E EXECUCAO DE CAIXA PARA LIGACAO PREDIAL EM ANEL DE CONCRETO DN 400 H&lt;=1,50M, INCLUSIVE ASSENTAMENTO DE TAMPAO</v>
          </cell>
          <cell r="C851" t="str">
            <v>UN</v>
          </cell>
          <cell r="D851">
            <v>103.65</v>
          </cell>
          <cell r="E851">
            <v>133.69999999999999</v>
          </cell>
        </row>
        <row r="852">
          <cell r="A852">
            <v>2140100476</v>
          </cell>
          <cell r="B852" t="str">
            <v xml:space="preserve"> REPARO DE REDES DE DRENAGEM EM TUBO DE CONCRETO DN ATE 200MM COM FORNECIMENTO DE TODOS OS MATERIAIS</v>
          </cell>
          <cell r="C852" t="str">
            <v>UN</v>
          </cell>
          <cell r="D852">
            <v>96.39</v>
          </cell>
          <cell r="E852">
            <v>124.33</v>
          </cell>
        </row>
        <row r="853">
          <cell r="A853">
            <v>2140101700</v>
          </cell>
          <cell r="B853" t="str">
            <v>ASSENTAMENTO DE LIGACAO PREDIAL DE AGUA EM PEAD 20MM COM COLAR TOMADA, INCLUSIVE FORNECIMENTO MATERIAIS, MOVIMENTO DE TERRA, SINALIZACAO EM LOCALIZACAO DA REDE</v>
          </cell>
          <cell r="C853" t="str">
            <v>UN</v>
          </cell>
          <cell r="D853">
            <v>193.91</v>
          </cell>
          <cell r="E853">
            <v>250.13</v>
          </cell>
        </row>
        <row r="854">
          <cell r="A854">
            <v>2140101705</v>
          </cell>
          <cell r="B854" t="str">
            <v>ASSENTAMENTO DE LIGACAO PREDIAL DE AGUA EM PEAD 20MM COM COLAR TOMADA, INCLUSIVE FORNECIMENTO MATERIAIS, MOVIMENTO DE TERRA, SINALIZACAO EM LOCAIS DISPERSOS</v>
          </cell>
          <cell r="C854" t="str">
            <v>UN</v>
          </cell>
          <cell r="D854">
            <v>246.72</v>
          </cell>
          <cell r="E854">
            <v>318.24</v>
          </cell>
        </row>
        <row r="855">
          <cell r="A855">
            <v>2140101710</v>
          </cell>
          <cell r="B855" t="str">
            <v>ASSENTAMENTO DE LIGACAO PREDIAL DE AGUA EM PEAD 20MM COM COLAR TOMADA, INCLUSIVE FORNECIMENTO MATERIAIS, MOVIMENTO DE TERRA, SINALIZACAO EM LOCAIS CONCENTRADOS</v>
          </cell>
          <cell r="C855" t="str">
            <v>UN</v>
          </cell>
          <cell r="D855">
            <v>127.08</v>
          </cell>
          <cell r="E855">
            <v>163.92</v>
          </cell>
        </row>
        <row r="856">
          <cell r="A856">
            <v>2140101715</v>
          </cell>
          <cell r="B856" t="str">
            <v>ASSENTAMENTO DE LIGACAO PREDIAL DE AGUA PEAD 20MM COM TE DE SERVICO COM REDE PROFUNDIDADE &gt;1,25M, INCLUSIVE FORNECIMENTO DE MATERIAL, NO LOCAL DA REDE, EXCLUSIVE MOVIMENTO DE TERRA</v>
          </cell>
          <cell r="C856" t="str">
            <v>UN</v>
          </cell>
          <cell r="D856">
            <v>188.79</v>
          </cell>
          <cell r="E856">
            <v>243.52</v>
          </cell>
        </row>
        <row r="857">
          <cell r="A857">
            <v>2140101730</v>
          </cell>
          <cell r="B857" t="str">
            <v>ASSENTAMENTO DE LIGACAO PREDIAL DE AGUA EM PEAD 20MM, COM TE SERVICO, INCLUSIVE DE FORNECIMENTO DE MATERIAL, MOVIMENTO DE TERRA, SINALIZACAO, LOLALIZACAO DA REDE, RETETIRADA E RECOMPOSICAO DE PAVIMENTO ASFALTICO EM LOCAIS DISPERSOS</v>
          </cell>
          <cell r="C857" t="str">
            <v>UN</v>
          </cell>
          <cell r="D857">
            <v>732.18</v>
          </cell>
          <cell r="E857">
            <v>944.44</v>
          </cell>
        </row>
        <row r="858">
          <cell r="A858">
            <v>2140101735</v>
          </cell>
          <cell r="B858" t="str">
            <v>ASSENTAMENTO DE LIGACAO PREDIAL DE AGUA EM PEAD 20MM, COM TE SERVICO, INCLUSIVE DE FORNECIMENTO DE MATERIAL, MOVIMENTO DE TERRA, SINALIZACAO, LOLALIZACAO DA REDE, RETETIRADA E RECOMPOSICAO DE PAVIMENTO ASFALTICO EM LOCAIS CONCENTRADOS</v>
          </cell>
          <cell r="C858" t="str">
            <v>UN</v>
          </cell>
          <cell r="D858">
            <v>612.54</v>
          </cell>
          <cell r="E858">
            <v>790.12</v>
          </cell>
        </row>
        <row r="859">
          <cell r="A859">
            <v>2140101740</v>
          </cell>
          <cell r="B859" t="str">
            <v>ASSENTAMENTO DE LIGACAO PREDIAL DE AGUA EM PEAD 20MM, COM TE SERVICO, INCLUSIVE DE FORNECIMENTO DE MATERIAL, MOVIMENTO DE TERRA, SINALIZACAO, LOLALIZACAO DA REDE, RETETIRADA E RECOMPOSICAO DE PAVIMENTO EM PARALELEPIPEDO EM LOCAIS DISPERSOS</v>
          </cell>
          <cell r="C859" t="str">
            <v>UN</v>
          </cell>
          <cell r="D859">
            <v>445.07</v>
          </cell>
          <cell r="E859">
            <v>574.1</v>
          </cell>
        </row>
        <row r="860">
          <cell r="A860">
            <v>2140101745</v>
          </cell>
          <cell r="B860" t="str">
            <v>ASSENTAMENTO DE LIGACAO PREDIAL DE AGUA EM PEAD 20MM, COM TE SERVICO, INCLUSIVE DE FORNECIMENTO DE MATERIAL, MOVIMENTO DE TERRA, SINALIZACAO, LOLALIZACAO DA REDE, RETETIRADA E RECOMPOSICAO DE PAVIMENTO PARALELEPIPEDO EM LOCAIS CONCENTRADOS</v>
          </cell>
          <cell r="C860" t="str">
            <v>UN</v>
          </cell>
          <cell r="D860">
            <v>325.44</v>
          </cell>
          <cell r="E860">
            <v>419.78</v>
          </cell>
        </row>
        <row r="861">
          <cell r="A861">
            <v>2140101750</v>
          </cell>
          <cell r="B861" t="str">
            <v>ASSENTAMENTO DE LIGACAO PREDIAL DE AGUA EM PEAD 20MM, COM TE SERVICO, INCLUSIVE DE FORNECIMENTO DE MATERIAL, MOVIMENTO DE TERRA, SINALIZACAO, LOLALIZACAO DA REDE, RETETIRADA E RECOMPOSICAO DE PAVIMENTO EM PAVI´S EM LOCAIS DISPERSOS</v>
          </cell>
          <cell r="C861" t="str">
            <v>UN</v>
          </cell>
          <cell r="D861">
            <v>450.92</v>
          </cell>
          <cell r="E861">
            <v>581.64</v>
          </cell>
        </row>
        <row r="862">
          <cell r="A862">
            <v>2140101755</v>
          </cell>
          <cell r="B862" t="str">
            <v>ASSENTAMENTO DE LIGACAO PREDIAL DE AGUA EM PEAD 20MM, COM TE SERVICO, INCLUSIVE DE FORNECIMENTO DE MATERIAL, MOVIMENTO DE TERRA, SINALIZACAO, LOLALIZACAO DA REDE, RETETIRADA E RECOMPOSICAO DE PAVIMENTO PAVI´S EM LOCAIS CONCENTRADOS</v>
          </cell>
          <cell r="C862" t="str">
            <v>UN</v>
          </cell>
          <cell r="D862">
            <v>331.28</v>
          </cell>
          <cell r="E862">
            <v>427.32</v>
          </cell>
        </row>
        <row r="863">
          <cell r="A863">
            <v>2140101760</v>
          </cell>
          <cell r="B863" t="str">
            <v>ASSENTAMENTO DE LIGACAO PREDIAL DE AGUA PVC ROSCA 1" A 2", INCLUSIVE FORNECIMENTO DE MATERIAL, MOVIMENTO DE TERRA, SINALIZACAO, LOCALICAO DA REDE EM LOCAIS DISPERSOS</v>
          </cell>
          <cell r="C863" t="str">
            <v>UN</v>
          </cell>
          <cell r="D863">
            <v>357.22</v>
          </cell>
          <cell r="E863">
            <v>460.78</v>
          </cell>
        </row>
        <row r="864">
          <cell r="A864">
            <v>2140101880</v>
          </cell>
          <cell r="B864" t="str">
            <v>FORNECIMENTO E ASSENTAMENTO DE HIDROMETRO 3/4" CLASSE B, RELOJOARIA INCLINADA EM LOCAIS DISPERSOS,INCLUSIVE LACRE E FIO DE NYLON</v>
          </cell>
          <cell r="C864" t="str">
            <v>UN</v>
          </cell>
          <cell r="D864">
            <v>85.49</v>
          </cell>
          <cell r="E864">
            <v>110.27</v>
          </cell>
        </row>
        <row r="865">
          <cell r="A865">
            <v>2140101890</v>
          </cell>
          <cell r="B865" t="str">
            <v xml:space="preserve"> FORNECIMENTO E ASSENTAMENTO DE HIDROMETRO 1,5M3/H, EM LOCAIS DISPERSOS, INCLUSIVE LACRE E FIO DE NYLON </v>
          </cell>
          <cell r="C865" t="str">
            <v>UN</v>
          </cell>
          <cell r="D865">
            <v>79.790000000000006</v>
          </cell>
          <cell r="E865">
            <v>102.92</v>
          </cell>
        </row>
        <row r="866">
          <cell r="A866">
            <v>2140101895</v>
          </cell>
          <cell r="B866" t="str">
            <v xml:space="preserve">FORNECIMENTO E ASSENTAMENTO DE HIDROMETRO 1,5M3/H Qmax-B 3/4", EM LOCAIS DISPERSOS, INCLUSIVE LACRE E FIO DE NYLON </v>
          </cell>
          <cell r="C866" t="str">
            <v>UN</v>
          </cell>
          <cell r="D866">
            <v>73.040000000000006</v>
          </cell>
          <cell r="E866">
            <v>94.22</v>
          </cell>
        </row>
        <row r="867">
          <cell r="A867" t="str">
            <v>GRUPO-215.010-PAVIMENTACAO</v>
          </cell>
        </row>
        <row r="868">
          <cell r="A868">
            <v>2150100015</v>
          </cell>
          <cell r="B868" t="str">
            <v>RETIRADA DE PAVIMENTO ASFALTICO, POR PROCESSOS MECANICOS OU MANUAIS</v>
          </cell>
          <cell r="C868" t="str">
            <v>M2</v>
          </cell>
          <cell r="D868">
            <v>4.6900000000000004</v>
          </cell>
          <cell r="E868">
            <v>6.05</v>
          </cell>
        </row>
        <row r="869">
          <cell r="A869">
            <v>2150100020</v>
          </cell>
          <cell r="B869" t="str">
            <v>RETIRADA DE PAVIMENTO ASFALTICO COM BASE EM PARALELEPIPEDO, POR PROCESSOS MECANICOS OU MANUAIS</v>
          </cell>
          <cell r="C869" t="str">
            <v>M2</v>
          </cell>
          <cell r="D869">
            <v>19.38</v>
          </cell>
          <cell r="E869">
            <v>25</v>
          </cell>
        </row>
        <row r="870">
          <cell r="A870">
            <v>2150100030</v>
          </cell>
          <cell r="B870" t="str">
            <v>RETIRADA DE PAVIMENTO ASFALTICO COM BASE EM BLOCOS ARTICULADOS DE CONCRETO, POR PROCESSOS MECANICOS OU MANUAIS</v>
          </cell>
          <cell r="C870" t="str">
            <v>M2</v>
          </cell>
          <cell r="D870">
            <v>19.38</v>
          </cell>
          <cell r="E870">
            <v>25</v>
          </cell>
        </row>
        <row r="871">
          <cell r="A871">
            <v>2150100040</v>
          </cell>
          <cell r="B871" t="str">
            <v>RETIRADA DE PAVIMENTO EM PARALELEPIPEDO, POR PROCESSOS MECANICOS OU MANUAIS</v>
          </cell>
          <cell r="C871" t="str">
            <v>M2</v>
          </cell>
          <cell r="D871">
            <v>6.21</v>
          </cell>
          <cell r="E871">
            <v>8.01</v>
          </cell>
        </row>
        <row r="872">
          <cell r="A872">
            <v>2150100050</v>
          </cell>
          <cell r="B872" t="str">
            <v xml:space="preserve"> RETIRADA DE PAVIMENTO EM BLOCOS ARTICULADOS DE CONCRETO, POR PROCESSOS MECANICOS OU MANUAIS</v>
          </cell>
          <cell r="C872" t="str">
            <v>M2</v>
          </cell>
          <cell r="D872">
            <v>8.0299999999999994</v>
          </cell>
          <cell r="E872">
            <v>10.36</v>
          </cell>
        </row>
        <row r="873">
          <cell r="A873">
            <v>2150100060</v>
          </cell>
          <cell r="B873" t="str">
            <v>RETIRADA DE PAVIMENTO EM PAVI´S, POR PROCESSOS MECANICOS OU MANUAIS</v>
          </cell>
          <cell r="C873" t="str">
            <v>M2</v>
          </cell>
          <cell r="D873">
            <v>8.0299999999999994</v>
          </cell>
          <cell r="E873">
            <v>10.36</v>
          </cell>
        </row>
        <row r="874">
          <cell r="A874">
            <v>2150100070</v>
          </cell>
          <cell r="B874" t="str">
            <v>RETIRADA DE PAVIMENTO EM PEDRA PORTUGUESA, POR PROCESSOS MECANICOS OU MANUAIS</v>
          </cell>
          <cell r="C874" t="str">
            <v>M2</v>
          </cell>
          <cell r="D874">
            <v>4.78</v>
          </cell>
          <cell r="E874">
            <v>6.17</v>
          </cell>
        </row>
        <row r="875">
          <cell r="A875">
            <v>2150100080</v>
          </cell>
          <cell r="B875" t="str">
            <v>RETIRADA DE PAVIMENTO EM PLACAS DE CONCRETO</v>
          </cell>
          <cell r="C875" t="str">
            <v>M2</v>
          </cell>
          <cell r="D875">
            <v>11.29</v>
          </cell>
          <cell r="E875">
            <v>14.56</v>
          </cell>
        </row>
        <row r="876">
          <cell r="A876">
            <v>2150100090</v>
          </cell>
          <cell r="B876" t="str">
            <v>RETIRADA DE PAVIMENTO EM CALCADA EM CERAMICA</v>
          </cell>
          <cell r="C876" t="str">
            <v>M2</v>
          </cell>
          <cell r="D876">
            <v>22.84</v>
          </cell>
          <cell r="E876">
            <v>29.46</v>
          </cell>
        </row>
        <row r="877">
          <cell r="A877">
            <v>2150100094</v>
          </cell>
          <cell r="B877" t="str">
            <v>RETIRADA DE PAVIMENTO EM CALCADA ME CACOS DE MARMORE</v>
          </cell>
          <cell r="C877" t="str">
            <v>M2</v>
          </cell>
          <cell r="D877">
            <v>22.84</v>
          </cell>
          <cell r="E877">
            <v>29.46</v>
          </cell>
        </row>
        <row r="878">
          <cell r="A878">
            <v>2150100100</v>
          </cell>
          <cell r="B878" t="str">
            <v>RETIRADA DE PAVIMENTO EM CIMENTADO</v>
          </cell>
          <cell r="C878" t="str">
            <v>M2</v>
          </cell>
          <cell r="D878">
            <v>21.1</v>
          </cell>
          <cell r="E878">
            <v>27.22</v>
          </cell>
        </row>
        <row r="879">
          <cell r="A879">
            <v>2150100110</v>
          </cell>
          <cell r="B879" t="str">
            <v>RETIRADA DE MEIO-FIO DE PEDRA</v>
          </cell>
          <cell r="C879" t="str">
            <v>M</v>
          </cell>
          <cell r="D879">
            <v>10.86</v>
          </cell>
          <cell r="E879">
            <v>14.01</v>
          </cell>
        </row>
        <row r="880">
          <cell r="A880">
            <v>2150100120</v>
          </cell>
          <cell r="B880" t="str">
            <v>RETIRADA DE MEIO-FIO DE CONCRETO</v>
          </cell>
          <cell r="C880" t="str">
            <v>M</v>
          </cell>
          <cell r="D880">
            <v>10.86</v>
          </cell>
          <cell r="E880">
            <v>14.01</v>
          </cell>
        </row>
        <row r="881">
          <cell r="A881">
            <v>2150100130</v>
          </cell>
          <cell r="B881" t="str">
            <v>RETIRADA DE SARGETA EM CONCRETO</v>
          </cell>
          <cell r="C881" t="str">
            <v>M</v>
          </cell>
          <cell r="D881">
            <v>21.1</v>
          </cell>
          <cell r="E881">
            <v>27.22</v>
          </cell>
        </row>
        <row r="882">
          <cell r="A882">
            <v>2150100601</v>
          </cell>
          <cell r="B882" t="str">
            <v>FORNECIMENTO,EXECUCAO DE BASE EM SOLO BRITA, CONSISTE NA CAMADA BASE OU SUB- BASE, COMPOSTA PELA MISTURA DO SOLO ARENOSO E BRITA.</v>
          </cell>
          <cell r="C882" t="str">
            <v>M3</v>
          </cell>
          <cell r="D882">
            <v>77.88</v>
          </cell>
          <cell r="E882">
            <v>100.46</v>
          </cell>
        </row>
        <row r="883">
          <cell r="A883">
            <v>2150100610</v>
          </cell>
          <cell r="B883" t="str">
            <v xml:space="preserve">RECOMPOSICAO DE PAVIMENTO ASFALTICO COM CBUQ, </v>
          </cell>
          <cell r="C883" t="str">
            <v>M2</v>
          </cell>
          <cell r="D883">
            <v>6.8</v>
          </cell>
          <cell r="E883">
            <v>8.77</v>
          </cell>
        </row>
        <row r="884">
          <cell r="A884">
            <v>2150100170</v>
          </cell>
          <cell r="B884" t="str">
            <v>RECOMPOSICAO DE PAVIMENTO EM PARALELEPIPEDO</v>
          </cell>
          <cell r="C884" t="str">
            <v>M2</v>
          </cell>
          <cell r="D884">
            <v>15.57</v>
          </cell>
          <cell r="E884">
            <v>20.079999999999998</v>
          </cell>
        </row>
        <row r="885">
          <cell r="A885">
            <v>2150100180</v>
          </cell>
          <cell r="B885" t="str">
            <v>RECOMPOSICAO DE PAVIMENTO EM BLOCOS ARTICULADO DE CONCRETO</v>
          </cell>
          <cell r="C885" t="str">
            <v>M2</v>
          </cell>
          <cell r="D885">
            <v>14.64</v>
          </cell>
          <cell r="E885">
            <v>18.88</v>
          </cell>
        </row>
        <row r="886">
          <cell r="A886">
            <v>2150100185</v>
          </cell>
          <cell r="B886" t="str">
            <v>RECOMPOSICAO DE PAVIMENTO EM PAVI-S</v>
          </cell>
          <cell r="C886" t="str">
            <v>M2</v>
          </cell>
          <cell r="D886">
            <v>37.35</v>
          </cell>
          <cell r="E886">
            <v>48.18</v>
          </cell>
        </row>
        <row r="887">
          <cell r="A887">
            <v>2150100200</v>
          </cell>
          <cell r="B887" t="str">
            <v>RECOMPOSICAO DE PAVIMENTO EM PEDRA PORTUGUESA</v>
          </cell>
          <cell r="C887" t="str">
            <v>M2</v>
          </cell>
          <cell r="D887">
            <v>35.130000000000003</v>
          </cell>
          <cell r="E887">
            <v>45.32</v>
          </cell>
        </row>
        <row r="888">
          <cell r="A888">
            <v>2150100210</v>
          </cell>
          <cell r="B888" t="str">
            <v>RECOMPOSICAO DE PAVIMENTO EM PLACAS DE CONCRETO</v>
          </cell>
          <cell r="C888" t="str">
            <v>M2</v>
          </cell>
          <cell r="D888">
            <v>13.54</v>
          </cell>
          <cell r="E888">
            <v>17.47</v>
          </cell>
        </row>
        <row r="889">
          <cell r="A889">
            <v>2150100220</v>
          </cell>
          <cell r="B889" t="str">
            <v>RECOMPOSICAO DE PAVIMENTO EM CERAMICA,</v>
          </cell>
          <cell r="C889" t="str">
            <v>M2</v>
          </cell>
          <cell r="D889">
            <v>80.22</v>
          </cell>
          <cell r="E889">
            <v>103.47</v>
          </cell>
        </row>
        <row r="890">
          <cell r="A890">
            <v>2150100224</v>
          </cell>
          <cell r="B890" t="str">
            <v>RECOMPOSICAO DE PAVIMENTO EM CACOS DE MARMORES</v>
          </cell>
          <cell r="C890" t="str">
            <v>M2</v>
          </cell>
          <cell r="D890">
            <v>118.28</v>
          </cell>
          <cell r="E890">
            <v>152.57</v>
          </cell>
        </row>
        <row r="891">
          <cell r="A891">
            <v>2150100230</v>
          </cell>
          <cell r="B891" t="str">
            <v>RECOMPOSICAO DE PAVIMENTO EM CIMENTADO</v>
          </cell>
          <cell r="C891" t="str">
            <v>M2</v>
          </cell>
          <cell r="D891">
            <v>28.76</v>
          </cell>
          <cell r="E891">
            <v>37.1</v>
          </cell>
        </row>
        <row r="892">
          <cell r="A892">
            <v>2150100240</v>
          </cell>
          <cell r="B892" t="str">
            <v>RECOMPOSICAO DE MEIO FIO DE PEDRA</v>
          </cell>
          <cell r="C892" t="str">
            <v>M</v>
          </cell>
          <cell r="D892">
            <v>11.96</v>
          </cell>
          <cell r="E892">
            <v>15.43</v>
          </cell>
        </row>
        <row r="893">
          <cell r="A893">
            <v>2150100250</v>
          </cell>
          <cell r="B893" t="str">
            <v>RECOMPOSICAO DE MEIO FIO DE CONCRETO</v>
          </cell>
          <cell r="C893" t="str">
            <v>M</v>
          </cell>
          <cell r="D893">
            <v>11.1</v>
          </cell>
          <cell r="E893">
            <v>14.32</v>
          </cell>
        </row>
        <row r="894">
          <cell r="A894">
            <v>2150100260</v>
          </cell>
          <cell r="B894" t="str">
            <v xml:space="preserve">RECOMPOSICAO DE SARGETA DE CONCRETO DE CONCRETO SIMPLES 0,07M, ACABAMENTO EM ARGAMASSA DE CIMENTO E AREIA NO TRACO 1:4 (C:A) </v>
          </cell>
          <cell r="C894" t="str">
            <v>M</v>
          </cell>
          <cell r="D894">
            <v>31.82</v>
          </cell>
          <cell r="E894">
            <v>41.05</v>
          </cell>
        </row>
        <row r="895">
          <cell r="A895">
            <v>2150100261</v>
          </cell>
          <cell r="B895" t="str">
            <v>FORNECIMENTO E EXECUCAO DE PAVIMENTO EM PAVI´S, COMPREENDE A PAVIMENTACAO A PARTIR DO SUB-LEITO, QUE DEVERA APRESENTAR SUA SUPERFICIE COM BOA COMPACTACAO E UMA DIFERENCA DE COTA APROXIMADAMENTE 0,20M, EM RELACAO A SUPERFICIE DO PAVIMENTO EXISTENTE. INICIALMENTE SERA EXECUTADA A SUB-BASE QUE CONSISTIRA EM COXIM DE PO DE PEDRA DE ESPESSURA ACABADA DE 0,07M, E DE BASE A SER EXECUTADA COM PARALELEPIPEDO DEVIDAMENTE ASSENTADOS E REJUNTADOS COM PO DE PEDRA</v>
          </cell>
          <cell r="C895" t="str">
            <v>M2</v>
          </cell>
          <cell r="D895">
            <v>62.54</v>
          </cell>
          <cell r="E895">
            <v>80.67</v>
          </cell>
        </row>
        <row r="896">
          <cell r="A896">
            <v>2150100269</v>
          </cell>
          <cell r="B896" t="str">
            <v>FORNECIMENTO E EXECUCAO DE PAVIMENTO EM PARALELEPIPEDO, COMPREENDE A PAVIMENTACAO A PARTIR DO SUB-LEITO, QUE DEVERA APRESENTAR SUA SUPERFICIE COM BOA COMPACTACAO E UMA DIFERENCA DE COTA APROXIMADAMENTE 0,20M, EM RELACAO A SUPERFICIE DO PAVIMENTO EXISTENTE. INICIALMENTE SERA EXECUTADA A SUB-BASE QUE CONSISTIRA EM COXIM DE PO DE PEDRA DE ESPESSURA ACABADA DE 0,07M, E DE BASE A SER EXECUTADA COM PARALELEPIPEDO DEVIDAMENTE ASSENTADOS E REJUNTADOS COM PO DE PEDRA</v>
          </cell>
          <cell r="C896" t="str">
            <v>M2</v>
          </cell>
          <cell r="D896">
            <v>104.67</v>
          </cell>
          <cell r="E896">
            <v>135.02000000000001</v>
          </cell>
        </row>
        <row r="897">
          <cell r="A897">
            <v>2150100270</v>
          </cell>
          <cell r="B897" t="str">
            <v>FORNECIMENTO E EXECUCAO DE PAVIMENTO EM BLOCOS ARTICULADOS E INTERTRAVADOS DE CONCRETO,ESP. DE 8CM, FCK=35MPA, COMPREENDE A PAVIMENTACAO A PARTIR DO SUB-LEITO, QUE DEVERA APRESENTAR SUA SUPERFICIE COM BOA COMPACTACAO E UMA DIFERENCA DE COTA APROXIMADAMENTE 0,20M, EM RELACAO A SUPERFICIE DO PAVIMENTO EXISTENTE. INICIALMENTE SERA EXECUTADA A SUB-BASE QUE CONSISTIRA EM COXIM DE PO DE PEDRA DE ESPESSURA ACABADA DE 0,07M, E DE BASE A SER EXECUTADA COM PARALELEPIPEDO DEVIDAMENTE ASSENTADOS E REJUNTADOS COM PO DE PEDRA</v>
          </cell>
          <cell r="C897" t="str">
            <v>M2</v>
          </cell>
          <cell r="D897">
            <v>69.33</v>
          </cell>
          <cell r="E897">
            <v>89.43</v>
          </cell>
        </row>
        <row r="898">
          <cell r="A898">
            <v>2150100280</v>
          </cell>
          <cell r="B898" t="str">
            <v xml:space="preserve">FORNECIMENTO E ASSENTAMENTO DE MEIO FIO DE CONCRETO SECAO DE (15X30)CM </v>
          </cell>
          <cell r="C898" t="str">
            <v>M</v>
          </cell>
          <cell r="D898">
            <v>32.86</v>
          </cell>
          <cell r="E898">
            <v>42.39</v>
          </cell>
        </row>
        <row r="899">
          <cell r="A899">
            <v>2150100290</v>
          </cell>
          <cell r="B899" t="str">
            <v xml:space="preserve">FORNECIMENTO E EXECUCAO DE PAVIMENTACAO EM PEDRISCO CAMADA DE 0,05M </v>
          </cell>
          <cell r="C899" t="str">
            <v>M2</v>
          </cell>
          <cell r="D899">
            <v>6.14</v>
          </cell>
          <cell r="E899">
            <v>7.92</v>
          </cell>
        </row>
        <row r="900">
          <cell r="A900">
            <v>2150100292</v>
          </cell>
          <cell r="B900" t="str">
            <v xml:space="preserve">FORNECIMENTO E EXECUCAO DE PAVIMENTACAO EM PEDRISCO CAMADA DE 0.10M </v>
          </cell>
          <cell r="C900" t="str">
            <v>M2</v>
          </cell>
          <cell r="D900">
            <v>12.28</v>
          </cell>
          <cell r="E900">
            <v>15.84</v>
          </cell>
        </row>
        <row r="901">
          <cell r="A901">
            <v>2150100310</v>
          </cell>
          <cell r="B901" t="str">
            <v xml:space="preserve">FORNECIMENTO E ASSENTAMENTO DE PLACAS DE CONCRETO PARA PISOS ESPESSURA 8CM </v>
          </cell>
          <cell r="C901" t="str">
            <v>M2</v>
          </cell>
          <cell r="D901">
            <v>69.56</v>
          </cell>
          <cell r="E901">
            <v>89.73</v>
          </cell>
        </row>
        <row r="902">
          <cell r="A902">
            <v>2150100320</v>
          </cell>
          <cell r="B902" t="str">
            <v>RECUPERACAO DE MEIO-FIO DE CONCRETO (SEM FORNECIMENTO DE MATERIAL)</v>
          </cell>
          <cell r="C902" t="str">
            <v>M</v>
          </cell>
          <cell r="D902">
            <v>9.99</v>
          </cell>
          <cell r="E902">
            <v>12.88</v>
          </cell>
        </row>
        <row r="903">
          <cell r="A903">
            <v>2150100350</v>
          </cell>
          <cell r="B903" t="str">
            <v>FORNECIMENTO E EXECUCAO DE PAVIMENTO EM BLOCOS ARTICULADOS DECONCRETO COM REJUNTAMENTO EM ASFALTO QUENTE COM BRITA 0</v>
          </cell>
          <cell r="C903" t="str">
            <v>M2</v>
          </cell>
          <cell r="D903">
            <v>105.47</v>
          </cell>
          <cell r="E903">
            <v>136.04</v>
          </cell>
        </row>
        <row r="904">
          <cell r="A904">
            <v>2150100601</v>
          </cell>
          <cell r="B904" t="str">
            <v xml:space="preserve">FORNECIMENTO E EXECUCAO DE BASE EM SOLO BRITA </v>
          </cell>
          <cell r="C904" t="str">
            <v>M3</v>
          </cell>
          <cell r="D904">
            <v>77.88</v>
          </cell>
          <cell r="E904">
            <v>100.46</v>
          </cell>
        </row>
        <row r="905">
          <cell r="A905">
            <v>2150100610</v>
          </cell>
          <cell r="B905" t="str">
            <v xml:space="preserve"> PINTURA DE LIGACAO SOBRE A BASE (IMPRIMACAO) (SOLO BRITA, BICA CORRIDA, BLOCO ARTICULADO, ETC) </v>
          </cell>
          <cell r="C905" t="str">
            <v>M2</v>
          </cell>
          <cell r="D905">
            <v>6.8</v>
          </cell>
          <cell r="E905">
            <v>8.77</v>
          </cell>
        </row>
        <row r="906">
          <cell r="A906">
            <v>2150100617</v>
          </cell>
          <cell r="B906" t="str">
            <v xml:space="preserve">FORNECIMENTO,EXECUCAO DE RECOMPOSICAO ASFALTICA-CBUQ (SEM FORNECIMENTO DE BASE E IMPRIMACAO) - G.VITORIA  </v>
          </cell>
          <cell r="C906" t="str">
            <v>M3</v>
          </cell>
          <cell r="D906">
            <v>905.71</v>
          </cell>
          <cell r="E906">
            <v>1168.27</v>
          </cell>
        </row>
        <row r="907">
          <cell r="A907">
            <v>2150100617</v>
          </cell>
          <cell r="B907" t="str">
            <v>FORNECIMENTO, EXECUÇÃO DE RECOMPOSIÇÃO ASFÁLTICA - CBUQ (SEM FORNECIMENTO DE BASE E SEM PINTURA DE LIGAÇÃO).</v>
          </cell>
          <cell r="C907" t="str">
            <v>M3</v>
          </cell>
          <cell r="D907">
            <v>905.71</v>
          </cell>
          <cell r="E907">
            <v>1168.27</v>
          </cell>
        </row>
        <row r="908">
          <cell r="A908">
            <v>2150100628</v>
          </cell>
          <cell r="B908" t="str">
            <v xml:space="preserve"> TRANSPORTE DE MASSA ASFALTICA E IMPRIMACAO,FORA DA GRANDE VITORIA PARA DISTANCIAS SUPERIORES A 50KM</v>
          </cell>
          <cell r="C908" t="str">
            <v>M3xKM</v>
          </cell>
          <cell r="D908">
            <v>0.26</v>
          </cell>
          <cell r="E908">
            <v>0.33</v>
          </cell>
        </row>
        <row r="909">
          <cell r="A909" t="str">
            <v>GRUPO-216.010-URBANIZACAO</v>
          </cell>
        </row>
        <row r="910">
          <cell r="A910">
            <v>2160100010</v>
          </cell>
          <cell r="B910" t="str">
            <v xml:space="preserve">PINTURA LETREIRO/LOGOMARCA CESAN </v>
          </cell>
          <cell r="C910" t="str">
            <v>M2</v>
          </cell>
          <cell r="D910">
            <v>96.1</v>
          </cell>
          <cell r="E910">
            <v>123.96</v>
          </cell>
        </row>
        <row r="911">
          <cell r="A911">
            <v>2160100020</v>
          </cell>
          <cell r="B911" t="str">
            <v xml:space="preserve">FORNECIMENTO E EXECUCAO DE CERCA EM TELA REVESTIDA EM PVC FIO 14, COM MOUROES CONCRETO ESPACADOS 2 EM 2M </v>
          </cell>
          <cell r="C911" t="str">
            <v>M</v>
          </cell>
          <cell r="D911">
            <v>64.25</v>
          </cell>
          <cell r="E911">
            <v>82.87</v>
          </cell>
        </row>
        <row r="912">
          <cell r="A912">
            <v>2160100022</v>
          </cell>
          <cell r="B912" t="str">
            <v xml:space="preserve">FORNECIMENTO E EXECUCAO DE CERCA EM TELA REVESTIDA EM PVC FIO 14, COM MOUROES CONCRETO ESPACADOS 2,5 EM 2,5M </v>
          </cell>
          <cell r="C912" t="str">
            <v>M</v>
          </cell>
          <cell r="D912">
            <v>66.400000000000006</v>
          </cell>
          <cell r="E912">
            <v>85.65</v>
          </cell>
        </row>
        <row r="913">
          <cell r="A913">
            <v>2160100030</v>
          </cell>
          <cell r="B913" t="str">
            <v xml:space="preserve">FORNECIMENTO E EXECUCAO DE CERCA EM TELA REVESTIDA EM PVC FIO 14, COM MOUROES CONCRETO ESPACADOS 3 EM 3M </v>
          </cell>
          <cell r="C913" t="str">
            <v>M</v>
          </cell>
          <cell r="D913">
            <v>57.04</v>
          </cell>
          <cell r="E913">
            <v>73.58</v>
          </cell>
        </row>
        <row r="914">
          <cell r="A914">
            <v>2160100040</v>
          </cell>
          <cell r="B914" t="str">
            <v xml:space="preserve">FORNECIMENTO E EXECUCAO DE CERCA EM TELA GALVANIZADA, COM MOUROES CONCRETO ESPACADOS 2 EM 2M </v>
          </cell>
          <cell r="C914" t="str">
            <v>M</v>
          </cell>
          <cell r="D914">
            <v>76.040000000000006</v>
          </cell>
          <cell r="E914">
            <v>98.09</v>
          </cell>
        </row>
        <row r="915">
          <cell r="A915">
            <v>2160100041</v>
          </cell>
          <cell r="B915" t="str">
            <v xml:space="preserve">FORNECIMENTO E EXECUCAO DE CERCA EM TELA GALVANIZADA, COM MOUROES CONCRETO ESPACADOS 2,5 EM 2,5M </v>
          </cell>
          <cell r="C915" t="str">
            <v>M</v>
          </cell>
          <cell r="D915">
            <v>76.040000000000006</v>
          </cell>
          <cell r="E915">
            <v>98.09</v>
          </cell>
        </row>
        <row r="916">
          <cell r="A916">
            <v>2160100045</v>
          </cell>
          <cell r="B916" t="str">
            <v xml:space="preserve">FORNECIMENTO E INSTALACAO DE CERCA ELETRICA, FIXADA NA PARTE INCLINADA DOS MOIROES CONFORME PROJETO </v>
          </cell>
          <cell r="C916" t="str">
            <v>M</v>
          </cell>
          <cell r="D916">
            <v>9.07</v>
          </cell>
          <cell r="E916">
            <v>11.7</v>
          </cell>
        </row>
        <row r="917">
          <cell r="A917">
            <v>2160100050</v>
          </cell>
          <cell r="B917" t="str">
            <v xml:space="preserve"> FORNECIMENTO E EXECUCAO DE CERCA EM TELA GALVANIZADA,FIO 12,H=2,00M COM MOUROES CONCRETO ESPACADOS 3 EM 3M</v>
          </cell>
          <cell r="C917" t="str">
            <v>M</v>
          </cell>
          <cell r="D917">
            <v>68.84</v>
          </cell>
          <cell r="E917">
            <v>88.8</v>
          </cell>
        </row>
        <row r="918">
          <cell r="A918">
            <v>2160100054</v>
          </cell>
          <cell r="B918" t="str">
            <v>FORNECIMENTO E EXECUCAO DE CERCA EM ARAME LISO COM 6 FIOS, COM MOUROES E CONCRETO ESPACADOS 2 EM 2M</v>
          </cell>
          <cell r="C918" t="str">
            <v>M</v>
          </cell>
          <cell r="D918">
            <v>41.36</v>
          </cell>
          <cell r="E918">
            <v>53.35</v>
          </cell>
        </row>
        <row r="919">
          <cell r="A919">
            <v>2160100055</v>
          </cell>
          <cell r="B919" t="str">
            <v xml:space="preserve">FORNECIMENTO E EXECUCAO DE CERCA EM ARAME FARPADO COM 6 FIOS, COM MOUROES DE CONCRETO ESPACADOS 2 EM 2M </v>
          </cell>
          <cell r="C919" t="str">
            <v>M</v>
          </cell>
          <cell r="D919">
            <v>41.73</v>
          </cell>
          <cell r="E919">
            <v>53.83</v>
          </cell>
        </row>
        <row r="920">
          <cell r="A920">
            <v>2160100060</v>
          </cell>
          <cell r="B920" t="str">
            <v xml:space="preserve">FORNECIMENTO E EXECUCAO DE CERCA EM ARAME FARPADO COM 11 FIOS, COM MOUROES DE CONCRETO ESPACADOS 2 EM 2M </v>
          </cell>
          <cell r="C920" t="str">
            <v>M</v>
          </cell>
          <cell r="D920">
            <v>47.21</v>
          </cell>
          <cell r="E920">
            <v>60.89</v>
          </cell>
        </row>
        <row r="921">
          <cell r="A921">
            <v>2160100070</v>
          </cell>
          <cell r="B921" t="str">
            <v xml:space="preserve">FORNECIMENTO E EXECUCAO DE CERCA H=2,00M EM ARAME FARPADO COM 11 FIOS, E MOUROES DE CONCRETO ESPACADOS 3 EM 3M </v>
          </cell>
          <cell r="C921" t="str">
            <v>M</v>
          </cell>
          <cell r="D921">
            <v>41</v>
          </cell>
          <cell r="E921">
            <v>52.88</v>
          </cell>
        </row>
        <row r="922">
          <cell r="A922">
            <v>2160100077</v>
          </cell>
          <cell r="B922" t="str">
            <v>FORNECIMENTO E EXECUCAO DE CERCA EM ARAME FARPADO COM 4 FIOS,COM MOUROES DE MADEIRA (BRAUNA)</v>
          </cell>
          <cell r="C922" t="str">
            <v>M</v>
          </cell>
          <cell r="D922">
            <v>26.23</v>
          </cell>
          <cell r="E922">
            <v>33.83</v>
          </cell>
        </row>
        <row r="923">
          <cell r="A923">
            <v>2160100078</v>
          </cell>
          <cell r="B923" t="str">
            <v xml:space="preserve">FORNECIMENTO E EXECUCAO DE CERCA MISTA (ALVENARIA/TELA EM PVC FIO 14 E ARAME FARPADO) COM MOUROES DE CONCRETO ESPACADOS DE 2 EM 2M </v>
          </cell>
          <cell r="C923" t="str">
            <v>M</v>
          </cell>
          <cell r="D923">
            <v>150.16999999999999</v>
          </cell>
          <cell r="E923">
            <v>193.7</v>
          </cell>
        </row>
        <row r="924">
          <cell r="A924">
            <v>2160100079</v>
          </cell>
          <cell r="B924" t="str">
            <v>FORNECIMENTO E ASSENTAMENTO DE ARAME FARPADO</v>
          </cell>
          <cell r="C924" t="str">
            <v>M</v>
          </cell>
          <cell r="D924">
            <v>0.93</v>
          </cell>
          <cell r="E924">
            <v>1.2</v>
          </cell>
        </row>
        <row r="925">
          <cell r="A925">
            <v>2160100104</v>
          </cell>
          <cell r="B925" t="str">
            <v>FORNECIMENTO E APLICACAO DE FORMICIDA POR FORMIGUEIRO</v>
          </cell>
          <cell r="C925" t="str">
            <v>UN</v>
          </cell>
          <cell r="D925">
            <v>0.53</v>
          </cell>
          <cell r="E925">
            <v>0.69</v>
          </cell>
        </row>
        <row r="926">
          <cell r="A926">
            <v>2160100105</v>
          </cell>
          <cell r="B926" t="str">
            <v>FORNECIMENTO E PLANTIO DE SEMENTES DE COLONHAO</v>
          </cell>
          <cell r="C926" t="str">
            <v>M2</v>
          </cell>
          <cell r="D926">
            <v>88.35</v>
          </cell>
          <cell r="E926">
            <v>113.96</v>
          </cell>
        </row>
        <row r="927">
          <cell r="A927">
            <v>2160100106</v>
          </cell>
          <cell r="B927" t="str">
            <v>FORNECIMENTO E PLANTIO DE SEMENTES GRAMINEA</v>
          </cell>
          <cell r="C927" t="str">
            <v>M2</v>
          </cell>
          <cell r="D927">
            <v>0.64</v>
          </cell>
          <cell r="E927">
            <v>0.82</v>
          </cell>
        </row>
        <row r="928">
          <cell r="A928">
            <v>2160100107</v>
          </cell>
          <cell r="B928" t="str">
            <v xml:space="preserve">FORNECIMENTO E PLANTIO DE GRAMA ESMERALDA EM PLACAS </v>
          </cell>
          <cell r="C928" t="str">
            <v>M2</v>
          </cell>
          <cell r="D928">
            <v>8.74</v>
          </cell>
          <cell r="E928">
            <v>11.27</v>
          </cell>
        </row>
        <row r="929">
          <cell r="A929">
            <v>2160100108</v>
          </cell>
          <cell r="B929" t="str">
            <v xml:space="preserve">FORNECIMENTO E PLANTIO DE GRAMA ESMERALDA EM PLACAS, INCLUSIVE TERRA VEGETAL COM ESPESSURA DE 2CM </v>
          </cell>
          <cell r="C929" t="str">
            <v>M2</v>
          </cell>
          <cell r="D929">
            <v>11.12</v>
          </cell>
          <cell r="E929">
            <v>14.35</v>
          </cell>
        </row>
        <row r="930">
          <cell r="A930">
            <v>2160100111</v>
          </cell>
          <cell r="B930" t="str">
            <v>FORNECIMENTO E PLANTIO DE GRAMA BATATAIS EM PLACAS</v>
          </cell>
          <cell r="C930" t="str">
            <v>M2</v>
          </cell>
          <cell r="D930">
            <v>9.1300000000000008</v>
          </cell>
          <cell r="E930">
            <v>11.78</v>
          </cell>
        </row>
        <row r="931">
          <cell r="A931">
            <v>2160100112</v>
          </cell>
          <cell r="B931" t="str">
            <v>FORNECIMENTO E PLANTIO DE GRAMA ESMERALDA EM PLACAS (TAXA DE OCUPACAO DE 25%)</v>
          </cell>
          <cell r="C931" t="str">
            <v>M2</v>
          </cell>
          <cell r="D931">
            <v>2.57</v>
          </cell>
          <cell r="E931">
            <v>3.31</v>
          </cell>
        </row>
        <row r="932">
          <cell r="A932">
            <v>2160100113</v>
          </cell>
          <cell r="B932" t="str">
            <v>FORNECIMENTO E PLANTIO DE GRAMA BATATAIS EM PLACAS</v>
          </cell>
          <cell r="C932" t="str">
            <v>M2</v>
          </cell>
          <cell r="D932">
            <v>8.36</v>
          </cell>
          <cell r="E932">
            <v>10.78</v>
          </cell>
        </row>
        <row r="933">
          <cell r="A933">
            <v>2160100114</v>
          </cell>
          <cell r="B933" t="str">
            <v xml:space="preserve">FORNECIMENTO E PLANTIO DE GRAMA BATATAIS EM PLACAS, INCLUSIVE TERRA VEGETAL COM ESPESSURA DE 2CM </v>
          </cell>
          <cell r="C933" t="str">
            <v>M2</v>
          </cell>
          <cell r="D933">
            <v>10.75</v>
          </cell>
          <cell r="E933">
            <v>13.86</v>
          </cell>
        </row>
        <row r="934">
          <cell r="A934">
            <v>2160100120</v>
          </cell>
          <cell r="B934" t="str">
            <v xml:space="preserve">FORNECIMENTO E PLANTIO DE ARVORES H=2,00M INCLUSIVE PREPARO E ADUBACAO SOLO </v>
          </cell>
          <cell r="C934" t="str">
            <v>UN</v>
          </cell>
          <cell r="D934">
            <v>27.44</v>
          </cell>
          <cell r="E934">
            <v>35.39</v>
          </cell>
        </row>
        <row r="935">
          <cell r="A935">
            <v>2160100122</v>
          </cell>
          <cell r="B935" t="str">
            <v xml:space="preserve">RETIRADA DE ARVORE PEQUENO PORTE </v>
          </cell>
          <cell r="C935" t="str">
            <v>UN</v>
          </cell>
          <cell r="D935">
            <v>4.78</v>
          </cell>
          <cell r="E935">
            <v>6.17</v>
          </cell>
        </row>
        <row r="936">
          <cell r="A936">
            <v>2160100130</v>
          </cell>
          <cell r="B936" t="str">
            <v>RECOMPOSICAO DE CERCA EM MOUROES DE CONCRETO OU MADEIRA</v>
          </cell>
          <cell r="C936" t="str">
            <v>M2</v>
          </cell>
          <cell r="D936">
            <v>11.29</v>
          </cell>
          <cell r="E936">
            <v>14.56</v>
          </cell>
        </row>
        <row r="937">
          <cell r="A937">
            <v>2160100135</v>
          </cell>
          <cell r="B937" t="str">
            <v>RECOMPOSICAO DE CERCA EM TELA GALVANIZADA LOSANGULAR REVESTIDA EM PVC, MALHA DE 2", C/ MOUROES DE CONCRETO</v>
          </cell>
          <cell r="C937" t="str">
            <v>M</v>
          </cell>
          <cell r="D937">
            <v>11.29</v>
          </cell>
          <cell r="E937">
            <v>14.56</v>
          </cell>
        </row>
        <row r="938">
          <cell r="A938">
            <v>2160100156</v>
          </cell>
          <cell r="B938" t="str">
            <v>FORNECIMENTO E ASSENTAMENTO DE PORTAO PADRAO CESAN L=1,00M, CONFORME PROJETOS A-000-000-00-2XX-0056/0057</v>
          </cell>
          <cell r="C938" t="str">
            <v>UN</v>
          </cell>
          <cell r="D938">
            <v>1765.58</v>
          </cell>
          <cell r="E938">
            <v>2277.42</v>
          </cell>
        </row>
        <row r="939">
          <cell r="A939">
            <v>2160100157</v>
          </cell>
          <cell r="B939" t="str">
            <v>FORNECIMENTO E ASSENTAMENTO DE PORTAO PADRAO CESAN L=2,00M, CONFORME PROJETOS A-000-000-00-2XX-0056/0057</v>
          </cell>
          <cell r="C939" t="str">
            <v>UN</v>
          </cell>
          <cell r="D939">
            <v>2713.04</v>
          </cell>
          <cell r="E939">
            <v>3499.55</v>
          </cell>
        </row>
        <row r="940">
          <cell r="A940">
            <v>2160100158</v>
          </cell>
          <cell r="B940" t="str">
            <v>FORNECIMENTO E ASSENTAMENTO DE PORTAO PADRAO CESAN L=4,00M, CONFORME PROJETOS A-000-000-00-2XX-0056/0057</v>
          </cell>
          <cell r="C940" t="str">
            <v>UN</v>
          </cell>
          <cell r="D940">
            <v>4888.03</v>
          </cell>
          <cell r="E940">
            <v>6305.07</v>
          </cell>
        </row>
        <row r="941">
          <cell r="A941">
            <v>2160100180</v>
          </cell>
          <cell r="B941" t="str">
            <v>PLANTIO DE ARVORES (SEM FORNECIMENTO)</v>
          </cell>
          <cell r="C941" t="str">
            <v>UN</v>
          </cell>
          <cell r="D941">
            <v>9.56</v>
          </cell>
          <cell r="E941">
            <v>12.33</v>
          </cell>
        </row>
        <row r="942">
          <cell r="A942">
            <v>2160100190</v>
          </cell>
          <cell r="B942" t="str">
            <v xml:space="preserve">REPARO DE GRAMA SEM FORNECIMENTO DE MUDAS </v>
          </cell>
          <cell r="C942" t="str">
            <v>M2</v>
          </cell>
          <cell r="D942">
            <v>3.35</v>
          </cell>
          <cell r="E942">
            <v>4.32</v>
          </cell>
        </row>
        <row r="943">
          <cell r="A943">
            <v>2160100200</v>
          </cell>
          <cell r="B943" t="str">
            <v xml:space="preserve">FORNECIMENTO E ASSENTAMENTO DE BANCO PRE-MOLDADE DE CONCRETO </v>
          </cell>
          <cell r="C943" t="str">
            <v>UN</v>
          </cell>
          <cell r="D943">
            <v>264.45999999999998</v>
          </cell>
          <cell r="E943">
            <v>341.13</v>
          </cell>
        </row>
        <row r="944">
          <cell r="A944">
            <v>2160100347</v>
          </cell>
          <cell r="B944" t="str">
            <v xml:space="preserve">FORNECIMENTO E EXECUCAO DE MURO EM BLOCOS DE CONCRETOAPARENTE, ESP=0,20M, ALTURA DE 2,40M </v>
          </cell>
          <cell r="C944" t="str">
            <v>M</v>
          </cell>
          <cell r="D944">
            <v>330.1</v>
          </cell>
          <cell r="E944">
            <v>425.79</v>
          </cell>
        </row>
        <row r="945">
          <cell r="A945">
            <v>2160100350</v>
          </cell>
          <cell r="B945" t="str">
            <v xml:space="preserve">FORNECIMENTO E EXECUCAO DE MURO EM BLOCOS DE CONCRETOAPARENTE, ESP=0,20M, ALTURA DE 3,00M </v>
          </cell>
          <cell r="C945" t="str">
            <v>M</v>
          </cell>
          <cell r="D945">
            <v>512.67999999999995</v>
          </cell>
          <cell r="E945">
            <v>661.3</v>
          </cell>
        </row>
        <row r="946">
          <cell r="A946">
            <v>2160100351</v>
          </cell>
          <cell r="B946" t="str">
            <v xml:space="preserve">FORNECIMENTO E EXECUCAO DE MURO EM BLOCOS DE CONCRETO ESTRUTURAL, ESP=0,20M, ALTURA 4,00M </v>
          </cell>
          <cell r="C946" t="str">
            <v>M</v>
          </cell>
          <cell r="D946">
            <v>753.76</v>
          </cell>
          <cell r="E946">
            <v>972.27</v>
          </cell>
        </row>
        <row r="947">
          <cell r="A947">
            <v>2160100352</v>
          </cell>
          <cell r="B947" t="str">
            <v xml:space="preserve">FORNECIMENTO E EXECUCAO DE MURO EM BLOCOS DE CONCRETO APARENTE, ESP=0,20M, ALTURA DE 4,00M </v>
          </cell>
          <cell r="C947" t="str">
            <v>M</v>
          </cell>
          <cell r="D947">
            <v>551.55999999999995</v>
          </cell>
          <cell r="E947">
            <v>711.46</v>
          </cell>
        </row>
        <row r="948">
          <cell r="A948">
            <v>2990003401</v>
          </cell>
          <cell r="B948" t="str">
            <v xml:space="preserve">FORNECIMENTO E EXECUCAO DE MURO EM BLOCOS DE CONCRETOAPARENTE, ESP=0,15M, ALTURA DE 3,00M </v>
          </cell>
          <cell r="C948" t="str">
            <v>M</v>
          </cell>
          <cell r="D948">
            <v>585.16999999999996</v>
          </cell>
          <cell r="E948">
            <v>754.81</v>
          </cell>
        </row>
        <row r="949">
          <cell r="A949">
            <v>2160100362</v>
          </cell>
          <cell r="B949" t="str">
            <v xml:space="preserve">FORNECIMENTO E EXECUCAO DE MURO EM BLOCOS DE CONCRETO APARENTE, ESP=0,15M, ALTURA DE 4,00M </v>
          </cell>
          <cell r="C949" t="str">
            <v>M</v>
          </cell>
          <cell r="D949">
            <v>516.83000000000004</v>
          </cell>
          <cell r="E949">
            <v>666.66</v>
          </cell>
        </row>
        <row r="950">
          <cell r="A950">
            <v>2160100401</v>
          </cell>
          <cell r="B950" t="str">
            <v>FORNECIMENTO E EXECUCAO DE CERCA ARAME FARPADO LISO COM 8 FIOS COM MOUROES DE EUCALIPTO 2.5 EM 2.5 M</v>
          </cell>
          <cell r="C950" t="str">
            <v>M</v>
          </cell>
          <cell r="D950">
            <v>30.99</v>
          </cell>
          <cell r="E950">
            <v>39.979999999999997</v>
          </cell>
        </row>
        <row r="951">
          <cell r="A951">
            <v>2160100435</v>
          </cell>
          <cell r="B951" t="str">
            <v>FORNECIMENTO E PLANTIO DE ARVORES ESPECIES ARBOREAS</v>
          </cell>
          <cell r="C951" t="str">
            <v>UN</v>
          </cell>
          <cell r="D951" t="e">
            <v>#N/A</v>
          </cell>
          <cell r="E951" t="e">
            <v>#N/A</v>
          </cell>
        </row>
        <row r="952">
          <cell r="A952">
            <v>2160100436</v>
          </cell>
          <cell r="B952" t="str">
            <v>FORNECIMENTO E APLICACAO DE CALCARIO E ADUBO QUIMICO PARA PLANTIO DE ARBUSTOS E HERBACIAS</v>
          </cell>
          <cell r="C952" t="str">
            <v>M3</v>
          </cell>
          <cell r="D952">
            <v>16.12</v>
          </cell>
          <cell r="E952">
            <v>20.79</v>
          </cell>
        </row>
        <row r="953">
          <cell r="A953">
            <v>2160100441</v>
          </cell>
          <cell r="B953" t="str">
            <v>FORNECIMENTO E APLICACAO DE TERRA VEGETAL, CALCARIO E ADUBO QUIMICO PARA PLANTIO DE ARBUSTOS E HERBACIAS</v>
          </cell>
          <cell r="C953" t="str">
            <v>M3</v>
          </cell>
          <cell r="D953">
            <v>135.68</v>
          </cell>
          <cell r="E953">
            <v>175.01</v>
          </cell>
        </row>
        <row r="954">
          <cell r="A954">
            <v>2160100442</v>
          </cell>
          <cell r="B954" t="str">
            <v>FORNECIMENTO E PLANTIO DE MUDA DE ARVORE QUARESMEIRA OU SIM INCLSIVE ABERTURA DE COVA, APLICACAO DE ESTERCO,CALCARIO E ADUBO QUIMICO</v>
          </cell>
          <cell r="C954" t="str">
            <v>UN</v>
          </cell>
          <cell r="D954">
            <v>46.08</v>
          </cell>
          <cell r="E954">
            <v>59.44</v>
          </cell>
        </row>
        <row r="955">
          <cell r="A955">
            <v>2160100443</v>
          </cell>
          <cell r="B955" t="str">
            <v xml:space="preserve">FORNECIMENTO E PLANTIO DE ARBUSTO HIBISCUS(GRAXA) </v>
          </cell>
          <cell r="C955" t="str">
            <v>UN</v>
          </cell>
          <cell r="D955">
            <v>9.3800000000000008</v>
          </cell>
          <cell r="E955">
            <v>12.1</v>
          </cell>
        </row>
        <row r="956">
          <cell r="A956">
            <v>2160100444</v>
          </cell>
          <cell r="B956" t="str">
            <v>FORNECIMENTO E PLANTIO DE HERBACIA WEDELEIA OBLONGA (MARGARIDINHA)</v>
          </cell>
          <cell r="C956" t="str">
            <v>M2</v>
          </cell>
          <cell r="D956">
            <v>20.010000000000002</v>
          </cell>
          <cell r="E956">
            <v>25.81</v>
          </cell>
        </row>
        <row r="957">
          <cell r="A957">
            <v>2160100445</v>
          </cell>
          <cell r="B957" t="str">
            <v>FORNECIMENTO E PLANTIO DE ARBUSTO CHRUSALIDOCARPUS LUTESCENS (ARECA BAMBU)</v>
          </cell>
          <cell r="C957" t="str">
            <v>UN</v>
          </cell>
          <cell r="D957">
            <v>34.81</v>
          </cell>
          <cell r="E957">
            <v>44.9</v>
          </cell>
        </row>
        <row r="958">
          <cell r="A958">
            <v>2160100446</v>
          </cell>
          <cell r="B958" t="str">
            <v xml:space="preserve">FORNECIMENTO E PLANTIO DE MUDAS DE OITI,INCLUSIVE ABERTURA DECOVA,APLICACAO DE ESTERCO,CALCARIO E ADUBO QUIMICO </v>
          </cell>
          <cell r="C958" t="str">
            <v>UN</v>
          </cell>
          <cell r="D958">
            <v>54.87</v>
          </cell>
          <cell r="E958">
            <v>70.78</v>
          </cell>
        </row>
        <row r="959">
          <cell r="A959">
            <v>2160100447</v>
          </cell>
          <cell r="B959" t="str">
            <v>FORNECIMENTO E PLANTIO DE ARBUSTO AGAVE SP LURICA(AGAVE LURICA) OU SIMILAR</v>
          </cell>
          <cell r="C959" t="str">
            <v>UN</v>
          </cell>
          <cell r="D959">
            <v>40.159999999999997</v>
          </cell>
          <cell r="E959">
            <v>51.8</v>
          </cell>
        </row>
        <row r="960">
          <cell r="A960">
            <v>2160100448</v>
          </cell>
          <cell r="B960" t="str">
            <v>FORNECIMENTO E PLANTIO DE ARBUSTO SABIA MIRIM (SANSAO DO CAMPO OU SIMILAR)</v>
          </cell>
          <cell r="C960" t="str">
            <v>UN</v>
          </cell>
          <cell r="D960">
            <v>2.38</v>
          </cell>
          <cell r="E960">
            <v>3.07</v>
          </cell>
        </row>
        <row r="961">
          <cell r="A961">
            <v>2160100451</v>
          </cell>
          <cell r="B961" t="str">
            <v>FORNCIMENTO E PLANTIO DE MUDA DE PINGO DE OURO OU SIMILAR</v>
          </cell>
          <cell r="C961" t="str">
            <v>UN</v>
          </cell>
          <cell r="D961">
            <v>2.48</v>
          </cell>
          <cell r="E961">
            <v>3.2</v>
          </cell>
        </row>
        <row r="962">
          <cell r="A962">
            <v>2160100520</v>
          </cell>
          <cell r="B962" t="str">
            <v>FORNECIMENTO E INSTALACAO DE TORNEIRA DE BRONZE COM ADAPTADOR DE MANGUEIRA 3/4"</v>
          </cell>
          <cell r="C962" t="str">
            <v>UN</v>
          </cell>
          <cell r="D962">
            <v>95.77</v>
          </cell>
          <cell r="E962">
            <v>123.53</v>
          </cell>
        </row>
        <row r="963">
          <cell r="A963" t="str">
            <v>GRUPO-217.010-SERVIÇOSDIVERSOS</v>
          </cell>
        </row>
        <row r="964">
          <cell r="A964">
            <v>2170100010</v>
          </cell>
          <cell r="B964" t="str">
            <v xml:space="preserve"> LOCALIZACAO, CORTE E CAPEAMENTO DE REDES, INCLUSIVE ESCAVACAO, REATERRO E ANCORAGEM, DN 50 </v>
          </cell>
          <cell r="C964" t="str">
            <v>UN</v>
          </cell>
          <cell r="D964">
            <v>134.62</v>
          </cell>
          <cell r="E964">
            <v>173.64</v>
          </cell>
        </row>
        <row r="965">
          <cell r="A965">
            <v>2170100020</v>
          </cell>
          <cell r="B965" t="str">
            <v xml:space="preserve"> LOCALIZACAO, CORTE E CAPEAMENTO DE REDES, INCLUSIVE ESCAVACAO, REATERRO E ANCORAGEM, DN 75</v>
          </cell>
          <cell r="C965" t="str">
            <v>UN</v>
          </cell>
          <cell r="D965">
            <v>140.03</v>
          </cell>
          <cell r="E965">
            <v>180.63</v>
          </cell>
        </row>
        <row r="966">
          <cell r="A966">
            <v>2170100030</v>
          </cell>
          <cell r="B966" t="str">
            <v xml:space="preserve"> LOCALIZACAO, CORTE E ANCORAGEM, DN 100 CAPEAMENTO DE REDES, INCLUSIVE ESCAVACAO, REATERRO E</v>
          </cell>
          <cell r="C966" t="str">
            <v>UN</v>
          </cell>
          <cell r="D966">
            <v>268.99</v>
          </cell>
          <cell r="E966">
            <v>346.97</v>
          </cell>
        </row>
        <row r="967">
          <cell r="A967">
            <v>2170100035</v>
          </cell>
          <cell r="B967" t="str">
            <v xml:space="preserve"> LOCALIZACAO, CORTE E ANCORAGEM, DN 150 CAPEAMENTO DE REDES, INCLUSIVE ESCAVACAO, REATERRO E</v>
          </cell>
          <cell r="C967" t="str">
            <v>UN</v>
          </cell>
          <cell r="D967">
            <v>174.4</v>
          </cell>
          <cell r="E967">
            <v>224.96</v>
          </cell>
        </row>
        <row r="968">
          <cell r="A968">
            <v>2170100036</v>
          </cell>
          <cell r="B968" t="str">
            <v xml:space="preserve"> LOCALIZACAO, CORTE E ANCORAGEM, DN 200 CAPEAMENTO DE REDES, INCLUSIVE ESCAVACAO, REATERRO E</v>
          </cell>
          <cell r="C968" t="str">
            <v>UN</v>
          </cell>
          <cell r="D968">
            <v>188.01</v>
          </cell>
          <cell r="E968">
            <v>242.52</v>
          </cell>
        </row>
        <row r="969">
          <cell r="A969">
            <v>2170100037</v>
          </cell>
          <cell r="B969" t="str">
            <v xml:space="preserve"> LOCALIZACAO, CORTE E ANCORAGEM, DN 250 CAPEAMENTO DE REDES, INCLUSIVE ESCAVACAO, e REATERRO</v>
          </cell>
          <cell r="C969" t="str">
            <v>UN</v>
          </cell>
          <cell r="D969">
            <v>678.06</v>
          </cell>
          <cell r="E969">
            <v>874.63</v>
          </cell>
        </row>
        <row r="970">
          <cell r="A970">
            <v>2170100038</v>
          </cell>
          <cell r="B970" t="str">
            <v xml:space="preserve"> LOCALIZACAO, CORTE E CAPEAMENTO DE REDES, INCLUSIVE ESCAVACAO, REATERRO E ANCORAGEM, DN 300</v>
          </cell>
          <cell r="C970" t="str">
            <v>UN</v>
          </cell>
          <cell r="D970">
            <v>6075.8</v>
          </cell>
          <cell r="E970">
            <v>7837.18</v>
          </cell>
        </row>
        <row r="971">
          <cell r="A971">
            <v>2170100040</v>
          </cell>
          <cell r="B971" t="str">
            <v>ANCORAGEM DA TUBULACAO COM PECAS DE MADEIRA</v>
          </cell>
          <cell r="C971" t="str">
            <v>M3</v>
          </cell>
          <cell r="D971">
            <v>3202.01</v>
          </cell>
          <cell r="E971">
            <v>4130.2700000000004</v>
          </cell>
        </row>
        <row r="972">
          <cell r="A972">
            <v>2170100050</v>
          </cell>
          <cell r="B972" t="str">
            <v>ANCORAGEM DA TUBULACAO COM CONCRETO SIMPLES</v>
          </cell>
          <cell r="C972" t="str">
            <v>M3</v>
          </cell>
          <cell r="D972">
            <v>655.23</v>
          </cell>
          <cell r="E972">
            <v>845.18</v>
          </cell>
        </row>
        <row r="973">
          <cell r="A973">
            <v>2170100052</v>
          </cell>
          <cell r="B973" t="str">
            <v>ANCORAGEM DA TUBULACAO COM CONCRETO ARMADO</v>
          </cell>
          <cell r="C973" t="str">
            <v>M3</v>
          </cell>
          <cell r="D973">
            <v>2106.0500000000002</v>
          </cell>
          <cell r="E973">
            <v>2716.59</v>
          </cell>
        </row>
        <row r="974">
          <cell r="A974">
            <v>2191000500</v>
          </cell>
          <cell r="B974" t="str">
            <v>INTERLIGAÇÃO DE REDE ATÉ DN 100</v>
          </cell>
          <cell r="C974" t="str">
            <v>UN</v>
          </cell>
          <cell r="D974">
            <v>203.19</v>
          </cell>
          <cell r="E974">
            <v>262.08999999999997</v>
          </cell>
        </row>
        <row r="975">
          <cell r="A975">
            <v>2191000510</v>
          </cell>
          <cell r="B975" t="str">
            <v>INTERLIGAÇÃO DE REDE DN 150</v>
          </cell>
          <cell r="C975" t="str">
            <v>UN</v>
          </cell>
          <cell r="D975">
            <v>1081.5999999999999</v>
          </cell>
          <cell r="E975">
            <v>1395.15</v>
          </cell>
        </row>
        <row r="976">
          <cell r="A976">
            <v>2191000520</v>
          </cell>
          <cell r="B976" t="str">
            <v>INTERLIGAÇÃO DE REDE DN 200 A DN 300</v>
          </cell>
          <cell r="C976" t="str">
            <v>UN</v>
          </cell>
          <cell r="D976">
            <v>5819.19</v>
          </cell>
          <cell r="E976">
            <v>7506.17</v>
          </cell>
        </row>
        <row r="977">
          <cell r="A977">
            <v>2191000530</v>
          </cell>
          <cell r="B977" t="str">
            <v>INTERLIGAÇÃO DE REDE DN 350 A DN 500</v>
          </cell>
          <cell r="C977" t="str">
            <v>UN</v>
          </cell>
          <cell r="D977">
            <v>6958.13</v>
          </cell>
          <cell r="E977">
            <v>8975.2900000000009</v>
          </cell>
        </row>
        <row r="978">
          <cell r="A978">
            <v>2191000540</v>
          </cell>
          <cell r="B978" t="str">
            <v>INTERLIGAÇÃO DE REDE DN 600 A DN 700</v>
          </cell>
          <cell r="C978" t="str">
            <v>UN</v>
          </cell>
          <cell r="D978">
            <v>13314.43</v>
          </cell>
          <cell r="E978">
            <v>17174.28</v>
          </cell>
        </row>
        <row r="979">
          <cell r="A979">
            <v>2191000550</v>
          </cell>
          <cell r="B979" t="str">
            <v>INTERLIGAÇÃO DE REDE DN 800 A DN 900</v>
          </cell>
          <cell r="C979" t="str">
            <v>UN</v>
          </cell>
          <cell r="D979">
            <v>19650.689999999999</v>
          </cell>
          <cell r="E979">
            <v>25347.42</v>
          </cell>
        </row>
        <row r="980">
          <cell r="A980">
            <v>2191000560</v>
          </cell>
          <cell r="B980" t="str">
            <v>INTERLIGAÇÃO DE REDE DN 1000</v>
          </cell>
          <cell r="C980" t="str">
            <v>UN</v>
          </cell>
          <cell r="D980">
            <v>25022.59</v>
          </cell>
          <cell r="E980">
            <v>32276.639999999999</v>
          </cell>
        </row>
        <row r="981">
          <cell r="A981">
            <v>2170100144</v>
          </cell>
          <cell r="B981" t="str">
            <v>FORNECIMENTO E ASSENTAMENTO DE TAMPAO DE FERRO FUNDIDO DN 600mm CONFORME PROJETOS A-000-000-00-2-XX-0048/0049</v>
          </cell>
          <cell r="C981" t="str">
            <v>UN</v>
          </cell>
          <cell r="D981">
            <v>354.09</v>
          </cell>
          <cell r="E981">
            <v>456.74</v>
          </cell>
        </row>
        <row r="982">
          <cell r="A982">
            <v>2170100150</v>
          </cell>
          <cell r="B982" t="str">
            <v xml:space="preserve">ASSENTAMENTO DE TAMPAO DE FERRO FUNDIDO </v>
          </cell>
          <cell r="C982" t="str">
            <v>UN</v>
          </cell>
          <cell r="D982">
            <v>26.09</v>
          </cell>
          <cell r="E982">
            <v>33.65</v>
          </cell>
        </row>
        <row r="983">
          <cell r="A983">
            <v>2170100151</v>
          </cell>
          <cell r="B983" t="str">
            <v>FORNECIMENTO E ASSENTAMENTO DE TAMPAO DE FERRO FUNDIDO DN 600mm CONFORME PROJETOS A-000-000-00-2-XX-0048/0049</v>
          </cell>
          <cell r="C983" t="str">
            <v>UN</v>
          </cell>
          <cell r="D983">
            <v>354.09</v>
          </cell>
          <cell r="E983">
            <v>456.74</v>
          </cell>
        </row>
        <row r="984">
          <cell r="A984">
            <v>2170100155</v>
          </cell>
          <cell r="B984" t="str">
            <v>ASSENTAMENTO DE TAMPAO DE FERRO FUNDIDO PARA LIGACAO PREDIAL</v>
          </cell>
          <cell r="C984" t="str">
            <v>UN</v>
          </cell>
          <cell r="D984">
            <v>13.05</v>
          </cell>
          <cell r="E984">
            <v>16.829999999999998</v>
          </cell>
        </row>
        <row r="985">
          <cell r="A985">
            <v>2170100156</v>
          </cell>
          <cell r="B985" t="str">
            <v>FORNEC. E ASSENT. DE TAMPAO FERRO FUNDIDO, PARA CAIXA DE LIGACAO PREDIAL CONF. PROJ.A-000-000-00-2-XX-0045</v>
          </cell>
          <cell r="C985" t="str">
            <v>UN</v>
          </cell>
          <cell r="D985">
            <v>56.31</v>
          </cell>
          <cell r="E985">
            <v>72.63</v>
          </cell>
        </row>
        <row r="986">
          <cell r="A986">
            <v>2170100160</v>
          </cell>
          <cell r="B986" t="str">
            <v>MONTAGEM ASSENTAMENTO DE HIDRANTE COLUNA COMPLETO</v>
          </cell>
          <cell r="C986" t="str">
            <v>UN</v>
          </cell>
          <cell r="D986">
            <v>447.91</v>
          </cell>
          <cell r="E986">
            <v>577.76</v>
          </cell>
        </row>
        <row r="987">
          <cell r="A987">
            <v>2170100175</v>
          </cell>
          <cell r="B987" t="str">
            <v>CORTE E SOLDA DE TUBO DE FoGo DN 50 A DN 150</v>
          </cell>
          <cell r="C987" t="str">
            <v>UN</v>
          </cell>
          <cell r="D987">
            <v>46.21</v>
          </cell>
          <cell r="E987">
            <v>59.61</v>
          </cell>
        </row>
        <row r="988">
          <cell r="A988">
            <v>2170100190</v>
          </cell>
          <cell r="B988" t="str">
            <v xml:space="preserve">CORTE SOLDA DE TUBOS DN 250 </v>
          </cell>
          <cell r="C988" t="str">
            <v>UN</v>
          </cell>
          <cell r="D988">
            <v>59.07</v>
          </cell>
          <cell r="E988">
            <v>76.2</v>
          </cell>
        </row>
        <row r="989">
          <cell r="A989">
            <v>2170100210</v>
          </cell>
          <cell r="B989" t="str">
            <v>CORTE SOLDA DE TUBOS DN 400</v>
          </cell>
          <cell r="C989" t="str">
            <v>UN</v>
          </cell>
          <cell r="D989">
            <v>94.52</v>
          </cell>
          <cell r="E989">
            <v>121.92</v>
          </cell>
        </row>
        <row r="990">
          <cell r="A990">
            <v>2170100215</v>
          </cell>
          <cell r="B990" t="str">
            <v>CORTE SOLDA DE TUBOS DN 100</v>
          </cell>
          <cell r="C990" t="str">
            <v>UN</v>
          </cell>
          <cell r="D990">
            <v>33.51</v>
          </cell>
          <cell r="E990">
            <v>43.22</v>
          </cell>
        </row>
        <row r="991">
          <cell r="A991">
            <v>2170100220</v>
          </cell>
          <cell r="B991" t="str">
            <v xml:space="preserve">CORTE SOLDA DE TUBOS DN 150 </v>
          </cell>
          <cell r="C991" t="str">
            <v>UN</v>
          </cell>
          <cell r="D991">
            <v>51.18</v>
          </cell>
          <cell r="E991">
            <v>66.02</v>
          </cell>
        </row>
        <row r="992">
          <cell r="A992">
            <v>2170100225</v>
          </cell>
          <cell r="B992" t="str">
            <v>CORTE SOLDA DE TUBOS DN 200</v>
          </cell>
          <cell r="C992" t="str">
            <v>UN</v>
          </cell>
          <cell r="D992">
            <v>64.66</v>
          </cell>
          <cell r="E992">
            <v>83.4</v>
          </cell>
        </row>
        <row r="993">
          <cell r="A993">
            <v>2170100250</v>
          </cell>
          <cell r="B993" t="str">
            <v>FORNECIMENTO,FABRICACAO E MONTAGEM DE PECAS EM PERFIL DE ACO INOXIDAVEL - ABRACADEIRA, SUPORTE, GRADE, ETC</v>
          </cell>
          <cell r="C993" t="str">
            <v>KG</v>
          </cell>
          <cell r="D993">
            <v>58.06</v>
          </cell>
          <cell r="E993">
            <v>74.89</v>
          </cell>
        </row>
        <row r="994">
          <cell r="A994">
            <v>2170100251</v>
          </cell>
          <cell r="B994" t="str">
            <v>FORNECIMENTO E MONTAGEM DE DEGRAU EM ACO INOXIDAVEL CONFORME PROJETO A-000- 000-91-4-XX-0016</v>
          </cell>
          <cell r="C994" t="str">
            <v>KG</v>
          </cell>
          <cell r="D994">
            <v>81.39</v>
          </cell>
          <cell r="E994">
            <v>104.98</v>
          </cell>
        </row>
        <row r="995">
          <cell r="A995">
            <v>2170100261</v>
          </cell>
          <cell r="B995" t="str">
            <v>FORNECIMENTO E FIXACAO DE CANTONEIRA EM ALUMINIO 2" X 1 1/4" E=2MM,INCL. PARAFUSO ACO INOX 1/4" X 2" A CADA 0,5 M</v>
          </cell>
          <cell r="C995" t="str">
            <v>M</v>
          </cell>
          <cell r="D995">
            <v>42.76</v>
          </cell>
          <cell r="E995">
            <v>55.15</v>
          </cell>
        </row>
        <row r="996">
          <cell r="A996">
            <v>2170100300</v>
          </cell>
          <cell r="B996" t="str">
            <v>ASSENTAMENTO DE MATERIAL FILTRANTE</v>
          </cell>
          <cell r="C996" t="str">
            <v>M3</v>
          </cell>
          <cell r="D996">
            <v>67.31</v>
          </cell>
          <cell r="E996">
            <v>86.82</v>
          </cell>
        </row>
        <row r="997">
          <cell r="A997">
            <v>2170100311</v>
          </cell>
          <cell r="B997" t="str">
            <v>FORNECIMENTO E MONTAGEM DE TAMPAS EM FIBRA DE VIDRO,E=6MM, PARA CAMARA DE GAS</v>
          </cell>
          <cell r="C997" t="str">
            <v>M2</v>
          </cell>
          <cell r="D997">
            <v>914.26</v>
          </cell>
          <cell r="E997">
            <v>1179.3</v>
          </cell>
        </row>
        <row r="998">
          <cell r="A998">
            <v>2170100320</v>
          </cell>
          <cell r="B998" t="str">
            <v xml:space="preserve">FORNECIMENTO E ASSENTAMENTO DE REGUA PARA LEITOR DE NIVEL </v>
          </cell>
          <cell r="C998" t="str">
            <v>UN</v>
          </cell>
          <cell r="D998">
            <v>293.64999999999998</v>
          </cell>
          <cell r="E998">
            <v>378.78</v>
          </cell>
        </row>
        <row r="999">
          <cell r="A999">
            <v>2170100330</v>
          </cell>
          <cell r="B999" t="str">
            <v xml:space="preserve">FORNECIMENTO E ASSENTAMENTO DE PECAS MADEIRA DE LEI -PARAJU (SUBMERSAS) </v>
          </cell>
          <cell r="C999" t="str">
            <v>M3</v>
          </cell>
          <cell r="D999">
            <v>5830.18</v>
          </cell>
          <cell r="E999">
            <v>7520.35</v>
          </cell>
        </row>
        <row r="1000">
          <cell r="A1000">
            <v>2170100340</v>
          </cell>
          <cell r="B1000" t="str">
            <v>FORNECIMENTO E ASSENTAMENTO DE ESTRUTURA ESPECIAL EM MADEIRA DE LEI, COMO: ESCADA, COMPORTA, STOP-LOG, ESTRADO, PASSARELA,ETC...</v>
          </cell>
          <cell r="C1000" t="str">
            <v>M3</v>
          </cell>
          <cell r="D1000">
            <v>5830.18</v>
          </cell>
          <cell r="E1000">
            <v>7520.35</v>
          </cell>
        </row>
        <row r="1001">
          <cell r="A1001">
            <v>2170100345</v>
          </cell>
          <cell r="B1001" t="str">
            <v xml:space="preserve">FORNECIMENTO E ASSENTAMENTO DE MEIA CANA DN 200, INCLUSIVE ESCAVACAO E REATERRO </v>
          </cell>
          <cell r="C1001" t="str">
            <v>M</v>
          </cell>
          <cell r="D1001">
            <v>23.13</v>
          </cell>
          <cell r="E1001">
            <v>29.84</v>
          </cell>
        </row>
        <row r="1002">
          <cell r="A1002">
            <v>2170100350</v>
          </cell>
          <cell r="B1002" t="str">
            <v xml:space="preserve">FORNECIMENTO E ASSENTAMENTO DE MEIA CANA DN 300, INCLUSIVE ESCAVACAO E REATERRO </v>
          </cell>
          <cell r="C1002" t="str">
            <v>M</v>
          </cell>
          <cell r="D1002">
            <v>26.36</v>
          </cell>
          <cell r="E1002">
            <v>34</v>
          </cell>
        </row>
        <row r="1003">
          <cell r="A1003">
            <v>2170100351</v>
          </cell>
          <cell r="B1003" t="str">
            <v xml:space="preserve">FORNECIMENTO E EXECUCAO DE SARJETA DE CONCRETO INCLUSIVE ESCAVACAO E REATERRO </v>
          </cell>
          <cell r="C1003" t="str">
            <v>M</v>
          </cell>
          <cell r="D1003">
            <v>28.04</v>
          </cell>
          <cell r="E1003">
            <v>36.17</v>
          </cell>
        </row>
        <row r="1004">
          <cell r="A1004">
            <v>2170100360</v>
          </cell>
          <cell r="B1004" t="str">
            <v xml:space="preserve">FORNECIMENTO E ASSENTAMENTO DE MEIA CANA DN 400, INCLUSIVE ESCAVACAO E REATERRO </v>
          </cell>
          <cell r="C1004" t="str">
            <v>M</v>
          </cell>
          <cell r="D1004">
            <v>30.39</v>
          </cell>
          <cell r="E1004">
            <v>39.200000000000003</v>
          </cell>
        </row>
        <row r="1005">
          <cell r="A1005">
            <v>2170100370</v>
          </cell>
          <cell r="B1005" t="str">
            <v xml:space="preserve">FORNECIMENTO E ASSENTAMENTO DE MEIA CANA DN 500, INCLUSIVE ESCAVACAO E REATERRO </v>
          </cell>
          <cell r="C1005" t="str">
            <v>M</v>
          </cell>
          <cell r="D1005">
            <v>41.58</v>
          </cell>
          <cell r="E1005">
            <v>53.63</v>
          </cell>
        </row>
        <row r="1006">
          <cell r="A1006">
            <v>2170100380</v>
          </cell>
          <cell r="B1006" t="str">
            <v xml:space="preserve">FORNECIMENTO E ASSENTAMENTO DE MEIA CANA DN 600, INCLUSIVE ESCAVACAO E REATERRO </v>
          </cell>
          <cell r="C1006" t="str">
            <v>M</v>
          </cell>
          <cell r="D1006">
            <v>52.73</v>
          </cell>
          <cell r="E1006">
            <v>68.02</v>
          </cell>
        </row>
        <row r="1007">
          <cell r="A1007">
            <v>2170100383</v>
          </cell>
          <cell r="B1007" t="str">
            <v>FORNECIMENTO, FABRICACAO, TRATAMENTO ANTI-CORROSIVO E INSTALACAO DE GRADES E PORTOES EM PERFIS DE ACO</v>
          </cell>
          <cell r="C1007" t="str">
            <v>KG</v>
          </cell>
          <cell r="D1007">
            <v>16.37</v>
          </cell>
          <cell r="E1007">
            <v>21.12</v>
          </cell>
        </row>
        <row r="1008">
          <cell r="A1008">
            <v>2170100371</v>
          </cell>
          <cell r="B1008" t="str">
            <v>FORNECIMENTO, FABRICACAO, TRATAMENTO ANTI-CORROSIVO E MONTAGEM DE TUBOS E CONEXOES EM ACO</v>
          </cell>
          <cell r="C1008" t="str">
            <v>KG</v>
          </cell>
          <cell r="D1008">
            <v>17.170000000000002</v>
          </cell>
          <cell r="E1008">
            <v>22.15</v>
          </cell>
        </row>
        <row r="1009">
          <cell r="A1009">
            <v>2990002305</v>
          </cell>
          <cell r="B1009" t="str">
            <v xml:space="preserve"> FORNECIMENTO, FABRICACAO, TRATAMENTO ANTI-CORROSIVO E MONTAGEM PECAS EM PERFIL DE ACO (ABRACADEIRAS, SUPORTES, INSERTS, ETC)</v>
          </cell>
          <cell r="C1009" t="str">
            <v>KG</v>
          </cell>
          <cell r="D1009">
            <v>18.760000000000002</v>
          </cell>
          <cell r="E1009">
            <v>24.2</v>
          </cell>
        </row>
        <row r="1010">
          <cell r="A1010">
            <v>2170100390</v>
          </cell>
          <cell r="B1010" t="str">
            <v xml:space="preserve">INSTALACAO DE TROLEY E TALHA </v>
          </cell>
          <cell r="C1010" t="str">
            <v>UN</v>
          </cell>
          <cell r="D1010">
            <v>331.99</v>
          </cell>
          <cell r="E1010">
            <v>428.24</v>
          </cell>
        </row>
        <row r="1011">
          <cell r="A1011">
            <v>2170100410</v>
          </cell>
          <cell r="B1011" t="str">
            <v>FORNECIMENTO E COLOCACAO DE TELA GALVANIZADA 2MM P/ TILIZACAO NAS CURVAS DOS RESPIROS</v>
          </cell>
          <cell r="C1011" t="str">
            <v>M2</v>
          </cell>
          <cell r="D1011">
            <v>42.92</v>
          </cell>
          <cell r="E1011">
            <v>55.36</v>
          </cell>
        </row>
        <row r="1012">
          <cell r="A1012">
            <v>2170100416</v>
          </cell>
          <cell r="B1012" t="str">
            <v>FORNECIMENTO E COLOCACAO DE CAIXILHO DE MADEIRA C/TELA GALVANIZADA P/RESPIRO DO RESERVATORIO</v>
          </cell>
          <cell r="C1012" t="str">
            <v>M2</v>
          </cell>
          <cell r="D1012">
            <v>117.34</v>
          </cell>
          <cell r="E1012">
            <v>151.36000000000001</v>
          </cell>
        </row>
        <row r="1013">
          <cell r="A1013">
            <v>2170100430</v>
          </cell>
          <cell r="B1013" t="str">
            <v>FORNECIMENTO E COLOCACAO DE CESTO REMOVIVEL COMPLETO INCLUSIVE TRATAMENTO ANTI- CORROSIVO CONFORME PROJETO</v>
          </cell>
          <cell r="C1013" t="str">
            <v>KG</v>
          </cell>
          <cell r="D1013">
            <v>17.55</v>
          </cell>
          <cell r="E1013">
            <v>22.64</v>
          </cell>
        </row>
        <row r="1014">
          <cell r="A1014">
            <v>2170100437</v>
          </cell>
          <cell r="B1014" t="str">
            <v xml:space="preserve">FORNECIMENTO E ASSENTAMENTO DE ESCADA TIPO MARINHEIRO EM FERRO GALVANIZADO 3/4" </v>
          </cell>
          <cell r="C1014" t="str">
            <v>KG</v>
          </cell>
          <cell r="D1014">
            <v>12.71</v>
          </cell>
          <cell r="E1014">
            <v>16.39</v>
          </cell>
        </row>
        <row r="1015">
          <cell r="A1015">
            <v>2170100444</v>
          </cell>
          <cell r="B1015" t="str">
            <v>FORNECIMENTO E ASSENTAMENTO DE TUBOS PVC RIGIDO CORRUGADO PERFURADO PARA DRENAGEM DN 100 INCLUSIVE MANTA BIDIM</v>
          </cell>
          <cell r="C1015" t="str">
            <v>M</v>
          </cell>
          <cell r="D1015">
            <v>29.5</v>
          </cell>
          <cell r="E1015">
            <v>38.049999999999997</v>
          </cell>
        </row>
        <row r="1016">
          <cell r="A1016">
            <v>2170100450</v>
          </cell>
          <cell r="B1016" t="str">
            <v xml:space="preserve">FORNECIMENTO INSTALACAO DE TUBO DE PVC PARA DRENAGEM DN 100 </v>
          </cell>
          <cell r="C1016" t="str">
            <v>M</v>
          </cell>
          <cell r="D1016">
            <v>30.05</v>
          </cell>
          <cell r="E1016">
            <v>38.76</v>
          </cell>
        </row>
        <row r="1017">
          <cell r="A1017">
            <v>2170100452</v>
          </cell>
          <cell r="B1017" t="str">
            <v>FORNECIMENTO INSTALACAO DE TUBO DE PVC PARA DRENAGEM DN 75</v>
          </cell>
          <cell r="C1017" t="str">
            <v>M</v>
          </cell>
          <cell r="D1017">
            <v>22.1</v>
          </cell>
          <cell r="E1017">
            <v>28.51</v>
          </cell>
        </row>
        <row r="1018">
          <cell r="A1018">
            <v>2170100455</v>
          </cell>
          <cell r="B1018" t="str">
            <v xml:space="preserve">FORNECIMENTO E ASSENTAMENTO DE TUBO DE PVC PARA DRE- NAGEM DN 150 </v>
          </cell>
          <cell r="C1018" t="str">
            <v>M</v>
          </cell>
          <cell r="D1018">
            <v>46.27</v>
          </cell>
          <cell r="E1018">
            <v>59.68</v>
          </cell>
        </row>
        <row r="1019">
          <cell r="A1019">
            <v>2170100456</v>
          </cell>
          <cell r="B1019" t="str">
            <v xml:space="preserve">FORNECIMENT E EXECUCAO DE DRENO DAS CAIXAS COM TUBO PVC DN 200 </v>
          </cell>
          <cell r="C1019" t="str">
            <v>M</v>
          </cell>
          <cell r="D1019">
            <v>24.21</v>
          </cell>
          <cell r="E1019">
            <v>31.23</v>
          </cell>
        </row>
        <row r="1020">
          <cell r="A1020">
            <v>2170100460</v>
          </cell>
          <cell r="B1020" t="str">
            <v xml:space="preserve">LIMPEZA MANUAL DE CANALETA DE AGUAS PLUVIAIS </v>
          </cell>
          <cell r="C1020" t="str">
            <v>M</v>
          </cell>
          <cell r="D1020">
            <v>2.39</v>
          </cell>
          <cell r="E1020">
            <v>3.08</v>
          </cell>
        </row>
        <row r="1021">
          <cell r="A1021">
            <v>2170100490</v>
          </cell>
          <cell r="B1021" t="str">
            <v xml:space="preserve">FORNECIMENTO E ASSENTAMEMTO DE RIP-RAP EM PLACAS DE CONCRETO ARMADO ESP 5CM </v>
          </cell>
          <cell r="C1021" t="str">
            <v>M2</v>
          </cell>
          <cell r="D1021">
            <v>66.16</v>
          </cell>
          <cell r="E1021">
            <v>85.34</v>
          </cell>
        </row>
        <row r="1022">
          <cell r="A1022">
            <v>2170100492</v>
          </cell>
          <cell r="B1022" t="str">
            <v>FORNECIMENTO E ASSENTAMENTO DE PLACAS DE CONCRETO</v>
          </cell>
          <cell r="C1022" t="str">
            <v>M3</v>
          </cell>
          <cell r="D1022">
            <v>2563.52</v>
          </cell>
          <cell r="E1022">
            <v>3306.69</v>
          </cell>
        </row>
        <row r="1023">
          <cell r="A1023">
            <v>2170100515</v>
          </cell>
          <cell r="B1023" t="str">
            <v xml:space="preserve"> LIMPEZA DAS PAREDES E FUNDO DO FLOCULADOR, DECANTADOR E RESERVATORIO COM ESCOVACAO E ARRASTO DOS RESIDUOS</v>
          </cell>
          <cell r="C1023" t="str">
            <v>M2</v>
          </cell>
          <cell r="D1023">
            <v>2.87</v>
          </cell>
          <cell r="E1023">
            <v>3.7</v>
          </cell>
        </row>
        <row r="1024">
          <cell r="A1024">
            <v>2170100516</v>
          </cell>
          <cell r="B1024" t="str">
            <v>LIMPEZA E LAVAGEM COM BOMBA DE ALTA PRESSAO DE PAREREDES E FUNDO DE DECANTADOR, FILTRO E RESERVATORIO</v>
          </cell>
          <cell r="C1024" t="str">
            <v>M2</v>
          </cell>
          <cell r="D1024">
            <v>1.5</v>
          </cell>
          <cell r="E1024">
            <v>1.94</v>
          </cell>
        </row>
        <row r="1025">
          <cell r="A1025">
            <v>2170100522</v>
          </cell>
          <cell r="B1025" t="str">
            <v xml:space="preserve"> LAVAGEM E RASPAGEM DE PAREDES COM AGUA CORRENTE INC APLICACAO DE ACIDO MURIATICO E NOVA LAVAGEM COM AGUA </v>
          </cell>
          <cell r="C1025" t="str">
            <v>M2</v>
          </cell>
          <cell r="D1025">
            <v>5.3</v>
          </cell>
          <cell r="E1025">
            <v>6.84</v>
          </cell>
        </row>
        <row r="1026">
          <cell r="A1026">
            <v>2170100526</v>
          </cell>
          <cell r="B1026" t="str">
            <v>EXECUCAO DE ESCOVACAO COM ESCOVA DE ACO</v>
          </cell>
          <cell r="C1026" t="str">
            <v>M2</v>
          </cell>
          <cell r="D1026">
            <v>10.97</v>
          </cell>
          <cell r="E1026">
            <v>14.15</v>
          </cell>
        </row>
        <row r="1027">
          <cell r="A1027">
            <v>2170100530</v>
          </cell>
          <cell r="B1027" t="str">
            <v>LIMPEZA E DESOBSTRUCAO DE REDE DE ESGOTO VARIANDO ENTRE DN 100 E DN 200</v>
          </cell>
          <cell r="C1027" t="str">
            <v>M</v>
          </cell>
          <cell r="D1027">
            <v>15.47</v>
          </cell>
          <cell r="E1027">
            <v>19.96</v>
          </cell>
        </row>
        <row r="1028">
          <cell r="A1028">
            <v>2170100533</v>
          </cell>
          <cell r="B1028" t="str">
            <v xml:space="preserve">LIMPEZA MANUAL DE CAIXA DE PASSAGEM </v>
          </cell>
          <cell r="C1028" t="str">
            <v>UN</v>
          </cell>
          <cell r="D1028">
            <v>57.35</v>
          </cell>
          <cell r="E1028">
            <v>73.98</v>
          </cell>
        </row>
        <row r="1029">
          <cell r="A1029">
            <v>2170100535</v>
          </cell>
          <cell r="B1029" t="str">
            <v>LIMPEZA E DESOBSTRUCAO DE REDE DE ESGOTO VARIANDO ENTRE DN 200 E DN 400</v>
          </cell>
          <cell r="C1029" t="str">
            <v>M</v>
          </cell>
          <cell r="D1029">
            <v>22.97</v>
          </cell>
          <cell r="E1029">
            <v>29.63</v>
          </cell>
        </row>
        <row r="1030">
          <cell r="A1030">
            <v>2170100545</v>
          </cell>
          <cell r="B1030" t="str">
            <v xml:space="preserve">LIMPEZA MANUAL DE POCOS DE VISITA DN 600MM </v>
          </cell>
          <cell r="C1030" t="str">
            <v>UN</v>
          </cell>
          <cell r="D1030">
            <v>58.23</v>
          </cell>
          <cell r="E1030">
            <v>75.11</v>
          </cell>
        </row>
        <row r="1031">
          <cell r="A1031">
            <v>2170100548</v>
          </cell>
          <cell r="B1031" t="str">
            <v xml:space="preserve">LIMPEZA MANUAL DE POCOS DE VISITA DN 1000MM </v>
          </cell>
          <cell r="C1031" t="str">
            <v>UN</v>
          </cell>
          <cell r="D1031">
            <v>90.57</v>
          </cell>
          <cell r="E1031">
            <v>116.83</v>
          </cell>
        </row>
        <row r="1032">
          <cell r="A1032">
            <v>2170100550</v>
          </cell>
          <cell r="B1032" t="str">
            <v xml:space="preserve">LIMPEZA E DESOBSTRUCAO DE REDE ESGOTO COM UTILIZACAO DE CAMINHAO JATO/VACUO </v>
          </cell>
          <cell r="C1032" t="str">
            <v>H</v>
          </cell>
          <cell r="D1032">
            <v>232.26</v>
          </cell>
          <cell r="E1032">
            <v>299.58999999999997</v>
          </cell>
        </row>
        <row r="1033">
          <cell r="A1033">
            <v>2170100551</v>
          </cell>
          <cell r="B1033" t="str">
            <v xml:space="preserve">FORNECIMENTO E ASSENTAMENTO DE CAIXA RALO EM CONCRETO PRE-MOLDADO, INCLUSIVE GRELHA DE CONCRETO </v>
          </cell>
          <cell r="C1033" t="str">
            <v>UN</v>
          </cell>
          <cell r="D1033">
            <v>336.41</v>
          </cell>
          <cell r="E1033">
            <v>433.93</v>
          </cell>
        </row>
        <row r="1034">
          <cell r="A1034">
            <v>2170100560</v>
          </cell>
          <cell r="B1034" t="str">
            <v>LIMPEZA E DESOBSTRUCAO DE REDE ESGOTO COM UTILIZACAO DE RID-GID, INCLUSIVE TRANSPORTE DO EQUIPAMENTO</v>
          </cell>
          <cell r="C1034" t="str">
            <v>H</v>
          </cell>
          <cell r="D1034">
            <v>65</v>
          </cell>
          <cell r="E1034">
            <v>83.84</v>
          </cell>
        </row>
        <row r="1035">
          <cell r="A1035">
            <v>2170100570</v>
          </cell>
          <cell r="B1035" t="str">
            <v>RETIRADA DE AREIA EM CAIXAS / ELEVATORIA / FILTROS C/ UTILIZACAO DE CAMINHAO JATO/VACUO</v>
          </cell>
          <cell r="C1035" t="str">
            <v>M3</v>
          </cell>
          <cell r="D1035">
            <v>157.93</v>
          </cell>
          <cell r="E1035">
            <v>203.72</v>
          </cell>
        </row>
        <row r="1036">
          <cell r="A1036">
            <v>2170100571</v>
          </cell>
          <cell r="B1036" t="str">
            <v xml:space="preserve">LIMPEZA E/OU DESOBSTRUCAO MANUAL DE CANALETA DE AGUA PLUVIAL, CAIXAS DE INSPECAO E POCOS DE VISITA </v>
          </cell>
          <cell r="C1036" t="str">
            <v>M3</v>
          </cell>
          <cell r="D1036">
            <v>57.35</v>
          </cell>
          <cell r="E1036">
            <v>73.98</v>
          </cell>
        </row>
        <row r="1037">
          <cell r="A1037">
            <v>2170100580</v>
          </cell>
          <cell r="B1037" t="str">
            <v xml:space="preserve"> FORNECIMENTO E ASSENTAMENTO DE LONA DE TERREIRO "DUPLA" COM FUNCAO IMPERMEABILIZANTE </v>
          </cell>
          <cell r="C1037" t="str">
            <v>M2</v>
          </cell>
          <cell r="D1037">
            <v>19.2</v>
          </cell>
          <cell r="E1037">
            <v>24.77</v>
          </cell>
        </row>
        <row r="1038">
          <cell r="A1038">
            <v>2170100602</v>
          </cell>
          <cell r="B1038" t="str">
            <v xml:space="preserve">FORNECIMENTO E ASSENTAMENTO DE BRITA 3 OU 4 </v>
          </cell>
          <cell r="C1038" t="str">
            <v>M3</v>
          </cell>
          <cell r="D1038">
            <v>87.63</v>
          </cell>
          <cell r="E1038">
            <v>113.03</v>
          </cell>
        </row>
        <row r="1039">
          <cell r="A1039">
            <v>2170100603</v>
          </cell>
          <cell r="B1039" t="str">
            <v xml:space="preserve">FORNECIMENTO E ASSENTAMENTO DE BRITA 2 </v>
          </cell>
          <cell r="C1039" t="str">
            <v>M3</v>
          </cell>
          <cell r="D1039">
            <v>82.43</v>
          </cell>
          <cell r="E1039">
            <v>106.33</v>
          </cell>
        </row>
        <row r="1040">
          <cell r="A1040">
            <v>2170100604</v>
          </cell>
          <cell r="B1040" t="str">
            <v xml:space="preserve">FORNECIMENTO E ASSENTAMENTO DE BRITA 1 </v>
          </cell>
          <cell r="C1040" t="str">
            <v>M3</v>
          </cell>
          <cell r="D1040">
            <v>91.97</v>
          </cell>
          <cell r="E1040">
            <v>118.63</v>
          </cell>
        </row>
        <row r="1041">
          <cell r="A1041">
            <v>2170100606</v>
          </cell>
          <cell r="B1041" t="str">
            <v xml:space="preserve">FORNECIMENTO E ASSENTAMENTO DE BRITA 0 </v>
          </cell>
          <cell r="C1041" t="str">
            <v>M3</v>
          </cell>
          <cell r="D1041">
            <v>107.02</v>
          </cell>
          <cell r="E1041">
            <v>138.05000000000001</v>
          </cell>
        </row>
        <row r="1042">
          <cell r="A1042">
            <v>2170100607</v>
          </cell>
          <cell r="B1042" t="str">
            <v xml:space="preserve">FORNECIMENTO E ASSENTAMENTO DE TIJOLINHOS PARA LEITO DE SECAGEM </v>
          </cell>
          <cell r="C1042" t="str">
            <v>M2</v>
          </cell>
          <cell r="D1042">
            <v>62.1</v>
          </cell>
          <cell r="E1042">
            <v>80.099999999999994</v>
          </cell>
        </row>
        <row r="1043">
          <cell r="A1043">
            <v>2170100608</v>
          </cell>
          <cell r="B1043" t="str">
            <v xml:space="preserve">FORNECIMENTO E ASSENTAMENTO DE AREIA MEDIA LAVADA </v>
          </cell>
          <cell r="C1043" t="str">
            <v>M3</v>
          </cell>
          <cell r="D1043">
            <v>92.61</v>
          </cell>
          <cell r="E1043">
            <v>119.46</v>
          </cell>
        </row>
        <row r="1044">
          <cell r="A1044">
            <v>2170100614</v>
          </cell>
          <cell r="B1044" t="str">
            <v>FORNECIMENTO E ASSENTAMENTO DE AREIA GROSSA DE 2,0 A 3,0mm</v>
          </cell>
          <cell r="C1044" t="str">
            <v>M3</v>
          </cell>
          <cell r="D1044">
            <v>97.1</v>
          </cell>
          <cell r="E1044">
            <v>125.25</v>
          </cell>
        </row>
        <row r="1045">
          <cell r="A1045">
            <v>2170100796</v>
          </cell>
          <cell r="B1045" t="str">
            <v>FORNECIMENTO E COLOCACAO DE BORRACHA LONADA E=7,90MM</v>
          </cell>
          <cell r="C1045" t="str">
            <v>M2</v>
          </cell>
          <cell r="D1045">
            <v>124.34</v>
          </cell>
          <cell r="E1045">
            <v>160.38999999999999</v>
          </cell>
        </row>
        <row r="1046">
          <cell r="A1046">
            <v>2170100830</v>
          </cell>
          <cell r="B1046" t="str">
            <v>RETIRADA, NIVELAMENTO E REPOSICAO DE TAMPAO DE FOFO</v>
          </cell>
          <cell r="C1046" t="str">
            <v>UN</v>
          </cell>
          <cell r="D1046">
            <v>36.17</v>
          </cell>
          <cell r="E1046">
            <v>46.65</v>
          </cell>
        </row>
        <row r="1047">
          <cell r="A1047">
            <v>2170100860</v>
          </cell>
          <cell r="B1047" t="str">
            <v>FORNECIMENTO E ASSENTAMENTO DE CHICANAS,STOP LOGS,COM PORTAS,ETC FIBRA DE VIDRO E=5MM</v>
          </cell>
          <cell r="C1047" t="str">
            <v>M2</v>
          </cell>
          <cell r="D1047">
            <v>505.13</v>
          </cell>
          <cell r="E1047">
            <v>651.57000000000005</v>
          </cell>
        </row>
        <row r="1048">
          <cell r="A1048">
            <v>2170100980</v>
          </cell>
          <cell r="B1048" t="str">
            <v>RECUPERACAO DE INSPECAO DE REDE PARA INICIO DE TRECHO (C.I)</v>
          </cell>
          <cell r="C1048" t="str">
            <v>UN</v>
          </cell>
          <cell r="D1048">
            <v>60.76</v>
          </cell>
          <cell r="E1048">
            <v>78.38</v>
          </cell>
        </row>
        <row r="1049">
          <cell r="A1049">
            <v>2170100990</v>
          </cell>
          <cell r="B1049" t="str">
            <v>RECUPERACAO DE INSPECAO DE REDE ENTRE DOIS TRECHOS (T.I.L.)</v>
          </cell>
          <cell r="C1049" t="str">
            <v>UN</v>
          </cell>
          <cell r="D1049">
            <v>56.86</v>
          </cell>
          <cell r="E1049">
            <v>73.349999999999994</v>
          </cell>
        </row>
        <row r="1050">
          <cell r="A1050">
            <v>2170101440</v>
          </cell>
          <cell r="B1050" t="str">
            <v>FORNECIMENTO E ASSENTAMENTO DE CHICANAS,STOP LOGS, COMPORTAS EM FIBRA DE VIDRO E=6MM</v>
          </cell>
          <cell r="C1050" t="str">
            <v>M2</v>
          </cell>
          <cell r="D1050">
            <v>597.13</v>
          </cell>
          <cell r="E1050">
            <v>770.24</v>
          </cell>
        </row>
        <row r="1051">
          <cell r="A1051">
            <v>2170101445</v>
          </cell>
          <cell r="B1051" t="str">
            <v>FORNECIMENTO E ASSENTAMENTO DE CHICANAS,STOP LOGS, COMPORTAS EM FIBRA DE VIDRO E=3MM</v>
          </cell>
          <cell r="C1051" t="str">
            <v>M2</v>
          </cell>
          <cell r="D1051">
            <v>321.13</v>
          </cell>
          <cell r="E1051">
            <v>414.23</v>
          </cell>
        </row>
        <row r="1052">
          <cell r="A1052">
            <v>2170101597</v>
          </cell>
          <cell r="B1052" t="str">
            <v>FORNECIMENTO E ASSENTAMENTO DE ANEL DE CONCRETO DN 600</v>
          </cell>
          <cell r="C1052" t="str">
            <v>UN</v>
          </cell>
          <cell r="D1052">
            <v>55.72</v>
          </cell>
          <cell r="E1052">
            <v>71.87</v>
          </cell>
        </row>
        <row r="1053">
          <cell r="A1053">
            <v>2170101598</v>
          </cell>
          <cell r="B1053" t="str">
            <v>FORNECIMENTO E ASSENTAMENTO DE ANEL DE CONCRETO DN 1200</v>
          </cell>
          <cell r="C1053" t="str">
            <v>UN</v>
          </cell>
          <cell r="D1053">
            <v>207.25</v>
          </cell>
          <cell r="E1053">
            <v>267.33</v>
          </cell>
        </row>
        <row r="1054">
          <cell r="A1054">
            <v>2170101599</v>
          </cell>
          <cell r="B1054" t="str">
            <v>FORNECIMENTO E ASSENTAMENTO DE ANEL DE CONCRETO DN 1000</v>
          </cell>
          <cell r="C1054" t="str">
            <v>UN</v>
          </cell>
          <cell r="D1054">
            <v>115.38</v>
          </cell>
          <cell r="E1054">
            <v>148.83000000000001</v>
          </cell>
        </row>
        <row r="1055">
          <cell r="A1055">
            <v>2170101600</v>
          </cell>
          <cell r="B1055" t="str">
            <v>FORNECIMENTO E ASSENTAMENTO DE ANEL DE CONCRETO DN 1500</v>
          </cell>
          <cell r="C1055" t="str">
            <v>UN</v>
          </cell>
          <cell r="D1055">
            <v>352.24</v>
          </cell>
          <cell r="E1055">
            <v>454.35</v>
          </cell>
        </row>
        <row r="1056">
          <cell r="A1056">
            <v>2170101605</v>
          </cell>
          <cell r="B1056" t="str">
            <v>FORNECIMENTO E ASSENTAMENTO DE ANEL DE CONCRETO DN 2000</v>
          </cell>
          <cell r="C1056" t="str">
            <v>UN</v>
          </cell>
          <cell r="D1056">
            <v>270.49</v>
          </cell>
          <cell r="E1056">
            <v>348.91</v>
          </cell>
        </row>
        <row r="1057">
          <cell r="A1057">
            <v>2170101720</v>
          </cell>
          <cell r="B1057" t="str">
            <v xml:space="preserve">DRENAGEM DE GAXETAS </v>
          </cell>
          <cell r="C1057" t="str">
            <v>UN</v>
          </cell>
          <cell r="D1057">
            <v>148.27000000000001</v>
          </cell>
          <cell r="E1057">
            <v>191.25</v>
          </cell>
        </row>
        <row r="1058">
          <cell r="A1058">
            <v>2170101860</v>
          </cell>
          <cell r="B1058" t="str">
            <v xml:space="preserve"> TAMPONAMENTO DE REDE COLETORA ESGOTO DN 150 A 300MM COM EQUIPAMENTO PNEUMATICO </v>
          </cell>
          <cell r="C1058" t="str">
            <v>UN</v>
          </cell>
          <cell r="D1058">
            <v>124.86</v>
          </cell>
          <cell r="E1058">
            <v>161.06</v>
          </cell>
        </row>
        <row r="1059">
          <cell r="A1059">
            <v>2170102726</v>
          </cell>
          <cell r="B1059" t="str">
            <v>FORNECIMENTO E INSTALACAO DE TOLDOS EM LONA COM ESTRUTURA EM FERRO</v>
          </cell>
          <cell r="C1059" t="str">
            <v>UN</v>
          </cell>
          <cell r="D1059">
            <v>175</v>
          </cell>
          <cell r="E1059">
            <v>225.73</v>
          </cell>
        </row>
        <row r="1060">
          <cell r="A1060">
            <v>2170103200</v>
          </cell>
          <cell r="B1060" t="str">
            <v xml:space="preserve">FORNECIMENTO E ASSENTAMENTO DE RIP RAP EM PLACAS DE CONCRETO ARMADO ESP=10CM </v>
          </cell>
          <cell r="C1060" t="str">
            <v>M2</v>
          </cell>
          <cell r="D1060">
            <v>168.49</v>
          </cell>
          <cell r="E1060">
            <v>217.33</v>
          </cell>
        </row>
        <row r="1061">
          <cell r="A1061">
            <v>2170103700</v>
          </cell>
          <cell r="B1061" t="str">
            <v>FORNECIMENTO E ASSENTAMENTO DE AREIA LAVADA</v>
          </cell>
          <cell r="C1061" t="str">
            <v>M3</v>
          </cell>
          <cell r="D1061">
            <v>113.4</v>
          </cell>
          <cell r="E1061">
            <v>146.28</v>
          </cell>
        </row>
        <row r="1062">
          <cell r="A1062">
            <v>2170103705</v>
          </cell>
          <cell r="B1062" t="str">
            <v>FORNECIMENTO E ASSENTAMENTO DE BRITA ZERO PARA LEITO DE SECAGEM</v>
          </cell>
          <cell r="C1062" t="str">
            <v>M3</v>
          </cell>
          <cell r="D1062">
            <v>121.58</v>
          </cell>
          <cell r="E1062">
            <v>156.82</v>
          </cell>
        </row>
        <row r="1063">
          <cell r="A1063">
            <v>2170103710</v>
          </cell>
          <cell r="B1063" t="str">
            <v>FORNECIMENTO E ASSENTAMENTO DE TIJOLOS PARA LEITO DE SECAGEM</v>
          </cell>
          <cell r="C1063" t="str">
            <v>M2</v>
          </cell>
          <cell r="D1063">
            <v>65.099999999999994</v>
          </cell>
          <cell r="E1063">
            <v>83.97</v>
          </cell>
        </row>
        <row r="1064">
          <cell r="A1064">
            <v>2170103805</v>
          </cell>
          <cell r="B1064" t="str">
            <v xml:space="preserve">FORNECIMENTO E COLOCACAO DE PEDRA DE MAO </v>
          </cell>
          <cell r="C1064" t="str">
            <v>M3</v>
          </cell>
          <cell r="D1064">
            <v>70.88</v>
          </cell>
          <cell r="E1064">
            <v>91.43</v>
          </cell>
        </row>
        <row r="1065">
          <cell r="A1065" t="str">
            <v>GRUPO-217.000-SISTEMAABASTECIMENTODEÁGUA/COLETADEESGOTO</v>
          </cell>
        </row>
        <row r="1066">
          <cell r="A1066">
            <v>2173010005</v>
          </cell>
          <cell r="B1066" t="str">
            <v>REDE DISTRIBUIÇÃO PVC PBA15 DN50 SEM PAVIMENTAÇÃO</v>
          </cell>
          <cell r="C1066" t="str">
            <v>M</v>
          </cell>
          <cell r="D1066">
            <v>37.64</v>
          </cell>
          <cell r="E1066">
            <v>48.55</v>
          </cell>
        </row>
        <row r="1067">
          <cell r="A1067">
            <v>2173010010</v>
          </cell>
          <cell r="B1067" t="str">
            <v>REDE DISTRIBUIÇÃO PVC PBA15 DN75 SEM PAVIMENTAÇÃO</v>
          </cell>
          <cell r="C1067" t="str">
            <v>M</v>
          </cell>
          <cell r="D1067">
            <v>48.99</v>
          </cell>
          <cell r="E1067">
            <v>63.19</v>
          </cell>
        </row>
        <row r="1068">
          <cell r="A1068">
            <v>2173010015</v>
          </cell>
          <cell r="B1068" t="str">
            <v>REDE DISTRIBUIÇÃO PVC PBA15 DN100 SEM PAVIMENTAÇÃO</v>
          </cell>
          <cell r="C1068" t="str">
            <v>M</v>
          </cell>
          <cell r="D1068">
            <v>62.53</v>
          </cell>
          <cell r="E1068">
            <v>80.66</v>
          </cell>
        </row>
        <row r="1069">
          <cell r="A1069">
            <v>2173010020</v>
          </cell>
          <cell r="B1069" t="str">
            <v>REDE DISTRIBUIÇÃO PVC DEFOFO DN150 SEM PAVIMENTAÇÃO</v>
          </cell>
          <cell r="C1069" t="str">
            <v>M</v>
          </cell>
          <cell r="D1069">
            <v>107.59</v>
          </cell>
          <cell r="E1069">
            <v>138.78</v>
          </cell>
        </row>
        <row r="1070">
          <cell r="A1070">
            <v>2173020005</v>
          </cell>
          <cell r="B1070" t="str">
            <v>REDE DISTRIBUIÇÃO PVC PBA15 DN50 COM PAVIMENTAÇÃO ASFALTICA</v>
          </cell>
          <cell r="C1070" t="str">
            <v>M</v>
          </cell>
          <cell r="D1070">
            <v>90.18</v>
          </cell>
          <cell r="E1070">
            <v>116.32</v>
          </cell>
        </row>
        <row r="1071">
          <cell r="A1071">
            <v>2173020010</v>
          </cell>
          <cell r="B1071" t="str">
            <v>REDE DISTRIBUIÇÃO PVC PBA15 DN75 COM PAVIMENTAÇÃO ASFALTICA</v>
          </cell>
          <cell r="C1071" t="str">
            <v>M</v>
          </cell>
          <cell r="D1071">
            <v>94.76</v>
          </cell>
          <cell r="E1071">
            <v>122.23</v>
          </cell>
        </row>
        <row r="1072">
          <cell r="A1072">
            <v>2173020015</v>
          </cell>
          <cell r="B1072" t="str">
            <v>REDE DISTRIBUIÇÃO PVC PBA15 DN100 COM PAVIMENTAÇÃO ASFALTICA</v>
          </cell>
          <cell r="C1072" t="str">
            <v>M</v>
          </cell>
          <cell r="D1072">
            <v>108.3</v>
          </cell>
          <cell r="E1072">
            <v>139.69999999999999</v>
          </cell>
        </row>
        <row r="1073">
          <cell r="A1073">
            <v>2173020020</v>
          </cell>
          <cell r="B1073" t="str">
            <v>REDE DISTRIBUIÇÃO PVCDEFOFO DN150 COM PAVIMENTAÇÃO ASFALTICA</v>
          </cell>
          <cell r="C1073" t="str">
            <v>M</v>
          </cell>
          <cell r="D1073">
            <v>164.81</v>
          </cell>
          <cell r="E1073">
            <v>212.59</v>
          </cell>
        </row>
        <row r="1074">
          <cell r="A1074">
            <v>2173030005</v>
          </cell>
          <cell r="B1074" t="str">
            <v>REDE DISTRIBUIÇÃO PVC PBA15 DN50 COM PAVIMENTAÇÃO EM BLOCOS ARTICULADOS / PAVI´S</v>
          </cell>
          <cell r="C1074" t="str">
            <v>M</v>
          </cell>
          <cell r="D1074">
            <v>66.45</v>
          </cell>
          <cell r="E1074">
            <v>85.71</v>
          </cell>
        </row>
        <row r="1075">
          <cell r="A1075">
            <v>2173030010</v>
          </cell>
          <cell r="B1075" t="str">
            <v>REDE DISTRIBUIÇÃO PVC PBA15 DN75 COM PAVIMENTAÇÃO EM BLOCOS ARTICULADOS / PAVI´S</v>
          </cell>
          <cell r="C1075" t="str">
            <v>M</v>
          </cell>
          <cell r="D1075">
            <v>77.8</v>
          </cell>
          <cell r="E1075">
            <v>100.35</v>
          </cell>
        </row>
        <row r="1076">
          <cell r="A1076">
            <v>2173030015</v>
          </cell>
          <cell r="B1076" t="str">
            <v>REDE DISTRIBUÇÃO PVC PBA15 DN100 COM PAVIMENTAÇÃO EM BLOCOS ARTICULADOS / PAVI´S</v>
          </cell>
          <cell r="C1076" t="str">
            <v>M</v>
          </cell>
          <cell r="D1076">
            <v>91.34</v>
          </cell>
          <cell r="E1076">
            <v>117.82</v>
          </cell>
        </row>
        <row r="1077">
          <cell r="A1077">
            <v>2173030020</v>
          </cell>
          <cell r="B1077" t="str">
            <v>REDE DISTRIBUIÇÃO PVC DEFOFO DN150 COM PAVIMENTAÇÃO EM BLOCOS ARTICULADOS / PAVI´S</v>
          </cell>
          <cell r="C1077" t="str">
            <v>M</v>
          </cell>
          <cell r="D1077">
            <v>134.53</v>
          </cell>
          <cell r="E1077">
            <v>173.53</v>
          </cell>
        </row>
        <row r="1078">
          <cell r="A1078">
            <v>2173040005</v>
          </cell>
          <cell r="B1078" t="str">
            <v>REDE DISTRIBUIÇÃO PVC PBA15 DN50 COM PAVIMENTAÇÃO EM PARALELEPIPEDO</v>
          </cell>
          <cell r="C1078" t="str">
            <v>M</v>
          </cell>
          <cell r="D1078">
            <v>71.55</v>
          </cell>
          <cell r="E1078">
            <v>92.29</v>
          </cell>
        </row>
        <row r="1079">
          <cell r="A1079">
            <v>2173040010</v>
          </cell>
          <cell r="B1079" t="str">
            <v>REDE DISTRIBUIÇÃO PVC PBA15 DN75 COM PAVIMENTAÇÃO EM PARALELEPIPEDO</v>
          </cell>
          <cell r="C1079" t="str">
            <v>M</v>
          </cell>
          <cell r="D1079">
            <v>76.95</v>
          </cell>
          <cell r="E1079">
            <v>99.26</v>
          </cell>
        </row>
        <row r="1080">
          <cell r="A1080">
            <v>2173040015</v>
          </cell>
          <cell r="B1080" t="str">
            <v>REDE DISTRIBUÇÃO PVC PBA15 DN100 COM PAVIMENTAÇÃO EM PARALELEPIPEDO</v>
          </cell>
          <cell r="C1080" t="str">
            <v>M</v>
          </cell>
          <cell r="D1080">
            <v>90.5</v>
          </cell>
          <cell r="E1080">
            <v>116.73</v>
          </cell>
        </row>
        <row r="1081">
          <cell r="A1081">
            <v>2173040020</v>
          </cell>
          <cell r="B1081" t="str">
            <v>REDE DISTRIBUIÇÃO PVCDEFOFO DN150 COM PAVIMENTAÇÃO EM PARALELEPIPEDO</v>
          </cell>
          <cell r="C1081" t="str">
            <v>M</v>
          </cell>
          <cell r="D1081">
            <v>136.76</v>
          </cell>
          <cell r="E1081">
            <v>176.41</v>
          </cell>
        </row>
        <row r="1082">
          <cell r="A1082">
            <v>2175012020</v>
          </cell>
          <cell r="B1082" t="str">
            <v>ADUTORA FOFO DN150 SEM PAVIMENTAÇÃO</v>
          </cell>
          <cell r="C1082" t="str">
            <v>M</v>
          </cell>
          <cell r="D1082">
            <v>210.76</v>
          </cell>
          <cell r="E1082">
            <v>271.86</v>
          </cell>
        </row>
        <row r="1083">
          <cell r="A1083">
            <v>2175012025</v>
          </cell>
          <cell r="B1083" t="str">
            <v>ADUTORA FOFO DN200 SEM PAVIMENTAÇÃO</v>
          </cell>
          <cell r="C1083" t="str">
            <v>M</v>
          </cell>
          <cell r="D1083">
            <v>258.41000000000003</v>
          </cell>
          <cell r="E1083">
            <v>333.32</v>
          </cell>
        </row>
        <row r="1084">
          <cell r="A1084">
            <v>2175012135</v>
          </cell>
          <cell r="B1084" t="str">
            <v>ADUTORA FOFO DN300 SEM PAVIMENTAÇÃO</v>
          </cell>
          <cell r="C1084" t="str">
            <v>M</v>
          </cell>
          <cell r="D1084">
            <v>386.1</v>
          </cell>
          <cell r="E1084">
            <v>498.03</v>
          </cell>
        </row>
        <row r="1085">
          <cell r="A1085">
            <v>2175012140</v>
          </cell>
          <cell r="B1085" t="str">
            <v>ADUTORA FOFO DN350 SEM PAVIMENTAÇÃO</v>
          </cell>
          <cell r="C1085" t="str">
            <v>M</v>
          </cell>
          <cell r="D1085">
            <v>441.85</v>
          </cell>
          <cell r="E1085">
            <v>569.94000000000005</v>
          </cell>
        </row>
        <row r="1086">
          <cell r="A1086">
            <v>2175012145</v>
          </cell>
          <cell r="B1086" t="str">
            <v>ADUTORA FOFO DN400 SEM PAVIMENTAÇÃO</v>
          </cell>
          <cell r="C1086" t="str">
            <v>M</v>
          </cell>
          <cell r="D1086">
            <v>480.03</v>
          </cell>
          <cell r="E1086">
            <v>619.19000000000005</v>
          </cell>
        </row>
        <row r="1087">
          <cell r="A1087">
            <v>2175012055</v>
          </cell>
          <cell r="B1087" t="str">
            <v>ADUTORA FOFO DN500 SEM PAVIMENTAÇÃO</v>
          </cell>
          <cell r="C1087" t="str">
            <v>M</v>
          </cell>
          <cell r="D1087">
            <v>607.88</v>
          </cell>
          <cell r="E1087">
            <v>784.1</v>
          </cell>
        </row>
        <row r="1088">
          <cell r="A1088">
            <v>2171200300</v>
          </cell>
          <cell r="B1088" t="str">
            <v>ADUTORA TUBO FOFO DN 150 PAVIMENTAÇÃO ASFALTICA</v>
          </cell>
          <cell r="C1088" t="str">
            <v>M</v>
          </cell>
          <cell r="D1088">
            <v>253.31</v>
          </cell>
          <cell r="E1088">
            <v>326.74</v>
          </cell>
        </row>
        <row r="1089">
          <cell r="A1089">
            <v>2171200310</v>
          </cell>
          <cell r="B1089" t="str">
            <v>ADUTORA TUBO FOFO DN 200 PAVIMENTAÇÃO ASFALTICA</v>
          </cell>
          <cell r="C1089" t="str">
            <v>M</v>
          </cell>
          <cell r="D1089">
            <v>294.10000000000002</v>
          </cell>
          <cell r="E1089">
            <v>379.36</v>
          </cell>
        </row>
        <row r="1090">
          <cell r="A1090">
            <v>2171200320</v>
          </cell>
          <cell r="B1090" t="str">
            <v>ADUTORA TUBO FOFO DN 250 PAVIMENTAÇÃO ASFALTICA</v>
          </cell>
          <cell r="C1090" t="str">
            <v>M</v>
          </cell>
          <cell r="D1090">
            <v>341</v>
          </cell>
          <cell r="E1090">
            <v>439.86</v>
          </cell>
        </row>
        <row r="1091">
          <cell r="A1091">
            <v>2171200330</v>
          </cell>
          <cell r="B1091" t="str">
            <v>ADUTORA TUBO FOFO DN 300 PAVIMENTAÇÃO ASFALTICA</v>
          </cell>
          <cell r="C1091" t="str">
            <v>M</v>
          </cell>
          <cell r="D1091">
            <v>408.43</v>
          </cell>
          <cell r="E1091">
            <v>526.84</v>
          </cell>
        </row>
        <row r="1092">
          <cell r="A1092">
            <v>2171200340</v>
          </cell>
          <cell r="B1092" t="str">
            <v>ADUTORA TUBO FOFO DN 350 PAVIMENTAÇÃO ASFALTICA</v>
          </cell>
          <cell r="C1092" t="str">
            <v>M</v>
          </cell>
          <cell r="D1092">
            <v>464.46</v>
          </cell>
          <cell r="E1092">
            <v>599.11</v>
          </cell>
        </row>
        <row r="1093">
          <cell r="A1093">
            <v>2171200350</v>
          </cell>
          <cell r="B1093" t="str">
            <v>ADUTORA TUBO FOFO DN 400 PAVIMENTAÇÃO ASFALTICA</v>
          </cell>
          <cell r="C1093" t="str">
            <v>M</v>
          </cell>
          <cell r="D1093">
            <v>498.97</v>
          </cell>
          <cell r="E1093">
            <v>643.62</v>
          </cell>
        </row>
        <row r="1094">
          <cell r="A1094">
            <v>2171200360</v>
          </cell>
          <cell r="B1094" t="str">
            <v>ADUTORA TUBO FOFO DN 500 PAVIMENTAÇÃO ASFALTICA</v>
          </cell>
          <cell r="C1094" t="str">
            <v>M</v>
          </cell>
          <cell r="D1094">
            <v>649.52</v>
          </cell>
          <cell r="E1094">
            <v>837.81</v>
          </cell>
        </row>
        <row r="1095">
          <cell r="A1095">
            <v>2175042020</v>
          </cell>
          <cell r="B1095" t="str">
            <v>ADUTORA FOFO DN150 PAVIMENTAÇÃO EM PARALELEPIPEDO</v>
          </cell>
          <cell r="C1095" t="str">
            <v>M</v>
          </cell>
          <cell r="D1095">
            <v>239.81</v>
          </cell>
          <cell r="E1095">
            <v>309.33</v>
          </cell>
        </row>
        <row r="1096">
          <cell r="A1096">
            <v>2175042025</v>
          </cell>
          <cell r="B1096" t="str">
            <v>ADUTORA FOFO DN200 PAVIMENTAÇÃO EM PARALELEPIPEDO</v>
          </cell>
          <cell r="C1096" t="str">
            <v>M</v>
          </cell>
          <cell r="D1096">
            <v>289.63</v>
          </cell>
          <cell r="E1096">
            <v>373.6</v>
          </cell>
        </row>
        <row r="1097">
          <cell r="A1097">
            <v>2175042030</v>
          </cell>
          <cell r="B1097" t="str">
            <v>ADUTORA FOFO DN250 PAVIMENTAÇÃO EM PARALELEPIPEDO</v>
          </cell>
          <cell r="C1097" t="str">
            <v>M</v>
          </cell>
          <cell r="D1097">
            <v>336.67</v>
          </cell>
          <cell r="E1097">
            <v>434.27</v>
          </cell>
        </row>
        <row r="1098">
          <cell r="A1098">
            <v>2175042055</v>
          </cell>
          <cell r="B1098" t="str">
            <v>ADUTORA FOFO DN500 PAVIMENTAÇÃO EM PARALELEPIPEDO</v>
          </cell>
          <cell r="C1098" t="str">
            <v>M</v>
          </cell>
          <cell r="D1098">
            <v>642.37</v>
          </cell>
          <cell r="E1098">
            <v>828.59</v>
          </cell>
        </row>
        <row r="1099">
          <cell r="A1099">
            <v>2172021020</v>
          </cell>
          <cell r="B1099" t="str">
            <v>REDE COL PVC EB-644 150 ATE 1,25m PAVIMENTAÇÃO ASFALTICA</v>
          </cell>
          <cell r="C1099" t="str">
            <v>M</v>
          </cell>
          <cell r="D1099">
            <v>142.16999999999999</v>
          </cell>
          <cell r="E1099">
            <v>183.39</v>
          </cell>
        </row>
        <row r="1100">
          <cell r="A1100">
            <v>2172021025</v>
          </cell>
          <cell r="B1100" t="str">
            <v>REDE COL PVC EB-644 200 ATE 1,25m PAVIMENTAÇÃO ASFALTICA</v>
          </cell>
          <cell r="C1100" t="str">
            <v>M</v>
          </cell>
          <cell r="D1100">
            <v>160.44999999999999</v>
          </cell>
          <cell r="E1100">
            <v>206.96</v>
          </cell>
        </row>
        <row r="1101">
          <cell r="A1101">
            <v>2172021030</v>
          </cell>
          <cell r="B1101" t="str">
            <v>REDE COL PVC EB-644 250 ATE 1,25m PAVIMENTAÇÃO ASFALTICA</v>
          </cell>
          <cell r="C1101" t="str">
            <v>M</v>
          </cell>
          <cell r="D1101">
            <v>196.08</v>
          </cell>
          <cell r="E1101">
            <v>252.92</v>
          </cell>
        </row>
        <row r="1102">
          <cell r="A1102">
            <v>2172021035</v>
          </cell>
          <cell r="B1102" t="str">
            <v>REDE COL PVC EB-644 300 ATE 1,25m PAVIMENTAÇÃO ASFALTICA</v>
          </cell>
          <cell r="C1102" t="str">
            <v>M</v>
          </cell>
          <cell r="D1102">
            <v>242</v>
          </cell>
          <cell r="E1102">
            <v>312.14999999999998</v>
          </cell>
        </row>
        <row r="1103">
          <cell r="A1103">
            <v>2172021040</v>
          </cell>
          <cell r="B1103" t="str">
            <v>REDE COL PVC EB-644 350 ATE 1,25m PAVIMENTAÇÃO ASFALTICA</v>
          </cell>
          <cell r="C1103" t="str">
            <v>M</v>
          </cell>
          <cell r="D1103">
            <v>276.06</v>
          </cell>
          <cell r="E1103">
            <v>356.09</v>
          </cell>
        </row>
        <row r="1104">
          <cell r="A1104">
            <v>2172021045</v>
          </cell>
          <cell r="B1104" t="str">
            <v>REDE COL PVC EB-644 400 ATE 1,25m PAVIMENTAÇÃO ASFALTICA</v>
          </cell>
          <cell r="C1104" t="str">
            <v>M</v>
          </cell>
          <cell r="D1104">
            <v>325.33999999999997</v>
          </cell>
          <cell r="E1104">
            <v>419.66</v>
          </cell>
        </row>
        <row r="1105">
          <cell r="A1105">
            <v>2172021120</v>
          </cell>
          <cell r="B1105" t="str">
            <v>REDE COL PVC EB-644 150 1,26A1,75m PAVIMENTAÇÃO ASFALTICA</v>
          </cell>
          <cell r="C1105" t="str">
            <v>M</v>
          </cell>
          <cell r="D1105">
            <v>183.7</v>
          </cell>
          <cell r="E1105">
            <v>236.95</v>
          </cell>
        </row>
        <row r="1106">
          <cell r="A1106">
            <v>2172021125</v>
          </cell>
          <cell r="B1106" t="str">
            <v>REDE COL PVC EB-644 200 1,26A1,75m PAVIMENTAÇÃO ASFALTICA</v>
          </cell>
          <cell r="C1106" t="str">
            <v>M</v>
          </cell>
          <cell r="D1106">
            <v>202.26</v>
          </cell>
          <cell r="E1106">
            <v>260.89</v>
          </cell>
        </row>
        <row r="1107">
          <cell r="A1107">
            <v>2172021130</v>
          </cell>
          <cell r="B1107" t="str">
            <v>REDE COL PVC EB-644 250 1,26A1,75m PAVIMENTAÇÃO ASFALTICA</v>
          </cell>
          <cell r="C1107" t="str">
            <v>M</v>
          </cell>
          <cell r="D1107">
            <v>238.22</v>
          </cell>
          <cell r="E1107">
            <v>307.27999999999997</v>
          </cell>
        </row>
        <row r="1108">
          <cell r="A1108">
            <v>2172021135</v>
          </cell>
          <cell r="B1108" t="str">
            <v>REDE COL PVC EB-644 300 1,26A1,75m PAVIMENTAÇÃO ASFALTICA</v>
          </cell>
          <cell r="C1108" t="str">
            <v>M</v>
          </cell>
          <cell r="D1108">
            <v>284.52999999999997</v>
          </cell>
          <cell r="E1108">
            <v>367.01</v>
          </cell>
        </row>
        <row r="1109">
          <cell r="A1109">
            <v>2172021140</v>
          </cell>
          <cell r="B1109" t="str">
            <v>REDE COL PVC EB-644 350 1,26A1,75m PAVIMENTAÇÃO ASFALTICA</v>
          </cell>
          <cell r="C1109" t="str">
            <v>M</v>
          </cell>
          <cell r="D1109">
            <v>318.87</v>
          </cell>
          <cell r="E1109">
            <v>411.31</v>
          </cell>
        </row>
        <row r="1110">
          <cell r="A1110">
            <v>2172021145</v>
          </cell>
          <cell r="B1110" t="str">
            <v>REDE COL PVC EB-644 400 1,26A1,75m PAVIMENTAÇÃO ASFALTICA</v>
          </cell>
          <cell r="C1110" t="str">
            <v>M</v>
          </cell>
          <cell r="D1110">
            <v>368.48</v>
          </cell>
          <cell r="E1110">
            <v>475.3</v>
          </cell>
        </row>
        <row r="1111">
          <cell r="A1111">
            <v>2172021220</v>
          </cell>
          <cell r="B1111" t="str">
            <v>REDE COL PVC EB-644 150 1,76A2,25m PAVIMENTAÇÃO ASFALTICA</v>
          </cell>
          <cell r="C1111" t="str">
            <v>M</v>
          </cell>
          <cell r="D1111">
            <v>198.37</v>
          </cell>
          <cell r="E1111">
            <v>255.88</v>
          </cell>
        </row>
        <row r="1112">
          <cell r="A1112">
            <v>2172021225</v>
          </cell>
          <cell r="B1112" t="str">
            <v>REDE COL PVC EB-644 200 1,76A2,25m PAVIMENTAÇÃO ASFALTICA</v>
          </cell>
          <cell r="C1112" t="str">
            <v>M</v>
          </cell>
          <cell r="D1112">
            <v>216.92</v>
          </cell>
          <cell r="E1112">
            <v>279.81</v>
          </cell>
        </row>
        <row r="1113">
          <cell r="A1113">
            <v>2172021230</v>
          </cell>
          <cell r="B1113" t="str">
            <v>REDE COL PVC EB-644 250 1,76A2,25m PAVIMENTAÇÃO ASFALTICA</v>
          </cell>
          <cell r="C1113" t="str">
            <v>M</v>
          </cell>
          <cell r="D1113">
            <v>252.89</v>
          </cell>
          <cell r="E1113">
            <v>326.2</v>
          </cell>
        </row>
        <row r="1114">
          <cell r="A1114">
            <v>2172021235</v>
          </cell>
          <cell r="B1114" t="str">
            <v>REDE COL PVC EB-644 300 1,76A2,25m PAVIMENTAÇÃO ASFALTICA</v>
          </cell>
          <cell r="C1114" t="str">
            <v>M</v>
          </cell>
          <cell r="D1114">
            <v>299.19</v>
          </cell>
          <cell r="E1114">
            <v>385.93</v>
          </cell>
        </row>
        <row r="1115">
          <cell r="A1115">
            <v>2172021240</v>
          </cell>
          <cell r="B1115" t="str">
            <v>REDE COL PVC EB-644 350 1,76A2,25m PAVIMENTAÇÃO ASFALTICA</v>
          </cell>
          <cell r="C1115" t="str">
            <v>M</v>
          </cell>
          <cell r="D1115">
            <v>333.54</v>
          </cell>
          <cell r="E1115">
            <v>430.23</v>
          </cell>
        </row>
        <row r="1116">
          <cell r="A1116">
            <v>2172021245</v>
          </cell>
          <cell r="B1116" t="str">
            <v>REDE COL PVC EB-644 400 1,76A2,25m PAVIMENTAÇÃO ASFALTICA</v>
          </cell>
          <cell r="C1116" t="str">
            <v>M</v>
          </cell>
          <cell r="D1116">
            <v>383.15</v>
          </cell>
          <cell r="E1116">
            <v>494.22</v>
          </cell>
        </row>
        <row r="1117">
          <cell r="A1117">
            <v>2172021320</v>
          </cell>
          <cell r="B1117" t="str">
            <v>REDE COL PVC EB-644 150 2,26A2,75m PAVIMENTAÇÃO ASFALTICA</v>
          </cell>
          <cell r="C1117" t="str">
            <v>M</v>
          </cell>
          <cell r="D1117">
            <v>227.91</v>
          </cell>
          <cell r="E1117">
            <v>293.98</v>
          </cell>
        </row>
        <row r="1118">
          <cell r="A1118">
            <v>2172021325</v>
          </cell>
          <cell r="B1118" t="str">
            <v>REDE COL PVC EB-644 200 2,26A2,75m PAVIMENTAÇÃO ASFALTICA</v>
          </cell>
          <cell r="C1118" t="str">
            <v>M</v>
          </cell>
          <cell r="D1118">
            <v>246.72</v>
          </cell>
          <cell r="E1118">
            <v>318.25</v>
          </cell>
        </row>
        <row r="1119">
          <cell r="A1119">
            <v>2172021330</v>
          </cell>
          <cell r="B1119" t="str">
            <v>REDE COL PVC EB-644 250 2,26A2,75m PAVIMENTAÇÃO ASFALTICA</v>
          </cell>
          <cell r="C1119" t="str">
            <v>M</v>
          </cell>
          <cell r="D1119">
            <v>283.02</v>
          </cell>
          <cell r="E1119">
            <v>365.07</v>
          </cell>
        </row>
        <row r="1120">
          <cell r="A1120">
            <v>2172021335</v>
          </cell>
          <cell r="B1120" t="str">
            <v>REDE COL PVC EB-644 300 2,26A2,75m PAVIMENTAÇÃO ASFALTICA</v>
          </cell>
          <cell r="C1120" t="str">
            <v>M</v>
          </cell>
          <cell r="D1120">
            <v>329.81</v>
          </cell>
          <cell r="E1120">
            <v>425.42</v>
          </cell>
        </row>
        <row r="1121">
          <cell r="A1121">
            <v>2172021340</v>
          </cell>
          <cell r="B1121" t="str">
            <v>REDE COL PVC EB-644 350 2,26A2,75m PAVIMENTAÇÃO ASFALTICA</v>
          </cell>
          <cell r="C1121" t="str">
            <v>M</v>
          </cell>
          <cell r="D1121">
            <v>364.42</v>
          </cell>
          <cell r="E1121">
            <v>470.06</v>
          </cell>
        </row>
        <row r="1122">
          <cell r="A1122">
            <v>2172021345</v>
          </cell>
          <cell r="B1122" t="str">
            <v>REDE COL PVC EB-644 400 2,26A2,75m PAVIMENTAÇÃO ASFALTICA</v>
          </cell>
          <cell r="C1122" t="str">
            <v>M</v>
          </cell>
          <cell r="D1122">
            <v>414.3</v>
          </cell>
          <cell r="E1122">
            <v>534.4</v>
          </cell>
        </row>
        <row r="1123">
          <cell r="A1123">
            <v>2172021421</v>
          </cell>
          <cell r="B1123" t="str">
            <v>REDE COL PVC EB-644 150 2,76A3,25m PAVIMENTAÇÃO ASFALTICA</v>
          </cell>
          <cell r="C1123" t="str">
            <v>M</v>
          </cell>
          <cell r="D1123">
            <v>242.78</v>
          </cell>
          <cell r="E1123">
            <v>313.16000000000003</v>
          </cell>
        </row>
        <row r="1124">
          <cell r="A1124">
            <v>2172021425</v>
          </cell>
          <cell r="B1124" t="str">
            <v>REDE COL PVC EB-644 200 2,76A3,25m PAVIMENTAÇÃO ASFALTICA</v>
          </cell>
          <cell r="C1124" t="str">
            <v>M</v>
          </cell>
          <cell r="D1124">
            <v>261.60000000000002</v>
          </cell>
          <cell r="E1124">
            <v>337.44</v>
          </cell>
        </row>
        <row r="1125">
          <cell r="A1125">
            <v>2172021430</v>
          </cell>
          <cell r="B1125" t="str">
            <v>REDE COL PVC EB-644 250 2,76A3,25m PAVIMENTAÇÃO ASFALTICA</v>
          </cell>
          <cell r="C1125" t="str">
            <v>M</v>
          </cell>
          <cell r="D1125">
            <v>297.89999999999998</v>
          </cell>
          <cell r="E1125">
            <v>384.26</v>
          </cell>
        </row>
        <row r="1126">
          <cell r="A1126">
            <v>2172021435</v>
          </cell>
          <cell r="B1126" t="str">
            <v>REDE COL PVC EB-644 300 2,76A3,25m PAVIMENTAÇÃO ASFALTICA</v>
          </cell>
          <cell r="C1126" t="str">
            <v>M</v>
          </cell>
          <cell r="D1126">
            <v>344.68</v>
          </cell>
          <cell r="E1126">
            <v>444.6</v>
          </cell>
        </row>
        <row r="1127">
          <cell r="A1127">
            <v>2172021440</v>
          </cell>
          <cell r="B1127" t="str">
            <v>REDE COL PVC EB-644 350 2,76A3,25m PAVIMENTAÇÃO ASFALTICA</v>
          </cell>
          <cell r="C1127" t="str">
            <v>M</v>
          </cell>
          <cell r="D1127">
            <v>379.29</v>
          </cell>
          <cell r="E1127">
            <v>489.25</v>
          </cell>
        </row>
        <row r="1128">
          <cell r="A1128">
            <v>2172021445</v>
          </cell>
          <cell r="B1128" t="str">
            <v>REDE COL PVC EB-644 400 2,76A3,25m PAVIMENTAÇÃO ASFALTICA</v>
          </cell>
          <cell r="C1128" t="str">
            <v>M</v>
          </cell>
          <cell r="D1128">
            <v>429.17</v>
          </cell>
          <cell r="E1128">
            <v>553.59</v>
          </cell>
        </row>
        <row r="1129">
          <cell r="A1129">
            <v>2172021520</v>
          </cell>
          <cell r="B1129" t="str">
            <v>REDE COL PVC EB-644 150 3,26A3,75m PAVIMENTAÇÃO ASFALTICA</v>
          </cell>
          <cell r="C1129" t="str">
            <v>M</v>
          </cell>
          <cell r="D1129">
            <v>271.08</v>
          </cell>
          <cell r="E1129">
            <v>349.66</v>
          </cell>
        </row>
        <row r="1130">
          <cell r="A1130">
            <v>2172021525</v>
          </cell>
          <cell r="B1130" t="str">
            <v>REDE COL PVC EB-644 200 3,26A3,75m PAVIMENTAÇÃO ASFALTICA</v>
          </cell>
          <cell r="C1130" t="str">
            <v>M</v>
          </cell>
          <cell r="D1130">
            <v>290.16000000000003</v>
          </cell>
          <cell r="E1130">
            <v>374.28</v>
          </cell>
        </row>
        <row r="1131">
          <cell r="A1131">
            <v>2172021530</v>
          </cell>
          <cell r="B1131" t="str">
            <v>REDE COL PVC EB-644 250 3,26A3,75m PAVIMENTAÇÃO ASFALTICA</v>
          </cell>
          <cell r="C1131" t="str">
            <v>M</v>
          </cell>
          <cell r="D1131">
            <v>326.8</v>
          </cell>
          <cell r="E1131">
            <v>421.54</v>
          </cell>
        </row>
        <row r="1132">
          <cell r="A1132">
            <v>2172021535</v>
          </cell>
          <cell r="B1132" t="str">
            <v>REDE COL PVC EB-644 300 3,26A3,75m PAVIMENTAÇÃO ASFALTICA</v>
          </cell>
          <cell r="C1132" t="str">
            <v>M</v>
          </cell>
          <cell r="D1132">
            <v>368.41</v>
          </cell>
          <cell r="E1132">
            <v>475.21</v>
          </cell>
        </row>
        <row r="1133">
          <cell r="A1133">
            <v>2172021540</v>
          </cell>
          <cell r="B1133" t="str">
            <v>REDE COL PVC EB-644 350 3,26A3,75m PAVIMENTAÇÃO ASFALTICA</v>
          </cell>
          <cell r="C1133" t="str">
            <v>M</v>
          </cell>
          <cell r="D1133">
            <v>408.85</v>
          </cell>
          <cell r="E1133">
            <v>527.38</v>
          </cell>
        </row>
        <row r="1134">
          <cell r="A1134">
            <v>2172021545</v>
          </cell>
          <cell r="B1134" t="str">
            <v>REDE COL PVC EB-644 400 3,26A3,75m PAVIMENTAÇÃO ASFALTICA</v>
          </cell>
          <cell r="C1134" t="str">
            <v>M</v>
          </cell>
          <cell r="D1134">
            <v>459.08</v>
          </cell>
          <cell r="E1134">
            <v>592.16999999999996</v>
          </cell>
        </row>
        <row r="1135">
          <cell r="A1135">
            <v>2172021620</v>
          </cell>
          <cell r="B1135" t="str">
            <v>REDE COL PVC EB-644 150 3,76A4,25m PAVIMENTAÇÃO ASFALTICA</v>
          </cell>
          <cell r="C1135" t="str">
            <v>M</v>
          </cell>
          <cell r="D1135">
            <v>273.49</v>
          </cell>
          <cell r="E1135">
            <v>352.77</v>
          </cell>
        </row>
        <row r="1136">
          <cell r="A1136">
            <v>2172021625</v>
          </cell>
          <cell r="B1136" t="str">
            <v>REDE COL PVC EB-644 200 3,76A4,25m PAVIMENTAÇÃO ASFALTICA</v>
          </cell>
          <cell r="C1136" t="str">
            <v>M</v>
          </cell>
          <cell r="D1136">
            <v>302.8</v>
          </cell>
          <cell r="E1136">
            <v>390.58</v>
          </cell>
        </row>
        <row r="1137">
          <cell r="A1137">
            <v>2172021630</v>
          </cell>
          <cell r="B1137" t="str">
            <v>REDE COL PVC EB-644 250 3,76A4,25m PAVIMENTAÇÃO ASFALTICA</v>
          </cell>
          <cell r="C1137" t="str">
            <v>M</v>
          </cell>
          <cell r="D1137">
            <v>339.44</v>
          </cell>
          <cell r="E1137">
            <v>437.84</v>
          </cell>
        </row>
        <row r="1138">
          <cell r="A1138">
            <v>2172021635</v>
          </cell>
          <cell r="B1138" t="str">
            <v>REDE COL PVC EB-644 300 3,76A4,25m PAVIMENTAÇÃO ASFALTICA</v>
          </cell>
          <cell r="C1138" t="str">
            <v>M</v>
          </cell>
          <cell r="D1138">
            <v>386.62</v>
          </cell>
          <cell r="E1138">
            <v>498.7</v>
          </cell>
        </row>
        <row r="1139">
          <cell r="A1139">
            <v>2172021640</v>
          </cell>
          <cell r="B1139" t="str">
            <v>REDE COL PVC EB-644 350 3,76A4,25m PAVIMENTAÇÃO ASFALTICA</v>
          </cell>
          <cell r="C1139" t="str">
            <v>M</v>
          </cell>
          <cell r="D1139">
            <v>421.49</v>
          </cell>
          <cell r="E1139">
            <v>543.67999999999995</v>
          </cell>
        </row>
        <row r="1140">
          <cell r="A1140">
            <v>2172021645</v>
          </cell>
          <cell r="B1140" t="str">
            <v>REDE COL PVC EB-644 400 3,76A4,25m PAVIMENTAÇÃO ASFALTICA</v>
          </cell>
          <cell r="C1140" t="str">
            <v>M</v>
          </cell>
          <cell r="D1140">
            <v>471.72</v>
          </cell>
          <cell r="E1140">
            <v>608.47</v>
          </cell>
        </row>
        <row r="1141">
          <cell r="A1141">
            <v>2172021720</v>
          </cell>
          <cell r="B1141" t="str">
            <v>REDE COL PVC EB-644 150 4,26A4,75m PAVIMENTAÇÃO ASFALTICA</v>
          </cell>
          <cell r="C1141" t="str">
            <v>M</v>
          </cell>
          <cell r="D1141">
            <v>296.33999999999997</v>
          </cell>
          <cell r="E1141">
            <v>382.25</v>
          </cell>
        </row>
        <row r="1142">
          <cell r="A1142">
            <v>2172021725</v>
          </cell>
          <cell r="B1142" t="str">
            <v>REDE COL PVC EB-644 200 4,26A4,75m PAVIMENTAÇÃO ASFALTICA</v>
          </cell>
          <cell r="C1142" t="str">
            <v>M</v>
          </cell>
          <cell r="D1142">
            <v>315.43</v>
          </cell>
          <cell r="E1142">
            <v>406.87</v>
          </cell>
        </row>
        <row r="1143">
          <cell r="A1143">
            <v>2172021820</v>
          </cell>
          <cell r="B1143" t="str">
            <v>REDE COL PVC EB-644 150 4,76A5,25m PAVIMENTAÇÃO ASFALTICA</v>
          </cell>
          <cell r="C1143" t="str">
            <v>M</v>
          </cell>
          <cell r="D1143">
            <v>308.98</v>
          </cell>
          <cell r="E1143">
            <v>398.55</v>
          </cell>
        </row>
        <row r="1144">
          <cell r="A1144">
            <v>2172011020</v>
          </cell>
          <cell r="B1144" t="str">
            <v>REDE COL PVC EB-644 150 ATE 1,25m SEM PAVIMENTAÇÃO</v>
          </cell>
          <cell r="C1144" t="str">
            <v>M</v>
          </cell>
          <cell r="D1144">
            <v>78.47</v>
          </cell>
          <cell r="E1144">
            <v>101.22</v>
          </cell>
        </row>
        <row r="1145">
          <cell r="A1145">
            <v>2172011025</v>
          </cell>
          <cell r="B1145" t="str">
            <v>REDE COL PVC EB-644 200 ATE 1,25m SEM PAVIMENTAÇÃO</v>
          </cell>
          <cell r="C1145" t="str">
            <v>M</v>
          </cell>
          <cell r="D1145">
            <v>96.7</v>
          </cell>
          <cell r="E1145">
            <v>124.73</v>
          </cell>
        </row>
        <row r="1146">
          <cell r="A1146">
            <v>2172011030</v>
          </cell>
          <cell r="B1146" t="str">
            <v>REDE COL PVC EB-644 250 ATE 1,25m SEM PAVIMENTAÇÃO</v>
          </cell>
          <cell r="C1146" t="str">
            <v>M</v>
          </cell>
          <cell r="D1146">
            <v>132.27000000000001</v>
          </cell>
          <cell r="E1146">
            <v>170.61</v>
          </cell>
        </row>
        <row r="1147">
          <cell r="A1147">
            <v>2172011035</v>
          </cell>
          <cell r="B1147" t="str">
            <v>REDE COL PVC EB-644 300 ATE 1,25m SEM PAVIMENTAÇÃO</v>
          </cell>
          <cell r="C1147" t="str">
            <v>M</v>
          </cell>
          <cell r="D1147">
            <v>178.11</v>
          </cell>
          <cell r="E1147">
            <v>229.74</v>
          </cell>
        </row>
        <row r="1148">
          <cell r="A1148">
            <v>2172011040</v>
          </cell>
          <cell r="B1148" t="str">
            <v>REDE COL PVC EB-644 350 ATE 1,25m SEM PAVIMENTAÇÃO</v>
          </cell>
          <cell r="C1148" t="str">
            <v>M</v>
          </cell>
          <cell r="D1148">
            <v>212.12</v>
          </cell>
          <cell r="E1148">
            <v>273.62</v>
          </cell>
        </row>
        <row r="1149">
          <cell r="A1149">
            <v>2172011045</v>
          </cell>
          <cell r="B1149" t="str">
            <v>REDE COL PVC EB-644 400 ATE 1,25m SEM PAVIMENTAÇÃO</v>
          </cell>
          <cell r="C1149" t="str">
            <v>M</v>
          </cell>
          <cell r="D1149">
            <v>261.35000000000002</v>
          </cell>
          <cell r="E1149">
            <v>337.12</v>
          </cell>
        </row>
        <row r="1150">
          <cell r="A1150">
            <v>2172011120</v>
          </cell>
          <cell r="B1150" t="str">
            <v>REDE COL PVC EB-644 150 1,26A1,75m SEM PAVIMENTAÇÃO</v>
          </cell>
          <cell r="C1150" t="str">
            <v>M</v>
          </cell>
          <cell r="D1150">
            <v>113.11</v>
          </cell>
          <cell r="E1150">
            <v>145.9</v>
          </cell>
        </row>
        <row r="1151">
          <cell r="A1151">
            <v>2172011125</v>
          </cell>
          <cell r="B1151" t="str">
            <v>REDE COL PVC EB-644 200 1,26A1,75m SEM PAVIMENTAÇÃO</v>
          </cell>
          <cell r="C1151" t="str">
            <v>M</v>
          </cell>
          <cell r="D1151">
            <v>131.66999999999999</v>
          </cell>
          <cell r="E1151">
            <v>169.84</v>
          </cell>
        </row>
        <row r="1152">
          <cell r="A1152">
            <v>2172011130</v>
          </cell>
          <cell r="B1152" t="str">
            <v>REDE COL PVC EB-644 250 1,26A1,75m SEM PAVIMENTAÇÃO</v>
          </cell>
          <cell r="C1152" t="str">
            <v>M</v>
          </cell>
          <cell r="D1152">
            <v>167.63</v>
          </cell>
          <cell r="E1152">
            <v>216.23</v>
          </cell>
        </row>
        <row r="1153">
          <cell r="A1153">
            <v>2172011135</v>
          </cell>
          <cell r="B1153" t="str">
            <v>REDE COL PVC EB-644 300 1,26A1,75m SEM PAVIMENTAÇÃO</v>
          </cell>
          <cell r="C1153" t="str">
            <v>M</v>
          </cell>
          <cell r="D1153">
            <v>213.94</v>
          </cell>
          <cell r="E1153">
            <v>275.95999999999998</v>
          </cell>
        </row>
        <row r="1154">
          <cell r="A1154">
            <v>2172011140</v>
          </cell>
          <cell r="B1154" t="str">
            <v>REDE COL PVC EB-644 350 1,26A1,75m SEM PAVIMENTAÇÃO</v>
          </cell>
          <cell r="C1154" t="str">
            <v>M</v>
          </cell>
          <cell r="D1154">
            <v>248.28</v>
          </cell>
          <cell r="E1154">
            <v>320.26</v>
          </cell>
        </row>
        <row r="1155">
          <cell r="A1155">
            <v>2172011145</v>
          </cell>
          <cell r="B1155" t="str">
            <v>REDE COL PVC EB-644 400 1,26A1,75m SEM PAVIMENTAÇÃO</v>
          </cell>
          <cell r="C1155" t="str">
            <v>M</v>
          </cell>
          <cell r="D1155">
            <v>297.89</v>
          </cell>
          <cell r="E1155">
            <v>384.25</v>
          </cell>
        </row>
        <row r="1156">
          <cell r="A1156">
            <v>2172011220</v>
          </cell>
          <cell r="B1156" t="str">
            <v>REDE COL PVC EB-644 150 1,76A2,25m SEM PAVIMENTAÇÃO</v>
          </cell>
          <cell r="C1156" t="str">
            <v>M</v>
          </cell>
          <cell r="D1156">
            <v>127.79</v>
          </cell>
          <cell r="E1156">
            <v>164.83</v>
          </cell>
        </row>
        <row r="1157">
          <cell r="A1157">
            <v>2172011225</v>
          </cell>
          <cell r="B1157" t="str">
            <v>REDE COL PVC EB-644 200 1,76A2,25m SEM PAVIMENTAÇÃO</v>
          </cell>
          <cell r="C1157" t="str">
            <v>M</v>
          </cell>
          <cell r="D1157">
            <v>146.34</v>
          </cell>
          <cell r="E1157">
            <v>188.76</v>
          </cell>
        </row>
        <row r="1158">
          <cell r="A1158">
            <v>2172011230</v>
          </cell>
          <cell r="B1158" t="str">
            <v>REDE COL PVC EB-644 250 1,76A2,25m SEM PAVIMENTAÇÃO</v>
          </cell>
          <cell r="C1158" t="str">
            <v>M</v>
          </cell>
          <cell r="D1158">
            <v>182.3</v>
          </cell>
          <cell r="E1158">
            <v>235.15</v>
          </cell>
        </row>
        <row r="1159">
          <cell r="A1159">
            <v>2172011235</v>
          </cell>
          <cell r="B1159" t="str">
            <v>REDE COL PVC EB-644 300 1,76A2,25m SEM PAVIMENTAÇÃO</v>
          </cell>
          <cell r="C1159" t="str">
            <v>M</v>
          </cell>
          <cell r="D1159">
            <v>228.61</v>
          </cell>
          <cell r="E1159">
            <v>294.88</v>
          </cell>
        </row>
        <row r="1160">
          <cell r="A1160">
            <v>2172011240</v>
          </cell>
          <cell r="B1160" t="str">
            <v>REDE COL PVC EB-644 350 1,76A2,25m SEM PAVIMENTAÇÃO</v>
          </cell>
          <cell r="C1160" t="str">
            <v>M</v>
          </cell>
          <cell r="D1160">
            <v>262.95</v>
          </cell>
          <cell r="E1160">
            <v>339.18</v>
          </cell>
        </row>
        <row r="1161">
          <cell r="A1161">
            <v>2172011245</v>
          </cell>
          <cell r="B1161" t="str">
            <v>REDE COL PVC EB-644 400 1,76A2,25m SEM PAVIMENTAÇÃO</v>
          </cell>
          <cell r="C1161" t="str">
            <v>M</v>
          </cell>
          <cell r="D1161">
            <v>312.56</v>
          </cell>
          <cell r="E1161">
            <v>403.17</v>
          </cell>
        </row>
        <row r="1162">
          <cell r="A1162">
            <v>2172011320</v>
          </cell>
          <cell r="B1162" t="str">
            <v>REDE COL PVC EB-644 150 2,26A2,75m SEM PAVIMENTAÇÃO</v>
          </cell>
          <cell r="C1162" t="str">
            <v>M</v>
          </cell>
          <cell r="D1162">
            <v>150.08000000000001</v>
          </cell>
          <cell r="E1162">
            <v>193.59</v>
          </cell>
        </row>
        <row r="1163">
          <cell r="A1163">
            <v>2172011325</v>
          </cell>
          <cell r="B1163" t="str">
            <v>REDE COL PVC EB-644 200 2,26A2,75m SEM PAVIMENTAÇÃO</v>
          </cell>
          <cell r="C1163" t="str">
            <v>M</v>
          </cell>
          <cell r="D1163">
            <v>168.9</v>
          </cell>
          <cell r="E1163">
            <v>217.86</v>
          </cell>
        </row>
        <row r="1164">
          <cell r="A1164">
            <v>2172011330</v>
          </cell>
          <cell r="B1164" t="str">
            <v>REDE COL PVC EB-644 250 2,26A2,75m SEM PAVIMENTAÇÃO</v>
          </cell>
          <cell r="C1164" t="str">
            <v>M</v>
          </cell>
          <cell r="D1164">
            <v>205.19</v>
          </cell>
          <cell r="E1164">
            <v>264.68</v>
          </cell>
        </row>
        <row r="1165">
          <cell r="A1165">
            <v>2172011335</v>
          </cell>
          <cell r="B1165" t="str">
            <v>REDE COL PVC EB-644 300 2,26A2,75m SEM PAVIMENTAÇÃO</v>
          </cell>
          <cell r="C1165" t="str">
            <v>M</v>
          </cell>
          <cell r="D1165">
            <v>251.98</v>
          </cell>
          <cell r="E1165">
            <v>325.02999999999997</v>
          </cell>
        </row>
        <row r="1166">
          <cell r="A1166">
            <v>2172011340</v>
          </cell>
          <cell r="B1166" t="str">
            <v>REDE COL PVC EB-644 350 2,26A2,75m SEM PAVIMENTAÇÃO</v>
          </cell>
          <cell r="C1166" t="str">
            <v>M</v>
          </cell>
          <cell r="D1166">
            <v>286.58999999999997</v>
          </cell>
          <cell r="E1166">
            <v>369.67</v>
          </cell>
        </row>
        <row r="1167">
          <cell r="A1167">
            <v>2172011345</v>
          </cell>
          <cell r="B1167" t="str">
            <v>REDE COL PVC EB-644 400 2,26A2,75m SEM PAVIMENTAÇÃO</v>
          </cell>
          <cell r="C1167" t="str">
            <v>M</v>
          </cell>
          <cell r="D1167">
            <v>336.47</v>
          </cell>
          <cell r="E1167">
            <v>434.01</v>
          </cell>
        </row>
        <row r="1168">
          <cell r="A1168">
            <v>2172011420</v>
          </cell>
          <cell r="B1168" t="str">
            <v>REDE COL PVC EB-644 150 2,76A3,25m SEM PAVIMENTAÇÃO</v>
          </cell>
          <cell r="C1168" t="str">
            <v>M</v>
          </cell>
          <cell r="D1168">
            <v>164.95</v>
          </cell>
          <cell r="E1168">
            <v>212.77</v>
          </cell>
        </row>
        <row r="1169">
          <cell r="A1169">
            <v>2172011425</v>
          </cell>
          <cell r="B1169" t="str">
            <v>REDE COL PVC EB-644 200 2,76A3,25m SEM PAVIMENTAÇÃO</v>
          </cell>
          <cell r="C1169" t="str">
            <v>M</v>
          </cell>
          <cell r="D1169">
            <v>183.77</v>
          </cell>
          <cell r="E1169">
            <v>237.05</v>
          </cell>
        </row>
        <row r="1170">
          <cell r="A1170">
            <v>2172011430</v>
          </cell>
          <cell r="B1170" t="str">
            <v>REDE COL PVC EB-644 250 2,76A3,25m SEM PAVIMENTAÇÃO</v>
          </cell>
          <cell r="C1170" t="str">
            <v>M</v>
          </cell>
          <cell r="D1170">
            <v>220.07</v>
          </cell>
          <cell r="E1170">
            <v>283.87</v>
          </cell>
        </row>
        <row r="1171">
          <cell r="A1171">
            <v>2172011435</v>
          </cell>
          <cell r="B1171" t="str">
            <v>REDE COL PVC EB-644 300 2,76A3,25m SEM PAVIMENTAÇÃO</v>
          </cell>
          <cell r="C1171" t="str">
            <v>M</v>
          </cell>
          <cell r="D1171">
            <v>266.85000000000002</v>
          </cell>
          <cell r="E1171">
            <v>344.21</v>
          </cell>
        </row>
        <row r="1172">
          <cell r="A1172">
            <v>2172011440</v>
          </cell>
          <cell r="B1172" t="str">
            <v>REDE COL PVC EB-644 350 2,76A3,25m SEM PAVIMENTAÇÃO</v>
          </cell>
          <cell r="C1172" t="str">
            <v>M</v>
          </cell>
          <cell r="D1172">
            <v>301.47000000000003</v>
          </cell>
          <cell r="E1172">
            <v>388.86</v>
          </cell>
        </row>
        <row r="1173">
          <cell r="A1173">
            <v>2172011445</v>
          </cell>
          <cell r="B1173" t="str">
            <v>REDE COL PVC EB-644 400 2,76A3,25m SEM PAVIMENTAÇÃO</v>
          </cell>
          <cell r="C1173" t="str">
            <v>M</v>
          </cell>
          <cell r="D1173">
            <v>351.35</v>
          </cell>
          <cell r="E1173">
            <v>453.2</v>
          </cell>
        </row>
        <row r="1174">
          <cell r="A1174">
            <v>2172011520</v>
          </cell>
          <cell r="B1174" t="str">
            <v>REDE COL PVC EB-644 150 3,26A3,75m SEM PAVIMENTAÇÃO</v>
          </cell>
          <cell r="C1174" t="str">
            <v>M</v>
          </cell>
          <cell r="D1174">
            <v>196.18</v>
          </cell>
          <cell r="E1174">
            <v>253.05</v>
          </cell>
        </row>
        <row r="1175">
          <cell r="A1175">
            <v>2172011525</v>
          </cell>
          <cell r="B1175" t="str">
            <v>REDE COL PVC EB-644 200 3,26A3,75m SEM PAVIMENTAÇÃO</v>
          </cell>
          <cell r="C1175" t="str">
            <v>M</v>
          </cell>
          <cell r="D1175">
            <v>215.26</v>
          </cell>
          <cell r="E1175">
            <v>277.67</v>
          </cell>
        </row>
        <row r="1176">
          <cell r="A1176">
            <v>2172011530</v>
          </cell>
          <cell r="B1176" t="str">
            <v>REDE COL PVC EB-644 250 3,26A3,75m SEM PAVIMENTAÇÃO</v>
          </cell>
          <cell r="C1176" t="str">
            <v>M</v>
          </cell>
          <cell r="D1176">
            <v>251.9</v>
          </cell>
          <cell r="E1176">
            <v>324.93</v>
          </cell>
        </row>
        <row r="1177">
          <cell r="A1177">
            <v>2172011535</v>
          </cell>
          <cell r="B1177" t="str">
            <v>REDE COL PVC EB-644 300 3,26A3,75m SEM PAVIMENTAÇÃO</v>
          </cell>
          <cell r="C1177" t="str">
            <v>M</v>
          </cell>
          <cell r="D1177">
            <v>299.08999999999997</v>
          </cell>
          <cell r="E1177">
            <v>385.79</v>
          </cell>
        </row>
        <row r="1178">
          <cell r="A1178">
            <v>2172011540</v>
          </cell>
          <cell r="B1178" t="str">
            <v>REDE COL PVC EB-644 350 3,26A3,75m SEM PAVIMENTAÇÃO</v>
          </cell>
          <cell r="C1178" t="str">
            <v>M</v>
          </cell>
          <cell r="D1178">
            <v>333.96</v>
          </cell>
          <cell r="E1178">
            <v>430.78</v>
          </cell>
        </row>
        <row r="1179">
          <cell r="A1179">
            <v>2172011545</v>
          </cell>
          <cell r="B1179" t="str">
            <v>REDE COL PVC EB-644 400 3,26A3,75m SEM PAVIMENTAÇÃO</v>
          </cell>
          <cell r="C1179" t="str">
            <v>M</v>
          </cell>
          <cell r="D1179">
            <v>384.18</v>
          </cell>
          <cell r="E1179">
            <v>495.56</v>
          </cell>
        </row>
        <row r="1180">
          <cell r="A1180">
            <v>2172011620</v>
          </cell>
          <cell r="B1180" t="str">
            <v>REDE COL PVC EB-644 150 3,76A4,25m SEM PAVIMENTAÇÃO</v>
          </cell>
          <cell r="C1180" t="str">
            <v>M</v>
          </cell>
          <cell r="D1180">
            <v>217.28</v>
          </cell>
          <cell r="E1180">
            <v>280.27</v>
          </cell>
        </row>
        <row r="1181">
          <cell r="A1181">
            <v>2172011625</v>
          </cell>
          <cell r="B1181" t="str">
            <v>REDE COL PVC EB-644 200 3,76A4,25m SEM PAVIMENTAÇÃO</v>
          </cell>
          <cell r="C1181" t="str">
            <v>M</v>
          </cell>
          <cell r="D1181">
            <v>236.37</v>
          </cell>
          <cell r="E1181">
            <v>304.89</v>
          </cell>
        </row>
        <row r="1182">
          <cell r="A1182">
            <v>2172011630</v>
          </cell>
          <cell r="B1182" t="str">
            <v>REDE COL PVC EB-644 250 3,76A4,25m SEM PAVIMENTAÇÃO</v>
          </cell>
          <cell r="C1182" t="str">
            <v>M</v>
          </cell>
          <cell r="D1182">
            <v>273.01</v>
          </cell>
          <cell r="E1182">
            <v>352.15</v>
          </cell>
        </row>
        <row r="1183">
          <cell r="A1183">
            <v>2172011635</v>
          </cell>
          <cell r="B1183" t="str">
            <v>REDE COL PVC EB-644 300 3,76A4,25m SEM PAVIMENTAÇÃO</v>
          </cell>
          <cell r="C1183" t="str">
            <v>M</v>
          </cell>
          <cell r="D1183">
            <v>320.19</v>
          </cell>
          <cell r="E1183">
            <v>413.01</v>
          </cell>
        </row>
        <row r="1184">
          <cell r="A1184">
            <v>2172011640</v>
          </cell>
          <cell r="B1184" t="str">
            <v>REDE COL PVC EB-644 350 3,76A4,25m SEM PAVIMENTAÇÃO</v>
          </cell>
          <cell r="C1184" t="str">
            <v>M</v>
          </cell>
          <cell r="D1184">
            <v>355.07</v>
          </cell>
          <cell r="E1184">
            <v>458</v>
          </cell>
        </row>
        <row r="1185">
          <cell r="A1185">
            <v>2172011645</v>
          </cell>
          <cell r="B1185" t="str">
            <v>REDE COL PVC EB-644 400 3,76A4,25m SEM PAVIMENTAÇÃO</v>
          </cell>
          <cell r="C1185" t="str">
            <v>M</v>
          </cell>
          <cell r="D1185">
            <v>405.29</v>
          </cell>
          <cell r="E1185">
            <v>522.78</v>
          </cell>
        </row>
        <row r="1186">
          <cell r="A1186">
            <v>2172011720</v>
          </cell>
          <cell r="B1186" t="str">
            <v>REDE COL PVC EB-644 150 4,26A4,75m SEM PAVIMENTAÇÃO</v>
          </cell>
          <cell r="C1186" t="str">
            <v>M</v>
          </cell>
          <cell r="D1186">
            <v>238.37</v>
          </cell>
          <cell r="E1186">
            <v>307.47000000000003</v>
          </cell>
        </row>
        <row r="1187">
          <cell r="A1187">
            <v>2172011725</v>
          </cell>
          <cell r="B1187" t="str">
            <v>REDE COL PVC EB-644 200 4,26A5,25m SEM PAVIMENTAÇÃO</v>
          </cell>
          <cell r="C1187" t="str">
            <v>M</v>
          </cell>
          <cell r="D1187">
            <v>257.45</v>
          </cell>
          <cell r="E1187">
            <v>332.09</v>
          </cell>
        </row>
        <row r="1188">
          <cell r="A1188">
            <v>2172011820</v>
          </cell>
          <cell r="B1188" t="str">
            <v>REDE COL PVC EB-644 150 4,76A5,25m SEM PAVIMENTAÇÃO</v>
          </cell>
          <cell r="C1188" t="str">
            <v>M</v>
          </cell>
          <cell r="D1188">
            <v>261.93</v>
          </cell>
          <cell r="E1188">
            <v>337.86</v>
          </cell>
        </row>
        <row r="1189">
          <cell r="A1189">
            <v>2172031020</v>
          </cell>
          <cell r="B1189" t="str">
            <v>REDE COL PVC EB-644 150 ATE 1,25m PAVIMENTAÇÃO EM BLOCO ARTICULADO/PAVI´S</v>
          </cell>
          <cell r="C1189" t="str">
            <v>M</v>
          </cell>
          <cell r="D1189">
            <v>112.16</v>
          </cell>
          <cell r="E1189">
            <v>144.68</v>
          </cell>
        </row>
        <row r="1190">
          <cell r="A1190">
            <v>2172031025</v>
          </cell>
          <cell r="B1190" t="str">
            <v>REDE COL PVC EB-644 200 ATE 1,25m PAVIMENTAÇÃO EM BLOCO ARTICULADO/PAVI´S</v>
          </cell>
          <cell r="C1190" t="str">
            <v>M</v>
          </cell>
          <cell r="D1190">
            <v>130.44</v>
          </cell>
          <cell r="E1190">
            <v>168.25</v>
          </cell>
        </row>
        <row r="1191">
          <cell r="A1191">
            <v>2172031030</v>
          </cell>
          <cell r="B1191" t="str">
            <v>REDE COL PVC EB-644 250 ATE 1,25m PAVIMENTAÇÃO EM BLOCO ARTICULADO/PAVI´S</v>
          </cell>
          <cell r="C1191" t="str">
            <v>M</v>
          </cell>
          <cell r="D1191">
            <v>166.07</v>
          </cell>
          <cell r="E1191">
            <v>214.21</v>
          </cell>
        </row>
        <row r="1192">
          <cell r="A1192">
            <v>2172031035</v>
          </cell>
          <cell r="B1192" t="str">
            <v>REDE COL PVC EB-644 300 ATE 1,25m PAVIMENTAÇÃO EM BLOCO ARTICULADO/PAVI´S</v>
          </cell>
          <cell r="C1192" t="str">
            <v>M</v>
          </cell>
          <cell r="D1192">
            <v>211.99</v>
          </cell>
          <cell r="E1192">
            <v>273.44</v>
          </cell>
        </row>
        <row r="1193">
          <cell r="A1193">
            <v>2172031040</v>
          </cell>
          <cell r="B1193" t="str">
            <v>REDE COL PVC EB-644 350 ATE 1,25m PAVIMENTAÇÃO EM BLOCO ARTICULADO/PAVI´S</v>
          </cell>
          <cell r="C1193" t="str">
            <v>M</v>
          </cell>
          <cell r="D1193">
            <v>246.05</v>
          </cell>
          <cell r="E1193">
            <v>317.38</v>
          </cell>
        </row>
        <row r="1194">
          <cell r="A1194">
            <v>2172031045</v>
          </cell>
          <cell r="B1194" t="str">
            <v>REDE COL PVC EB-644 400 ATE 1,25m PAVIMENTAÇÃO EM BLOCO ARTICULADO/PAVI´S</v>
          </cell>
          <cell r="C1194" t="str">
            <v>M</v>
          </cell>
          <cell r="D1194">
            <v>295.33</v>
          </cell>
          <cell r="E1194">
            <v>380.95</v>
          </cell>
        </row>
        <row r="1195">
          <cell r="A1195">
            <v>2172031120</v>
          </cell>
          <cell r="B1195" t="str">
            <v>REDE COL PVC EB-644 150 1,26A1,75m PAVIMENTAÇÃO EM BLOCO ARTICULADO/PAVI´S</v>
          </cell>
          <cell r="C1195" t="str">
            <v>M</v>
          </cell>
          <cell r="D1195">
            <v>148.72</v>
          </cell>
          <cell r="E1195">
            <v>191.83</v>
          </cell>
        </row>
        <row r="1196">
          <cell r="A1196">
            <v>2172031125</v>
          </cell>
          <cell r="B1196" t="str">
            <v>REDE COL PVC EB-644 200 1,26A1,75m PAVIMENTAÇÃO EM BLOCO ARTICULADO/PAVI´S</v>
          </cell>
          <cell r="C1196" t="str">
            <v>M</v>
          </cell>
          <cell r="D1196">
            <v>167.28</v>
          </cell>
          <cell r="E1196">
            <v>215.77</v>
          </cell>
        </row>
        <row r="1197">
          <cell r="A1197">
            <v>2172031130</v>
          </cell>
          <cell r="B1197" t="str">
            <v>REDE COL PVC EB-644 250 1,26A1,75m PAVIMENTAÇÃO EM BLOCO ARTICULADO/PAVI´S</v>
          </cell>
          <cell r="C1197" t="str">
            <v>M</v>
          </cell>
          <cell r="D1197">
            <v>203.24</v>
          </cell>
          <cell r="E1197">
            <v>262.16000000000003</v>
          </cell>
        </row>
        <row r="1198">
          <cell r="A1198">
            <v>2172031135</v>
          </cell>
          <cell r="B1198" t="str">
            <v>REDE COL PVC EB-644 300 1,26A1,75m PAVIMENTAÇÃO EM BLOCO ARTICULADO/PAVI´S</v>
          </cell>
          <cell r="C1198" t="str">
            <v>M</v>
          </cell>
          <cell r="D1198">
            <v>249.55</v>
          </cell>
          <cell r="E1198">
            <v>321.89</v>
          </cell>
        </row>
        <row r="1199">
          <cell r="A1199">
            <v>2172031140</v>
          </cell>
          <cell r="B1199" t="str">
            <v>REDE COL PVC EB-644 350 1,26A1,75m PAVIMENTAÇÃO EM BLOCO ARTICULADO/PAVI´S</v>
          </cell>
          <cell r="C1199" t="str">
            <v>M</v>
          </cell>
          <cell r="D1199">
            <v>283.89</v>
          </cell>
          <cell r="E1199">
            <v>366.19</v>
          </cell>
        </row>
        <row r="1200">
          <cell r="A1200">
            <v>2172031145</v>
          </cell>
          <cell r="B1200" t="str">
            <v>REDE COL PVC EB-644 400 1,26A1,75m PAVIMENTAÇÃO EM BLOCO ARTICULADO/PAVI´S</v>
          </cell>
          <cell r="C1200" t="str">
            <v>M</v>
          </cell>
          <cell r="D1200">
            <v>333.5</v>
          </cell>
          <cell r="E1200">
            <v>430.18</v>
          </cell>
        </row>
        <row r="1201">
          <cell r="A1201">
            <v>2172031220</v>
          </cell>
          <cell r="B1201" t="str">
            <v>REDE COL PVC EB-644 150 1,76A2,25m PAVIMENTAÇÃO EM BLOCO ARTICULADO/PAVI´S</v>
          </cell>
          <cell r="C1201" t="str">
            <v>M</v>
          </cell>
          <cell r="D1201">
            <v>163.38999999999999</v>
          </cell>
          <cell r="E1201">
            <v>210.76</v>
          </cell>
        </row>
        <row r="1202">
          <cell r="A1202">
            <v>2172031225</v>
          </cell>
          <cell r="B1202" t="str">
            <v>REDE COL PVC EB-644 200 1,76A2,25m PAVIMENTAÇÃO EM BLOCO ARTICULADO/PAVI´S</v>
          </cell>
          <cell r="C1202" t="str">
            <v>M</v>
          </cell>
          <cell r="D1202">
            <v>181.94</v>
          </cell>
          <cell r="E1202">
            <v>234.69</v>
          </cell>
        </row>
        <row r="1203">
          <cell r="A1203">
            <v>2172031230</v>
          </cell>
          <cell r="B1203" t="str">
            <v>REDE COL PVC EB-644 250 1,76A2,25m PAVIMENTAÇÃO EM BLOCO ARTICULADO/PAVI´S</v>
          </cell>
          <cell r="C1203" t="str">
            <v>M</v>
          </cell>
          <cell r="D1203">
            <v>217.91</v>
          </cell>
          <cell r="E1203">
            <v>281.08</v>
          </cell>
        </row>
        <row r="1204">
          <cell r="A1204">
            <v>2172031235</v>
          </cell>
          <cell r="B1204" t="str">
            <v>REDE COL PVC EB-644 300 1,76A2,25m PAVIMENTAÇÃO EM BLOCO ARTICULADO/PAVI´S</v>
          </cell>
          <cell r="C1204" t="str">
            <v>M</v>
          </cell>
          <cell r="D1204">
            <v>264.20999999999998</v>
          </cell>
          <cell r="E1204">
            <v>340.81</v>
          </cell>
        </row>
        <row r="1205">
          <cell r="A1205">
            <v>2172031240</v>
          </cell>
          <cell r="B1205" t="str">
            <v>REDE COL PVC EB-644 350 1,76A2,25m PAVIMENTAÇÃO EM BLOCO ARTICULADO/PAVI´S</v>
          </cell>
          <cell r="C1205" t="str">
            <v>M</v>
          </cell>
          <cell r="D1205">
            <v>298.56</v>
          </cell>
          <cell r="E1205">
            <v>385.11</v>
          </cell>
        </row>
        <row r="1206">
          <cell r="A1206">
            <v>2172031245</v>
          </cell>
          <cell r="B1206" t="str">
            <v>REDE COL PVC EB-644 400 1,76A2,25m PAVIMENTAÇÃO EM BLOCO ARTICULADO/PAVI´S</v>
          </cell>
          <cell r="C1206" t="str">
            <v>M</v>
          </cell>
          <cell r="D1206">
            <v>348.17</v>
          </cell>
          <cell r="E1206">
            <v>449.1</v>
          </cell>
        </row>
        <row r="1207">
          <cell r="A1207">
            <v>2172031320</v>
          </cell>
          <cell r="B1207" t="str">
            <v>REDE COL PVC EB-644 150 2,26A2,75m PAVIMENTAÇÃO EM BLOCO ARTICULADO/PAVI´S</v>
          </cell>
          <cell r="C1207" t="str">
            <v>M</v>
          </cell>
          <cell r="D1207">
            <v>187.96</v>
          </cell>
          <cell r="E1207">
            <v>242.45</v>
          </cell>
        </row>
        <row r="1208">
          <cell r="A1208">
            <v>2172031325</v>
          </cell>
          <cell r="B1208" t="str">
            <v>REDE COL PVC EB-644 200 2,26A2,75m PAVIMENTAÇÃO EM BLOCO ARTICULADO/PAVI´S</v>
          </cell>
          <cell r="C1208" t="str">
            <v>M</v>
          </cell>
          <cell r="D1208">
            <v>206.78</v>
          </cell>
          <cell r="E1208">
            <v>266.72000000000003</v>
          </cell>
        </row>
        <row r="1209">
          <cell r="A1209">
            <v>2172031330</v>
          </cell>
          <cell r="B1209" t="str">
            <v>REDE COL PVC EB-644 250 2,26A2,75m PAVIMENTAÇÃO EM BLOCO ARTICULADO/PAVI´S</v>
          </cell>
          <cell r="C1209" t="str">
            <v>M</v>
          </cell>
          <cell r="D1209">
            <v>243.07</v>
          </cell>
          <cell r="E1209">
            <v>313.54000000000002</v>
          </cell>
        </row>
        <row r="1210">
          <cell r="A1210">
            <v>2172031335</v>
          </cell>
          <cell r="B1210" t="str">
            <v>REDE COL PVC EB-644 300 2,26A2,75m PAVIMENTAÇÃO EM BLOCO ARTICULADO/PAVI´S</v>
          </cell>
          <cell r="C1210" t="str">
            <v>M</v>
          </cell>
          <cell r="D1210">
            <v>289.86</v>
          </cell>
          <cell r="E1210">
            <v>373.89</v>
          </cell>
        </row>
        <row r="1211">
          <cell r="A1211">
            <v>2172031340</v>
          </cell>
          <cell r="B1211" t="str">
            <v>REDE COL PVC EB-644 350 2,26A2,75m PAVIMENTAÇÃO EM BLOCO ARTICULADO/PAVI´S</v>
          </cell>
          <cell r="C1211" t="str">
            <v>M</v>
          </cell>
          <cell r="D1211">
            <v>324.47000000000003</v>
          </cell>
          <cell r="E1211">
            <v>418.53</v>
          </cell>
        </row>
        <row r="1212">
          <cell r="A1212">
            <v>2172031345</v>
          </cell>
          <cell r="B1212" t="str">
            <v>REDE COL PVC EB-644 400 2,26A2,75m PAVIMENTAÇÃO EM BLOCO ARTICULADO/PAVI´S</v>
          </cell>
          <cell r="C1212" t="str">
            <v>M</v>
          </cell>
          <cell r="D1212">
            <v>374.35</v>
          </cell>
          <cell r="E1212">
            <v>482.87</v>
          </cell>
        </row>
        <row r="1213">
          <cell r="A1213">
            <v>2172031420</v>
          </cell>
          <cell r="B1213" t="str">
            <v>REDE COL PVC EB-644 150 2,76A3,25m PAVIMENTAÇÃO EM BLOCO ARTICULADO/PAVI´S</v>
          </cell>
          <cell r="C1213" t="str">
            <v>M</v>
          </cell>
          <cell r="D1213">
            <v>202.83</v>
          </cell>
          <cell r="E1213">
            <v>261.63</v>
          </cell>
        </row>
        <row r="1214">
          <cell r="A1214">
            <v>2172031425</v>
          </cell>
          <cell r="B1214" t="str">
            <v>REDE COL PVC EB-644 200 2,76A3,25m PAVIMENTAÇÃO EM BLOCO ARTICULADO/PAVI´S</v>
          </cell>
          <cell r="C1214" t="str">
            <v>M</v>
          </cell>
          <cell r="D1214">
            <v>221.65</v>
          </cell>
          <cell r="E1214">
            <v>285.91000000000003</v>
          </cell>
        </row>
        <row r="1215">
          <cell r="A1215">
            <v>2172031430</v>
          </cell>
          <cell r="B1215" t="str">
            <v>REDE COL PVC EB-644 250 2,76A3,25m PAVIMENTAÇÃO EM BLOCO ARTICULADO/PAVI´S</v>
          </cell>
          <cell r="C1215" t="str">
            <v>M</v>
          </cell>
          <cell r="D1215">
            <v>257.95</v>
          </cell>
          <cell r="E1215">
            <v>332.73</v>
          </cell>
        </row>
        <row r="1216">
          <cell r="A1216">
            <v>2172031435</v>
          </cell>
          <cell r="B1216" t="str">
            <v>REDE COL PVC EB-644 300 2,76A3,25m PAVIMENTAÇÃO EM BLOCO ARTICULADO/PAVI´S</v>
          </cell>
          <cell r="C1216" t="str">
            <v>M</v>
          </cell>
          <cell r="D1216">
            <v>304.73</v>
          </cell>
          <cell r="E1216">
            <v>393.07</v>
          </cell>
        </row>
        <row r="1217">
          <cell r="A1217">
            <v>2172031441</v>
          </cell>
          <cell r="B1217" t="str">
            <v>REDE COL PVC EB-644 350 2,76A3,25m PAVIMENTAÇÃO EM BLOCO ARTICULADO/PAVI´S</v>
          </cell>
          <cell r="C1217" t="str">
            <v>M</v>
          </cell>
          <cell r="D1217">
            <v>339.34</v>
          </cell>
          <cell r="E1217">
            <v>437.72</v>
          </cell>
        </row>
        <row r="1218">
          <cell r="A1218">
            <v>2172031445</v>
          </cell>
          <cell r="B1218" t="str">
            <v>REDE COL PVC EB-644 400 2,76A3,25m PAVIMENTAÇÃO EM BLOCO ARTICULADO/PAVI´S</v>
          </cell>
          <cell r="C1218" t="str">
            <v>M</v>
          </cell>
          <cell r="D1218">
            <v>389.22</v>
          </cell>
          <cell r="E1218">
            <v>502.06</v>
          </cell>
        </row>
        <row r="1219">
          <cell r="A1219">
            <v>2172031520</v>
          </cell>
          <cell r="B1219" t="str">
            <v>REDE COL PVC EB-644 150 3,26A3,75m PAVIMENTAÇÃO EM BLOCO ARTICULADO/PAVI´S</v>
          </cell>
          <cell r="C1219" t="str">
            <v>M</v>
          </cell>
          <cell r="D1219">
            <v>226.16</v>
          </cell>
          <cell r="E1219">
            <v>291.73</v>
          </cell>
        </row>
        <row r="1220">
          <cell r="A1220">
            <v>2172031525</v>
          </cell>
          <cell r="B1220" t="str">
            <v>REDE COL PVC EB-644 200 3,26A3,75m PAVIMENTAÇÃO EM BLOCO ARTICULADO/PAVI´S</v>
          </cell>
          <cell r="C1220" t="str">
            <v>M</v>
          </cell>
          <cell r="D1220">
            <v>245.25</v>
          </cell>
          <cell r="E1220">
            <v>316.35000000000002</v>
          </cell>
        </row>
        <row r="1221">
          <cell r="A1221">
            <v>2172031530</v>
          </cell>
          <cell r="B1221" t="str">
            <v>REDE COL PVC EB-644 250 3,26A3,75m PAVIMENTAÇÃO EM BLOCO ARTICULADO/PAVI´S</v>
          </cell>
          <cell r="C1221" t="str">
            <v>M</v>
          </cell>
          <cell r="D1221">
            <v>281.89</v>
          </cell>
          <cell r="E1221">
            <v>363.61</v>
          </cell>
        </row>
        <row r="1222">
          <cell r="A1222">
            <v>2172031535</v>
          </cell>
          <cell r="B1222" t="str">
            <v>REDE COL PVC EB-644 300 3,26A3,75m PAVIMENTAÇÃO EM BLOCO ARTICULADO/PAVI´S</v>
          </cell>
          <cell r="C1222" t="str">
            <v>M</v>
          </cell>
          <cell r="D1222">
            <v>329.07</v>
          </cell>
          <cell r="E1222">
            <v>424.47</v>
          </cell>
        </row>
        <row r="1223">
          <cell r="A1223">
            <v>2172031540</v>
          </cell>
          <cell r="B1223" t="str">
            <v>REDE COL PVC EB-644 350 3,26A3,75m PAVIMENTAÇÃO EM BLOCO ARTICULADO/PAVI´S</v>
          </cell>
          <cell r="C1223" t="str">
            <v>M</v>
          </cell>
          <cell r="D1223">
            <v>363.94</v>
          </cell>
          <cell r="E1223">
            <v>469.45</v>
          </cell>
        </row>
        <row r="1224">
          <cell r="A1224">
            <v>2172031545</v>
          </cell>
          <cell r="B1224" t="str">
            <v>REDE COL PVC EB-644 400 3,26A3,75m PAVIMENTAÇÃO EM BLOCO ARTICULADO/PAVI´S</v>
          </cell>
          <cell r="C1224" t="str">
            <v>M</v>
          </cell>
          <cell r="D1224">
            <v>414.17</v>
          </cell>
          <cell r="E1224">
            <v>534.24</v>
          </cell>
        </row>
        <row r="1225">
          <cell r="A1225">
            <v>2172031620</v>
          </cell>
          <cell r="B1225" t="str">
            <v>REDE COL PVC EB-644 150 3,76A4,25m PAVIMENTAÇÃO EM BLOCO ARTICULADO/PAVI´S</v>
          </cell>
          <cell r="C1225" t="str">
            <v>M</v>
          </cell>
          <cell r="D1225">
            <v>238.8</v>
          </cell>
          <cell r="E1225">
            <v>308.02999999999997</v>
          </cell>
        </row>
        <row r="1226">
          <cell r="A1226">
            <v>2172031625</v>
          </cell>
          <cell r="B1226" t="str">
            <v>REDE COL PVC EB-644 200 3,76A4,25m PAVIMENTAÇÃO EM BLOCO ARTICULADO/PAVI´S</v>
          </cell>
          <cell r="C1226" t="str">
            <v>M</v>
          </cell>
          <cell r="D1226">
            <v>257.89</v>
          </cell>
          <cell r="E1226">
            <v>332.65</v>
          </cell>
        </row>
        <row r="1227">
          <cell r="A1227">
            <v>2172031630</v>
          </cell>
          <cell r="B1227" t="str">
            <v>REDE COL PVC EB-644 250 3,76A4,25m PAVIMENTAÇÃO EM BLOCO ARTICULADO/PAVI´S</v>
          </cell>
          <cell r="C1227" t="str">
            <v>M</v>
          </cell>
          <cell r="D1227">
            <v>294.52999999999997</v>
          </cell>
          <cell r="E1227">
            <v>379.91</v>
          </cell>
        </row>
        <row r="1228">
          <cell r="A1228">
            <v>2172031635</v>
          </cell>
          <cell r="B1228" t="str">
            <v>REDE COL PVC EB-644 300 3,76A4,25m PAVIMENTAÇÃO EM BLOCO ARTICULADO/PAVI´S</v>
          </cell>
          <cell r="C1228" t="str">
            <v>M</v>
          </cell>
          <cell r="D1228">
            <v>341.71</v>
          </cell>
          <cell r="E1228">
            <v>440.77</v>
          </cell>
        </row>
        <row r="1229">
          <cell r="A1229">
            <v>2172031640</v>
          </cell>
          <cell r="B1229" t="str">
            <v>REDE COL PVC EB-644 350 3,76A4,25m PAVIMENTAÇÃO EM BLOCO ARTICULADO/PAVI´S</v>
          </cell>
          <cell r="C1229" t="str">
            <v>M</v>
          </cell>
          <cell r="D1229">
            <v>376.58</v>
          </cell>
          <cell r="E1229">
            <v>485.75</v>
          </cell>
        </row>
        <row r="1230">
          <cell r="A1230">
            <v>2172031645</v>
          </cell>
          <cell r="B1230" t="str">
            <v>REDE COL PVC EB-644 400 3,76A4,25m PAVIMENTAÇÃO EM BLOCO ARTICULADO/PAVI´S</v>
          </cell>
          <cell r="C1230" t="str">
            <v>M</v>
          </cell>
          <cell r="D1230">
            <v>426.81</v>
          </cell>
          <cell r="E1230">
            <v>550.54</v>
          </cell>
        </row>
        <row r="1231">
          <cell r="A1231">
            <v>2172031720</v>
          </cell>
          <cell r="B1231" t="str">
            <v>REDE COL PVC EB-644 150 4,26A4,75m PAVIMENTAÇÃO EM BLOCO ARTICULADO/PAVI´S</v>
          </cell>
          <cell r="C1231" t="str">
            <v>M</v>
          </cell>
          <cell r="D1231">
            <v>251.43</v>
          </cell>
          <cell r="E1231">
            <v>324.32</v>
          </cell>
        </row>
        <row r="1232">
          <cell r="A1232">
            <v>2172041020</v>
          </cell>
          <cell r="B1232" t="str">
            <v>REDE COL PVC EB-644 150 ATE 1,25m PAVIMENTAÇÃO EM PARALELEPIPEDO</v>
          </cell>
          <cell r="C1232" t="str">
            <v>M</v>
          </cell>
          <cell r="D1232">
            <v>111.14</v>
          </cell>
          <cell r="E1232">
            <v>143.36000000000001</v>
          </cell>
        </row>
        <row r="1233">
          <cell r="A1233">
            <v>2172041025</v>
          </cell>
          <cell r="B1233" t="str">
            <v>REDE COL PVC EB-644 200 ATE 1,25m PAVIMENTAÇÃO EM PARALELEPIPEDO</v>
          </cell>
          <cell r="C1233" t="str">
            <v>M</v>
          </cell>
          <cell r="D1233">
            <v>129.41</v>
          </cell>
          <cell r="E1233">
            <v>166.93</v>
          </cell>
        </row>
        <row r="1234">
          <cell r="A1234">
            <v>2172041030</v>
          </cell>
          <cell r="B1234" t="str">
            <v>REDE COL PVC EB-644 250 ATE 1,25m PAVIMENTAÇÃO EM PARALELEPIPEDO</v>
          </cell>
          <cell r="C1234" t="str">
            <v>M</v>
          </cell>
          <cell r="D1234">
            <v>165.04</v>
          </cell>
          <cell r="E1234">
            <v>212.89</v>
          </cell>
        </row>
        <row r="1235">
          <cell r="A1235">
            <v>2172041035</v>
          </cell>
          <cell r="B1235" t="str">
            <v>REDE COL PVC EB-644 300 ATE 1,25m PAVIMENTAÇÃO EM PARALELEPIPEDO</v>
          </cell>
          <cell r="C1235" t="str">
            <v>M</v>
          </cell>
          <cell r="D1235">
            <v>210.96</v>
          </cell>
          <cell r="E1235">
            <v>272.12</v>
          </cell>
        </row>
        <row r="1236">
          <cell r="A1236">
            <v>2172041040</v>
          </cell>
          <cell r="B1236" t="str">
            <v>REDE COL PVC EB-644 350 ATE 1,25m PAVIMENTAÇÃO EM PARALELEPIPEDO</v>
          </cell>
          <cell r="C1236" t="str">
            <v>M</v>
          </cell>
          <cell r="D1236">
            <v>245.03</v>
          </cell>
          <cell r="E1236">
            <v>316.06</v>
          </cell>
        </row>
        <row r="1237">
          <cell r="A1237">
            <v>2172041045</v>
          </cell>
          <cell r="B1237" t="str">
            <v>REDE COL PVC EB-644 400 ATE 1,25m PAVIMENTAÇÃO EM PARALELEPIPEDO</v>
          </cell>
          <cell r="C1237" t="str">
            <v>M</v>
          </cell>
          <cell r="D1237">
            <v>294.31</v>
          </cell>
          <cell r="E1237">
            <v>379.63</v>
          </cell>
        </row>
        <row r="1238">
          <cell r="A1238">
            <v>2172041120</v>
          </cell>
          <cell r="B1238" t="str">
            <v>REDE COL PVC EB-644 150 1,26A1,75m PAVIMENTAÇÃO EM PARALELEPIPEDO</v>
          </cell>
          <cell r="C1238" t="str">
            <v>M</v>
          </cell>
          <cell r="D1238">
            <v>147.6</v>
          </cell>
          <cell r="E1238">
            <v>190.39</v>
          </cell>
        </row>
        <row r="1239">
          <cell r="A1239">
            <v>2172041125</v>
          </cell>
          <cell r="B1239" t="str">
            <v>REDE COL PVC EB-644 200 1,26A1,75m PAVIMENTAÇÃO EM PARALELEPIPEDO</v>
          </cell>
          <cell r="C1239" t="str">
            <v>M</v>
          </cell>
          <cell r="D1239">
            <v>166.16</v>
          </cell>
          <cell r="E1239">
            <v>214.33</v>
          </cell>
        </row>
        <row r="1240">
          <cell r="A1240">
            <v>2172041130</v>
          </cell>
          <cell r="B1240" t="str">
            <v>REDE COL PVC EB-644 250 1,26A1,75m PAVIMENTAÇÃO EM PARALELEPIPEDO</v>
          </cell>
          <cell r="C1240" t="str">
            <v>M</v>
          </cell>
          <cell r="D1240">
            <v>202.12</v>
          </cell>
          <cell r="E1240">
            <v>260.72000000000003</v>
          </cell>
        </row>
        <row r="1241">
          <cell r="A1241">
            <v>2172041135</v>
          </cell>
          <cell r="B1241" t="str">
            <v>REDE COL PVC EB-644 300 1,26A1,75m PAVIMENTAÇÃO EM PARALELEPIPEDO</v>
          </cell>
          <cell r="C1241" t="str">
            <v>M</v>
          </cell>
          <cell r="D1241">
            <v>248.43</v>
          </cell>
          <cell r="E1241">
            <v>320.45</v>
          </cell>
        </row>
        <row r="1242">
          <cell r="A1242">
            <v>2172041140</v>
          </cell>
          <cell r="B1242" t="str">
            <v>REDE COL PVC EB-644 350 1,26A1,75m PAVIMENTAÇÃO EM PARALELEPIPEDO</v>
          </cell>
          <cell r="C1242" t="str">
            <v>M</v>
          </cell>
          <cell r="D1242">
            <v>282.77</v>
          </cell>
          <cell r="E1242">
            <v>364.75</v>
          </cell>
        </row>
        <row r="1243">
          <cell r="A1243">
            <v>2172041145</v>
          </cell>
          <cell r="B1243" t="str">
            <v>REDE COL PVC EB-644 400 1,26A1,75m PAVIMENTAÇÃO EM PARALELEPIPEDO</v>
          </cell>
          <cell r="C1243" t="str">
            <v>M</v>
          </cell>
          <cell r="D1243">
            <v>332.38</v>
          </cell>
          <cell r="E1243">
            <v>428.74</v>
          </cell>
        </row>
        <row r="1244">
          <cell r="A1244">
            <v>2172041220</v>
          </cell>
          <cell r="B1244" t="str">
            <v>REDE COL PVC EB-644 150 1,76A2,25m PAVIMENTAÇÃO EM PARALELEPIPEDO</v>
          </cell>
          <cell r="C1244" t="str">
            <v>M</v>
          </cell>
          <cell r="D1244">
            <v>162.22</v>
          </cell>
          <cell r="E1244">
            <v>209.25</v>
          </cell>
        </row>
        <row r="1245">
          <cell r="A1245">
            <v>2172041225</v>
          </cell>
          <cell r="B1245" t="str">
            <v>REDE COL PVC EB-644 200 1,76A2,25m PAVIMENTAÇÃO EM PARALELEPIPEDO</v>
          </cell>
          <cell r="C1245" t="str">
            <v>M</v>
          </cell>
          <cell r="D1245">
            <v>180.77</v>
          </cell>
          <cell r="E1245">
            <v>233.18</v>
          </cell>
        </row>
        <row r="1246">
          <cell r="A1246">
            <v>2172041230</v>
          </cell>
          <cell r="B1246" t="str">
            <v>REDE COL PVC EB-644 250 1,76A2,25m PAVIMENTAÇÃO EM PARALELEPIPEDO</v>
          </cell>
          <cell r="C1246" t="str">
            <v>M</v>
          </cell>
          <cell r="D1246">
            <v>216.74</v>
          </cell>
          <cell r="E1246">
            <v>279.57</v>
          </cell>
        </row>
        <row r="1247">
          <cell r="A1247">
            <v>2172041235</v>
          </cell>
          <cell r="B1247" t="str">
            <v>REDE COL PVC EB-644 300 1,76A2,25m PAVIMENTAÇÃO EM PARALELEPIPEDO</v>
          </cell>
          <cell r="C1247" t="str">
            <v>M</v>
          </cell>
          <cell r="D1247">
            <v>263.04000000000002</v>
          </cell>
          <cell r="E1247">
            <v>339.3</v>
          </cell>
        </row>
        <row r="1248">
          <cell r="A1248">
            <v>2172041240</v>
          </cell>
          <cell r="B1248" t="str">
            <v>REDE COL PVC EB-644 350 1,76A2,25m PAVIMENTAÇÃO EM PARALELEPIPEDO</v>
          </cell>
          <cell r="C1248" t="str">
            <v>M</v>
          </cell>
          <cell r="D1248">
            <v>297.39</v>
          </cell>
          <cell r="E1248">
            <v>383.6</v>
          </cell>
        </row>
        <row r="1249">
          <cell r="A1249">
            <v>2172041245</v>
          </cell>
          <cell r="B1249" t="str">
            <v>REDE COL PVC EB-644 400 1,76A2,25m PAVIMENTAÇÃO EM PARALELEPIPEDO</v>
          </cell>
          <cell r="C1249" t="str">
            <v>M</v>
          </cell>
          <cell r="D1249">
            <v>347</v>
          </cell>
          <cell r="E1249">
            <v>447.59</v>
          </cell>
        </row>
        <row r="1250">
          <cell r="A1250">
            <v>2172041320</v>
          </cell>
          <cell r="B1250" t="str">
            <v>REDE COL PVC EB-644 150 2,26A2,75m PAVIMENTAÇÃO EM PARALELEPIPEDO</v>
          </cell>
          <cell r="C1250" t="str">
            <v>M</v>
          </cell>
          <cell r="D1250">
            <v>186.7</v>
          </cell>
          <cell r="E1250">
            <v>240.82</v>
          </cell>
        </row>
        <row r="1251">
          <cell r="A1251">
            <v>2172041325</v>
          </cell>
          <cell r="B1251" t="str">
            <v>REDE COL PVC EB-644 200 2,26A2,75m PAVIMENTAÇÃO EM PARALELEPIPEDO</v>
          </cell>
          <cell r="C1251" t="str">
            <v>M</v>
          </cell>
          <cell r="D1251">
            <v>205.51</v>
          </cell>
          <cell r="E1251">
            <v>265.08999999999997</v>
          </cell>
        </row>
        <row r="1252">
          <cell r="A1252">
            <v>2172041330</v>
          </cell>
          <cell r="B1252" t="str">
            <v>REDE COL PVC EB-644 250 2,26A2,75m PAVIMENTAÇÃO EM PARALELEPIPEDO</v>
          </cell>
          <cell r="C1252" t="str">
            <v>M</v>
          </cell>
          <cell r="D1252">
            <v>241.81</v>
          </cell>
          <cell r="E1252">
            <v>311.91000000000003</v>
          </cell>
        </row>
        <row r="1253">
          <cell r="A1253">
            <v>2172041335</v>
          </cell>
          <cell r="B1253" t="str">
            <v>REDE COL PVC EB-644 300 2,26A2,75m PAVIMENTAÇÃO EM PARALELEPIPEDO</v>
          </cell>
          <cell r="C1253" t="str">
            <v>M</v>
          </cell>
          <cell r="D1253">
            <v>288.60000000000002</v>
          </cell>
          <cell r="E1253">
            <v>372.26</v>
          </cell>
        </row>
        <row r="1254">
          <cell r="A1254">
            <v>2172041340</v>
          </cell>
          <cell r="B1254" t="str">
            <v>REDE COL PVC EB-644 350 2,26A2,75m PAVIMENTAÇÃO EM PARALELEPIPEDO</v>
          </cell>
          <cell r="C1254" t="str">
            <v>M</v>
          </cell>
          <cell r="D1254">
            <v>323.2</v>
          </cell>
          <cell r="E1254">
            <v>416.9</v>
          </cell>
        </row>
        <row r="1255">
          <cell r="A1255">
            <v>2172041345</v>
          </cell>
          <cell r="B1255" t="str">
            <v>REDE COL PVC EB-644 400 2,26A2,75m PAVIMENTAÇÃO EM PARALELEPIPEDO</v>
          </cell>
          <cell r="C1255" t="str">
            <v>M</v>
          </cell>
          <cell r="D1255">
            <v>373.08</v>
          </cell>
          <cell r="E1255">
            <v>481.24</v>
          </cell>
        </row>
        <row r="1256">
          <cell r="A1256">
            <v>2172041420</v>
          </cell>
          <cell r="B1256" t="str">
            <v>REDE COL PVC EB-644 150 2,76A3,25m PAVIMENTAÇÃO EM PARALELEPIPEDO</v>
          </cell>
          <cell r="C1256" t="str">
            <v>M</v>
          </cell>
          <cell r="D1256">
            <v>201.62</v>
          </cell>
          <cell r="E1256">
            <v>260.07</v>
          </cell>
        </row>
        <row r="1257">
          <cell r="A1257">
            <v>2172041425</v>
          </cell>
          <cell r="B1257" t="str">
            <v>REDE COL PVC EB-644 200 2,76A3,25m PAVIMENTAÇÃO EM PARALELEPIPEDO</v>
          </cell>
          <cell r="C1257" t="str">
            <v>M</v>
          </cell>
          <cell r="D1257">
            <v>220.44</v>
          </cell>
          <cell r="E1257">
            <v>284.35000000000002</v>
          </cell>
        </row>
        <row r="1258">
          <cell r="A1258">
            <v>2172041430</v>
          </cell>
          <cell r="B1258" t="str">
            <v>REDE COL PVC EB-644 250 2,76A3,25m PAVIMENTAÇÃO EM PARALELEPIPEDO</v>
          </cell>
          <cell r="C1258" t="str">
            <v>M</v>
          </cell>
          <cell r="D1258">
            <v>256.74</v>
          </cell>
          <cell r="E1258">
            <v>331.17</v>
          </cell>
        </row>
        <row r="1259">
          <cell r="A1259">
            <v>2172041435</v>
          </cell>
          <cell r="B1259" t="str">
            <v>REDE COL PVC EB-644 300 2,76A3,25m PAVIMENTAÇÃO EM PARALELEPIPEDO</v>
          </cell>
          <cell r="C1259" t="str">
            <v>M</v>
          </cell>
          <cell r="D1259">
            <v>303.52</v>
          </cell>
          <cell r="E1259">
            <v>391.51</v>
          </cell>
        </row>
        <row r="1260">
          <cell r="A1260">
            <v>2172041441</v>
          </cell>
          <cell r="B1260" t="str">
            <v>REDE COL PVC EB-644 350 2,76A3,25m PAVIMENTAÇÃO EM PARALELEPIPEDO</v>
          </cell>
          <cell r="C1260" t="str">
            <v>M</v>
          </cell>
          <cell r="D1260">
            <v>338.13</v>
          </cell>
          <cell r="E1260">
            <v>436.16</v>
          </cell>
        </row>
        <row r="1261">
          <cell r="A1261">
            <v>2172041445</v>
          </cell>
          <cell r="B1261" t="str">
            <v>REDE COL PVC EB-644 400 2,76A3,25m PAVIMENTAÇÃO EM PARALELEPIPEDO</v>
          </cell>
          <cell r="C1261" t="str">
            <v>M</v>
          </cell>
          <cell r="D1261">
            <v>388.01</v>
          </cell>
          <cell r="E1261">
            <v>500.5</v>
          </cell>
        </row>
        <row r="1262">
          <cell r="A1262">
            <v>2172041520</v>
          </cell>
          <cell r="B1262" t="str">
            <v>REDE COL PVC EB-644 150 3,26A3,75m PAVIMENTAÇÃO EM PARALELEPIPEDO</v>
          </cell>
          <cell r="C1262" t="str">
            <v>M</v>
          </cell>
          <cell r="D1262">
            <v>224.87</v>
          </cell>
          <cell r="E1262">
            <v>290.06</v>
          </cell>
        </row>
        <row r="1263">
          <cell r="A1263">
            <v>2172041525</v>
          </cell>
          <cell r="B1263" t="str">
            <v>REDE COL PVC EB-644 200 3,26A3,75m PAVIMENTAÇÃO EM PARALELEPIPEDO</v>
          </cell>
          <cell r="C1263" t="str">
            <v>M</v>
          </cell>
          <cell r="D1263">
            <v>243.96</v>
          </cell>
          <cell r="E1263">
            <v>314.68</v>
          </cell>
        </row>
        <row r="1264">
          <cell r="A1264">
            <v>2172041530</v>
          </cell>
          <cell r="B1264" t="str">
            <v>REDE COL PVC EB-644 250 3,26A3,75m PAVIMENTAÇÃO EM PARALELEPIPEDO</v>
          </cell>
          <cell r="C1264" t="str">
            <v>M</v>
          </cell>
          <cell r="D1264">
            <v>280.60000000000002</v>
          </cell>
          <cell r="E1264">
            <v>361.94</v>
          </cell>
        </row>
        <row r="1265">
          <cell r="A1265">
            <v>2172041535</v>
          </cell>
          <cell r="B1265" t="str">
            <v>REDE COL PVC EB-644 300 3,26A3,75m PAVIMENTAÇÃO EM PARALELEPIPEDO</v>
          </cell>
          <cell r="C1265" t="str">
            <v>M</v>
          </cell>
          <cell r="D1265">
            <v>327.78</v>
          </cell>
          <cell r="E1265">
            <v>422.8</v>
          </cell>
        </row>
        <row r="1266">
          <cell r="A1266">
            <v>2172041540</v>
          </cell>
          <cell r="B1266" t="str">
            <v>REDE COL PVC EB-644 350 3,26A3,75m PAVIMENTAÇÃO EM PARALELEPIPEDO</v>
          </cell>
          <cell r="C1266" t="str">
            <v>M</v>
          </cell>
          <cell r="D1266">
            <v>362.65</v>
          </cell>
          <cell r="E1266">
            <v>467.78</v>
          </cell>
        </row>
        <row r="1267">
          <cell r="A1267">
            <v>2172041545</v>
          </cell>
          <cell r="B1267" t="str">
            <v>REDE COL PVC EB-644 400 3,26A3,75m PAVIMENTAÇÃO EM PARALELEPIPEDO</v>
          </cell>
          <cell r="C1267" t="str">
            <v>M</v>
          </cell>
          <cell r="D1267">
            <v>412.88</v>
          </cell>
          <cell r="E1267">
            <v>532.57000000000005</v>
          </cell>
        </row>
        <row r="1268">
          <cell r="A1268">
            <v>2172041620</v>
          </cell>
          <cell r="B1268" t="str">
            <v>REDE COL PVC EB-644 150 3,76A4,25m PAVIMENTAÇÃO EM PARALELEPIPEDO</v>
          </cell>
          <cell r="C1268" t="str">
            <v>M</v>
          </cell>
          <cell r="D1268">
            <v>237.67</v>
          </cell>
          <cell r="E1268">
            <v>306.57</v>
          </cell>
        </row>
        <row r="1269">
          <cell r="A1269">
            <v>2172041625</v>
          </cell>
          <cell r="B1269" t="str">
            <v>REDE COL PVC EB-644 200 3,76A4,25m PAVIMENTAÇÃO EM PARALELEPIPEDO</v>
          </cell>
          <cell r="C1269" t="str">
            <v>M</v>
          </cell>
          <cell r="D1269">
            <v>256.76</v>
          </cell>
          <cell r="E1269">
            <v>331.19</v>
          </cell>
        </row>
        <row r="1270">
          <cell r="A1270">
            <v>2172041630</v>
          </cell>
          <cell r="B1270" t="str">
            <v>REDE COL PVC EB-644 250 3,76A4,25m PAVIMENTAÇÃO EM PARALELEPIPEDO</v>
          </cell>
          <cell r="C1270" t="str">
            <v>M</v>
          </cell>
          <cell r="D1270">
            <v>293.39</v>
          </cell>
          <cell r="E1270">
            <v>378.45</v>
          </cell>
        </row>
        <row r="1271">
          <cell r="A1271">
            <v>2172041635</v>
          </cell>
          <cell r="B1271" t="str">
            <v>REDE COL PVC EB-644 300 3,76A4,25m PAVIMENTAÇÃO EM PARALELEPIPEDO</v>
          </cell>
          <cell r="C1271" t="str">
            <v>M</v>
          </cell>
          <cell r="D1271">
            <v>340.58</v>
          </cell>
          <cell r="E1271">
            <v>439.31</v>
          </cell>
        </row>
        <row r="1272">
          <cell r="A1272">
            <v>2172041640</v>
          </cell>
          <cell r="B1272" t="str">
            <v>REDE COL PVC EB-644 350 3,76A4,25m PAVIMENTAÇÃO EM PARALELEPIPEDO</v>
          </cell>
          <cell r="C1272" t="str">
            <v>M</v>
          </cell>
          <cell r="D1272">
            <v>375.45</v>
          </cell>
          <cell r="E1272">
            <v>484.29</v>
          </cell>
        </row>
        <row r="1273">
          <cell r="A1273">
            <v>2172041645</v>
          </cell>
          <cell r="B1273" t="str">
            <v>REDE COL PVC EB-644 400 3,76A4,25m PAVIMENTAÇÃO EM PARALELEPIPEDO</v>
          </cell>
          <cell r="C1273" t="str">
            <v>M</v>
          </cell>
          <cell r="D1273">
            <v>425.68</v>
          </cell>
          <cell r="E1273">
            <v>549.08000000000004</v>
          </cell>
        </row>
        <row r="1274">
          <cell r="A1274">
            <v>2172041720</v>
          </cell>
          <cell r="B1274" t="str">
            <v>REDE COL PVC EB-644 150 4,26A4,75m PAVIMENTAÇÃO EM PARALELEPIPEDO</v>
          </cell>
          <cell r="C1274" t="str">
            <v>M</v>
          </cell>
          <cell r="D1274">
            <v>250.14</v>
          </cell>
          <cell r="E1274">
            <v>322.64999999999998</v>
          </cell>
        </row>
        <row r="1275">
          <cell r="A1275">
            <v>2172041735</v>
          </cell>
          <cell r="B1275" t="str">
            <v>REDE COL PVC EB-644 300 4,26A4,75m PAVIMENTAÇÃO EM PARALELEPIPEDO</v>
          </cell>
          <cell r="C1275" t="str">
            <v>M</v>
          </cell>
          <cell r="D1275">
            <v>353.04</v>
          </cell>
          <cell r="E1275">
            <v>455.39</v>
          </cell>
        </row>
        <row r="1276">
          <cell r="A1276">
            <v>2174010015</v>
          </cell>
          <cell r="B1276" t="str">
            <v>EMISSARIO PVC DEFOFO 100 ATE 1,25mSEM PAVIMENTAÇÃO</v>
          </cell>
          <cell r="C1276" t="str">
            <v>M</v>
          </cell>
          <cell r="D1276">
            <v>72.150000000000006</v>
          </cell>
          <cell r="E1276">
            <v>93.06</v>
          </cell>
        </row>
        <row r="1277">
          <cell r="A1277">
            <v>2174010020</v>
          </cell>
          <cell r="B1277" t="str">
            <v>EMISSARIO PVC DEFOFO 150 ATE 1,25mSEM PAVIMENTAÇÃO</v>
          </cell>
          <cell r="C1277" t="str">
            <v>M</v>
          </cell>
          <cell r="D1277">
            <v>112.05</v>
          </cell>
          <cell r="E1277">
            <v>144.53</v>
          </cell>
        </row>
        <row r="1278">
          <cell r="A1278">
            <v>2174010025</v>
          </cell>
          <cell r="B1278" t="str">
            <v>EMISSARIO PVC DEFOFO 200 ATE 1,25mSEM PAVIMENTAÇÃO</v>
          </cell>
          <cell r="C1278" t="str">
            <v>M</v>
          </cell>
          <cell r="D1278">
            <v>162.41999999999999</v>
          </cell>
          <cell r="E1278">
            <v>209.51</v>
          </cell>
        </row>
        <row r="1279">
          <cell r="A1279">
            <v>2174010030</v>
          </cell>
          <cell r="B1279" t="str">
            <v>EMISSARIO PVC DEFOFO 250 ATE 1,25mSEM PAVIMENTAÇÃO</v>
          </cell>
          <cell r="C1279" t="str">
            <v>M</v>
          </cell>
          <cell r="D1279">
            <v>225.9</v>
          </cell>
          <cell r="E1279">
            <v>291.39</v>
          </cell>
        </row>
        <row r="1280">
          <cell r="A1280">
            <v>2174010115</v>
          </cell>
          <cell r="B1280" t="str">
            <v>EMISSARIO PVC DEFOFO 100 1,26A1,75mSEM PAVIMENTAÇÃO</v>
          </cell>
          <cell r="C1280" t="str">
            <v>M</v>
          </cell>
          <cell r="D1280">
            <v>101.71</v>
          </cell>
          <cell r="E1280">
            <v>131.19999999999999</v>
          </cell>
        </row>
        <row r="1281">
          <cell r="A1281">
            <v>2174010135</v>
          </cell>
          <cell r="B1281" t="str">
            <v>EMISSARIO PVC DEFOFO 300 1,26A1,75mSEM PAVIMENTAÇÃO</v>
          </cell>
          <cell r="C1281" t="str">
            <v>M</v>
          </cell>
          <cell r="D1281">
            <v>349.13</v>
          </cell>
          <cell r="E1281">
            <v>450.34</v>
          </cell>
        </row>
        <row r="1282">
          <cell r="A1282">
            <v>2174010140</v>
          </cell>
          <cell r="B1282" t="str">
            <v>EMISSARIO PVC DEFOFO 350 1,26A1,75mSEM PAVIMENTAÇÃO</v>
          </cell>
          <cell r="C1282" t="str">
            <v>M</v>
          </cell>
          <cell r="D1282">
            <v>426.85</v>
          </cell>
          <cell r="E1282">
            <v>550.59</v>
          </cell>
        </row>
        <row r="1283">
          <cell r="A1283">
            <v>2174010145</v>
          </cell>
          <cell r="B1283" t="str">
            <v>EMISSARIO PVC DEFOFO 400 1,26A1,75mSEM PAVIMENTAÇÃO</v>
          </cell>
          <cell r="C1283" t="str">
            <v>M</v>
          </cell>
          <cell r="D1283">
            <v>605.86</v>
          </cell>
          <cell r="E1283">
            <v>781.5</v>
          </cell>
        </row>
        <row r="1284">
          <cell r="A1284">
            <v>2174010155</v>
          </cell>
          <cell r="B1284" t="str">
            <v>EMISSARIO PVC DEFOFO 500 1,26A1,75mSEM PAVIMENTAÇÃO</v>
          </cell>
          <cell r="C1284" t="str">
            <v>M</v>
          </cell>
          <cell r="D1284">
            <v>878.08</v>
          </cell>
          <cell r="E1284">
            <v>1132.6300000000001</v>
          </cell>
        </row>
        <row r="1285">
          <cell r="A1285">
            <v>2174010215</v>
          </cell>
          <cell r="B1285" t="str">
            <v>EMISSARIO PVC DEFOFO 100 1,76A2,25mSEM PAVIMENTAÇÃO</v>
          </cell>
          <cell r="C1285" t="str">
            <v>M</v>
          </cell>
          <cell r="D1285">
            <v>115.04</v>
          </cell>
          <cell r="E1285">
            <v>148.38999999999999</v>
          </cell>
        </row>
        <row r="1286">
          <cell r="A1286">
            <v>2174012010</v>
          </cell>
          <cell r="B1286" t="str">
            <v>EMISSARIO FOFO 80 ATE 1,25mSEM PAVIMENTAÇÃO</v>
          </cell>
          <cell r="C1286" t="str">
            <v>M</v>
          </cell>
          <cell r="D1286">
            <v>194.32</v>
          </cell>
          <cell r="E1286">
            <v>250.65</v>
          </cell>
        </row>
        <row r="1287">
          <cell r="A1287">
            <v>2174012015</v>
          </cell>
          <cell r="B1287" t="str">
            <v>EMISSARIO FOFO 100 ATE 1,25mSEM PAVIMENTAÇÃO</v>
          </cell>
          <cell r="C1287" t="str">
            <v>M</v>
          </cell>
          <cell r="D1287">
            <v>204.13</v>
          </cell>
          <cell r="E1287">
            <v>263.31</v>
          </cell>
        </row>
        <row r="1288">
          <cell r="A1288">
            <v>2174012020</v>
          </cell>
          <cell r="B1288" t="str">
            <v>EMISSARIO FOFO 150 ATE 1,25mSEM PAVIMENTAÇÃO</v>
          </cell>
          <cell r="C1288" t="str">
            <v>M</v>
          </cell>
          <cell r="D1288">
            <v>234.09</v>
          </cell>
          <cell r="E1288">
            <v>301.95</v>
          </cell>
        </row>
        <row r="1289">
          <cell r="A1289">
            <v>2174012025</v>
          </cell>
          <cell r="B1289" t="str">
            <v>EMISSARIO FOFO 200 ATE 1,25mSEM PAVIMENTAÇÃO</v>
          </cell>
          <cell r="C1289" t="str">
            <v>M</v>
          </cell>
          <cell r="D1289">
            <v>291.62</v>
          </cell>
          <cell r="E1289">
            <v>376.16</v>
          </cell>
        </row>
        <row r="1290">
          <cell r="A1290">
            <v>2174012030</v>
          </cell>
          <cell r="B1290" t="str">
            <v>EMISSARIO FOFO 250 ATE 1,25mSEM PAVIMENTAÇÃO</v>
          </cell>
          <cell r="C1290" t="str">
            <v>M</v>
          </cell>
          <cell r="D1290">
            <v>330.57</v>
          </cell>
          <cell r="E1290">
            <v>426.4</v>
          </cell>
        </row>
        <row r="1291">
          <cell r="A1291">
            <v>2174012035</v>
          </cell>
          <cell r="B1291" t="str">
            <v>EMISSARIO FOFO 300 ATE 1,25mSEM PAVIMENTAÇÃO</v>
          </cell>
          <cell r="C1291" t="str">
            <v>M</v>
          </cell>
          <cell r="D1291">
            <v>385.7</v>
          </cell>
          <cell r="E1291">
            <v>497.52</v>
          </cell>
        </row>
        <row r="1292">
          <cell r="A1292">
            <v>2174012040</v>
          </cell>
          <cell r="B1292" t="str">
            <v>EMISSARIO FOFO 350 ATE 1,25mSEM PAVIMENTAÇÃO</v>
          </cell>
          <cell r="C1292" t="str">
            <v>M</v>
          </cell>
          <cell r="D1292">
            <v>455.48</v>
          </cell>
          <cell r="E1292">
            <v>587.52</v>
          </cell>
        </row>
        <row r="1293">
          <cell r="A1293">
            <v>2174012045</v>
          </cell>
          <cell r="B1293" t="str">
            <v>EMISSARIO FOFO 400 ATE 1,25mSEM PAVIMENTAÇÃO</v>
          </cell>
          <cell r="C1293" t="str">
            <v>M</v>
          </cell>
          <cell r="D1293">
            <v>491.96</v>
          </cell>
          <cell r="E1293">
            <v>634.58000000000004</v>
          </cell>
        </row>
        <row r="1294">
          <cell r="A1294">
            <v>2174012110</v>
          </cell>
          <cell r="B1294" t="str">
            <v>EMISSARIO FOFO 80 1,26A1,75mSEM PAVIMENTAÇÃO</v>
          </cell>
          <cell r="C1294" t="str">
            <v>M</v>
          </cell>
          <cell r="D1294">
            <v>224.47</v>
          </cell>
          <cell r="E1294">
            <v>289.55</v>
          </cell>
        </row>
        <row r="1295">
          <cell r="A1295">
            <v>2174012115</v>
          </cell>
          <cell r="B1295" t="str">
            <v>EMISSARIO FOFO 100 1,26A1,75mSEM PAVIMENTAÇÃO</v>
          </cell>
          <cell r="C1295" t="str">
            <v>M</v>
          </cell>
          <cell r="D1295">
            <v>233.7</v>
          </cell>
          <cell r="E1295">
            <v>301.45</v>
          </cell>
        </row>
        <row r="1296">
          <cell r="A1296">
            <v>2174012120</v>
          </cell>
          <cell r="B1296" t="str">
            <v>EMISSARIO FOFO 150 1,26A1,75mSEM PAVIMENTAÇÃO</v>
          </cell>
          <cell r="C1296" t="str">
            <v>M</v>
          </cell>
          <cell r="D1296">
            <v>272.60000000000002</v>
          </cell>
          <cell r="E1296">
            <v>351.63</v>
          </cell>
        </row>
        <row r="1297">
          <cell r="A1297">
            <v>2174012125</v>
          </cell>
          <cell r="B1297" t="str">
            <v>EMISSARIO FOFO 200 1,26A1,75mSEM PAVIMENTAÇÃO</v>
          </cell>
          <cell r="C1297" t="str">
            <v>M</v>
          </cell>
          <cell r="D1297">
            <v>316.06</v>
          </cell>
          <cell r="E1297">
            <v>407.69</v>
          </cell>
        </row>
        <row r="1298">
          <cell r="A1298">
            <v>2174012130</v>
          </cell>
          <cell r="B1298" t="str">
            <v>EMISSARIO FOFO 250 1,26A1,75mSEM PAVIMENTAÇÃO</v>
          </cell>
          <cell r="C1298" t="str">
            <v>M</v>
          </cell>
          <cell r="D1298">
            <v>370.26</v>
          </cell>
          <cell r="E1298">
            <v>477.6</v>
          </cell>
        </row>
        <row r="1299">
          <cell r="A1299">
            <v>2174012135</v>
          </cell>
          <cell r="B1299" t="str">
            <v>EMISSARIO FOFO 300 1,26A1,75mSEM PAVIMENTAÇÃO</v>
          </cell>
          <cell r="C1299" t="str">
            <v>M</v>
          </cell>
          <cell r="D1299">
            <v>425.95</v>
          </cell>
          <cell r="E1299">
            <v>549.42999999999995</v>
          </cell>
        </row>
        <row r="1300">
          <cell r="A1300">
            <v>2174012140</v>
          </cell>
          <cell r="B1300" t="str">
            <v>EMISSARIO FOFO 350 1,26A1,75mSEM PAVIMENTAÇÃO</v>
          </cell>
          <cell r="C1300" t="str">
            <v>M</v>
          </cell>
          <cell r="D1300">
            <v>496.25</v>
          </cell>
          <cell r="E1300">
            <v>640.11</v>
          </cell>
        </row>
        <row r="1301">
          <cell r="A1301">
            <v>2174012145</v>
          </cell>
          <cell r="B1301" t="str">
            <v>EMISSARIO FOFO 400 1,26A1,75mSEM PAVIMENTAÇÃO</v>
          </cell>
          <cell r="C1301" t="str">
            <v>M</v>
          </cell>
          <cell r="D1301">
            <v>533.30999999999995</v>
          </cell>
          <cell r="E1301">
            <v>687.92</v>
          </cell>
        </row>
        <row r="1302">
          <cell r="A1302">
            <v>2174012155</v>
          </cell>
          <cell r="B1302" t="str">
            <v>EMISSARIO FOFO 500 1,26A1,75mSEM PAVIMENTAÇÃO</v>
          </cell>
          <cell r="C1302" t="str">
            <v>M</v>
          </cell>
          <cell r="D1302">
            <v>709.66</v>
          </cell>
          <cell r="E1302">
            <v>915.39</v>
          </cell>
        </row>
        <row r="1303">
          <cell r="A1303">
            <v>2174012160</v>
          </cell>
          <cell r="B1303" t="str">
            <v>EMISSARIO FOFO 600 1,26A1,75m SEM PAVIMENTAÇÃO</v>
          </cell>
          <cell r="C1303" t="str">
            <v>M</v>
          </cell>
          <cell r="D1303">
            <v>837.82</v>
          </cell>
          <cell r="E1303">
            <v>1080.7</v>
          </cell>
        </row>
        <row r="1304">
          <cell r="A1304">
            <v>2174012170</v>
          </cell>
          <cell r="B1304" t="str">
            <v>EMISSARIO FOFO 600 1,76 A 2,25m SEM PAVIMENTAÇÃO</v>
          </cell>
          <cell r="C1304" t="str">
            <v>M</v>
          </cell>
          <cell r="D1304">
            <v>858.42</v>
          </cell>
          <cell r="E1304">
            <v>1107.27</v>
          </cell>
        </row>
        <row r="1305">
          <cell r="A1305">
            <v>2174012210</v>
          </cell>
          <cell r="B1305" t="str">
            <v>EMISSARIO FOFO 80 1,76A2,25mSEM PAVIMENTAÇÃO</v>
          </cell>
          <cell r="C1305" t="str">
            <v>M</v>
          </cell>
          <cell r="D1305">
            <v>237.8</v>
          </cell>
          <cell r="E1305">
            <v>306.74</v>
          </cell>
        </row>
        <row r="1306">
          <cell r="A1306">
            <v>2174012235</v>
          </cell>
          <cell r="B1306" t="str">
            <v>EMISSARIO FOFO 300 1,76A2,25mSEM PAVIMENTAÇÃO</v>
          </cell>
          <cell r="C1306" t="str">
            <v>M</v>
          </cell>
          <cell r="D1306">
            <v>440.62</v>
          </cell>
          <cell r="E1306">
            <v>568.35</v>
          </cell>
        </row>
        <row r="1307">
          <cell r="A1307">
            <v>2174012255</v>
          </cell>
          <cell r="B1307" t="str">
            <v>EMISSARIO FOFO 500 1,76A2,25mSEM PAVIMENTAÇÃO</v>
          </cell>
          <cell r="C1307" t="str">
            <v>M</v>
          </cell>
          <cell r="D1307">
            <v>727.44</v>
          </cell>
          <cell r="E1307">
            <v>938.32</v>
          </cell>
        </row>
        <row r="1308">
          <cell r="A1308">
            <v>2174012355</v>
          </cell>
          <cell r="B1308" t="str">
            <v>EMISSARIO FOFO 500 2,26A2,75mSEM PAVIMENTAÇÃO</v>
          </cell>
          <cell r="C1308" t="str">
            <v>M</v>
          </cell>
          <cell r="D1308">
            <v>755.35</v>
          </cell>
          <cell r="E1308">
            <v>974.32</v>
          </cell>
        </row>
        <row r="1309">
          <cell r="A1309">
            <v>2174012455</v>
          </cell>
          <cell r="B1309" t="str">
            <v>EMISSARIO FOFO 500 2,76A3,25mSEM PAVIMENTAÇÃO</v>
          </cell>
          <cell r="C1309" t="str">
            <v>M</v>
          </cell>
          <cell r="D1309">
            <v>773.05</v>
          </cell>
          <cell r="E1309">
            <v>997.16</v>
          </cell>
        </row>
        <row r="1310">
          <cell r="A1310">
            <v>2174012555</v>
          </cell>
          <cell r="B1310" t="str">
            <v>EMISSARIO FOFO 500 3,26A3,75mSEM PAVIMENTAÇÃO</v>
          </cell>
          <cell r="C1310" t="str">
            <v>M</v>
          </cell>
          <cell r="D1310">
            <v>798.31</v>
          </cell>
          <cell r="E1310">
            <v>1029.74</v>
          </cell>
        </row>
        <row r="1311">
          <cell r="A1311">
            <v>2174013015</v>
          </cell>
          <cell r="B1311" t="str">
            <v>EMISSARIO PVC O 100 ATE 1,25mSEM PAVIMENTAÇÃO</v>
          </cell>
          <cell r="C1311" t="str">
            <v>M</v>
          </cell>
          <cell r="D1311">
            <v>183.29</v>
          </cell>
          <cell r="E1311">
            <v>236.43</v>
          </cell>
        </row>
        <row r="1312">
          <cell r="A1312">
            <v>2174013020</v>
          </cell>
          <cell r="B1312" t="str">
            <v>EMISSARIO PVC O 150 ATE 1,25mSEM PAVIMENTAÇÃO</v>
          </cell>
          <cell r="C1312" t="str">
            <v>M</v>
          </cell>
          <cell r="D1312">
            <v>237.52</v>
          </cell>
          <cell r="E1312">
            <v>306.38</v>
          </cell>
        </row>
        <row r="1313">
          <cell r="A1313">
            <v>2174013025</v>
          </cell>
          <cell r="B1313" t="str">
            <v>EMISSARIO PVC O 200 ATE 1,25mSEM PAVIMENTAÇÃO</v>
          </cell>
          <cell r="C1313" t="str">
            <v>M</v>
          </cell>
          <cell r="D1313">
            <v>296.82</v>
          </cell>
          <cell r="E1313">
            <v>382.87</v>
          </cell>
        </row>
        <row r="1314">
          <cell r="A1314">
            <v>2174013030</v>
          </cell>
          <cell r="B1314" t="str">
            <v>EMISSARIO PVC O 250 ATE 1,25mSEM PAVIMENTAÇÃO</v>
          </cell>
          <cell r="C1314" t="str">
            <v>M</v>
          </cell>
          <cell r="D1314">
            <v>322.33</v>
          </cell>
          <cell r="E1314">
            <v>415.77</v>
          </cell>
        </row>
        <row r="1315">
          <cell r="A1315">
            <v>2174013135</v>
          </cell>
          <cell r="B1315" t="str">
            <v>EMISSARIO PVC O 300 1,26A1,75mSEM PAVIMENTAÇÃO</v>
          </cell>
          <cell r="C1315" t="str">
            <v>M</v>
          </cell>
          <cell r="D1315">
            <v>422.19</v>
          </cell>
          <cell r="E1315">
            <v>544.58000000000004</v>
          </cell>
        </row>
        <row r="1316">
          <cell r="A1316">
            <v>2174020015</v>
          </cell>
          <cell r="B1316" t="str">
            <v>EMISSARIO PVC DEFOFO 100 ATE 1,25m PAVIMENTAÇÃO ASFALTICA</v>
          </cell>
          <cell r="C1316" t="str">
            <v>M</v>
          </cell>
          <cell r="D1316">
            <v>128.58000000000001</v>
          </cell>
          <cell r="E1316">
            <v>165.85</v>
          </cell>
        </row>
        <row r="1317">
          <cell r="A1317">
            <v>2174020020</v>
          </cell>
          <cell r="B1317" t="str">
            <v>EMISSARIO PVC DEFOFO 150 ATE 1,25m PAVIMENTAÇÃO ASFALTICA</v>
          </cell>
          <cell r="C1317" t="str">
            <v>M</v>
          </cell>
          <cell r="D1317">
            <v>168.53</v>
          </cell>
          <cell r="E1317">
            <v>217.39</v>
          </cell>
        </row>
        <row r="1318">
          <cell r="A1318">
            <v>2174020026</v>
          </cell>
          <cell r="B1318" t="str">
            <v>EMISSARIO PVC DEFOFO 200 ATE 1,25m PAVIMENTAÇÃO ASFALTICA</v>
          </cell>
          <cell r="C1318" t="str">
            <v>M</v>
          </cell>
          <cell r="D1318">
            <v>218.97</v>
          </cell>
          <cell r="E1318">
            <v>282.45</v>
          </cell>
        </row>
        <row r="1319">
          <cell r="A1319">
            <v>2174020030</v>
          </cell>
          <cell r="B1319" t="str">
            <v>EMISSARIO PVC DEFOFO 250 ATE 1,25m PAVIMENTAÇÃO ASFALTICA</v>
          </cell>
          <cell r="C1319" t="str">
            <v>M</v>
          </cell>
          <cell r="D1319">
            <v>282.5</v>
          </cell>
          <cell r="E1319">
            <v>364.4</v>
          </cell>
        </row>
        <row r="1320">
          <cell r="A1320">
            <v>2174020125</v>
          </cell>
          <cell r="B1320" t="str">
            <v>EMISSARIO PVC DEFOFO 200 1,26A1,75m PAVIMENTAÇÃO ASFALTICA</v>
          </cell>
          <cell r="C1320" t="str">
            <v>M</v>
          </cell>
          <cell r="D1320">
            <v>272.06</v>
          </cell>
          <cell r="E1320">
            <v>350.93</v>
          </cell>
        </row>
        <row r="1321">
          <cell r="A1321">
            <v>2174020135</v>
          </cell>
          <cell r="B1321" t="str">
            <v>EMISSARIO PVC DEFOFO 300 1,26A1,75m PAVIMENTAÇÃO ASFALTICA</v>
          </cell>
          <cell r="C1321" t="str">
            <v>M</v>
          </cell>
          <cell r="D1321">
            <v>419.71</v>
          </cell>
          <cell r="E1321">
            <v>541.39</v>
          </cell>
        </row>
        <row r="1322">
          <cell r="A1322">
            <v>2174020140</v>
          </cell>
          <cell r="B1322" t="str">
            <v>EMISSARIO PVC DEFOFO 350 1,26A1,75m PAVIMENTAÇÃO ASFALTICA</v>
          </cell>
          <cell r="C1322" t="str">
            <v>M</v>
          </cell>
          <cell r="D1322">
            <v>497.43</v>
          </cell>
          <cell r="E1322">
            <v>641.64</v>
          </cell>
        </row>
        <row r="1323">
          <cell r="A1323">
            <v>2174020145</v>
          </cell>
          <cell r="B1323" t="str">
            <v>EMISSARIO PVC DEFOFO 400 1,26A1,75m PAVIMENTAÇÃO ASFALTICA</v>
          </cell>
          <cell r="C1323" t="str">
            <v>M</v>
          </cell>
          <cell r="D1323">
            <v>676.45</v>
          </cell>
          <cell r="E1323">
            <v>872.55</v>
          </cell>
        </row>
        <row r="1324">
          <cell r="A1324">
            <v>2174020155</v>
          </cell>
          <cell r="B1324" t="str">
            <v>EMISSARIO PVC DEFOFO 500 1,26A1,75m PAVIMENTAÇÃO ASFALTICA</v>
          </cell>
          <cell r="C1324" t="str">
            <v>M</v>
          </cell>
          <cell r="D1324">
            <v>973.53</v>
          </cell>
          <cell r="E1324">
            <v>1255.76</v>
          </cell>
        </row>
        <row r="1325">
          <cell r="A1325">
            <v>2174022010</v>
          </cell>
          <cell r="B1325" t="str">
            <v>EMISSARIO FOFO 80 ATE 1,25m PAVIMENTAÇÃO ASFALTICA</v>
          </cell>
          <cell r="C1325" t="str">
            <v>M</v>
          </cell>
          <cell r="D1325">
            <v>254</v>
          </cell>
          <cell r="E1325">
            <v>327.64</v>
          </cell>
        </row>
        <row r="1326">
          <cell r="A1326">
            <v>2174022015</v>
          </cell>
          <cell r="B1326" t="str">
            <v>EMISSARIO FOFO 100 ATE 1,25m PAVIMENTAÇÃO ASFALTICA</v>
          </cell>
          <cell r="C1326" t="str">
            <v>M</v>
          </cell>
          <cell r="D1326">
            <v>260.56</v>
          </cell>
          <cell r="E1326">
            <v>336.1</v>
          </cell>
        </row>
        <row r="1327">
          <cell r="A1327">
            <v>2174022020</v>
          </cell>
          <cell r="B1327" t="str">
            <v>EMISSARIO FOFO 150 ATE 1,25m PAVIMENTAÇÃO ASFALTICA</v>
          </cell>
          <cell r="C1327" t="str">
            <v>M</v>
          </cell>
          <cell r="D1327">
            <v>290.57</v>
          </cell>
          <cell r="E1327">
            <v>374.81</v>
          </cell>
        </row>
        <row r="1328">
          <cell r="A1328">
            <v>2174022025</v>
          </cell>
          <cell r="B1328" t="str">
            <v>EMISSARIO FOFO 200 ATE 1,25m PAVIMENTAÇÃO ASFALTICA</v>
          </cell>
          <cell r="C1328" t="str">
            <v>M</v>
          </cell>
          <cell r="D1328">
            <v>336.48</v>
          </cell>
          <cell r="E1328">
            <v>434.03</v>
          </cell>
        </row>
        <row r="1329">
          <cell r="A1329">
            <v>2174022030</v>
          </cell>
          <cell r="B1329" t="str">
            <v>EMISSARIO FOFO 250 ATE 1,25m PAVIMENTAÇÃO ASFALTICA</v>
          </cell>
          <cell r="C1329" t="str">
            <v>M</v>
          </cell>
          <cell r="D1329">
            <v>387.17</v>
          </cell>
          <cell r="E1329">
            <v>499.41</v>
          </cell>
        </row>
        <row r="1330">
          <cell r="A1330">
            <v>2174022040</v>
          </cell>
          <cell r="B1330" t="str">
            <v>EMISSARIO FOFO 350 ATE 1,25m PAVIMENTAÇÃO ASFALTICA</v>
          </cell>
          <cell r="C1330" t="str">
            <v>M</v>
          </cell>
          <cell r="D1330">
            <v>512.19000000000005</v>
          </cell>
          <cell r="E1330">
            <v>660.68</v>
          </cell>
        </row>
        <row r="1331">
          <cell r="A1331">
            <v>2174022045</v>
          </cell>
          <cell r="B1331" t="str">
            <v>EMISSARIO FOFO 400 ATE 1,25m PAVIMENTAÇÃO ASFALTICA</v>
          </cell>
          <cell r="C1331" t="str">
            <v>M</v>
          </cell>
          <cell r="D1331">
            <v>548.73</v>
          </cell>
          <cell r="E1331">
            <v>707.81</v>
          </cell>
        </row>
        <row r="1332">
          <cell r="A1332">
            <v>2174022055</v>
          </cell>
          <cell r="B1332" t="str">
            <v>EMISSARIO FOFO 500 ATE 1,25m PAVIMENTAÇÃO ASFALTICA</v>
          </cell>
          <cell r="C1332" t="str">
            <v>M</v>
          </cell>
          <cell r="D1332">
            <v>769.59</v>
          </cell>
          <cell r="E1332">
            <v>992.69</v>
          </cell>
        </row>
        <row r="1333">
          <cell r="A1333">
            <v>2174022110</v>
          </cell>
          <cell r="B1333" t="str">
            <v>EMISSARIO FOFO 80 1,26A1,75m PAVIMENTAÇÃO ASFALTICA</v>
          </cell>
          <cell r="C1333" t="str">
            <v>M</v>
          </cell>
          <cell r="D1333">
            <v>286.32</v>
          </cell>
          <cell r="E1333">
            <v>369.32</v>
          </cell>
        </row>
        <row r="1334">
          <cell r="A1334">
            <v>2174022120</v>
          </cell>
          <cell r="B1334" t="str">
            <v>EMISSARIO FOFO 150 1,26A1,75m PAVIMENTAÇÃO ASFALTICA</v>
          </cell>
          <cell r="C1334" t="str">
            <v>M</v>
          </cell>
          <cell r="D1334">
            <v>335.51</v>
          </cell>
          <cell r="E1334">
            <v>432.78</v>
          </cell>
        </row>
        <row r="1335">
          <cell r="A1335">
            <v>2174022125</v>
          </cell>
          <cell r="B1335" t="str">
            <v>EMISSARIO FOFO 200 1,26A1,75m PAVIMENTAÇÃO ASFALTICA</v>
          </cell>
          <cell r="C1335" t="str">
            <v>M</v>
          </cell>
          <cell r="D1335">
            <v>380.75</v>
          </cell>
          <cell r="E1335">
            <v>491.13</v>
          </cell>
        </row>
        <row r="1336">
          <cell r="A1336">
            <v>2174022135</v>
          </cell>
          <cell r="B1336" t="str">
            <v>EMISSARIO FOFO 300 1,26A1,75m PAVIMENTAÇÃO ASFALTICA</v>
          </cell>
          <cell r="C1336" t="str">
            <v>M</v>
          </cell>
          <cell r="D1336">
            <v>483.28</v>
          </cell>
          <cell r="E1336">
            <v>623.38</v>
          </cell>
        </row>
        <row r="1337">
          <cell r="A1337">
            <v>2174022140</v>
          </cell>
          <cell r="B1337" t="str">
            <v>EMISSARIO FOFO 350 1,26A1,75m PAVIMENTAÇÃO ASFALTICA</v>
          </cell>
          <cell r="C1337" t="str">
            <v>M</v>
          </cell>
          <cell r="D1337">
            <v>551</v>
          </cell>
          <cell r="E1337">
            <v>710.74</v>
          </cell>
        </row>
        <row r="1338">
          <cell r="A1338">
            <v>2174022145</v>
          </cell>
          <cell r="B1338" t="str">
            <v>EMISSARIO FOFO 400 1,26A1,75m PAVIMENTAÇÃO ASFALTICA</v>
          </cell>
          <cell r="C1338" t="str">
            <v>M</v>
          </cell>
          <cell r="D1338">
            <v>585.80999999999995</v>
          </cell>
          <cell r="E1338">
            <v>755.63</v>
          </cell>
        </row>
        <row r="1339">
          <cell r="A1339">
            <v>2174022155</v>
          </cell>
          <cell r="B1339" t="str">
            <v>EMISSARIO FOFO 500 1,26A1,75m PAVIMENTAÇÃO ASFALTICA</v>
          </cell>
          <cell r="C1339" t="str">
            <v>M</v>
          </cell>
          <cell r="D1339">
            <v>781.79</v>
          </cell>
          <cell r="E1339">
            <v>1008.43</v>
          </cell>
        </row>
        <row r="1340">
          <cell r="A1340">
            <v>2174022225</v>
          </cell>
          <cell r="B1340" t="str">
            <v>EMISSARIO FOFO 200 1,76A 2,25m PAVIMENTAÇÃO ASFALTICA</v>
          </cell>
          <cell r="C1340" t="str">
            <v>M</v>
          </cell>
          <cell r="D1340">
            <v>404.24</v>
          </cell>
          <cell r="E1340">
            <v>521.42999999999995</v>
          </cell>
        </row>
        <row r="1341">
          <cell r="A1341">
            <v>2174022245</v>
          </cell>
          <cell r="B1341" t="str">
            <v>EMISSARIO FOFO 400 1,76A2,25m PAVIMENTAÇÃO ASFALTICA</v>
          </cell>
          <cell r="C1341" t="str">
            <v>M</v>
          </cell>
          <cell r="D1341">
            <v>618.57000000000005</v>
          </cell>
          <cell r="E1341">
            <v>797.89</v>
          </cell>
        </row>
        <row r="1342">
          <cell r="A1342">
            <v>2174022255</v>
          </cell>
          <cell r="B1342" t="str">
            <v>EMISSARIO FOFO 500 1,76A 2,25m PAVIMENTAÇÃO ASFALTICA</v>
          </cell>
          <cell r="C1342" t="str">
            <v>M</v>
          </cell>
          <cell r="D1342">
            <v>822.89</v>
          </cell>
          <cell r="E1342">
            <v>1061.45</v>
          </cell>
        </row>
        <row r="1343">
          <cell r="A1343">
            <v>2174022355</v>
          </cell>
          <cell r="B1343" t="str">
            <v>EMISSARIO FOFO 500 2,26A2,75m PAVIMENTAÇÃO ASFALTICA</v>
          </cell>
          <cell r="C1343" t="str">
            <v>M</v>
          </cell>
          <cell r="D1343">
            <v>858.04</v>
          </cell>
          <cell r="E1343">
            <v>1106.79</v>
          </cell>
        </row>
        <row r="1344">
          <cell r="A1344">
            <v>2174023015</v>
          </cell>
          <cell r="B1344" t="str">
            <v>EMISSARIO PVC O 100 ATE 1,25m PAVIMENTAÇÃO ASFALTICA</v>
          </cell>
          <cell r="C1344" t="str">
            <v>M</v>
          </cell>
          <cell r="D1344">
            <v>239.93</v>
          </cell>
          <cell r="E1344">
            <v>309.48</v>
          </cell>
        </row>
        <row r="1345">
          <cell r="A1345">
            <v>2174023020</v>
          </cell>
          <cell r="B1345" t="str">
            <v>EMISSARIO PVC O 150 ATE 1,25m PAVIMENTAÇÃO ASFALTICA</v>
          </cell>
          <cell r="C1345" t="str">
            <v>M</v>
          </cell>
          <cell r="D1345">
            <v>294.22000000000003</v>
          </cell>
          <cell r="E1345">
            <v>379.52</v>
          </cell>
        </row>
        <row r="1346">
          <cell r="A1346">
            <v>2174023025</v>
          </cell>
          <cell r="B1346" t="str">
            <v>EMISSARIO PVC O 200 ATE 1,25m PAVIMENTAÇÃO ASFALTICA</v>
          </cell>
          <cell r="C1346" t="str">
            <v>M</v>
          </cell>
          <cell r="D1346">
            <v>353.78</v>
          </cell>
          <cell r="E1346">
            <v>456.34</v>
          </cell>
        </row>
        <row r="1347">
          <cell r="A1347">
            <v>2174023030</v>
          </cell>
          <cell r="B1347" t="str">
            <v>EMISSARIO PVC O 250 ATE 1,25m PAVIMENTAÇÃO ASFALTICA</v>
          </cell>
          <cell r="C1347" t="str">
            <v>M</v>
          </cell>
          <cell r="D1347">
            <v>379.23</v>
          </cell>
          <cell r="E1347">
            <v>489.17</v>
          </cell>
        </row>
        <row r="1348">
          <cell r="A1348">
            <v>2174023135</v>
          </cell>
          <cell r="B1348" t="str">
            <v>EMISSARIO PVC O 300 1,26A1,75m PAVIMENTAÇÃO ASFALTICA</v>
          </cell>
          <cell r="C1348" t="str">
            <v>M</v>
          </cell>
          <cell r="D1348">
            <v>486.85</v>
          </cell>
          <cell r="E1348">
            <v>627.99</v>
          </cell>
        </row>
        <row r="1349">
          <cell r="A1349">
            <v>2174030015</v>
          </cell>
          <cell r="B1349" t="str">
            <v>EMISSARIO PVC DEFOFO 100 ATE 1,25m PAVIMENTAÇÃO EM BLOCO ARTICULADO/PAVI´S</v>
          </cell>
          <cell r="C1349" t="str">
            <v>M</v>
          </cell>
          <cell r="D1349">
            <v>101.51</v>
          </cell>
          <cell r="E1349">
            <v>130.94</v>
          </cell>
        </row>
        <row r="1350">
          <cell r="A1350">
            <v>2174030020</v>
          </cell>
          <cell r="B1350" t="str">
            <v>EMISSARIO PVC DEFOFO 150 ATE 1,25m PAVIMENTAÇÃO EM BLOCO ARTICULADO/PAVI´S</v>
          </cell>
          <cell r="C1350" t="str">
            <v>M</v>
          </cell>
          <cell r="D1350">
            <v>141.47</v>
          </cell>
          <cell r="E1350">
            <v>182.48</v>
          </cell>
        </row>
        <row r="1351">
          <cell r="A1351">
            <v>2174030025</v>
          </cell>
          <cell r="B1351" t="str">
            <v>EMISSARIO PVC DEFOFO 200 ATE 1,25m PAVIMENTAÇÃO EM BLOCO ARTICULADO/PAVI´S</v>
          </cell>
          <cell r="C1351" t="str">
            <v>M</v>
          </cell>
          <cell r="D1351">
            <v>191.91</v>
          </cell>
          <cell r="E1351">
            <v>247.54</v>
          </cell>
        </row>
        <row r="1352">
          <cell r="A1352">
            <v>2174030030</v>
          </cell>
          <cell r="B1352" t="str">
            <v>EMISSARIO PVC DEFOFO 250 ATE 1,25m PAVIMENTAÇÃO EM BLOCO ARTICULADO/PAVI´S</v>
          </cell>
          <cell r="C1352" t="str">
            <v>M</v>
          </cell>
          <cell r="D1352">
            <v>255.44</v>
          </cell>
          <cell r="E1352">
            <v>329.49</v>
          </cell>
        </row>
        <row r="1353">
          <cell r="A1353">
            <v>2174030120</v>
          </cell>
          <cell r="B1353" t="str">
            <v>EMISSARIO PVC DEFOFO 150 1,26A1,75m PAVIMENTAÇÃO EM BLOCO ARTICULADO/PAVI´S</v>
          </cell>
          <cell r="C1353" t="str">
            <v>M</v>
          </cell>
          <cell r="D1353">
            <v>186.17</v>
          </cell>
          <cell r="E1353">
            <v>240.14</v>
          </cell>
        </row>
        <row r="1354">
          <cell r="A1354">
            <v>2174030135</v>
          </cell>
          <cell r="B1354" t="str">
            <v>EMISSARIO PVC DEFOFO 300 1,26A1,75m PAVIMENTAÇÃO EM BLOCO ARTICULADO/PAVI´S</v>
          </cell>
          <cell r="C1354" t="str">
            <v>M</v>
          </cell>
          <cell r="D1354">
            <v>384.74</v>
          </cell>
          <cell r="E1354">
            <v>496.27</v>
          </cell>
        </row>
        <row r="1355">
          <cell r="A1355">
            <v>2174030140</v>
          </cell>
          <cell r="B1355" t="str">
            <v>EMISSARIO PVC DEFOFO 350 1,26A1,75m PAVIMENTAÇÃO EM BLOCO ARTICULADO/PAVI´S</v>
          </cell>
          <cell r="C1355" t="str">
            <v>M</v>
          </cell>
          <cell r="D1355">
            <v>462.45</v>
          </cell>
          <cell r="E1355">
            <v>596.52</v>
          </cell>
        </row>
        <row r="1356">
          <cell r="A1356">
            <v>2174030145</v>
          </cell>
          <cell r="B1356" t="str">
            <v>EMISSARIO PVC DEFOFO 400 1,26A1,75m PAVIMENTAÇÃO EM BLOCO ARTICULADO/PAVI´S</v>
          </cell>
          <cell r="C1356" t="str">
            <v>M</v>
          </cell>
          <cell r="D1356">
            <v>641.47</v>
          </cell>
          <cell r="E1356">
            <v>827.43</v>
          </cell>
        </row>
        <row r="1357">
          <cell r="A1357">
            <v>2174030155</v>
          </cell>
          <cell r="B1357" t="str">
            <v>EMISSARIO PVC DEFOFO 500 1,26A1,75m PAVIMENTAÇÃO EM BLOCO ARTICULADO/PAVI´S</v>
          </cell>
          <cell r="C1357" t="str">
            <v>M</v>
          </cell>
          <cell r="D1357">
            <v>921.62</v>
          </cell>
          <cell r="E1357">
            <v>1188.8</v>
          </cell>
        </row>
        <row r="1358">
          <cell r="A1358">
            <v>2174032010</v>
          </cell>
          <cell r="B1358" t="str">
            <v>EMISSARIO FOFO 80 ATE 1,25m PAVIMENTAÇÃO EM BLOCO ARTICULADO/PAVI´S</v>
          </cell>
          <cell r="C1358" t="str">
            <v>M</v>
          </cell>
          <cell r="D1358">
            <v>222.97</v>
          </cell>
          <cell r="E1358">
            <v>287.61</v>
          </cell>
        </row>
        <row r="1359">
          <cell r="A1359">
            <v>2174032015</v>
          </cell>
          <cell r="B1359" t="str">
            <v>EMISSARIO FOFO 100 ATE 1,25m PAVIMENTAÇÃO EM BLOCO ARTICULADO/PAVI´S</v>
          </cell>
          <cell r="C1359" t="str">
            <v>M</v>
          </cell>
          <cell r="D1359">
            <v>233.5</v>
          </cell>
          <cell r="E1359">
            <v>301.19</v>
          </cell>
        </row>
        <row r="1360">
          <cell r="A1360">
            <v>2174032020</v>
          </cell>
          <cell r="B1360" t="str">
            <v>EMISSARIO FOFO 150 ATE 1,25m PAVIMENTAÇÃO EM BLOCO ARTICULADO/PAVI´S</v>
          </cell>
          <cell r="C1360" t="str">
            <v>M</v>
          </cell>
          <cell r="D1360">
            <v>263.51</v>
          </cell>
          <cell r="E1360">
            <v>339.9</v>
          </cell>
        </row>
        <row r="1361">
          <cell r="A1361">
            <v>2174032025</v>
          </cell>
          <cell r="B1361" t="str">
            <v>EMISSARIO FOFO 200 ATE 1,25m PAVIMENTAÇÃO EM BLOCO ARTICULADO/PAVI´S</v>
          </cell>
          <cell r="C1361" t="str">
            <v>M</v>
          </cell>
          <cell r="D1361">
            <v>309.42</v>
          </cell>
          <cell r="E1361">
            <v>399.12</v>
          </cell>
        </row>
        <row r="1362">
          <cell r="A1362">
            <v>2174032030</v>
          </cell>
          <cell r="B1362" t="str">
            <v>EMISSARIO FOFO 250 ATE 1,25m PAVIMENTAÇÃO EM BLOCO ARTICULADO/PAVI´S</v>
          </cell>
          <cell r="C1362" t="str">
            <v>M</v>
          </cell>
          <cell r="D1362">
            <v>360.11</v>
          </cell>
          <cell r="E1362">
            <v>464.5</v>
          </cell>
        </row>
        <row r="1363">
          <cell r="A1363">
            <v>2174032135</v>
          </cell>
          <cell r="B1363" t="str">
            <v>EMISSARIO FOFO 300 1,26A1,75m PAVIMENTAÇÃO EM BLOCO ARTICULADO/PAVI´S</v>
          </cell>
          <cell r="C1363" t="str">
            <v>M</v>
          </cell>
          <cell r="D1363">
            <v>461.56</v>
          </cell>
          <cell r="E1363">
            <v>595.36</v>
          </cell>
        </row>
        <row r="1364">
          <cell r="A1364">
            <v>2174032140</v>
          </cell>
          <cell r="B1364" t="str">
            <v>EMISSARIO FOFO 350 1,26A1,75m PAVIMENTAÇÃO EM BLOCO ARTICULADO/PAVI´S</v>
          </cell>
          <cell r="C1364" t="str">
            <v>M</v>
          </cell>
          <cell r="D1364">
            <v>531.86</v>
          </cell>
          <cell r="E1364">
            <v>686.04</v>
          </cell>
        </row>
        <row r="1365">
          <cell r="A1365">
            <v>2174032145</v>
          </cell>
          <cell r="B1365" t="str">
            <v>EMISSARIO FOFO 400 1,26A1,75m PAVIMENTAÇÃO EM BLOCO ARTICULADO/PAVI´S</v>
          </cell>
          <cell r="C1365" t="str">
            <v>M</v>
          </cell>
          <cell r="D1365">
            <v>568.91999999999996</v>
          </cell>
          <cell r="E1365">
            <v>733.85</v>
          </cell>
        </row>
        <row r="1366">
          <cell r="A1366">
            <v>2174032155</v>
          </cell>
          <cell r="B1366" t="str">
            <v>EMISSARIO FOFO 500 1,26A1,75m PAVIMENTAÇÃO EM BLOCO ARTICULADO/PAVI´S</v>
          </cell>
          <cell r="C1366" t="str">
            <v>M</v>
          </cell>
          <cell r="D1366">
            <v>753.21</v>
          </cell>
          <cell r="E1366">
            <v>971.56</v>
          </cell>
        </row>
        <row r="1367">
          <cell r="A1367">
            <v>2174033015</v>
          </cell>
          <cell r="B1367" t="str">
            <v>EMISSARIO PVC O 100 ATE 1,25m PAVIMENTAÇÃO EM BLOCO ARTICULADO/PAVI´S</v>
          </cell>
          <cell r="C1367" t="str">
            <v>M</v>
          </cell>
          <cell r="D1367">
            <v>212.86</v>
          </cell>
          <cell r="E1367">
            <v>274.57</v>
          </cell>
        </row>
        <row r="1368">
          <cell r="A1368">
            <v>2174033020</v>
          </cell>
          <cell r="B1368" t="str">
            <v>EMISSARIO PVC O 150 ATE 1,25m PAVIMENTAÇÃO EM BLOCO ARTICULADO/PAVI´S</v>
          </cell>
          <cell r="C1368" t="str">
            <v>M</v>
          </cell>
          <cell r="D1368">
            <v>267.16000000000003</v>
          </cell>
          <cell r="E1368">
            <v>344.61</v>
          </cell>
        </row>
        <row r="1369">
          <cell r="A1369">
            <v>2174033025</v>
          </cell>
          <cell r="B1369" t="str">
            <v>EMISSARIO PVC O 200 ATE 1,25m PAVIMENTAÇÃO EM BLOCO ARTICULADO/PAVI´S</v>
          </cell>
          <cell r="C1369" t="str">
            <v>M</v>
          </cell>
          <cell r="D1369">
            <v>326.72000000000003</v>
          </cell>
          <cell r="E1369">
            <v>421.43</v>
          </cell>
        </row>
        <row r="1370">
          <cell r="A1370">
            <v>2174033030</v>
          </cell>
          <cell r="B1370" t="str">
            <v>EMISSARIO PVC O 250 ATE 1,25m PAVIMENTAÇÃO EM BLOCO ARTICULADO/PAVI´S</v>
          </cell>
          <cell r="C1370" t="str">
            <v>M</v>
          </cell>
          <cell r="D1370">
            <v>352.17</v>
          </cell>
          <cell r="E1370">
            <v>454.26</v>
          </cell>
        </row>
        <row r="1371">
          <cell r="A1371">
            <v>2174033135</v>
          </cell>
          <cell r="B1371" t="str">
            <v>EMISSARIO PVC O 300 1,26A1,75m PAVIMENTAÇÃO EM BLOCO ARTICULADO/PAVI´S</v>
          </cell>
          <cell r="C1371" t="str">
            <v>M</v>
          </cell>
          <cell r="D1371">
            <v>457.8</v>
          </cell>
          <cell r="E1371">
            <v>590.51</v>
          </cell>
        </row>
        <row r="1372">
          <cell r="A1372">
            <v>2174040015</v>
          </cell>
          <cell r="B1372" t="str">
            <v>EMISSARIO PVC DEFOFO 100 ATE 1,25m PAVIMENTAÇÃO EM PARALELEPIPEDO</v>
          </cell>
          <cell r="C1372" t="str">
            <v>M</v>
          </cell>
          <cell r="D1372">
            <v>103.29</v>
          </cell>
          <cell r="E1372">
            <v>133.22999999999999</v>
          </cell>
        </row>
        <row r="1373">
          <cell r="A1373">
            <v>2174040020</v>
          </cell>
          <cell r="B1373" t="str">
            <v>EMISSARIO PVC DEFOFO 150 ATE 1,25m PAVIMENTAÇÃO EM PARALELEPIPEDO</v>
          </cell>
          <cell r="C1373" t="str">
            <v>M</v>
          </cell>
          <cell r="D1373">
            <v>144.06</v>
          </cell>
          <cell r="E1373">
            <v>185.82</v>
          </cell>
        </row>
        <row r="1374">
          <cell r="A1374">
            <v>2174040025</v>
          </cell>
          <cell r="B1374" t="str">
            <v>EMISSARIO PVC DEFOFO 200 ATE 1,25m PAVIMENTAÇÃO EM PARALELEPIPEDO</v>
          </cell>
          <cell r="C1374" t="str">
            <v>M</v>
          </cell>
          <cell r="D1374">
            <v>195.05</v>
          </cell>
          <cell r="E1374">
            <v>251.59</v>
          </cell>
        </row>
        <row r="1375">
          <cell r="A1375">
            <v>2174040030</v>
          </cell>
          <cell r="B1375" t="str">
            <v>EMISSARIO PVC DEFOFO 250 ATE 1,25m PAVIMENTAÇÃO EM PARALELEPIPEDO</v>
          </cell>
          <cell r="C1375" t="str">
            <v>M</v>
          </cell>
          <cell r="D1375">
            <v>259.56</v>
          </cell>
          <cell r="E1375">
            <v>334.8</v>
          </cell>
        </row>
        <row r="1376">
          <cell r="A1376">
            <v>2174040035</v>
          </cell>
          <cell r="B1376" t="str">
            <v>EMISSARIO PVC DEFOFO 300 ATE 1,25m PAVIMENTAÇÃO EM PARALELEPIPEDO</v>
          </cell>
          <cell r="C1376" t="str">
            <v>M</v>
          </cell>
          <cell r="D1376">
            <v>344.83</v>
          </cell>
          <cell r="E1376">
            <v>444.79</v>
          </cell>
        </row>
        <row r="1377">
          <cell r="A1377">
            <v>2174040135</v>
          </cell>
          <cell r="B1377" t="str">
            <v>EMISSARIO PVC DEFOFO 300 1,26A1,75m PAVIMENTAÇÃO EM PARALELEPIPEDO</v>
          </cell>
          <cell r="C1377" t="str">
            <v>M</v>
          </cell>
          <cell r="D1377">
            <v>383.62</v>
          </cell>
          <cell r="E1377">
            <v>494.83</v>
          </cell>
        </row>
        <row r="1378">
          <cell r="A1378">
            <v>2174040140</v>
          </cell>
          <cell r="B1378" t="str">
            <v>EMISSARIO PVC DEFOFO 350 1,26A1,75m PAVIMENTAÇÃO EM PARALELEPIPEDO</v>
          </cell>
          <cell r="C1378" t="str">
            <v>M</v>
          </cell>
          <cell r="D1378">
            <v>461.34</v>
          </cell>
          <cell r="E1378">
            <v>595.08000000000004</v>
          </cell>
        </row>
        <row r="1379">
          <cell r="A1379">
            <v>2174040145</v>
          </cell>
          <cell r="B1379" t="str">
            <v>EMISSARIO PVC DEFOFO 400 1,26A1,75m PAVIMENTAÇÃO EM PARALELEPIPEDO</v>
          </cell>
          <cell r="C1379" t="str">
            <v>M</v>
          </cell>
          <cell r="D1379">
            <v>640.35</v>
          </cell>
          <cell r="E1379">
            <v>825.99</v>
          </cell>
        </row>
        <row r="1380">
          <cell r="A1380">
            <v>2174040155</v>
          </cell>
          <cell r="B1380" t="str">
            <v>EMISSARIO PVC DEFOFO 500 1,26A1,75m PAVIMENTAÇÃO EM PARALELEPIPEDO</v>
          </cell>
          <cell r="C1380" t="str">
            <v>M</v>
          </cell>
          <cell r="D1380">
            <v>920.2</v>
          </cell>
          <cell r="E1380">
            <v>1186.96</v>
          </cell>
        </row>
        <row r="1381">
          <cell r="A1381">
            <v>2174040215</v>
          </cell>
          <cell r="B1381" t="str">
            <v>EMISSARIO PVC DEFOFO 100 -1,76A2,25m PAVIMENTAÇÃO EM PARALELEPIPEDO</v>
          </cell>
          <cell r="C1381" t="str">
            <v>M</v>
          </cell>
          <cell r="D1381">
            <v>146.21</v>
          </cell>
          <cell r="E1381">
            <v>188.6</v>
          </cell>
        </row>
        <row r="1382">
          <cell r="A1382">
            <v>2174042010</v>
          </cell>
          <cell r="B1382" t="str">
            <v>EMISSARIO FOFO 80 ATE 1,25m PAVIMENTAÇÃO EM PARALELEPIPEDO</v>
          </cell>
          <cell r="C1382" t="str">
            <v>M</v>
          </cell>
          <cell r="D1382">
            <v>230.13</v>
          </cell>
          <cell r="E1382">
            <v>296.85000000000002</v>
          </cell>
        </row>
        <row r="1383">
          <cell r="A1383">
            <v>2174042015</v>
          </cell>
          <cell r="B1383" t="str">
            <v>EMISSARIO FOFO 100 ATE 1,25m PAVIMENTAÇÃO EM PARALELEPIPEDO</v>
          </cell>
          <cell r="C1383" t="str">
            <v>M</v>
          </cell>
          <cell r="D1383">
            <v>232.51</v>
          </cell>
          <cell r="E1383">
            <v>299.92</v>
          </cell>
        </row>
        <row r="1384">
          <cell r="A1384">
            <v>2174042020</v>
          </cell>
          <cell r="B1384" t="str">
            <v>EMISSARIO FOFO 150 ATE 1,25m PAVIMENTAÇÃO EM PARALELEPIPEDO</v>
          </cell>
          <cell r="C1384" t="str">
            <v>M</v>
          </cell>
          <cell r="D1384">
            <v>262.52</v>
          </cell>
          <cell r="E1384">
            <v>338.63</v>
          </cell>
        </row>
        <row r="1385">
          <cell r="A1385">
            <v>2174042025</v>
          </cell>
          <cell r="B1385" t="str">
            <v>EMISSARIO FOFO 200 ATE 1,25m PAVIMENTAÇÃO EM PARALELEPIPEDO</v>
          </cell>
          <cell r="C1385" t="str">
            <v>M</v>
          </cell>
          <cell r="D1385">
            <v>308.43</v>
          </cell>
          <cell r="E1385">
            <v>397.85</v>
          </cell>
        </row>
        <row r="1386">
          <cell r="A1386">
            <v>2174042030</v>
          </cell>
          <cell r="B1386" t="str">
            <v>EMISSARIO FOFO 250 ATE 1,25m PAVIMENTAÇÃO EM PARALELEPIPEDO</v>
          </cell>
          <cell r="C1386" t="str">
            <v>M</v>
          </cell>
          <cell r="D1386">
            <v>359.12</v>
          </cell>
          <cell r="E1386">
            <v>463.23</v>
          </cell>
        </row>
        <row r="1387">
          <cell r="A1387">
            <v>2174042110</v>
          </cell>
          <cell r="B1387" t="str">
            <v>EMISSARIO FOFO 80 1,26A1,75m PAVIMENTAÇÃO EM PARALELEPIPEDO</v>
          </cell>
          <cell r="C1387" t="str">
            <v>M</v>
          </cell>
          <cell r="D1387">
            <v>258.27</v>
          </cell>
          <cell r="E1387">
            <v>333.14</v>
          </cell>
        </row>
        <row r="1388">
          <cell r="A1388">
            <v>2174042135</v>
          </cell>
          <cell r="B1388" t="str">
            <v>EMISSARIO FOFO 300 1,26A1,75m PAVIMENTAÇÃO EM PARALELEPIPEDO</v>
          </cell>
          <cell r="C1388" t="str">
            <v>M</v>
          </cell>
          <cell r="D1388">
            <v>460.44</v>
          </cell>
          <cell r="E1388">
            <v>593.91999999999996</v>
          </cell>
        </row>
        <row r="1389">
          <cell r="A1389">
            <v>2174042140</v>
          </cell>
          <cell r="B1389" t="str">
            <v>EMISSARIO FOFO 350 1,26A1,75m PAVIMENTAÇÃO EM PARALELEPIPEDO</v>
          </cell>
          <cell r="C1389" t="str">
            <v>M</v>
          </cell>
          <cell r="D1389">
            <v>530.74</v>
          </cell>
          <cell r="E1389">
            <v>684.6</v>
          </cell>
        </row>
        <row r="1390">
          <cell r="A1390">
            <v>2174042145</v>
          </cell>
          <cell r="B1390" t="str">
            <v>EMISSARIO FOFO 400 1,26A1,75m PAVIMENTAÇÃO EM PARALELEPIPEDO</v>
          </cell>
          <cell r="C1390" t="str">
            <v>M</v>
          </cell>
          <cell r="D1390">
            <v>567.79999999999995</v>
          </cell>
          <cell r="E1390">
            <v>732.41</v>
          </cell>
        </row>
        <row r="1391">
          <cell r="A1391">
            <v>2174042155</v>
          </cell>
          <cell r="B1391" t="str">
            <v>EMISSARIO FOFO 500 1,26A1,75m PAVIMENTAÇÃO EM PARALELEPIPEDO</v>
          </cell>
          <cell r="C1391" t="str">
            <v>M</v>
          </cell>
          <cell r="D1391">
            <v>751.78</v>
          </cell>
          <cell r="E1391">
            <v>969.72</v>
          </cell>
        </row>
        <row r="1392">
          <cell r="A1392">
            <v>2174043015</v>
          </cell>
          <cell r="B1392" t="str">
            <v>EMISSARIO PVC O 100 ATE 1,25m PAVIMENTAÇÃO EM PARALELEPIPEDO</v>
          </cell>
          <cell r="C1392" t="str">
            <v>M</v>
          </cell>
          <cell r="D1392">
            <v>214.64</v>
          </cell>
          <cell r="E1392">
            <v>276.86</v>
          </cell>
        </row>
        <row r="1393">
          <cell r="A1393">
            <v>2174043020</v>
          </cell>
          <cell r="B1393" t="str">
            <v>EMISSARIO PVC O 150 ATE 1,25m PAVIMENTAÇÃO EM PARALELEPIPEDO</v>
          </cell>
          <cell r="C1393" t="str">
            <v>M</v>
          </cell>
          <cell r="D1393">
            <v>269.75</v>
          </cell>
          <cell r="E1393">
            <v>347.95</v>
          </cell>
        </row>
        <row r="1394">
          <cell r="A1394">
            <v>2174043025</v>
          </cell>
          <cell r="B1394" t="str">
            <v>EMISSARIO PVC O 200 ATE 1,25m PAVIMENTAÇÃO EM PARALELEPIPEDO</v>
          </cell>
          <cell r="C1394" t="str">
            <v>M</v>
          </cell>
          <cell r="D1394">
            <v>329.86</v>
          </cell>
          <cell r="E1394">
            <v>425.48</v>
          </cell>
        </row>
        <row r="1395">
          <cell r="A1395">
            <v>2174043030</v>
          </cell>
          <cell r="B1395" t="str">
            <v>EMISSARIO PVC O 250 ATE 1,25m PAVIMENTAÇÃO EM PARALELEPIPEDO</v>
          </cell>
          <cell r="C1395" t="str">
            <v>M</v>
          </cell>
          <cell r="D1395">
            <v>356.28</v>
          </cell>
          <cell r="E1395">
            <v>459.57</v>
          </cell>
        </row>
        <row r="1396">
          <cell r="A1396">
            <v>2174043135</v>
          </cell>
          <cell r="B1396" t="str">
            <v>EMISSARIO PVC O 300 1,26A1,75m PAVIMENTAÇÃO EM PARALELEPIPEDO</v>
          </cell>
          <cell r="C1396" t="str">
            <v>M</v>
          </cell>
          <cell r="D1396">
            <v>456.68</v>
          </cell>
          <cell r="E1396">
            <v>589.07000000000005</v>
          </cell>
        </row>
      </sheetData>
      <sheetData sheetId="1"/>
      <sheetData sheetId="2">
        <row r="1">
          <cell r="A1" t="str">
            <v>---------------</v>
          </cell>
          <cell r="B1" t="str">
            <v>------------------------ 1</v>
          </cell>
          <cell r="D1"/>
          <cell r="E1" t="str">
            <v>S U M Á R I O</v>
          </cell>
        </row>
        <row r="2">
          <cell r="D2"/>
          <cell r="E2" t="str">
            <v>S U M Á R I O</v>
          </cell>
        </row>
        <row r="3">
          <cell r="A3" t="str">
            <v>SINAPI - SISTEM</v>
          </cell>
          <cell r="B3" t="str">
            <v>A NACIONAL DE PESQUISA DE CUSTOS E ÍNDICES DA CONSTRUÇÃO CIVIL1de283</v>
          </cell>
          <cell r="D3"/>
          <cell r="E3" t="str">
            <v>S U M Á R I O</v>
          </cell>
        </row>
        <row r="4">
          <cell r="A4" t="str">
            <v>PCI.817.01 - CU</v>
          </cell>
          <cell r="B4" t="str">
            <v>STO DE COMPOSIÇÕES - SINTÉTICO</v>
          </cell>
          <cell r="D4" t="str">
            <v>DATA DE EMISSÃO: 17/07/2014 AS 14:15:08</v>
          </cell>
          <cell r="E4" t="str">
            <v>S U M Á R I O</v>
          </cell>
        </row>
        <row r="5">
          <cell r="D5" t="str">
            <v>DATA REFERÊNCIA TÉCNICA: 16/07/2014</v>
          </cell>
          <cell r="E5" t="str">
            <v>S U M Á R I O</v>
          </cell>
        </row>
        <row r="6">
          <cell r="A6" t="str">
            <v>ENCARGOS SOCIAI</v>
          </cell>
          <cell r="B6" t="str">
            <v>S DESONERADOS: 90,43%(HORA)   51,67%(MÊS)</v>
          </cell>
          <cell r="D6"/>
          <cell r="E6" t="str">
            <v>S U M Á R I O</v>
          </cell>
        </row>
        <row r="7">
          <cell r="A7" t="str">
            <v>ABRANGÊNCIA : N</v>
          </cell>
          <cell r="B7" t="str">
            <v>ACIONAL                                              LOCALIDADE  : VITOR</v>
          </cell>
          <cell r="C7" t="str">
            <v>IA</v>
          </cell>
          <cell r="D7"/>
          <cell r="E7" t="str">
            <v>S U M Á R I O</v>
          </cell>
        </row>
        <row r="8">
          <cell r="A8" t="str">
            <v>REF.COLETA : ME</v>
          </cell>
          <cell r="B8" t="str">
            <v>DIANO</v>
          </cell>
          <cell r="D8" t="str">
            <v>DATA DE PREÇO   : 07/2015</v>
          </cell>
          <cell r="E8" t="str">
            <v>S U M Á R I O</v>
          </cell>
        </row>
        <row r="9">
          <cell r="B9" t="str">
            <v>S U M Á R I O</v>
          </cell>
          <cell r="D9"/>
          <cell r="E9" t="str">
            <v>S U M Á R I O</v>
          </cell>
        </row>
        <row r="10">
          <cell r="A10" t="str">
            <v>DADOS DO RELATÓ</v>
          </cell>
          <cell r="B10" t="str">
            <v>RIO</v>
          </cell>
          <cell r="D10"/>
          <cell r="E10" t="str">
            <v>RIO</v>
          </cell>
        </row>
        <row r="11">
          <cell r="A11" t="str">
            <v>+--------------</v>
          </cell>
          <cell r="B11" t="str">
            <v>------------------------------------------------------------------------</v>
          </cell>
          <cell r="C11" t="str">
            <v>-----</v>
          </cell>
          <cell r="D11" t="str">
            <v>---------------------------------------+</v>
          </cell>
          <cell r="E11" t="str">
            <v>------------------------------------------------------------------------</v>
          </cell>
        </row>
        <row r="12">
          <cell r="A12" t="str">
            <v>| NOME        :</v>
          </cell>
          <cell r="B12" t="str">
            <v>PCI.817-01</v>
          </cell>
          <cell r="D12" t="str">
            <v>EMISSÃO : 17/07/2014 14:15:08 |</v>
          </cell>
          <cell r="E12" t="str">
            <v>PCI.817-01</v>
          </cell>
        </row>
        <row r="13">
          <cell r="A13" t="str">
            <v>| DESCRIÇÃO   :</v>
          </cell>
          <cell r="B13" t="str">
            <v>Custos de Composição  Sintético</v>
          </cell>
          <cell r="D13" t="str">
            <v>|</v>
          </cell>
          <cell r="E13" t="str">
            <v>Custos de Composição  Sintético</v>
          </cell>
        </row>
        <row r="14">
          <cell r="A14" t="str">
            <v>| VERSÃO      :</v>
          </cell>
          <cell r="B14" t="str">
            <v>00</v>
          </cell>
          <cell r="D14" t="str">
            <v>|</v>
          </cell>
          <cell r="E14" t="str">
            <v>00</v>
          </cell>
        </row>
        <row r="15">
          <cell r="A15" t="str">
            <v>+--------------</v>
          </cell>
          <cell r="B15" t="str">
            <v>------------------------------------------------------------------------</v>
          </cell>
          <cell r="C15" t="str">
            <v>-----</v>
          </cell>
          <cell r="D15" t="str">
            <v>---------------------------------------+</v>
          </cell>
          <cell r="E15" t="str">
            <v>------------------------------------------------------------------------</v>
          </cell>
        </row>
        <row r="16">
          <cell r="A16" t="str">
            <v>DADOS DA SOLICI</v>
          </cell>
          <cell r="B16" t="str">
            <v>TAÇÃO</v>
          </cell>
          <cell r="D16"/>
          <cell r="E16" t="str">
            <v>TAÇÃO</v>
          </cell>
        </row>
        <row r="17">
          <cell r="A17" t="str">
            <v>+--------------</v>
          </cell>
          <cell r="B17" t="str">
            <v>------------------------------------------------------------------------</v>
          </cell>
          <cell r="C17" t="str">
            <v>-----</v>
          </cell>
          <cell r="D17" t="str">
            <v>---------------------------------------+</v>
          </cell>
          <cell r="E17" t="str">
            <v>------------------------------------------------------------------------</v>
          </cell>
        </row>
        <row r="18">
          <cell r="A18" t="str">
            <v>| PROTOCOLO   :</v>
          </cell>
          <cell r="B18" t="str">
            <v>000233601</v>
          </cell>
          <cell r="D18" t="str">
            <v>|</v>
          </cell>
          <cell r="E18" t="str">
            <v>000233601</v>
          </cell>
        </row>
        <row r="19">
          <cell r="A19" t="str">
            <v>| USUÁRIO     :</v>
          </cell>
          <cell r="B19" t="str">
            <v>C103902         - RODOLFO LITTIG</v>
          </cell>
          <cell r="D19" t="str">
            <v>|</v>
          </cell>
          <cell r="E19" t="str">
            <v>C103902         - RODOLFO LITTIG</v>
          </cell>
        </row>
        <row r="20">
          <cell r="A20" t="str">
            <v>| LOTAÇÃO     :</v>
          </cell>
          <cell r="B20" t="str">
            <v>NACIONAL</v>
          </cell>
          <cell r="D20" t="str">
            <v>|</v>
          </cell>
          <cell r="E20" t="str">
            <v>NACIONAL</v>
          </cell>
        </row>
        <row r="21">
          <cell r="A21" t="str">
            <v>| PARÂMETROS  :</v>
          </cell>
          <cell r="D21" t="str">
            <v>|</v>
          </cell>
          <cell r="E21">
            <v>0</v>
          </cell>
        </row>
        <row r="22">
          <cell r="A22" t="str">
            <v>|</v>
          </cell>
          <cell r="B22" t="str">
            <v>ABRANGÊNCIA                 : NACIONAL</v>
          </cell>
          <cell r="D22" t="str">
            <v>|</v>
          </cell>
          <cell r="E22" t="str">
            <v>ABRANGÊNCIA                 : NACIONAL</v>
          </cell>
        </row>
        <row r="23">
          <cell r="A23" t="str">
            <v>|</v>
          </cell>
          <cell r="B23" t="str">
            <v>LOCALIDADE                  : VITORIA</v>
          </cell>
          <cell r="D23" t="str">
            <v>|</v>
          </cell>
          <cell r="E23" t="str">
            <v>LOCALIDADE                  : VITORIA</v>
          </cell>
        </row>
        <row r="24">
          <cell r="A24" t="str">
            <v>|</v>
          </cell>
          <cell r="B24" t="str">
            <v>VÍNCULO                     : CAIXA REFERENCIAL</v>
          </cell>
          <cell r="D24" t="str">
            <v>|</v>
          </cell>
          <cell r="E24" t="str">
            <v>VÍNCULO                     : CAIXA REFERENCIAL</v>
          </cell>
        </row>
        <row r="25">
          <cell r="A25" t="str">
            <v>|</v>
          </cell>
          <cell r="B25" t="str">
            <v>DATA DE PREÇO               : 01/06/2014</v>
          </cell>
          <cell r="D25" t="str">
            <v>|</v>
          </cell>
          <cell r="E25" t="str">
            <v>DATA DE PREÇO               : 01/06/2014</v>
          </cell>
        </row>
        <row r="26">
          <cell r="A26" t="str">
            <v>|</v>
          </cell>
          <cell r="B26" t="str">
            <v>DATA DE RT                  : 16/07/2014</v>
          </cell>
          <cell r="D26" t="str">
            <v>|</v>
          </cell>
          <cell r="E26" t="str">
            <v>DATA DE RT                  : 16/07/2014</v>
          </cell>
        </row>
        <row r="27">
          <cell r="A27" t="str">
            <v>|</v>
          </cell>
          <cell r="B27" t="str">
            <v>NÍVEL DE PREÇO              : MEDIANO</v>
          </cell>
          <cell r="D27" t="str">
            <v>|</v>
          </cell>
          <cell r="E27" t="str">
            <v>NÍVEL DE PREÇO              : MEDIANO</v>
          </cell>
        </row>
        <row r="28">
          <cell r="A28" t="str">
            <v>|</v>
          </cell>
          <cell r="B28" t="str">
            <v>ENCARGOS                    : DESONERADO</v>
          </cell>
          <cell r="D28" t="str">
            <v>|</v>
          </cell>
          <cell r="E28" t="str">
            <v>ENCARGOS                    : DESONERADO</v>
          </cell>
        </row>
        <row r="29">
          <cell r="A29" t="str">
            <v>|</v>
          </cell>
          <cell r="B29" t="str">
            <v>CLASSES A SUPRIMIR          : NENHUMA</v>
          </cell>
          <cell r="D29" t="str">
            <v>|</v>
          </cell>
          <cell r="E29" t="str">
            <v>CLASSES A SUPRIMIR          : NENHUMA</v>
          </cell>
        </row>
        <row r="30">
          <cell r="A30" t="str">
            <v>|</v>
          </cell>
          <cell r="D30" t="str">
            <v>|</v>
          </cell>
          <cell r="E30">
            <v>0</v>
          </cell>
        </row>
        <row r="31">
          <cell r="A31" t="str">
            <v>+--------------</v>
          </cell>
          <cell r="B31" t="str">
            <v>------------------------------------------------------------------------</v>
          </cell>
          <cell r="C31" t="str">
            <v>-----</v>
          </cell>
          <cell r="D31" t="str">
            <v>---------------------------------------+</v>
          </cell>
          <cell r="E31" t="str">
            <v>------------------------------------------------------------------------</v>
          </cell>
        </row>
        <row r="32">
          <cell r="D32"/>
          <cell r="E32"/>
        </row>
        <row r="33">
          <cell r="D33"/>
          <cell r="E33"/>
        </row>
        <row r="34">
          <cell r="D34"/>
          <cell r="E34"/>
        </row>
        <row r="35">
          <cell r="A35" t="str">
            <v>---------------</v>
          </cell>
          <cell r="B35" t="str">
            <v>------------------------ 2</v>
          </cell>
          <cell r="D35"/>
          <cell r="E35"/>
        </row>
        <row r="36">
          <cell r="D36"/>
          <cell r="E36"/>
        </row>
        <row r="37">
          <cell r="A37" t="str">
            <v>SINAPI - SISTEM</v>
          </cell>
          <cell r="B37" t="str">
            <v>A NACIONAL DE PESQUISA DE CUSTOS E ÍNDICES DA CONSTRUÇÃO CIVIL2de283</v>
          </cell>
          <cell r="D37"/>
          <cell r="E37"/>
        </row>
        <row r="38">
          <cell r="A38" t="str">
            <v>PCI.817.01 - CU</v>
          </cell>
          <cell r="B38" t="str">
            <v>STO DE COMPOSIÇÕES - SINTÉTICO</v>
          </cell>
          <cell r="D38" t="str">
            <v>DATA DE EMISSÃO: 17/07/2014 AS 14:15:08</v>
          </cell>
          <cell r="E38"/>
        </row>
        <row r="39">
          <cell r="D39" t="str">
            <v>DATA REFERÊNCIA TÉCNICA: 16/07/2014</v>
          </cell>
          <cell r="E39"/>
        </row>
        <row r="40">
          <cell r="A40" t="str">
            <v>ENCARGOS SOCIAI</v>
          </cell>
          <cell r="B40" t="str">
            <v>S DESONERADOS: 90,43%(HORA)   51,67%(MÊS)</v>
          </cell>
          <cell r="D40"/>
          <cell r="E40"/>
        </row>
        <row r="41">
          <cell r="A41" t="str">
            <v>ABRANGÊNCIA : N</v>
          </cell>
          <cell r="B41" t="str">
            <v>ACIONAL                                              LOCALIDADE  : VITOR</v>
          </cell>
          <cell r="C41" t="str">
            <v>IA</v>
          </cell>
          <cell r="D41"/>
          <cell r="E41"/>
        </row>
        <row r="42">
          <cell r="A42" t="str">
            <v>REF.COLETA : ME</v>
          </cell>
          <cell r="B42" t="str">
            <v>DIANO</v>
          </cell>
          <cell r="D42" t="str">
            <v>DATA DE PREÇO   : 06/2014</v>
          </cell>
          <cell r="E42"/>
        </row>
        <row r="43">
          <cell r="A43" t="str">
            <v>CÓDIGO       |</v>
          </cell>
          <cell r="B43" t="str">
            <v>D E S C R I Ç Ã O                                                   |UNI</v>
          </cell>
          <cell r="C43" t="str">
            <v>DADE</v>
          </cell>
          <cell r="D43" t="str">
            <v>|CUSTO TOTAL</v>
          </cell>
          <cell r="E43"/>
        </row>
        <row r="44">
          <cell r="A44" t="str">
            <v>VÍNCULO.....: C</v>
          </cell>
          <cell r="B44" t="str">
            <v>AIXA REFERENCIAL</v>
          </cell>
          <cell r="D44"/>
          <cell r="E44"/>
        </row>
        <row r="45">
          <cell r="A45" t="str">
            <v>ASTU</v>
          </cell>
          <cell r="B45" t="str">
            <v>ASSENTAMENTO DE TUBOS E PECAS</v>
          </cell>
          <cell r="D45"/>
          <cell r="E45" t="str">
            <v>ASSENTAMENTO DE TUBOS E PECAS</v>
          </cell>
        </row>
        <row r="46">
          <cell r="A46" t="str">
            <v>0045</v>
          </cell>
          <cell r="B46" t="str">
            <v>FORNEC E/OU ASSENT DE TUBO DE FERRO FUNDIDO JUNTA ELASTICA</v>
          </cell>
          <cell r="D46"/>
          <cell r="E46" t="str">
            <v>FORNEC E/OU ASSENT DE TUBO DE FERRO FUNDIDO JUNTA ELASTICA</v>
          </cell>
        </row>
        <row r="47">
          <cell r="A47" t="str">
            <v>73887</v>
          </cell>
          <cell r="B47" t="str">
            <v>ASSENTAMENTO DE TUBO DE FERRO FUNDIDO COM JUNTA ELASTICA</v>
          </cell>
          <cell r="D47"/>
          <cell r="E47" t="str">
            <v>ASSENTAMENTO DE TUBO DE FERRO FUNDIDO COM JUNTA ELASTICA</v>
          </cell>
        </row>
        <row r="48">
          <cell r="A48" t="str">
            <v>73887/001</v>
          </cell>
          <cell r="B48" t="str">
            <v>ASSENTAMENTO SIMPLES DE TUBOS DE FERRO FUNDIDO (FOFO) C/ JUNTA ELASTIC</v>
          </cell>
          <cell r="C48" t="str">
            <v>M</v>
          </cell>
          <cell r="D48">
            <v>0</v>
          </cell>
          <cell r="E48" t="str">
            <v>ASSENTAMENTO SIMPLES DE TUBOS DE FERRO FUNDIDO (FOFO) C/ JUNTA ELASTICA -  DN 75 MM - INCLUSIVE TRANSPORTE</v>
          </cell>
        </row>
        <row r="49">
          <cell r="B49" t="str">
            <v>A -  DN 75 MM - INCLUSIVE TRANSPORTE</v>
          </cell>
          <cell r="D49"/>
          <cell r="E49" t="str">
            <v>A -  DN 75 MM - INCLUSIVE TRANSPORTE</v>
          </cell>
        </row>
        <row r="50">
          <cell r="A50" t="str">
            <v>73887/002</v>
          </cell>
          <cell r="B50" t="str">
            <v>ASSENTAMENTO SIMPLES DE TUBOS DE FERRO FUNDIDO (FOFO) C/ JUNTA ELASTIC</v>
          </cell>
          <cell r="C50" t="str">
            <v>M</v>
          </cell>
          <cell r="D50">
            <v>0</v>
          </cell>
          <cell r="E50" t="str">
            <v>ASSENTAMENTO SIMPLES DE TUBOS DE FERRO FUNDIDO (FOFO) C/ JUNTA ELASTICA - DN 100 - INCLUSIVE TRANSPORTE</v>
          </cell>
        </row>
        <row r="51">
          <cell r="B51" t="str">
            <v>A - DN 100 - INCLUSIVE TRANSPORTE</v>
          </cell>
          <cell r="D51"/>
          <cell r="E51" t="str">
            <v>A - DN 100 - INCLUSIVE TRANSPORTE</v>
          </cell>
        </row>
        <row r="52">
          <cell r="A52" t="str">
            <v>73887/003</v>
          </cell>
          <cell r="B52" t="str">
            <v>ASSENTAMENTO SIMPLES DE TUBOS DE FERRO FUNDIDO (FOFO) C/ JUNTA ELASTIC</v>
          </cell>
          <cell r="C52" t="str">
            <v>M</v>
          </cell>
          <cell r="D52">
            <v>0</v>
          </cell>
          <cell r="E52" t="str">
            <v>ASSENTAMENTO SIMPLES DE TUBOS DE FERRO FUNDIDO (FOFO) C/ JUNTA ELASTICA - DN 150 - INCLUSIVE TRANSPORTE</v>
          </cell>
        </row>
        <row r="53">
          <cell r="B53" t="str">
            <v>A - DN 150 - INCLUSIVE TRANSPORTE</v>
          </cell>
          <cell r="D53"/>
          <cell r="E53" t="str">
            <v>A - DN 150 - INCLUSIVE TRANSPORTE</v>
          </cell>
        </row>
        <row r="54">
          <cell r="A54" t="str">
            <v>73887/004</v>
          </cell>
          <cell r="B54" t="str">
            <v>ASSENTAMENTO SIMPLES DE TUBOS DE FERRO FUNDIDO (FOFO) C/ JUNTA ELASTIC</v>
          </cell>
          <cell r="C54" t="str">
            <v>M</v>
          </cell>
          <cell r="D54">
            <v>0</v>
          </cell>
          <cell r="E54" t="str">
            <v>ASSENTAMENTO SIMPLES DE TUBOS DE FERRO FUNDIDO (FOFO) C/ JUNTA ELASTICA - DN 200 - INCLUSIVE TRANSPORTE</v>
          </cell>
        </row>
        <row r="55">
          <cell r="B55" t="str">
            <v>A - DN 200 - INCLUSIVE TRANSPORTE</v>
          </cell>
          <cell r="D55"/>
          <cell r="E55" t="str">
            <v>A - DN 200 - INCLUSIVE TRANSPORTE</v>
          </cell>
        </row>
        <row r="56">
          <cell r="A56" t="str">
            <v>73887/005</v>
          </cell>
          <cell r="B56" t="str">
            <v>ASSENTAMENTO SIMPLES DE TUBOS DE FERRO FUNDIDO (FOFO) C/ JUNTA ELASTIC</v>
          </cell>
          <cell r="C56" t="str">
            <v>M</v>
          </cell>
          <cell r="D56">
            <v>0</v>
          </cell>
          <cell r="E56" t="str">
            <v>ASSENTAMENTO SIMPLES DE TUBOS DE FERRO FUNDIDO (FOFO) C/ JUNTA ELASTICA - DN 250 MM - INCLUSIVE TRANSPORTE</v>
          </cell>
        </row>
        <row r="57">
          <cell r="B57" t="str">
            <v>A - DN 250 MM - INCLUSIVE TRANSPORTE</v>
          </cell>
          <cell r="D57"/>
          <cell r="E57" t="str">
            <v>A - DN 250 MM - INCLUSIVE TRANSPORTE</v>
          </cell>
        </row>
        <row r="58">
          <cell r="A58" t="str">
            <v>73887/006</v>
          </cell>
          <cell r="B58" t="str">
            <v>ASSENTAMENTO SIMPLES DE TUBOS DE FERRO FUNDIDO (FOFO) C/ JUNTA ELASTIC</v>
          </cell>
          <cell r="C58" t="str">
            <v>M</v>
          </cell>
          <cell r="D58">
            <v>0</v>
          </cell>
          <cell r="E58" t="str">
            <v>ASSENTAMENTO SIMPLES DE TUBOS DE FERRO FUNDIDO (FOFO) C/ JUNTA ELASTICA - DN 300 - INCLUSIVE TRANSPORTE</v>
          </cell>
        </row>
        <row r="59">
          <cell r="B59" t="str">
            <v>A - DN 300 - INCLUSIVE TRANSPORTE</v>
          </cell>
          <cell r="D59"/>
          <cell r="E59" t="str">
            <v>A - DN 300 - INCLUSIVE TRANSPORTE</v>
          </cell>
        </row>
        <row r="60">
          <cell r="A60" t="str">
            <v>73887/007</v>
          </cell>
          <cell r="B60" t="str">
            <v>ASSENTAMENTO SIMPLES DE TUBOS DE FERRO FUNDIDO (FOFO) C/ JUNTA ELASTIC</v>
          </cell>
          <cell r="C60" t="str">
            <v>M</v>
          </cell>
          <cell r="D60">
            <v>0</v>
          </cell>
          <cell r="E60" t="str">
            <v>ASSENTAMENTO SIMPLES DE TUBOS DE FERRO FUNDIDO (FOFO) C/ JUNTA ELASTICA - DN 350 MM - INCLUSIVE TRANSPORTE</v>
          </cell>
        </row>
        <row r="61">
          <cell r="B61" t="str">
            <v>A - DN 350 MM - INCLUSIVE TRANSPORTE</v>
          </cell>
          <cell r="D61"/>
          <cell r="E61" t="str">
            <v>A - DN 350 MM - INCLUSIVE TRANSPORTE</v>
          </cell>
        </row>
        <row r="62">
          <cell r="A62" t="str">
            <v>73887/008</v>
          </cell>
          <cell r="B62" t="str">
            <v>ASSENTAMENTO SIMPLES DE TUBOS DE FERRO FUNDIDO (FOFO) C/ JUNTA ELASTIC</v>
          </cell>
          <cell r="C62" t="str">
            <v>M</v>
          </cell>
          <cell r="D62">
            <v>0</v>
          </cell>
          <cell r="E62" t="str">
            <v>ASSENTAMENTO SIMPLES DE TUBOS DE FERRO FUNDIDO (FOFO) C/ JUNTA ELASTICA - DN 400 MM - INCLUSIVE TRANSPORTE</v>
          </cell>
        </row>
        <row r="63">
          <cell r="B63" t="str">
            <v>A - DN 400 MM - INCLUSIVE TRANSPORTE</v>
          </cell>
          <cell r="D63"/>
          <cell r="E63" t="str">
            <v>A - DN 400 MM - INCLUSIVE TRANSPORTE</v>
          </cell>
        </row>
        <row r="64">
          <cell r="A64" t="str">
            <v>73887/009</v>
          </cell>
          <cell r="B64" t="str">
            <v>ASSENTAMENTO SIMPLES DE TUBOS DE FERRO FUNDIDO (FOFO) C/ JUNTA ELASTIC</v>
          </cell>
          <cell r="C64" t="str">
            <v>M</v>
          </cell>
          <cell r="D64">
            <v>0</v>
          </cell>
          <cell r="E64" t="str">
            <v>ASSENTAMENTO SIMPLES DE TUBOS DE FERRO FUNDIDO (FOFO) C/ JUNTA ELASTICA - DN 450 MM - INCLUSIVE TRANSPORTE</v>
          </cell>
        </row>
        <row r="65">
          <cell r="B65" t="str">
            <v>A - DN 450 MM - INCLUSIVE TRANSPORTE</v>
          </cell>
          <cell r="D65"/>
          <cell r="E65" t="str">
            <v>A - DN 450 MM - INCLUSIVE TRANSPORTE</v>
          </cell>
        </row>
        <row r="66">
          <cell r="A66" t="str">
            <v>73887/010</v>
          </cell>
          <cell r="B66" t="str">
            <v>ASSENTAMENTO SIMPLES DE TUBOS DE FERRO FUNDIDO (FOFO) C/ JUNTA ELASTIC</v>
          </cell>
          <cell r="C66" t="str">
            <v>M</v>
          </cell>
          <cell r="D66">
            <v>0</v>
          </cell>
          <cell r="E66" t="str">
            <v>ASSENTAMENTO SIMPLES DE TUBOS DE FERRO FUNDIDO (FOFO) C/ JUNTA ELASTICA - DN 500 MM - INCLUSIVE TRANSPORTE</v>
          </cell>
        </row>
        <row r="67">
          <cell r="B67" t="str">
            <v>A - DN 500 MM - INCLUSIVE TRANSPORTE</v>
          </cell>
          <cell r="D67"/>
          <cell r="E67" t="str">
            <v>A - DN 500 MM - INCLUSIVE TRANSPORTE</v>
          </cell>
        </row>
        <row r="68">
          <cell r="A68" t="str">
            <v>73887/011</v>
          </cell>
          <cell r="B68" t="str">
            <v>ASSENTAMENTO SIMPLES DE TUBOS DE FERRO FUNDIDO (FOFO) C/ JUNTA ELASTIC</v>
          </cell>
          <cell r="C68" t="str">
            <v>M</v>
          </cell>
          <cell r="D68">
            <v>0</v>
          </cell>
          <cell r="E68" t="str">
            <v>ASSENTAMENTO SIMPLES DE TUBOS DE FERRO FUNDIDO (FOFO) C/ JUNTA ELASTICA - DN 600 MM - INCLUSIVE TRANSPORTE</v>
          </cell>
        </row>
        <row r="69">
          <cell r="B69" t="str">
            <v>A - DN 600 MM - INCLUSIVE TRANSPORTE</v>
          </cell>
          <cell r="D69"/>
          <cell r="E69" t="str">
            <v>A - DN 600 MM - INCLUSIVE TRANSPORTE</v>
          </cell>
        </row>
        <row r="70">
          <cell r="A70" t="str">
            <v>73887/012</v>
          </cell>
          <cell r="B70" t="str">
            <v>ASSENTAMENTO SIMPLES DE TUBOS DE FERRO FUNDIDO (FOFO) C/ JUNTA ELASTIC</v>
          </cell>
          <cell r="C70" t="str">
            <v>M</v>
          </cell>
          <cell r="D70">
            <v>0</v>
          </cell>
          <cell r="E70" t="str">
            <v>ASSENTAMENTO SIMPLES DE TUBOS DE FERRO FUNDIDO (FOFO) C/ JUNTA ELASTICA - DN 700 MM - INCLUSIVE TRANSPORTE</v>
          </cell>
        </row>
        <row r="71">
          <cell r="B71" t="str">
            <v>A - DN 700 MM - INCLUSIVE TRANSPORTE</v>
          </cell>
          <cell r="D71"/>
          <cell r="E71" t="str">
            <v>A - DN 700 MM - INCLUSIVE TRANSPORTE</v>
          </cell>
        </row>
        <row r="72">
          <cell r="A72" t="str">
            <v>73887/013</v>
          </cell>
          <cell r="B72" t="str">
            <v>ASSENTAMENTO SIMPLES DE TUBOS DE FERRO FUNDIDO (FOFO) C/ JUNTA ELASTIC</v>
          </cell>
          <cell r="C72" t="str">
            <v>M</v>
          </cell>
          <cell r="D72">
            <v>0</v>
          </cell>
          <cell r="E72" t="str">
            <v>ASSENTAMENTO SIMPLES DE TUBOS DE FERRO FUNDIDO (FOFO) C/ JUNTA ELASTICA - DN 800 MM - INCLUSIVE TRANSPORTES</v>
          </cell>
        </row>
        <row r="73">
          <cell r="D73"/>
          <cell r="E73" t="str">
            <v>A - DN 800 MM - INCLUSIVE TRANSPORTES</v>
          </cell>
        </row>
        <row r="74">
          <cell r="D74"/>
          <cell r="E74" t="str">
            <v>A - DN 800 MM - INCLUSIVE TRANSPORTES</v>
          </cell>
        </row>
        <row r="75">
          <cell r="D75"/>
          <cell r="E75" t="str">
            <v>A - DN 800 MM - INCLUSIVE TRANSPORTES</v>
          </cell>
        </row>
        <row r="76">
          <cell r="A76" t="str">
            <v>---------------</v>
          </cell>
          <cell r="B76" t="str">
            <v>------------------------ 3</v>
          </cell>
          <cell r="D76"/>
          <cell r="E76" t="str">
            <v>A - DN 800 MM - INCLUSIVE TRANSPORTES</v>
          </cell>
        </row>
        <row r="77">
          <cell r="D77"/>
          <cell r="E77" t="str">
            <v>A - DN 800 MM - INCLUSIVE TRANSPORTES</v>
          </cell>
        </row>
        <row r="78">
          <cell r="A78" t="str">
            <v>SINAPI - SISTEM</v>
          </cell>
          <cell r="B78" t="str">
            <v>A NACIONAL DE PESQUISA DE CUSTOS E ÍNDICES DA CONSTRUÇÃO CIVIL3de283</v>
          </cell>
          <cell r="D78"/>
          <cell r="E78" t="str">
            <v>A - DN 800 MM - INCLUSIVE TRANSPORTES</v>
          </cell>
        </row>
        <row r="79">
          <cell r="A79" t="str">
            <v>PCI.817.01 - CU</v>
          </cell>
          <cell r="B79" t="str">
            <v>STO DE COMPOSIÇÕES - SINTÉTICO</v>
          </cell>
          <cell r="D79" t="str">
            <v>DATA DE EMISSÃO: 17/07/2014 AS 14:15:08</v>
          </cell>
          <cell r="E79" t="str">
            <v>A - DN 800 MM - INCLUSIVE TRANSPORTES</v>
          </cell>
        </row>
        <row r="80">
          <cell r="D80" t="str">
            <v>DATA REFERÊNCIA TÉCNICA: 16/07/2014</v>
          </cell>
          <cell r="E80" t="str">
            <v>A - DN 800 MM - INCLUSIVE TRANSPORTES</v>
          </cell>
        </row>
        <row r="81">
          <cell r="A81" t="str">
            <v>ENCARGOS SOCIAI</v>
          </cell>
          <cell r="B81" t="str">
            <v>S DESONERADOS: 90,43%(HORA)   51,67%(MÊS)</v>
          </cell>
          <cell r="D81"/>
          <cell r="E81" t="str">
            <v>A - DN 800 MM - INCLUSIVE TRANSPORTES</v>
          </cell>
        </row>
        <row r="82">
          <cell r="A82" t="str">
            <v>ABRANGÊNCIA : N</v>
          </cell>
          <cell r="B82" t="str">
            <v>ACIONAL                                              LOCALIDADE  : VITOR</v>
          </cell>
          <cell r="C82" t="str">
            <v>IA</v>
          </cell>
          <cell r="D82"/>
          <cell r="E82" t="str">
            <v>A - DN 800 MM - INCLUSIVE TRANSPORTES</v>
          </cell>
        </row>
        <row r="83">
          <cell r="A83" t="str">
            <v>REF.COLETA : ME</v>
          </cell>
          <cell r="B83" t="str">
            <v>DIANO</v>
          </cell>
          <cell r="D83" t="str">
            <v>DATA DE PREÇO   : 06/2014</v>
          </cell>
          <cell r="E83" t="str">
            <v>A - DN 800 MM - INCLUSIVE TRANSPORTES</v>
          </cell>
        </row>
        <row r="84">
          <cell r="A84" t="str">
            <v>CÓDIGO       |</v>
          </cell>
          <cell r="B84" t="str">
            <v>D E S C R I Ç Ã O                                                   |UNI</v>
          </cell>
          <cell r="C84" t="str">
            <v>DADE</v>
          </cell>
          <cell r="D84" t="str">
            <v>|CUSTO TOTAL</v>
          </cell>
          <cell r="E84" t="str">
            <v>A - DN 800 MM - INCLUSIVE TRANSPORTES</v>
          </cell>
        </row>
        <row r="85">
          <cell r="A85" t="str">
            <v>VÍNCULO.....: C</v>
          </cell>
          <cell r="B85" t="str">
            <v>AIXA REFERENCIAL</v>
          </cell>
          <cell r="D85"/>
          <cell r="E85" t="str">
            <v>A - DN 800 MM - INCLUSIVE TRANSPORTES</v>
          </cell>
        </row>
        <row r="86">
          <cell r="B86" t="str">
            <v>A - DN 800 MM - INCLUSIVE TRANSPORTES</v>
          </cell>
          <cell r="D86"/>
          <cell r="E86" t="str">
            <v>A - DN 800 MM - INCLUSIVE TRANSPORTES</v>
          </cell>
        </row>
        <row r="87">
          <cell r="A87" t="str">
            <v>73887/014</v>
          </cell>
          <cell r="B87" t="str">
            <v>ASSENTAMENTO SIMPLES DE TUBOS DE FERRO FUNDIDO (FOFO) C/ JUNTA ELASTIC</v>
          </cell>
          <cell r="C87" t="str">
            <v>M</v>
          </cell>
          <cell r="D87">
            <v>0</v>
          </cell>
          <cell r="E87" t="str">
            <v>ASSENTAMENTO SIMPLES DE TUBOS DE FERRO FUNDIDO (FOFO) C/ JUNTA ELASTICA - DN 900 MM - INCLUSIVE TRANSPORTE</v>
          </cell>
        </row>
        <row r="88">
          <cell r="B88" t="str">
            <v>A - DN 900 MM - INCLUSIVE TRANSPORTE</v>
          </cell>
          <cell r="D88"/>
          <cell r="E88" t="str">
            <v>A - DN 900 MM - INCLUSIVE TRANSPORTE</v>
          </cell>
        </row>
        <row r="89">
          <cell r="A89" t="str">
            <v>73887/015</v>
          </cell>
          <cell r="B89" t="str">
            <v>ASSENTAMENTO SIMPLES DE TUBOS DE FERRO FUNDIDO (FOFO) C/ JUNTA ELASTIC</v>
          </cell>
          <cell r="C89" t="str">
            <v>M</v>
          </cell>
          <cell r="D89">
            <v>0</v>
          </cell>
          <cell r="E89" t="str">
            <v>ASSENTAMENTO SIMPLES DE TUBOS DE FERRO FUNDIDO (FOFO) C/ JUNTA ELASTICA - DN 1000 MM - INCLUSIVE TRANSPORTE</v>
          </cell>
        </row>
        <row r="90">
          <cell r="B90" t="str">
            <v>A - DN 1000 MM - INCLUSIVE TRANSPORTE</v>
          </cell>
          <cell r="D90"/>
          <cell r="E90" t="str">
            <v>A - DN 1000 MM - INCLUSIVE TRANSPORTE</v>
          </cell>
        </row>
        <row r="91">
          <cell r="A91" t="str">
            <v>73887/016</v>
          </cell>
          <cell r="B91" t="str">
            <v>ASSENTAMENTO SIMPLES DE TUBOS DE FERRO FUNDIDO (FOFO) C/ JUNTA ELASTIC</v>
          </cell>
          <cell r="C91" t="str">
            <v>M</v>
          </cell>
          <cell r="D91">
            <v>0</v>
          </cell>
          <cell r="E91" t="str">
            <v>ASSENTAMENTO SIMPLES DE TUBOS DE FERRO FUNDIDO (FOFO) C/ JUNTA ELASTICA - DN 1100 MM - INCLUSIVE TRANSPORTE</v>
          </cell>
        </row>
        <row r="92">
          <cell r="B92" t="str">
            <v>A - DN 1100 MM - INCLUSIVE TRANSPORTE</v>
          </cell>
          <cell r="D92"/>
          <cell r="E92" t="str">
            <v>A - DN 1100 MM - INCLUSIVE TRANSPORTE</v>
          </cell>
        </row>
        <row r="93">
          <cell r="A93" t="str">
            <v>73887/017</v>
          </cell>
          <cell r="B93" t="str">
            <v>ASSENTAMENTO SIMPLES DE TUBOS DE FERRO FUNDIDO (FOFO) C/ JUNTA ELASTIC</v>
          </cell>
          <cell r="C93" t="str">
            <v>M</v>
          </cell>
          <cell r="D93">
            <v>0</v>
          </cell>
          <cell r="E93" t="str">
            <v>ASSENTAMENTO SIMPLES DE TUBOS DE FERRO FUNDIDO (FOFO) C/ JUNTA ELASTICA - DN 1200 MM - INCLUSIVE TRANSPORTE</v>
          </cell>
        </row>
        <row r="94">
          <cell r="B94" t="str">
            <v>A - DN 1200 MM - INCLUSIVE TRANSPORTE</v>
          </cell>
          <cell r="D94"/>
          <cell r="E94" t="str">
            <v>A - DN 1200 MM - INCLUSIVE TRANSPORTE</v>
          </cell>
        </row>
        <row r="95">
          <cell r="A95" t="str">
            <v>74213</v>
          </cell>
          <cell r="B95" t="str">
            <v>MODULO TIPO - REDE DE AGUA &gt; FORN. E ASSENTAMENTO DE TUBOS DE F0F0:</v>
          </cell>
          <cell r="D95"/>
          <cell r="E95" t="str">
            <v>MODULO TIPO - REDE DE AGUA &gt; FORN. E ASSENTAMENTO DE TUBOS DE F0F0:COMPREENDE LOCACAO DA OBRA, CADASTRAMENTO DE INTERFERENCIAS, ESCAVACAODE VALA, EXCETO ROCHA, ATE A PROFUNDIDADE DE 1,50 METROS.INCLUI - CARGA,TRANSPORTE E DESCARGA DO MATE</v>
          </cell>
        </row>
        <row r="96">
          <cell r="B96" t="str">
            <v>COMPREENDE LOCACAO DA OBRA, CADASTRAMENTO DE INTERFERENCIAS, ESCAVACAO</v>
          </cell>
          <cell r="D96"/>
          <cell r="E96" t="str">
            <v>COMPREENDE LOCACAO DA OBRA, CADASTRAMENTO DE INTERFERENCIAS, ESCAVACAODE VALA, EXCETO ROCHA, ATE A PROFUNDIDADE DE 1,50 METROS.INCLUI - CARGA,TRANSPORTE E DESCARGA DO MATE</v>
          </cell>
        </row>
        <row r="97">
          <cell r="B97" t="str">
            <v>DE VALA, EXCETO ROCHA, ATE A PROFUNDIDADE DE 1,50 METROS.</v>
          </cell>
          <cell r="D97"/>
          <cell r="E97" t="str">
            <v>DE VALA, EXCETO ROCHA, ATE A PROFUNDIDADE DE 1,50 METROS.INCLUI - CARGA,TRANSPORTE E DESCARGA DO MATE</v>
          </cell>
        </row>
        <row r="98">
          <cell r="B98" t="str">
            <v>INCLUI - CARGA,TRANSPORTE E DESCARGA DO MATE</v>
          </cell>
          <cell r="D98"/>
          <cell r="E98" t="str">
            <v>INCLUI - CARGA,TRANSPORTE E DESCARGA DO MATE</v>
          </cell>
        </row>
        <row r="99">
          <cell r="A99" t="str">
            <v>74213/001</v>
          </cell>
          <cell r="B99" t="str">
            <v>MODULO TIPO: REDE DE AGUA, COM FORNECIMENTO E ASSENTAMENTO DE TUBO FºF</v>
          </cell>
          <cell r="C99" t="str">
            <v>M</v>
          </cell>
          <cell r="D99">
            <v>0</v>
          </cell>
          <cell r="E99" t="str">
            <v>MODULO TIPO: REDE DE AGUA, COM FORNECIMENTO E ASSENTAMENTO DE TUBO FºFº DN 200 MM-K7, COMPREENDENDO: LOCACAO, CADASTRAMENTO DE INTERFERENCIAS, ESCAVACAO E REATERRO COMPACTADO DE VALA, EXCETO ROCHA, ATE 1,50 M.INCLUSIVE TOPOGRAFO. ATENÇÃO: VIDE DESCRIÇÃO</v>
          </cell>
        </row>
        <row r="100">
          <cell r="B100" t="str">
            <v>º DN 200 MM-K7, COMPREENDENDO: LOCACAO, CADASTRAMENTO DE INTERFERENCIA</v>
          </cell>
          <cell r="D100"/>
          <cell r="E100" t="str">
            <v>º DN 200 MM-K7, COMPREENDENDO: LOCACAO, CADASTRAMENTO DE INTERFERENCIAS, ESCAVACAO E REATERRO COMPACTADO DE VALA, EXCETO ROCHA, ATE 1,50 M.INCLUSIVE TOPOGRAFO. ATENÇÃO: VIDE DESCRIÇÃO</v>
          </cell>
        </row>
        <row r="101">
          <cell r="B101" t="str">
            <v>S, ESCAVACAO E REATERRO COMPACTADO DE VALA, EXCETO ROCHA, ATE 1,50 M.</v>
          </cell>
          <cell r="D101"/>
          <cell r="E101" t="str">
            <v>S, ESCAVACAO E REATERRO COMPACTADO DE VALA, EXCETO ROCHA, ATE 1,50 M.INCLUSIVE TOPOGRAFO. ATENÇÃO: VIDE DESCRIÇÃO</v>
          </cell>
        </row>
        <row r="102">
          <cell r="B102" t="str">
            <v>INCLUSIVE TOPOGRAFO. ATENÇÃO: VIDE DESCRIÇÃO</v>
          </cell>
          <cell r="D102"/>
          <cell r="E102" t="str">
            <v>INCLUSIVE TOPOGRAFO. ATENÇÃO: VIDE DESCRIÇÃO</v>
          </cell>
        </row>
        <row r="103">
          <cell r="A103" t="str">
            <v>83655</v>
          </cell>
          <cell r="B103" t="str">
            <v>ASSENTAMENTO SIMPLES DE TUBOS DE FERRO FUNDIDO (FOFO), COM JUNTA ELAST</v>
          </cell>
          <cell r="C103" t="str">
            <v>M</v>
          </cell>
          <cell r="D103">
            <v>0</v>
          </cell>
          <cell r="E103" t="str">
            <v>ASSENTAMENTO SIMPLES DE TUBOS DE FERRO FUNDIDO (FOFO), COM JUNTA ELASTICA, DN 50 MM.</v>
          </cell>
        </row>
        <row r="104">
          <cell r="B104" t="str">
            <v>ICA, DN 50 MM.</v>
          </cell>
          <cell r="D104"/>
          <cell r="E104" t="str">
            <v>ICA, DN 50 MM.</v>
          </cell>
        </row>
        <row r="105">
          <cell r="A105" t="str">
            <v>0048</v>
          </cell>
          <cell r="B105" t="str">
            <v>FORNEC E/OU ASSENT DE TUBO DE PVC COM JUNTA ELASTICA</v>
          </cell>
          <cell r="D105"/>
          <cell r="E105" t="str">
            <v>FORNEC E/OU ASSENT DE TUBO DE PVC COM JUNTA ELASTICA</v>
          </cell>
        </row>
        <row r="106">
          <cell r="A106" t="str">
            <v>73840</v>
          </cell>
          <cell r="B106" t="str">
            <v>ASSENTAMENTO TUBO PVC, RPVC, PVC DEFOFO, PRFV P/ESGOTO COM JE</v>
          </cell>
          <cell r="D106"/>
          <cell r="E106" t="str">
            <v>ASSENTAMENTO TUBO PVC, RPVC, PVC DEFOFO, PRFV P/ESGOTO COM JE</v>
          </cell>
        </row>
        <row r="107">
          <cell r="A107" t="str">
            <v>73840/001</v>
          </cell>
          <cell r="B107" t="str">
            <v>ASSENTAMENTO TUBO PVC COM JUNTA ELASTICA, DN 100 MM - (OU RPVC, OU PRF</v>
          </cell>
          <cell r="C107" t="str">
            <v>M</v>
          </cell>
          <cell r="D107">
            <v>0</v>
          </cell>
          <cell r="E107" t="str">
            <v>ASSENTAMENTO TUBO PVC COM JUNTA ELASTICA, DN 100 MM - (OU RPVC, OU PRFV) - PARA ESGOTO.</v>
          </cell>
        </row>
        <row r="108">
          <cell r="B108" t="str">
            <v>V) - PARA ESGOTO.</v>
          </cell>
          <cell r="D108"/>
          <cell r="E108" t="str">
            <v>V) - PARA ESGOTO.</v>
          </cell>
        </row>
        <row r="109">
          <cell r="A109" t="str">
            <v>73840/002</v>
          </cell>
          <cell r="B109" t="str">
            <v>ASSENTAMENTO TUBO PVC COM JUNTA ELASTICA, DN 125 MM - (OU RPVC, OU PRF</v>
          </cell>
          <cell r="C109" t="str">
            <v>M</v>
          </cell>
          <cell r="D109">
            <v>0</v>
          </cell>
          <cell r="E109" t="str">
            <v>ASSENTAMENTO TUBO PVC COM JUNTA ELASTICA, DN 125 MM - (OU RPVC, OU PRFV) - PARA ESGOTO.</v>
          </cell>
        </row>
        <row r="110">
          <cell r="B110" t="str">
            <v>V) - PARA ESGOTO.</v>
          </cell>
          <cell r="D110"/>
          <cell r="E110" t="str">
            <v>V) - PARA ESGOTO.</v>
          </cell>
        </row>
        <row r="111">
          <cell r="A111" t="str">
            <v>73840/003</v>
          </cell>
          <cell r="B111" t="str">
            <v>ASSENTAMENTO TUBO PVC COM JUNTA ELASTICA, DN 150 MM - (OU RPVC, OU PRF</v>
          </cell>
          <cell r="C111" t="str">
            <v>M</v>
          </cell>
          <cell r="D111">
            <v>0</v>
          </cell>
          <cell r="E111" t="str">
            <v>ASSENTAMENTO TUBO PVC COM JUNTA ELASTICA, DN 150 MM - (OU RPVC, OU PRFV) - PARA ESGOTO.</v>
          </cell>
        </row>
        <row r="112">
          <cell r="B112" t="str">
            <v>V) - PARA ESGOTO.</v>
          </cell>
          <cell r="D112"/>
          <cell r="E112" t="str">
            <v>V) - PARA ESGOTO.</v>
          </cell>
        </row>
        <row r="113">
          <cell r="A113" t="str">
            <v>73840/004</v>
          </cell>
          <cell r="B113" t="str">
            <v>ASSENTAMENTO TUBO PVC COM JUNTA ELASTICA, DN 200 MM - (OU RPVC, OU PRF</v>
          </cell>
          <cell r="C113" t="str">
            <v>M</v>
          </cell>
          <cell r="D113">
            <v>0</v>
          </cell>
          <cell r="E113" t="str">
            <v>ASSENTAMENTO TUBO PVC COM JUNTA ELASTICA, DN 200 MM - (OU RPVC, OU PRFV) - PARA ESGOTO.</v>
          </cell>
        </row>
        <row r="114">
          <cell r="D114"/>
          <cell r="E114" t="str">
            <v>V) - PARA ESGOTO.</v>
          </cell>
        </row>
        <row r="115">
          <cell r="D115"/>
          <cell r="E115" t="str">
            <v>V) - PARA ESGOTO.</v>
          </cell>
        </row>
        <row r="116">
          <cell r="D116"/>
          <cell r="E116" t="str">
            <v>V) - PARA ESGOTO.</v>
          </cell>
        </row>
        <row r="117">
          <cell r="A117" t="str">
            <v>---------------</v>
          </cell>
          <cell r="B117" t="str">
            <v>------------------------ 4</v>
          </cell>
          <cell r="D117"/>
          <cell r="E117" t="str">
            <v>V) - PARA ESGOTO.</v>
          </cell>
        </row>
        <row r="118">
          <cell r="D118"/>
          <cell r="E118" t="str">
            <v>V) - PARA ESGOTO.</v>
          </cell>
        </row>
        <row r="119">
          <cell r="A119" t="str">
            <v>SINAPI - SISTEM</v>
          </cell>
          <cell r="B119" t="str">
            <v>A NACIONAL DE PESQUISA DE CUSTOS E ÍNDICES DA CONSTRUÇÃO CIVIL4de283</v>
          </cell>
          <cell r="D119"/>
          <cell r="E119" t="str">
            <v>V) - PARA ESGOTO.</v>
          </cell>
        </row>
        <row r="120">
          <cell r="A120" t="str">
            <v>PCI.817.01 - CU</v>
          </cell>
          <cell r="B120" t="str">
            <v>STO DE COMPOSIÇÕES - SINTÉTICO</v>
          </cell>
          <cell r="D120" t="str">
            <v>DATA DE EMISSÃO: 17/07/2014 AS 14:15:08</v>
          </cell>
          <cell r="E120" t="str">
            <v>V) - PARA ESGOTO.</v>
          </cell>
        </row>
        <row r="121">
          <cell r="D121" t="str">
            <v>DATA REFERÊNCIA TÉCNICA: 16/07/2014</v>
          </cell>
          <cell r="E121" t="str">
            <v>V) - PARA ESGOTO.</v>
          </cell>
        </row>
        <row r="122">
          <cell r="A122" t="str">
            <v>ENCARGOS SOCIAI</v>
          </cell>
          <cell r="B122" t="str">
            <v>S DESONERADOS: 90,43%(HORA)   51,67%(MÊS)</v>
          </cell>
          <cell r="D122"/>
          <cell r="E122" t="str">
            <v>V) - PARA ESGOTO.</v>
          </cell>
        </row>
        <row r="123">
          <cell r="A123" t="str">
            <v>ABRANGÊNCIA : N</v>
          </cell>
          <cell r="B123" t="str">
            <v>ACIONAL                                              LOCALIDADE  : VITOR</v>
          </cell>
          <cell r="C123" t="str">
            <v>IA</v>
          </cell>
          <cell r="D123"/>
          <cell r="E123" t="str">
            <v>V) - PARA ESGOTO.</v>
          </cell>
        </row>
        <row r="124">
          <cell r="A124" t="str">
            <v>REF.COLETA : ME</v>
          </cell>
          <cell r="B124" t="str">
            <v>DIANO</v>
          </cell>
          <cell r="D124" t="str">
            <v>DATA DE PREÇO   : 06/2014</v>
          </cell>
          <cell r="E124" t="str">
            <v>V) - PARA ESGOTO.</v>
          </cell>
        </row>
        <row r="125">
          <cell r="A125" t="str">
            <v>CÓDIGO       |</v>
          </cell>
          <cell r="B125" t="str">
            <v>D E S C R I Ç Ã O                                                   |UNI</v>
          </cell>
          <cell r="C125" t="str">
            <v>DADE</v>
          </cell>
          <cell r="D125" t="str">
            <v>|CUSTO TOTAL</v>
          </cell>
          <cell r="E125" t="str">
            <v>V) - PARA ESGOTO.</v>
          </cell>
        </row>
        <row r="126">
          <cell r="A126" t="str">
            <v>VÍNCULO.....: C</v>
          </cell>
          <cell r="B126" t="str">
            <v>AIXA REFERENCIAL</v>
          </cell>
          <cell r="D126"/>
          <cell r="E126" t="str">
            <v>V) - PARA ESGOTO.</v>
          </cell>
        </row>
        <row r="127">
          <cell r="B127" t="str">
            <v>V) - PARA ESGOTO.</v>
          </cell>
          <cell r="D127"/>
          <cell r="E127" t="str">
            <v>V) - PARA ESGOTO.</v>
          </cell>
        </row>
        <row r="128">
          <cell r="A128" t="str">
            <v>73840/005</v>
          </cell>
          <cell r="B128" t="str">
            <v>ASSENTAMENTO TUBO PVC COM JUNTA ELASTICA, DN 250 MM - (OU RPVC, OU PRF</v>
          </cell>
          <cell r="C128" t="str">
            <v>M</v>
          </cell>
          <cell r="D128">
            <v>0</v>
          </cell>
          <cell r="E128" t="str">
            <v>ASSENTAMENTO TUBO PVC COM JUNTA ELASTICA, DN 250 MM - (OU RPVC, OU PRFV) - PARA ESGOTO.</v>
          </cell>
        </row>
        <row r="129">
          <cell r="B129" t="str">
            <v>V) - PARA ESGOTO.</v>
          </cell>
          <cell r="D129"/>
          <cell r="E129" t="str">
            <v>V) - PARA ESGOTO.</v>
          </cell>
        </row>
        <row r="130">
          <cell r="A130" t="str">
            <v>73840/006</v>
          </cell>
          <cell r="B130" t="str">
            <v>ASSENTAMENTO TUBO PVC COM JUNTA ELASTICA, DN 300 MM - (OU RPVC, OU PRF</v>
          </cell>
          <cell r="C130" t="str">
            <v>M</v>
          </cell>
          <cell r="D130">
            <v>0</v>
          </cell>
          <cell r="E130" t="str">
            <v>ASSENTAMENTO TUBO PVC COM JUNTA ELASTICA, DN 300 MM - (OU RPVC, OU PRFV) - PARA ESGOTO.</v>
          </cell>
        </row>
        <row r="131">
          <cell r="B131" t="str">
            <v>V) - PARA ESGOTO.</v>
          </cell>
          <cell r="D131"/>
          <cell r="E131" t="str">
            <v>V) - PARA ESGOTO.</v>
          </cell>
        </row>
        <row r="132">
          <cell r="A132" t="str">
            <v>73888</v>
          </cell>
          <cell r="B132" t="str">
            <v>ASSENTAMENTO TUBO PVC, RPVC, PVC DEFOFO, PRFV P/AGUA COM JE</v>
          </cell>
          <cell r="D132"/>
          <cell r="E132" t="str">
            <v>ASSENTAMENTO TUBO PVC, RPVC, PVC DEFOFO, PRFV P/AGUA COM JE</v>
          </cell>
        </row>
        <row r="133">
          <cell r="A133" t="str">
            <v>73888/001</v>
          </cell>
          <cell r="B133" t="str">
            <v>ASSENTAMENTO TUBO PVC COM JUNTA ELASTICA, DN 50 MM - (OU RPVC, OU PVC</v>
          </cell>
          <cell r="C133" t="str">
            <v>M</v>
          </cell>
          <cell r="D133">
            <v>0</v>
          </cell>
          <cell r="E133" t="str">
            <v>ASSENTAMENTO TUBO PVC COM JUNTA ELASTICA, DN 50 MM - (OU RPVC, OU PVCDEFOFO, OU PRFV) - PARA AGUA.</v>
          </cell>
        </row>
        <row r="134">
          <cell r="B134" t="str">
            <v>DEFOFO, OU PRFV) - PARA AGUA.</v>
          </cell>
          <cell r="D134"/>
          <cell r="E134" t="str">
            <v>DEFOFO, OU PRFV) - PARA AGUA.</v>
          </cell>
        </row>
        <row r="135">
          <cell r="A135" t="str">
            <v>73888/002</v>
          </cell>
          <cell r="B135" t="str">
            <v>ASSENTAMENTO TUBO PVC COM JUNTA ELASTICA, DN 75 MM - (OU RPVC, OU PVC</v>
          </cell>
          <cell r="C135" t="str">
            <v>M</v>
          </cell>
          <cell r="D135">
            <v>0</v>
          </cell>
          <cell r="E135" t="str">
            <v>ASSENTAMENTO TUBO PVC COM JUNTA ELASTICA, DN 75 MM - (OU RPVC, OU PVCDEFOFO, OU PRFV) - PARA AGUA.</v>
          </cell>
        </row>
        <row r="136">
          <cell r="B136" t="str">
            <v>DEFOFO, OU PRFV) - PARA AGUA.</v>
          </cell>
          <cell r="D136"/>
          <cell r="E136" t="str">
            <v>DEFOFO, OU PRFV) - PARA AGUA.</v>
          </cell>
        </row>
        <row r="137">
          <cell r="A137" t="str">
            <v>73888/003</v>
          </cell>
          <cell r="B137" t="str">
            <v>ASSENTAMENTO TUBO PVC COM JUNTA ELASTICA, DN 100 MM - (OU RPVC, OU PVC</v>
          </cell>
          <cell r="C137" t="str">
            <v>M</v>
          </cell>
          <cell r="D137">
            <v>0</v>
          </cell>
          <cell r="E137" t="str">
            <v>ASSENTAMENTO TUBO PVC COM JUNTA ELASTICA, DN 100 MM - (OU RPVC, OU PVCDEFOFO, OU PRFV) - PARA AGUA.</v>
          </cell>
        </row>
        <row r="138">
          <cell r="B138" t="str">
            <v>DEFOFO, OU PRFV) - PARA AGUA.</v>
          </cell>
          <cell r="D138"/>
          <cell r="E138" t="str">
            <v>DEFOFO, OU PRFV) - PARA AGUA.</v>
          </cell>
        </row>
        <row r="139">
          <cell r="A139" t="str">
            <v>73888/004</v>
          </cell>
          <cell r="B139" t="str">
            <v>ASSENTAMENTO TUBO PVC COM JUNTA ELASTICA, DN 150 MM - (OU RPVC, OU PVC</v>
          </cell>
          <cell r="C139" t="str">
            <v>M</v>
          </cell>
          <cell r="D139">
            <v>0</v>
          </cell>
          <cell r="E139" t="str">
            <v>ASSENTAMENTO TUBO PVC COM JUNTA ELASTICA, DN 150 MM - (OU RPVC, OU PVCDEFOFO, OU PRFV P/ AGUA)</v>
          </cell>
        </row>
        <row r="140">
          <cell r="B140" t="str">
            <v>DEFOFO, OU PRFV P/ AGUA)</v>
          </cell>
          <cell r="D140"/>
          <cell r="E140" t="str">
            <v>DEFOFO, OU PRFV P/ AGUA)</v>
          </cell>
        </row>
        <row r="141">
          <cell r="A141" t="str">
            <v>73888/005</v>
          </cell>
          <cell r="B141" t="str">
            <v>ASSENTAMENTO TUBO PVC COM JUNTA ELASTICA, DN 200 MM - (OU RPVC, OU PVC</v>
          </cell>
          <cell r="C141" t="str">
            <v>M</v>
          </cell>
          <cell r="D141">
            <v>0</v>
          </cell>
          <cell r="E141" t="str">
            <v>ASSENTAMENTO TUBO PVC COM JUNTA ELASTICA, DN 200 MM - (OU RPVC, OU PVCDEFOFO, OU PRFV P/ AGUA)</v>
          </cell>
        </row>
        <row r="142">
          <cell r="B142" t="str">
            <v>DEFOFO, OU PRFV P/ AGUA)</v>
          </cell>
          <cell r="D142"/>
          <cell r="E142" t="str">
            <v>DEFOFO, OU PRFV P/ AGUA)</v>
          </cell>
        </row>
        <row r="143">
          <cell r="A143" t="str">
            <v>73888/006</v>
          </cell>
          <cell r="B143" t="str">
            <v>ASSENTAMENTO TUBO PVC COM JUNTA ELASTICA, DN 250 MM - (OU RPVC, OU PVC</v>
          </cell>
          <cell r="C143" t="str">
            <v>M</v>
          </cell>
          <cell r="D143">
            <v>0</v>
          </cell>
          <cell r="E143" t="str">
            <v>ASSENTAMENTO TUBO PVC COM JUNTA ELASTICA, DN 250 MM - (OU RPVC, OU PVCDEFOFO, OU PRFV P/ AGUA)</v>
          </cell>
        </row>
        <row r="144">
          <cell r="B144" t="str">
            <v>DEFOFO, OU PRFV P/ AGUA)</v>
          </cell>
          <cell r="D144"/>
          <cell r="E144" t="str">
            <v>DEFOFO, OU PRFV P/ AGUA)</v>
          </cell>
        </row>
        <row r="145">
          <cell r="A145" t="str">
            <v>73888/007</v>
          </cell>
          <cell r="B145" t="str">
            <v>ASSENTAMENTO TUBO PVC COM JUNTA ELASTICA, DN 300 MM - (OU RPVC, OU PVC</v>
          </cell>
          <cell r="C145" t="str">
            <v>M</v>
          </cell>
          <cell r="D145">
            <v>0</v>
          </cell>
          <cell r="E145" t="str">
            <v>ASSENTAMENTO TUBO PVC COM JUNTA ELASTICA, DN 300 MM - (OU RPVC, OU PVCDEFOFO, OU PRFV P/ AGUA)</v>
          </cell>
        </row>
        <row r="146">
          <cell r="B146" t="str">
            <v>DEFOFO, OU PRFV P/ AGUA)</v>
          </cell>
          <cell r="D146"/>
          <cell r="E146" t="str">
            <v>DEFOFO, OU PRFV P/ AGUA)</v>
          </cell>
        </row>
        <row r="147">
          <cell r="A147" t="str">
            <v>73888/008</v>
          </cell>
          <cell r="B147" t="str">
            <v>ASSENTAMENTO TUBO PVC COM JUNTA ELASTICA, DN 350 MM - (OU RPVC, OU PVC</v>
          </cell>
          <cell r="C147" t="str">
            <v>M</v>
          </cell>
          <cell r="D147">
            <v>0</v>
          </cell>
          <cell r="E147" t="str">
            <v>ASSENTAMENTO TUBO PVC COM JUNTA ELASTICA, DN 350 MM - (OU RPVC, OU PVCDEFOFO, OU PRFV) PARA AGUA</v>
          </cell>
        </row>
        <row r="148">
          <cell r="B148" t="str">
            <v>DEFOFO, OU PRFV) PARA AGUA</v>
          </cell>
          <cell r="D148"/>
          <cell r="E148" t="str">
            <v>DEFOFO, OU PRFV) PARA AGUA</v>
          </cell>
        </row>
        <row r="149">
          <cell r="A149" t="str">
            <v>73888/009</v>
          </cell>
          <cell r="B149" t="str">
            <v>ASSENTAMENTO TUBO PVC COM JUNTA ELASTICA, DN 400 MM - (OU RPVC, OU PVC</v>
          </cell>
          <cell r="C149" t="str">
            <v>M</v>
          </cell>
          <cell r="D149">
            <v>0</v>
          </cell>
          <cell r="E149" t="str">
            <v>ASSENTAMENTO TUBO PVC COM JUNTA ELASTICA, DN 400 MM - (OU RPVC, OU PVCDEFOFO, OU PRFV) - PARA AGUA.</v>
          </cell>
        </row>
        <row r="150">
          <cell r="B150" t="str">
            <v>DEFOFO, OU PRFV) - PARA AGUA.</v>
          </cell>
          <cell r="D150"/>
          <cell r="E150" t="str">
            <v>DEFOFO, OU PRFV) - PARA AGUA.</v>
          </cell>
        </row>
        <row r="151">
          <cell r="A151" t="str">
            <v>73888/010</v>
          </cell>
          <cell r="B151" t="str">
            <v>ASSENTAMENTO TUBO PVC COM JUNTA ELASTICA, DN 500 MM - (OU RPVC, OU PVC</v>
          </cell>
          <cell r="C151" t="str">
            <v>M</v>
          </cell>
          <cell r="D151">
            <v>0</v>
          </cell>
          <cell r="E151" t="str">
            <v>ASSENTAMENTO TUBO PVC COM JUNTA ELASTICA, DN 500 MM - (OU RPVC, OU PVCDEFOFO, OU PRFV) - PARA AGUA.</v>
          </cell>
        </row>
        <row r="152">
          <cell r="B152" t="str">
            <v>DEFOFO, OU PRFV) - PARA AGUA.</v>
          </cell>
          <cell r="D152"/>
          <cell r="E152" t="str">
            <v>DEFOFO, OU PRFV) - PARA AGUA.</v>
          </cell>
        </row>
        <row r="153">
          <cell r="A153" t="str">
            <v>73888/011</v>
          </cell>
          <cell r="B153" t="str">
            <v>ASSENTAMENTO TUBO PVC COM JUNTA ELASTICA, DN 600 MM - (OU RPVC, OU PVC</v>
          </cell>
          <cell r="C153" t="str">
            <v>M</v>
          </cell>
          <cell r="D153">
            <v>0</v>
          </cell>
          <cell r="E153" t="str">
            <v>ASSENTAMENTO TUBO PVC COM JUNTA ELASTICA, DN 600 MM - (OU RPVC, OU PVCDEFOFO, OU PRFV) - PARA AGUA.</v>
          </cell>
        </row>
        <row r="154">
          <cell r="B154" t="str">
            <v>DEFOFO, OU PRFV) - PARA AGUA.</v>
          </cell>
          <cell r="D154"/>
          <cell r="E154" t="str">
            <v>DEFOFO, OU PRFV) - PARA AGUA.</v>
          </cell>
        </row>
        <row r="155">
          <cell r="D155"/>
          <cell r="E155"/>
        </row>
        <row r="156">
          <cell r="D156"/>
          <cell r="E156"/>
        </row>
        <row r="157">
          <cell r="D157"/>
          <cell r="E157"/>
        </row>
        <row r="158">
          <cell r="A158" t="str">
            <v>---------------</v>
          </cell>
          <cell r="B158" t="str">
            <v>------------------------ 5</v>
          </cell>
          <cell r="D158"/>
          <cell r="E158"/>
        </row>
        <row r="159">
          <cell r="D159"/>
          <cell r="E159"/>
        </row>
        <row r="160">
          <cell r="A160" t="str">
            <v>SINAPI - SISTEM</v>
          </cell>
          <cell r="B160" t="str">
            <v>A NACIONAL DE PESQUISA DE CUSTOS E ÍNDICES DA CONSTRUÇÃO CIVIL5de283</v>
          </cell>
          <cell r="D160"/>
          <cell r="E160"/>
        </row>
        <row r="161">
          <cell r="A161" t="str">
            <v>PCI.817.01 - CU</v>
          </cell>
          <cell r="B161" t="str">
            <v>STO DE COMPOSIÇÕES - SINTÉTICO</v>
          </cell>
          <cell r="D161" t="str">
            <v>DATA DE EMISSÃO: 17/07/2014 AS 14:15:08</v>
          </cell>
          <cell r="E161"/>
        </row>
        <row r="162">
          <cell r="D162" t="str">
            <v>DATA REFERÊNCIA TÉCNICA: 16/07/2014</v>
          </cell>
          <cell r="E162"/>
        </row>
        <row r="163">
          <cell r="A163" t="str">
            <v>ENCARGOS SOCIAI</v>
          </cell>
          <cell r="B163" t="str">
            <v>S DESONERADOS: 90,43%(HORA)   51,67%(MÊS)</v>
          </cell>
          <cell r="D163"/>
          <cell r="E163"/>
        </row>
        <row r="164">
          <cell r="A164" t="str">
            <v>ABRANGÊNCIA : N</v>
          </cell>
          <cell r="B164" t="str">
            <v>ACIONAL                                              LOCALIDADE  : VITOR</v>
          </cell>
          <cell r="C164" t="str">
            <v>IA</v>
          </cell>
          <cell r="D164"/>
          <cell r="E164"/>
        </row>
        <row r="165">
          <cell r="A165" t="str">
            <v>REF.COLETA : ME</v>
          </cell>
          <cell r="B165" t="str">
            <v>DIANO</v>
          </cell>
          <cell r="D165" t="str">
            <v>DATA DE PREÇO   : 06/2014</v>
          </cell>
          <cell r="E165"/>
        </row>
        <row r="166">
          <cell r="A166" t="str">
            <v>CÓDIGO       |</v>
          </cell>
          <cell r="B166" t="str">
            <v>D E S C R I Ç Ã O                                                   |UNI</v>
          </cell>
          <cell r="C166" t="str">
            <v>DADE</v>
          </cell>
          <cell r="D166" t="str">
            <v>|CUSTO TOTAL</v>
          </cell>
          <cell r="E166"/>
        </row>
        <row r="167">
          <cell r="A167" t="str">
            <v>VÍNCULO.....: C</v>
          </cell>
          <cell r="B167" t="str">
            <v>AIXA REFERENCIAL</v>
          </cell>
          <cell r="D167"/>
          <cell r="E167"/>
        </row>
        <row r="168">
          <cell r="A168" t="str">
            <v>73888/012</v>
          </cell>
          <cell r="B168" t="str">
            <v>ASSENTAMENTO TUBO PVC COM JUNTA ELASTICA, DN 700 MM - (OU RPVC, OU PVC</v>
          </cell>
          <cell r="C168" t="str">
            <v>M</v>
          </cell>
          <cell r="D168">
            <v>0</v>
          </cell>
          <cell r="E168" t="str">
            <v>ASSENTAMENTO TUBO PVC COM JUNTA ELASTICA, DN 700 MM - (OU RPVC, OU PVCDEFOFO, OU PRFV) - PARA AGUA.</v>
          </cell>
        </row>
        <row r="169">
          <cell r="B169" t="str">
            <v>DEFOFO, OU PRFV) - PARA AGUA.</v>
          </cell>
          <cell r="D169"/>
          <cell r="E169" t="str">
            <v>DEFOFO, OU PRFV) - PARA AGUA.</v>
          </cell>
        </row>
        <row r="170">
          <cell r="A170" t="str">
            <v>73888/013</v>
          </cell>
          <cell r="B170" t="str">
            <v>ASSENTAMENTO TUBO PVC COM JUNTA ELASTICA, DN 800 MM - (OU RPVC, OU PVC</v>
          </cell>
          <cell r="C170" t="str">
            <v>M</v>
          </cell>
          <cell r="D170">
            <v>0</v>
          </cell>
          <cell r="E170" t="str">
            <v>ASSENTAMENTO TUBO PVC COM JUNTA ELASTICA, DN 800 MM - (OU RPVC, OU PVCDEFOFO, OU PRFV) - PARA AGUA.</v>
          </cell>
        </row>
        <row r="171">
          <cell r="B171" t="str">
            <v>DEFOFO, OU PRFV) - PARA AGUA.</v>
          </cell>
          <cell r="D171"/>
          <cell r="E171" t="str">
            <v>DEFOFO, OU PRFV) - PARA AGUA.</v>
          </cell>
        </row>
        <row r="172">
          <cell r="A172" t="str">
            <v>73888/014</v>
          </cell>
          <cell r="B172" t="str">
            <v>ASSENTAMENTO TUBO PVC COM JUNTA ELASTICA, DN 900 MM - (OU RPVC, OU PVC</v>
          </cell>
          <cell r="C172" t="str">
            <v>M</v>
          </cell>
          <cell r="D172">
            <v>0</v>
          </cell>
          <cell r="E172" t="str">
            <v>ASSENTAMENTO TUBO PVC COM JUNTA ELASTICA, DN 900 MM - (OU RPVC, OU PVCDEFOFO, OU PRFV) - PARA AGUA.</v>
          </cell>
        </row>
        <row r="173">
          <cell r="B173" t="str">
            <v>DEFOFO, OU PRFV) - PARA AGUA.</v>
          </cell>
          <cell r="D173"/>
          <cell r="E173" t="str">
            <v>DEFOFO, OU PRFV) - PARA AGUA.</v>
          </cell>
        </row>
        <row r="174">
          <cell r="A174" t="str">
            <v>73888/015</v>
          </cell>
          <cell r="B174" t="str">
            <v>ASSENTAMENTO TUBO PVC COM JUNTA ELASTICA, DN 1000 MM - (OU RPVC, OU PV</v>
          </cell>
          <cell r="C174" t="str">
            <v>M</v>
          </cell>
          <cell r="D174">
            <v>0</v>
          </cell>
          <cell r="E174" t="str">
            <v>ASSENTAMENTO TUBO PVC COM JUNTA ELASTICA, DN 1000 MM - (OU RPVC, OU PVC DEFOFO, OU PRFV) - PARA AGUA.</v>
          </cell>
        </row>
        <row r="175">
          <cell r="B175" t="str">
            <v>C DEFOFO, OU PRFV) - PARA AGUA.</v>
          </cell>
          <cell r="D175"/>
          <cell r="E175" t="str">
            <v>C DEFOFO, OU PRFV) - PARA AGUA.</v>
          </cell>
        </row>
        <row r="176">
          <cell r="A176" t="str">
            <v>83652</v>
          </cell>
          <cell r="B176" t="str">
            <v>TUBO PVC PARA ESGOTO, EB 644, D = 200 MM, COM JUNTA ELASTICA</v>
          </cell>
          <cell r="C176" t="str">
            <v>M</v>
          </cell>
          <cell r="D176">
            <v>0</v>
          </cell>
          <cell r="E176" t="str">
            <v>TUBO PVC PARA ESGOTO, EB 644, D = 200 MM, COM JUNTA ELASTICA</v>
          </cell>
        </row>
        <row r="177">
          <cell r="A177" t="str">
            <v>0049</v>
          </cell>
          <cell r="B177" t="str">
            <v>FORNEC E/OU ASSENT DE TUBO CERAMICO COM JUNTA ARGAMASSADA</v>
          </cell>
          <cell r="D177"/>
          <cell r="E177" t="str">
            <v>FORNEC E/OU ASSENT DE TUBO CERAMICO COM JUNTA ARGAMASSADA</v>
          </cell>
        </row>
        <row r="178">
          <cell r="A178" t="str">
            <v>75028</v>
          </cell>
          <cell r="B178" t="str">
            <v>TUBULAÇÃO CERAMICA C/ REJUNTE DE ARGAMASSA</v>
          </cell>
          <cell r="D178"/>
          <cell r="E178" t="str">
            <v>TUBULAÇÃO CERAMICA C/ REJUNTE DE ARGAMASSA</v>
          </cell>
        </row>
        <row r="179">
          <cell r="A179" t="str">
            <v>75028/001</v>
          </cell>
          <cell r="B179" t="str">
            <v>TUBO CERAMICO 75MM REJUNTADO COM ARGAMASSA DE CIMENTO E AREIA TRACO 1:</v>
          </cell>
          <cell r="C179" t="str">
            <v>M</v>
          </cell>
          <cell r="D179">
            <v>0</v>
          </cell>
          <cell r="E179" t="str">
            <v>TUBO CERAMICO 75MM REJUNTADO COM ARGAMASSA DE CIMENTO E AREIA TRACO 1:3 - FORNECIMENTO E INSTALACAO</v>
          </cell>
        </row>
        <row r="180">
          <cell r="B180" t="str">
            <v>3 - FORNECIMENTO E INSTALACAO</v>
          </cell>
          <cell r="D180"/>
          <cell r="E180" t="str">
            <v>3 - FORNECIMENTO E INSTALACAO</v>
          </cell>
        </row>
        <row r="181">
          <cell r="A181" t="str">
            <v>75028/002</v>
          </cell>
          <cell r="B181" t="str">
            <v>TUBO CERÂMICO 100MM REJUNTADO COM ARGAMASSA DE CIMENTO E AREIA TRACO 1</v>
          </cell>
          <cell r="C181" t="str">
            <v>M</v>
          </cell>
          <cell r="D181">
            <v>0</v>
          </cell>
          <cell r="E181" t="str">
            <v>TUBO CERÂMICO 100MM REJUNTADO COM ARGAMASSA DE CIMENTO E AREIA TRACO 1:3 - FORNECIMENTO E INSTALACAO</v>
          </cell>
        </row>
        <row r="182">
          <cell r="B182" t="str">
            <v>:3 - FORNECIMENTO E INSTALACAO</v>
          </cell>
          <cell r="D182"/>
          <cell r="E182" t="str">
            <v>:3 - FORNECIMENTO E INSTALACAO</v>
          </cell>
        </row>
        <row r="183">
          <cell r="A183" t="str">
            <v>75028/003</v>
          </cell>
          <cell r="B183" t="str">
            <v>TUBO CERÂMICO 150MM REJUNTADO COM ARGAMASSA DE CIMENTO E AREIA TRACO 1</v>
          </cell>
          <cell r="C183" t="str">
            <v>M</v>
          </cell>
          <cell r="D183">
            <v>0</v>
          </cell>
          <cell r="E183" t="str">
            <v>TUBO CERÂMICO 150MM REJUNTADO COM ARGAMASSA DE CIMENTO E AREIA TRACO 1:3 - FORNECIMENTO E INSTALACAO</v>
          </cell>
        </row>
        <row r="184">
          <cell r="B184" t="str">
            <v>:3 - FORNECIMENTO E INSTALACAO</v>
          </cell>
          <cell r="D184"/>
          <cell r="E184" t="str">
            <v>:3 - FORNECIMENTO E INSTALACAO</v>
          </cell>
        </row>
        <row r="185">
          <cell r="A185" t="str">
            <v>75028/004</v>
          </cell>
          <cell r="B185" t="str">
            <v>TUBO CERÂMICO 200MM REJUNTADO COM ARGAMASSA DE CIMENTO E AREIA TRACO 1</v>
          </cell>
          <cell r="C185" t="str">
            <v>M</v>
          </cell>
          <cell r="D185">
            <v>0</v>
          </cell>
          <cell r="E185" t="str">
            <v>TUBO CERÂMICO 200MM REJUNTADO COM ARGAMASSA DE CIMENTO E AREIA TRACO 1:3 - FORNECIMENTO E INSTALACAO</v>
          </cell>
        </row>
        <row r="186">
          <cell r="B186" t="str">
            <v>:3 - FORNECIMENTO E INSTALACAO</v>
          </cell>
          <cell r="D186"/>
          <cell r="E186" t="str">
            <v>:3 - FORNECIMENTO E INSTALACAO</v>
          </cell>
        </row>
        <row r="187">
          <cell r="A187" t="str">
            <v>75028/005</v>
          </cell>
          <cell r="B187" t="str">
            <v>TUBO CERAMICO 250MM REJUNTADO COM ARGAMASSA DE CIMENTO E AREIA TRACO 1</v>
          </cell>
          <cell r="C187" t="str">
            <v>M</v>
          </cell>
          <cell r="D187">
            <v>0</v>
          </cell>
          <cell r="E187" t="str">
            <v>TUBO CERAMICO 250MM REJUNTADO COM ARGAMASSA DE CIMENTO E AREIA TRACO 1:3 - FORNECIMENTO E INSTALACAO</v>
          </cell>
        </row>
        <row r="188">
          <cell r="B188" t="str">
            <v>:3 - FORNECIMENTO E INSTALACAO</v>
          </cell>
          <cell r="D188"/>
          <cell r="E188" t="str">
            <v>:3 - FORNECIMENTO E INSTALACAO</v>
          </cell>
        </row>
        <row r="189">
          <cell r="A189" t="str">
            <v>75028/006</v>
          </cell>
          <cell r="B189" t="str">
            <v>TUBO CERAMICO 300MM REJUNTADO COM ARGAMASSA DE CIMENTO E AREIA TRACO 1</v>
          </cell>
          <cell r="C189" t="str">
            <v>M</v>
          </cell>
          <cell r="D189">
            <v>0</v>
          </cell>
          <cell r="E189" t="str">
            <v>TUBO CERAMICO 300MM REJUNTADO COM ARGAMASSA DE CIMENTO E AREIA TRACO 1:3 - FORNECIMENTO E INSTALACAO</v>
          </cell>
        </row>
        <row r="190">
          <cell r="B190" t="str">
            <v>:3 - FORNECIMENTO E INSTALACAO</v>
          </cell>
          <cell r="D190"/>
          <cell r="E190" t="str">
            <v>:3 - FORNECIMENTO E INSTALACAO</v>
          </cell>
        </row>
        <row r="191">
          <cell r="A191" t="str">
            <v>0050</v>
          </cell>
          <cell r="B191" t="str">
            <v>FORNEC E/OU ASSENT DE TUBO CERAMICO COM JUNTA ASFALTICA</v>
          </cell>
          <cell r="D191"/>
          <cell r="E191" t="str">
            <v>FORNEC E/OU ASSENT DE TUBO CERAMICO COM JUNTA ASFALTICA</v>
          </cell>
        </row>
        <row r="192">
          <cell r="A192" t="str">
            <v>73684</v>
          </cell>
          <cell r="B192" t="str">
            <v>ASSENTAMENTO DE TUBOS CERÂMICOS DIAMETRO 150MM, COM JUNTA ASFÁLTICA</v>
          </cell>
          <cell r="C192" t="str">
            <v>M</v>
          </cell>
          <cell r="D192">
            <v>0</v>
          </cell>
          <cell r="E192" t="str">
            <v>ASSENTAMENTO DE TUBOS CERÂMICOS DIAMETRO 150MM, COM JUNTA ASFÁLTICA</v>
          </cell>
        </row>
        <row r="193">
          <cell r="A193" t="str">
            <v>73811</v>
          </cell>
          <cell r="B193" t="str">
            <v>ASSENTAMENTO SIMPLES DE TUBOS E PECAS DE CERAMICA</v>
          </cell>
          <cell r="D193"/>
          <cell r="E193" t="str">
            <v>ASSENTAMENTO SIMPLES DE TUBOS E PECAS DE CERAMICA</v>
          </cell>
        </row>
        <row r="194">
          <cell r="A194" t="str">
            <v>73811/001</v>
          </cell>
          <cell r="B194" t="str">
            <v>ASSENTAMENTO SIMPLES DE TUBOS DE CERÂMICA COM JUNTA ASFÁLTICA - DN 100</v>
          </cell>
          <cell r="C194" t="str">
            <v>M</v>
          </cell>
          <cell r="D194">
            <v>0</v>
          </cell>
          <cell r="E194" t="str">
            <v>ASSENTAMENTO SIMPLES DE TUBOS DE CERÂMICA COM JUNTA ASFÁLTICA - DN 100MM</v>
          </cell>
        </row>
        <row r="195">
          <cell r="B195" t="str">
            <v>MM</v>
          </cell>
          <cell r="D195"/>
          <cell r="E195" t="str">
            <v>MM</v>
          </cell>
        </row>
        <row r="196">
          <cell r="D196"/>
          <cell r="E196"/>
        </row>
        <row r="197">
          <cell r="D197"/>
          <cell r="E197"/>
        </row>
        <row r="198">
          <cell r="D198"/>
          <cell r="E198"/>
        </row>
        <row r="199">
          <cell r="A199" t="str">
            <v>---------------</v>
          </cell>
          <cell r="B199" t="str">
            <v>------------------------ 6</v>
          </cell>
          <cell r="D199"/>
          <cell r="E199"/>
        </row>
        <row r="200">
          <cell r="D200"/>
          <cell r="E200"/>
        </row>
        <row r="201">
          <cell r="A201" t="str">
            <v>SINAPI - SISTEM</v>
          </cell>
          <cell r="B201" t="str">
            <v>A NACIONAL DE PESQUISA DE CUSTOS E ÍNDICES DA CONSTRUÇÃO CIVIL6de283</v>
          </cell>
          <cell r="D201"/>
          <cell r="E201"/>
        </row>
        <row r="202">
          <cell r="A202" t="str">
            <v>PCI.817.01 - CU</v>
          </cell>
          <cell r="B202" t="str">
            <v>STO DE COMPOSIÇÕES - SINTÉTICO</v>
          </cell>
          <cell r="D202" t="str">
            <v>DATA DE EMISSÃO: 17/07/2014 AS 14:15:08</v>
          </cell>
          <cell r="E202"/>
        </row>
        <row r="203">
          <cell r="D203" t="str">
            <v>DATA REFERÊNCIA TÉCNICA: 16/07/2014</v>
          </cell>
          <cell r="E203"/>
        </row>
        <row r="204">
          <cell r="A204" t="str">
            <v>ENCARGOS SOCIAI</v>
          </cell>
          <cell r="B204" t="str">
            <v>S DESONERADOS: 90,43%(HORA)   51,67%(MÊS)</v>
          </cell>
          <cell r="D204"/>
          <cell r="E204"/>
        </row>
        <row r="205">
          <cell r="A205" t="str">
            <v>ABRANGÊNCIA : N</v>
          </cell>
          <cell r="B205" t="str">
            <v>ACIONAL                                              LOCALIDADE  : VITOR</v>
          </cell>
          <cell r="C205" t="str">
            <v>IA</v>
          </cell>
          <cell r="D205"/>
          <cell r="E205"/>
        </row>
        <row r="206">
          <cell r="A206" t="str">
            <v>REF.COLETA : ME</v>
          </cell>
          <cell r="B206" t="str">
            <v>DIANO</v>
          </cell>
          <cell r="D206" t="str">
            <v>DATA DE PREÇO   : 06/2014</v>
          </cell>
          <cell r="E206"/>
        </row>
        <row r="207">
          <cell r="A207" t="str">
            <v>CÓDIGO       |</v>
          </cell>
          <cell r="B207" t="str">
            <v>D E S C R I Ç Ã O                                                   |UNI</v>
          </cell>
          <cell r="C207" t="str">
            <v>DADE</v>
          </cell>
          <cell r="D207" t="str">
            <v>|CUSTO TOTAL</v>
          </cell>
          <cell r="E207"/>
        </row>
        <row r="208">
          <cell r="A208" t="str">
            <v>VÍNCULO.....: C</v>
          </cell>
          <cell r="B208" t="str">
            <v>AIXA REFERENCIAL</v>
          </cell>
          <cell r="D208"/>
          <cell r="E208"/>
        </row>
        <row r="209">
          <cell r="A209" t="str">
            <v>73811/002</v>
          </cell>
          <cell r="B209" t="str">
            <v>ASSENTAMENTO SIMPLES DE TUBOS DE CERÂMICA COM JUNTA ASFÁLTICA - DN 200</v>
          </cell>
          <cell r="C209" t="str">
            <v>M</v>
          </cell>
          <cell r="D209">
            <v>0</v>
          </cell>
          <cell r="E209" t="str">
            <v>ASSENTAMENTO SIMPLES DE TUBOS DE CERÂMICA COM JUNTA ASFÁLTICA - DN 200MM</v>
          </cell>
        </row>
        <row r="210">
          <cell r="B210" t="str">
            <v>MM</v>
          </cell>
          <cell r="D210"/>
          <cell r="E210" t="str">
            <v>MM</v>
          </cell>
        </row>
        <row r="211">
          <cell r="A211" t="str">
            <v>73811/003</v>
          </cell>
          <cell r="B211" t="str">
            <v>ASSENTAMENTO SIMPLES DE TUBOS DE CERÂMICA COM JUNTA ASFÁLTICA - DN 250</v>
          </cell>
          <cell r="C211" t="str">
            <v>M</v>
          </cell>
          <cell r="D211">
            <v>0</v>
          </cell>
          <cell r="E211" t="str">
            <v>ASSENTAMENTO SIMPLES DE TUBOS DE CERÂMICA COM JUNTA ASFÁLTICA - DN 250MM</v>
          </cell>
        </row>
        <row r="212">
          <cell r="B212" t="str">
            <v>MM</v>
          </cell>
          <cell r="D212"/>
          <cell r="E212" t="str">
            <v>MM</v>
          </cell>
        </row>
        <row r="213">
          <cell r="A213" t="str">
            <v>73811/004</v>
          </cell>
          <cell r="B213" t="str">
            <v>ASSENTAMENTO SIMPLES DE TUBOS DE CERÂMICA COM JUNTA ASFÁLTICA - DN 300</v>
          </cell>
          <cell r="C213" t="str">
            <v>M</v>
          </cell>
          <cell r="D213">
            <v>0</v>
          </cell>
          <cell r="E213" t="str">
            <v>ASSENTAMENTO SIMPLES DE TUBOS DE CERÂMICA COM JUNTA ASFÁLTICA - DN 300MM</v>
          </cell>
        </row>
        <row r="214">
          <cell r="B214" t="str">
            <v>MM</v>
          </cell>
          <cell r="D214"/>
          <cell r="E214" t="str">
            <v>MM</v>
          </cell>
        </row>
        <row r="215">
          <cell r="A215" t="str">
            <v>73811/005</v>
          </cell>
          <cell r="B215" t="str">
            <v>ASSENTAMENTO SIMPLES DE TUBOS DE CERÂMICA COM JUNTA ASFÁLTICA - DN 375</v>
          </cell>
          <cell r="C215" t="str">
            <v>M</v>
          </cell>
          <cell r="D215">
            <v>0</v>
          </cell>
          <cell r="E215" t="str">
            <v>ASSENTAMENTO SIMPLES DE TUBOS DE CERÂMICA COM JUNTA ASFÁLTICA - DN 375MM</v>
          </cell>
        </row>
        <row r="216">
          <cell r="B216" t="str">
            <v>MM</v>
          </cell>
          <cell r="D216"/>
          <cell r="E216" t="str">
            <v>MM</v>
          </cell>
        </row>
        <row r="217">
          <cell r="A217" t="str">
            <v>0051</v>
          </cell>
          <cell r="B217" t="str">
            <v>FORNEC E/OU ASSENT DE TUBO DE CONCRETO COM JUNTA ELASTICA</v>
          </cell>
          <cell r="D217"/>
          <cell r="E217" t="str">
            <v>FORNEC E/OU ASSENT DE TUBO DE CONCRETO COM JUNTA ELASTICA</v>
          </cell>
        </row>
        <row r="218">
          <cell r="A218" t="str">
            <v>73879</v>
          </cell>
          <cell r="B218" t="str">
            <v>ASSENTAMENTO DE TUBOS DE CONCRETO COM ANEL DE BORRACHA</v>
          </cell>
          <cell r="D218"/>
          <cell r="E218" t="str">
            <v>ASSENTAMENTO DE TUBOS DE CONCRETO COM ANEL DE BORRACHA</v>
          </cell>
        </row>
        <row r="219">
          <cell r="A219" t="str">
            <v>73879/001</v>
          </cell>
          <cell r="B219" t="str">
            <v>ASSENTAMENTO DE TUBOS DE CONCRETO COM JUNTA ELÁSTICA - DN 300 MM</v>
          </cell>
          <cell r="C219" t="str">
            <v>M</v>
          </cell>
          <cell r="D219">
            <v>0</v>
          </cell>
          <cell r="E219" t="str">
            <v>ASSENTAMENTO DE TUBOS DE CONCRETO COM JUNTA ELÁSTICA - DN 300 MM</v>
          </cell>
        </row>
        <row r="220">
          <cell r="A220" t="str">
            <v>73879/002</v>
          </cell>
          <cell r="B220" t="str">
            <v>ASSENTAMENTO DE TUBO DE CONCRETO DIAMETRO 400 MM, JUNTAS COM ANEL DE B</v>
          </cell>
          <cell r="C220" t="str">
            <v>M</v>
          </cell>
          <cell r="D220">
            <v>0</v>
          </cell>
          <cell r="E220" t="str">
            <v>ASSENTAMENTO DE TUBO DE CONCRETO DIAMETRO 400 MM, JUNTAS COM ANEL DE BORRACHA, MONTAGEM COM AUXÍLIO DE EQUIPAMENTOS</v>
          </cell>
        </row>
        <row r="221">
          <cell r="B221" t="str">
            <v>ORRACHA, MONTAGEM COM AUXÍLIO DE EQUIPAMENTOS</v>
          </cell>
          <cell r="D221"/>
          <cell r="E221" t="str">
            <v>ORRACHA, MONTAGEM COM AUXÍLIO DE EQUIPAMENTOS</v>
          </cell>
        </row>
        <row r="222">
          <cell r="A222" t="str">
            <v>73879/003</v>
          </cell>
          <cell r="B222" t="str">
            <v>ASSENTAMENTO DE TUBO DE CONCRETO DIAMETRO 500 MM, JUNTAS COM ANEL DE B</v>
          </cell>
          <cell r="C222" t="str">
            <v>M</v>
          </cell>
          <cell r="D222">
            <v>0</v>
          </cell>
          <cell r="E222" t="str">
            <v>ASSENTAMENTO DE TUBO DE CONCRETO DIAMETRO 500 MM, JUNTAS COM ANEL DE BORRACHA, MONTAGEM COM AUXÍLIO DE EQUIPAMENTOS</v>
          </cell>
        </row>
        <row r="223">
          <cell r="B223" t="str">
            <v>ORRACHA, MONTAGEM COM AUXÍLIO DE EQUIPAMENTOS</v>
          </cell>
          <cell r="D223"/>
          <cell r="E223" t="str">
            <v>ORRACHA, MONTAGEM COM AUXÍLIO DE EQUIPAMENTOS</v>
          </cell>
        </row>
        <row r="224">
          <cell r="A224" t="str">
            <v>73879/004</v>
          </cell>
          <cell r="B224" t="str">
            <v>ASSENTAMENTO DE TUBO DE CONCRETO DIAMETRO 600 MM, JUNTAS COM ANEL DE B</v>
          </cell>
          <cell r="C224" t="str">
            <v>M</v>
          </cell>
          <cell r="D224">
            <v>0</v>
          </cell>
          <cell r="E224" t="str">
            <v>ASSENTAMENTO DE TUBO DE CONCRETO DIAMETRO 600 MM, JUNTAS COM ANEL DE BORRACHA, MONTAGEM COM AUXÍLIO DE EQUIPAMENTOS</v>
          </cell>
        </row>
        <row r="225">
          <cell r="B225" t="str">
            <v>ORRACHA, MONTAGEM COM AUXÍLIO DE EQUIPAMENTOS</v>
          </cell>
          <cell r="D225"/>
          <cell r="E225" t="str">
            <v>ORRACHA, MONTAGEM COM AUXÍLIO DE EQUIPAMENTOS</v>
          </cell>
        </row>
        <row r="226">
          <cell r="A226" t="str">
            <v>73879/005</v>
          </cell>
          <cell r="B226" t="str">
            <v>ASSENTAMENTO DE TUBO DE CONCRETO DIAMETRO 700 MM, JUNTAS COM ANEL DE B</v>
          </cell>
          <cell r="C226" t="str">
            <v>M</v>
          </cell>
          <cell r="D226">
            <v>0</v>
          </cell>
          <cell r="E226" t="str">
            <v>ASSENTAMENTO DE TUBO DE CONCRETO DIAMETRO 700 MM, JUNTAS COM ANEL DE BORRACHA, MONTAGEM COM AUXÍLIO DE EQUIPAMENTOS</v>
          </cell>
        </row>
        <row r="227">
          <cell r="B227" t="str">
            <v>ORRACHA, MONTAGEM COM AUXÍLIO DE EQUIPAMENTOS</v>
          </cell>
          <cell r="D227"/>
          <cell r="E227" t="str">
            <v>ORRACHA, MONTAGEM COM AUXÍLIO DE EQUIPAMENTOS</v>
          </cell>
        </row>
        <row r="228">
          <cell r="A228" t="str">
            <v>73879/006</v>
          </cell>
          <cell r="B228" t="str">
            <v>ASSENTAMENTO DE TUBO DE CONCRETO DIAMETRO 800 MM, JUNTAS COM ANEL DE B</v>
          </cell>
          <cell r="C228" t="str">
            <v>M</v>
          </cell>
          <cell r="D228">
            <v>0</v>
          </cell>
          <cell r="E228" t="str">
            <v>ASSENTAMENTO DE TUBO DE CONCRETO DIAMETRO 800 MM, JUNTAS COM ANEL DE BORRACHA, MONTAGEM COM AUXÍLIO DE EQUIPAMENTOS</v>
          </cell>
        </row>
        <row r="229">
          <cell r="B229" t="str">
            <v>ORRACHA, MONTAGEM COM AUXÍLIO DE EQUIPAMENTOS</v>
          </cell>
          <cell r="D229"/>
          <cell r="E229" t="str">
            <v>ORRACHA, MONTAGEM COM AUXÍLIO DE EQUIPAMENTOS</v>
          </cell>
        </row>
        <row r="230">
          <cell r="A230" t="str">
            <v>73879/007</v>
          </cell>
          <cell r="B230" t="str">
            <v>ASSENTAMENTO DE TUBO DE CONCRETO DIAMETRO 900 MM, JUNTAS COM ANEL DE B</v>
          </cell>
          <cell r="C230" t="str">
            <v>M</v>
          </cell>
          <cell r="D230">
            <v>0</v>
          </cell>
          <cell r="E230" t="str">
            <v>ASSENTAMENTO DE TUBO DE CONCRETO DIAMETRO 900 MM, JUNTAS COM ANEL DE BORRACHA, MONTAGEM COM AUXÍLIO DE EQUIPAMENTOS</v>
          </cell>
        </row>
        <row r="231">
          <cell r="B231" t="str">
            <v>ORRACHA, MONTAGEM COM AUXÍLIO DE EQUIPAMENTOS</v>
          </cell>
          <cell r="D231"/>
          <cell r="E231" t="str">
            <v>ORRACHA, MONTAGEM COM AUXÍLIO DE EQUIPAMENTOS</v>
          </cell>
        </row>
        <row r="232">
          <cell r="A232" t="str">
            <v>73879/008</v>
          </cell>
          <cell r="B232" t="str">
            <v>ASSENTAMENTO DE TUBO DE CONCRETO DIAMETRO 1000MM, JUNTAS COM ANEL DE B</v>
          </cell>
          <cell r="C232" t="str">
            <v>M</v>
          </cell>
          <cell r="D232">
            <v>0</v>
          </cell>
          <cell r="E232" t="str">
            <v>ASSENTAMENTO DE TUBO DE CONCRETO DIAMETRO 1000MM, JUNTAS COM ANEL DE BORRACHA, MONTAGEM COM AUXÍLIO DE EQUIPAMENTOS</v>
          </cell>
        </row>
        <row r="233">
          <cell r="B233" t="str">
            <v>ORRACHA, MONTAGEM COM AUXÍLIO DE EQUIPAMENTOS</v>
          </cell>
          <cell r="D233"/>
          <cell r="E233" t="str">
            <v>ORRACHA, MONTAGEM COM AUXÍLIO DE EQUIPAMENTOS</v>
          </cell>
        </row>
        <row r="234">
          <cell r="A234" t="str">
            <v>73879/009</v>
          </cell>
          <cell r="B234" t="str">
            <v>ASSENTAMENTO DE TUBO DE CONCRETO DIAMETRO 1200 MM, JUNTAS COM ANEL DE</v>
          </cell>
          <cell r="C234" t="str">
            <v>M</v>
          </cell>
          <cell r="D234">
            <v>0</v>
          </cell>
          <cell r="E234" t="str">
            <v>ASSENTAMENTO DE TUBO DE CONCRETO DIAMETRO 1200 MM, JUNTAS COM ANEL DEBORRACHA, MONTAGEM COM AUXÍLIO DE EQUIPAMENTOS</v>
          </cell>
        </row>
        <row r="235">
          <cell r="B235" t="str">
            <v>BORRACHA, MONTAGEM COM AUXÍLIO DE EQUIPAMENTOS</v>
          </cell>
          <cell r="D235"/>
          <cell r="E235" t="str">
            <v>BORRACHA, MONTAGEM COM AUXÍLIO DE EQUIPAMENTOS</v>
          </cell>
        </row>
        <row r="236">
          <cell r="A236" t="str">
            <v>0052</v>
          </cell>
          <cell r="B236" t="str">
            <v>FORNEC E/OU ASSENT DE TUBO DE CONCRETO COM JUNTA ARGAMASSADA</v>
          </cell>
          <cell r="D236"/>
          <cell r="E236" t="str">
            <v>FORNEC E/OU ASSENT DE TUBO DE CONCRETO COM JUNTA ARGAMASSADA</v>
          </cell>
        </row>
        <row r="237">
          <cell r="D237"/>
          <cell r="E237"/>
        </row>
        <row r="238">
          <cell r="D238"/>
          <cell r="E238"/>
        </row>
        <row r="239">
          <cell r="D239"/>
          <cell r="E239"/>
        </row>
        <row r="240">
          <cell r="A240" t="str">
            <v>---------------</v>
          </cell>
          <cell r="B240" t="str">
            <v>------------------------ 7</v>
          </cell>
          <cell r="D240"/>
          <cell r="E240"/>
        </row>
        <row r="241">
          <cell r="D241"/>
          <cell r="E241"/>
        </row>
        <row r="242">
          <cell r="A242" t="str">
            <v>SINAPI - SISTEM</v>
          </cell>
          <cell r="B242" t="str">
            <v>A NACIONAL DE PESQUISA DE CUSTOS E ÍNDICES DA CONSTRUÇÃO CIVIL7de283</v>
          </cell>
          <cell r="D242"/>
          <cell r="E242"/>
        </row>
        <row r="243">
          <cell r="A243" t="str">
            <v>PCI.817.01 - CU</v>
          </cell>
          <cell r="B243" t="str">
            <v>STO DE COMPOSIÇÕES - SINTÉTICO</v>
          </cell>
          <cell r="D243" t="str">
            <v>DATA DE EMISSÃO: 17/07/2014 AS 14:15:08</v>
          </cell>
          <cell r="E243"/>
        </row>
        <row r="244">
          <cell r="D244" t="str">
            <v>DATA REFERÊNCIA TÉCNICA: 16/07/2014</v>
          </cell>
          <cell r="E244"/>
        </row>
        <row r="245">
          <cell r="A245" t="str">
            <v>ENCARGOS SOCIAI</v>
          </cell>
          <cell r="B245" t="str">
            <v>S DESONERADOS: 90,43%(HORA)   51,67%(MÊS)</v>
          </cell>
          <cell r="D245"/>
          <cell r="E245"/>
        </row>
        <row r="246">
          <cell r="A246" t="str">
            <v>ABRANGÊNCIA : N</v>
          </cell>
          <cell r="B246" t="str">
            <v>ACIONAL                                              LOCALIDADE  : VITOR</v>
          </cell>
          <cell r="C246" t="str">
            <v>IA</v>
          </cell>
          <cell r="D246"/>
          <cell r="E246"/>
        </row>
        <row r="247">
          <cell r="A247" t="str">
            <v>REF.COLETA : ME</v>
          </cell>
          <cell r="B247" t="str">
            <v>DIANO</v>
          </cell>
          <cell r="D247" t="str">
            <v>DATA DE PREÇO   : 06/2014</v>
          </cell>
          <cell r="E247"/>
        </row>
        <row r="248">
          <cell r="A248" t="str">
            <v>CÓDIGO       |</v>
          </cell>
          <cell r="B248" t="str">
            <v>D E S C R I Ç Ã O                                                   |UNI</v>
          </cell>
          <cell r="C248" t="str">
            <v>DADE</v>
          </cell>
          <cell r="D248" t="str">
            <v>|CUSTO TOTAL</v>
          </cell>
          <cell r="E248"/>
        </row>
        <row r="249">
          <cell r="A249" t="str">
            <v>VÍNCULO.....: C</v>
          </cell>
          <cell r="B249" t="str">
            <v>AIXA REFERENCIAL</v>
          </cell>
          <cell r="D249"/>
          <cell r="E249"/>
        </row>
        <row r="250">
          <cell r="A250" t="str">
            <v>73720</v>
          </cell>
          <cell r="B250" t="str">
            <v>ASSENTAMENTO DE TUBOS DE CONCRETO DIAMETRO = 800MM, SIMPLES OU ARMADO,</v>
          </cell>
          <cell r="C250" t="str">
            <v>M</v>
          </cell>
          <cell r="D250">
            <v>0</v>
          </cell>
          <cell r="E250" t="str">
            <v>ASSENTAMENTO DE TUBOS DE CONCRETO DIAMETRO = 800MM, SIMPLES OU ARMADO,JUNTA EM ARGAMASSA 1:3 CIMENTO:AREIA</v>
          </cell>
        </row>
        <row r="251">
          <cell r="B251" t="str">
            <v>JUNTA EM ARGAMASSA 1:3 CIMENTO:AREIA</v>
          </cell>
          <cell r="D251"/>
          <cell r="E251" t="str">
            <v>JUNTA EM ARGAMASSA 1:3 CIMENTO:AREIA</v>
          </cell>
        </row>
        <row r="252">
          <cell r="A252" t="str">
            <v>73721</v>
          </cell>
          <cell r="B252" t="str">
            <v>ASSENTAMENTO DE TUBOS DE CONCRETO DIAMETRO = 1000MM, SIMPLES OU ARMADO</v>
          </cell>
          <cell r="C252" t="str">
            <v>M</v>
          </cell>
          <cell r="D252">
            <v>0</v>
          </cell>
          <cell r="E252" t="str">
            <v>ASSENTAMENTO DE TUBOS DE CONCRETO DIAMETRO = 1000MM, SIMPLES OU ARMADO, JUNTA EM ARGAMASSA 1:3 CIMENTO:AREIA</v>
          </cell>
        </row>
        <row r="253">
          <cell r="B253" t="str">
            <v>, JUNTA EM ARGAMASSA 1:3 CIMENTO:AREIA</v>
          </cell>
          <cell r="D253"/>
          <cell r="E253" t="str">
            <v>, JUNTA EM ARGAMASSA 1:3 CIMENTO:AREIA</v>
          </cell>
        </row>
        <row r="254">
          <cell r="A254" t="str">
            <v>73722</v>
          </cell>
          <cell r="B254" t="str">
            <v>ASSENTAMENTO DE TUBOS DE CONCRETO DIAMETRO = 600MM, SIMPLES OU ARMADO,</v>
          </cell>
          <cell r="C254" t="str">
            <v>M</v>
          </cell>
          <cell r="D254">
            <v>0</v>
          </cell>
          <cell r="E254" t="str">
            <v>ASSENTAMENTO DE TUBOS DE CONCRETO DIAMETRO = 600MM, SIMPLES OU ARMADO,JUNTA EM ARGAMASSA 1:3 CIMENTO:AREIA</v>
          </cell>
        </row>
        <row r="255">
          <cell r="B255" t="str">
            <v>JUNTA EM ARGAMASSA 1:3 CIMENTO:AREIA</v>
          </cell>
          <cell r="D255"/>
          <cell r="E255" t="str">
            <v>JUNTA EM ARGAMASSA 1:3 CIMENTO:AREIA</v>
          </cell>
        </row>
        <row r="256">
          <cell r="A256" t="str">
            <v>73723</v>
          </cell>
          <cell r="B256" t="str">
            <v>ASSENTAMENTO DE TUBOS DE CONCRETO DIAMETRO = 500MM, SIMPLES OU ARMADO,</v>
          </cell>
          <cell r="C256" t="str">
            <v>M</v>
          </cell>
          <cell r="D256">
            <v>0</v>
          </cell>
          <cell r="E256" t="str">
            <v>ASSENTAMENTO DE TUBOS DE CONCRETO DIAMETRO = 500MM, SIMPLES OU ARMADO,JUNTA EM ARGAMASSA 1:3 CIMENTO:AREIA</v>
          </cell>
        </row>
        <row r="257">
          <cell r="B257" t="str">
            <v>JUNTA EM ARGAMASSA 1:3 CIMENTO:AREIA</v>
          </cell>
          <cell r="D257"/>
          <cell r="E257" t="str">
            <v>JUNTA EM ARGAMASSA 1:3 CIMENTO:AREIA</v>
          </cell>
        </row>
        <row r="258">
          <cell r="A258" t="str">
            <v>73724</v>
          </cell>
          <cell r="B258" t="str">
            <v>ASSENTAMENTO DE TUBOS DE CONCRETO DIAMETRO = 400MM, SIMPLES OU ARMADO,</v>
          </cell>
          <cell r="C258" t="str">
            <v>M</v>
          </cell>
          <cell r="D258">
            <v>0</v>
          </cell>
          <cell r="E258" t="str">
            <v>ASSENTAMENTO DE TUBOS DE CONCRETO DIAMETRO = 400MM, SIMPLES OU ARMADO,JUNTA EM ARGAMASSA 1:3 CIMENTO:AREIA</v>
          </cell>
        </row>
        <row r="259">
          <cell r="B259" t="str">
            <v>JUNTA EM ARGAMASSA 1:3 CIMENTO:AREIA</v>
          </cell>
          <cell r="D259"/>
          <cell r="E259" t="str">
            <v>JUNTA EM ARGAMASSA 1:3 CIMENTO:AREIA</v>
          </cell>
        </row>
        <row r="260">
          <cell r="A260" t="str">
            <v>73730</v>
          </cell>
          <cell r="B260" t="str">
            <v>ASSENTAMENTO DE TUBOS DE CONCRETO DIAMETRO = 300MM, SIMPLES OU ARMADO,</v>
          </cell>
          <cell r="C260" t="str">
            <v>M</v>
          </cell>
          <cell r="D260">
            <v>0</v>
          </cell>
          <cell r="E260" t="str">
            <v>ASSENTAMENTO DE TUBOS DE CONCRETO DIAMETRO = 300MM, SIMPLES OU ARMADO,JUNTA EM ARGAMASSA 1:3 CIMENTO:AREIA</v>
          </cell>
        </row>
        <row r="261">
          <cell r="B261" t="str">
            <v>JUNTA EM ARGAMASSA 1:3 CIMENTO:AREIA</v>
          </cell>
          <cell r="D261"/>
          <cell r="E261" t="str">
            <v>JUNTA EM ARGAMASSA 1:3 CIMENTO:AREIA</v>
          </cell>
        </row>
        <row r="262">
          <cell r="A262" t="str">
            <v>0053</v>
          </cell>
          <cell r="B262" t="str">
            <v>FORNEC E/OU ASSENT DE HIDRANTES TAMPOES E PECAS ESPECIAIS</v>
          </cell>
          <cell r="D262"/>
          <cell r="E262" t="str">
            <v>FORNEC E/OU ASSENT DE HIDRANTES TAMPOES E PECAS ESPECIAIS</v>
          </cell>
        </row>
        <row r="263">
          <cell r="A263" t="str">
            <v>73606</v>
          </cell>
          <cell r="B263" t="str">
            <v>ASSENTAMENTO DE TAMPAO DE FERRO FUNDIDO 900 MM</v>
          </cell>
          <cell r="C263" t="str">
            <v>UN</v>
          </cell>
          <cell r="D263">
            <v>0</v>
          </cell>
          <cell r="E263" t="str">
            <v>ASSENTAMENTO DE TAMPAO DE FERRO FUNDIDO 900 MM</v>
          </cell>
        </row>
        <row r="264">
          <cell r="A264" t="str">
            <v>73607</v>
          </cell>
          <cell r="B264" t="str">
            <v>ASSENTAMENTO DE TAMPAO DE FERRO FUNDIDO 600 MM</v>
          </cell>
          <cell r="C264" t="str">
            <v>UN</v>
          </cell>
          <cell r="D264">
            <v>0</v>
          </cell>
          <cell r="E264" t="str">
            <v>ASSENTAMENTO DE TAMPAO DE FERRO FUNDIDO 600 MM</v>
          </cell>
        </row>
        <row r="265">
          <cell r="A265" t="str">
            <v>83622</v>
          </cell>
          <cell r="B265" t="str">
            <v>GRELHA DE FERRO FUNDIDO PARA CANALETA LARG = 40CM, FORNECIMENTO E ASSE</v>
          </cell>
          <cell r="C265" t="str">
            <v>M</v>
          </cell>
          <cell r="D265">
            <v>0</v>
          </cell>
          <cell r="E265" t="str">
            <v>GRELHA DE FERRO FUNDIDO PARA CANALETA LARG = 40CM, FORNECIMENTO E ASSENTAMENTO</v>
          </cell>
        </row>
        <row r="266">
          <cell r="B266" t="str">
            <v>NTAMENTO</v>
          </cell>
          <cell r="D266"/>
          <cell r="E266" t="str">
            <v>NTAMENTO</v>
          </cell>
        </row>
        <row r="267">
          <cell r="A267" t="str">
            <v>83623</v>
          </cell>
          <cell r="B267" t="str">
            <v>GRELHA DE FERRO FUNDIDO PARA CANALETA LARG = 30CM, FORNECIMENTO E ASSE</v>
          </cell>
          <cell r="C267" t="str">
            <v>M</v>
          </cell>
          <cell r="D267">
            <v>0</v>
          </cell>
          <cell r="E267" t="str">
            <v>GRELHA DE FERRO FUNDIDO PARA CANALETA LARG = 30CM, FORNECIMENTO E ASSENTAMENTO</v>
          </cell>
        </row>
        <row r="268">
          <cell r="B268" t="str">
            <v>NTAMENTO</v>
          </cell>
          <cell r="D268"/>
          <cell r="E268" t="str">
            <v>NTAMENTO</v>
          </cell>
        </row>
        <row r="269">
          <cell r="A269" t="str">
            <v>83624</v>
          </cell>
          <cell r="B269" t="str">
            <v>GRELHA DE FERRO FUNDIDO PARA CANALETA LARG = 20CM, FORNECIMENTO E ASSE</v>
          </cell>
          <cell r="C269" t="str">
            <v>M</v>
          </cell>
          <cell r="D269">
            <v>0</v>
          </cell>
          <cell r="E269" t="str">
            <v>GRELHA DE FERRO FUNDIDO PARA CANALETA LARG = 20CM, FORNECIMENTO E ASSENTAMENTO</v>
          </cell>
        </row>
        <row r="270">
          <cell r="B270" t="str">
            <v>NTAMENTO</v>
          </cell>
          <cell r="D270"/>
          <cell r="E270" t="str">
            <v>NTAMENTO</v>
          </cell>
        </row>
        <row r="271">
          <cell r="A271" t="str">
            <v>83626</v>
          </cell>
          <cell r="B271" t="str">
            <v>GRELHA DE FERRO FUNDIDO PARA CANALETA LARG = 15CM, FORNECIMENTO E ASSE</v>
          </cell>
          <cell r="C271" t="str">
            <v>M</v>
          </cell>
          <cell r="D271">
            <v>0</v>
          </cell>
          <cell r="E271" t="str">
            <v>GRELHA DE FERRO FUNDIDO PARA CANALETA LARG = 15CM, FORNECIMENTO E ASSENTAMENTO</v>
          </cell>
        </row>
        <row r="272">
          <cell r="B272" t="str">
            <v>NTAMENTO</v>
          </cell>
          <cell r="D272"/>
          <cell r="E272" t="str">
            <v>NTAMENTO</v>
          </cell>
        </row>
        <row r="273">
          <cell r="A273" t="str">
            <v>83627</v>
          </cell>
          <cell r="B273" t="str">
            <v>TAMPAO DE FERRO FUNDIDO, D = 60CM, 175KG, P = CHAMINE CX AREIA/POCO VI</v>
          </cell>
          <cell r="C273" t="str">
            <v>UN</v>
          </cell>
          <cell r="D273">
            <v>0</v>
          </cell>
          <cell r="E273" t="str">
            <v>TAMPAO DE FERRO FUNDIDO, D = 60CM, 175KG, P = CHAMINE CX AREIA/POCO VISITA ASSENTADO COM ARG CIM/AREIA 1:4, FORNECIMENTO E ASSENTAMENTO</v>
          </cell>
        </row>
        <row r="274">
          <cell r="B274" t="str">
            <v>SITA ASSENTADO COM ARG CIM/AREIA 1:4, FORNECIMENTO E ASSENTAMENTO</v>
          </cell>
          <cell r="D274"/>
          <cell r="E274" t="str">
            <v>SITA ASSENTADO COM ARG CIM/AREIA 1:4, FORNECIMENTO E ASSENTAMENTO</v>
          </cell>
        </row>
        <row r="275">
          <cell r="A275" t="str">
            <v>83724</v>
          </cell>
          <cell r="B275" t="str">
            <v>ASSENTAMENTO DE PECAS, CONEXOES, APARELHOS E ACESSORIOS DE FERRO FUNDI</v>
          </cell>
          <cell r="C275" t="str">
            <v>KG</v>
          </cell>
          <cell r="D275">
            <v>0</v>
          </cell>
          <cell r="E275" t="str">
            <v>ASSENTAMENTO DE PECAS, CONEXOES, APARELHOS E ACESSORIOS DE FERRO FUNDIDO DUCTIL, JUNTA ELASTICA, MECANICA OU FLANGEADA, COM DIAMETROS DE 50A 300 MM.</v>
          </cell>
        </row>
        <row r="276">
          <cell r="B276" t="str">
            <v>DO DUCTIL, JUNTA ELASTICA, MECANICA OU FLANGEADA, COM DIAMETROS DE 50</v>
          </cell>
          <cell r="D276"/>
          <cell r="E276" t="str">
            <v>DO DUCTIL, JUNTA ELASTICA, MECANICA OU FLANGEADA, COM DIAMETROS DE 50A 300 MM.</v>
          </cell>
        </row>
        <row r="277">
          <cell r="B277" t="str">
            <v>A 300 MM.</v>
          </cell>
          <cell r="D277"/>
          <cell r="E277" t="str">
            <v>A 300 MM.</v>
          </cell>
        </row>
        <row r="278">
          <cell r="D278"/>
          <cell r="E278"/>
        </row>
        <row r="279">
          <cell r="D279"/>
          <cell r="E279"/>
        </row>
        <row r="280">
          <cell r="D280"/>
          <cell r="E280"/>
        </row>
        <row r="281">
          <cell r="A281" t="str">
            <v>---------------</v>
          </cell>
          <cell r="B281" t="str">
            <v>------------------------ 8</v>
          </cell>
          <cell r="D281"/>
          <cell r="E281"/>
        </row>
        <row r="282">
          <cell r="D282"/>
          <cell r="E282"/>
        </row>
        <row r="283">
          <cell r="A283" t="str">
            <v>SINAPI - SISTEM</v>
          </cell>
          <cell r="B283" t="str">
            <v>A NACIONAL DE PESQUISA DE CUSTOS E ÍNDICES DA CONSTRUÇÃO CIVIL8de283</v>
          </cell>
          <cell r="D283"/>
          <cell r="E283"/>
        </row>
        <row r="284">
          <cell r="A284" t="str">
            <v>PCI.817.01 - CU</v>
          </cell>
          <cell r="B284" t="str">
            <v>STO DE COMPOSIÇÕES - SINTÉTICO</v>
          </cell>
          <cell r="D284" t="str">
            <v>DATA DE EMISSÃO: 17/07/2014 AS 14:15:08</v>
          </cell>
          <cell r="E284"/>
        </row>
        <row r="285">
          <cell r="D285" t="str">
            <v>DATA REFERÊNCIA TÉCNICA: 16/07/2014</v>
          </cell>
          <cell r="E285"/>
        </row>
        <row r="286">
          <cell r="A286" t="str">
            <v>ENCARGOS SOCIAI</v>
          </cell>
          <cell r="B286" t="str">
            <v>S DESONERADOS: 90,43%(HORA)   51,67%(MÊS)</v>
          </cell>
          <cell r="D286"/>
          <cell r="E286"/>
        </row>
        <row r="287">
          <cell r="A287" t="str">
            <v>ABRANGÊNCIA : N</v>
          </cell>
          <cell r="B287" t="str">
            <v>ACIONAL                                              LOCALIDADE  : VITOR</v>
          </cell>
          <cell r="C287" t="str">
            <v>IA</v>
          </cell>
          <cell r="D287"/>
          <cell r="E287"/>
        </row>
        <row r="288">
          <cell r="A288" t="str">
            <v>REF.COLETA : ME</v>
          </cell>
          <cell r="B288" t="str">
            <v>DIANO</v>
          </cell>
          <cell r="D288" t="str">
            <v>DATA DE PREÇO   : 06/2014</v>
          </cell>
          <cell r="E288"/>
        </row>
        <row r="289">
          <cell r="A289" t="str">
            <v>CÓDIGO       |</v>
          </cell>
          <cell r="B289" t="str">
            <v>D E S C R I Ç Ã O                                                   |UNI</v>
          </cell>
          <cell r="C289" t="str">
            <v>DADE</v>
          </cell>
          <cell r="D289" t="str">
            <v>|CUSTO TOTAL</v>
          </cell>
          <cell r="E289"/>
        </row>
        <row r="290">
          <cell r="A290" t="str">
            <v>VÍNCULO.....: C</v>
          </cell>
          <cell r="B290" t="str">
            <v>AIXA REFERENCIAL</v>
          </cell>
          <cell r="D290"/>
          <cell r="E290"/>
        </row>
        <row r="291">
          <cell r="A291" t="str">
            <v>83725</v>
          </cell>
          <cell r="B291" t="str">
            <v>ASSENTAMENTO DE PECAS, CONEXOES, APARELHOS E ACESSORIOS DE FERRO FUNDI</v>
          </cell>
          <cell r="C291" t="str">
            <v>KG</v>
          </cell>
          <cell r="D291">
            <v>0</v>
          </cell>
          <cell r="E291" t="str">
            <v>ASSENTAMENTO DE PECAS, CONEXOES, APARELHOS E ACESSORIOS DE FERRO FUNDIDO DUCTIL, JUNTA ELASTICA, MECANICA OU FLANGEADA, COM DIAMETROS DE 350A 600 MM.</v>
          </cell>
        </row>
        <row r="292">
          <cell r="B292" t="str">
            <v>DO DUCTIL, JUNTA ELASTICA, MECANICA OU FLANGEADA, COM DIAMETROS DE 350</v>
          </cell>
          <cell r="D292"/>
          <cell r="E292" t="str">
            <v>DO DUCTIL, JUNTA ELASTICA, MECANICA OU FLANGEADA, COM DIAMETROS DE 350A 600 MM.</v>
          </cell>
        </row>
        <row r="293">
          <cell r="B293" t="str">
            <v>A 600 MM.</v>
          </cell>
          <cell r="D293"/>
          <cell r="E293" t="str">
            <v>A 600 MM.</v>
          </cell>
        </row>
        <row r="294">
          <cell r="A294" t="str">
            <v>83726</v>
          </cell>
          <cell r="B294" t="str">
            <v>ASSENTAMENTO DE PECAS, CONEXOES, APARELHOS E ACESSORIOS DE FERRO FUNDI</v>
          </cell>
          <cell r="C294" t="str">
            <v>KG</v>
          </cell>
          <cell r="D294">
            <v>0</v>
          </cell>
          <cell r="E294" t="str">
            <v>ASSENTAMENTO DE PECAS, CONEXOES, APARELHOS E ACESSORIOS DE FERRO FUNDIDO DUCTIL, JUNTA ELASTICA, MECANICA OU FLANGEADA, COM DIAMETROS DE 700A 1200 MM.</v>
          </cell>
        </row>
        <row r="295">
          <cell r="B295" t="str">
            <v>DO DUCTIL, JUNTA ELASTICA, MECANICA OU FLANGEADA, COM DIAMETROS DE 700</v>
          </cell>
          <cell r="D295"/>
          <cell r="E295" t="str">
            <v>DO DUCTIL, JUNTA ELASTICA, MECANICA OU FLANGEADA, COM DIAMETROS DE 700A 1200 MM.</v>
          </cell>
        </row>
        <row r="296">
          <cell r="B296" t="str">
            <v>A 1200 MM.</v>
          </cell>
          <cell r="D296"/>
          <cell r="E296" t="str">
            <v>A 1200 MM.</v>
          </cell>
        </row>
        <row r="297">
          <cell r="A297" t="str">
            <v>0223</v>
          </cell>
          <cell r="B297" t="str">
            <v>FORNEC E/OU ASSENT DE TUBO CERAMICO COM JUNTA ELASTICA</v>
          </cell>
          <cell r="D297"/>
          <cell r="E297" t="str">
            <v>FORNEC E/OU ASSENT DE TUBO CERAMICO COM JUNTA ELASTICA</v>
          </cell>
        </row>
        <row r="298">
          <cell r="A298" t="str">
            <v>83536</v>
          </cell>
          <cell r="B298" t="str">
            <v>FORNECIMENTO E ASSENTAMENTO DE TUBO CERAMICO DN 375 MM, JUNTA ELASTICA</v>
          </cell>
          <cell r="C298" t="str">
            <v>M</v>
          </cell>
          <cell r="D298">
            <v>0</v>
          </cell>
          <cell r="E298" t="str">
            <v>FORNECIMENTO E ASSENTAMENTO DE TUBO CERAMICO DN 375 MM, JUNTA ELASTICA.</v>
          </cell>
        </row>
        <row r="299">
          <cell r="B299" t="str">
            <v>.</v>
          </cell>
          <cell r="D299"/>
          <cell r="E299" t="str">
            <v>.</v>
          </cell>
        </row>
        <row r="300">
          <cell r="A300" t="str">
            <v>83537</v>
          </cell>
          <cell r="B300" t="str">
            <v>FORNECIMENTO E ASSENTAMENTO DE TUBO CERAMICO DN 300 MM, JUNTA ELASTICA</v>
          </cell>
          <cell r="C300" t="str">
            <v>M</v>
          </cell>
          <cell r="D300">
            <v>0</v>
          </cell>
          <cell r="E300" t="str">
            <v>FORNECIMENTO E ASSENTAMENTO DE TUBO CERAMICO DN 300 MM, JUNTA ELASTICA.</v>
          </cell>
        </row>
        <row r="301">
          <cell r="B301" t="str">
            <v>.</v>
          </cell>
          <cell r="D301"/>
          <cell r="E301" t="str">
            <v>.</v>
          </cell>
        </row>
        <row r="302">
          <cell r="A302" t="str">
            <v>83538</v>
          </cell>
          <cell r="B302" t="str">
            <v>FORNECIMENTO E ASSENTAMENTO DE TUBO CERAMICO DN 250 MM, JUNTA ELASTICA</v>
          </cell>
          <cell r="C302" t="str">
            <v>M</v>
          </cell>
          <cell r="D302">
            <v>0</v>
          </cell>
          <cell r="E302" t="str">
            <v>FORNECIMENTO E ASSENTAMENTO DE TUBO CERAMICO DN 250 MM, JUNTA ELASTICA.</v>
          </cell>
        </row>
        <row r="303">
          <cell r="B303" t="str">
            <v>.</v>
          </cell>
          <cell r="D303"/>
          <cell r="E303" t="str">
            <v>.</v>
          </cell>
        </row>
        <row r="304">
          <cell r="A304" t="str">
            <v>83539</v>
          </cell>
          <cell r="B304" t="str">
            <v>FORNECIMENTO E ASSENTAMENTO DE TUBO CERAMICO DN 200, JUNTA ELASTICA.</v>
          </cell>
          <cell r="C304" t="str">
            <v>M</v>
          </cell>
          <cell r="D304">
            <v>0</v>
          </cell>
          <cell r="E304" t="str">
            <v>FORNECIMENTO E ASSENTAMENTO DE TUBO CERAMICO DN 200, JUNTA ELASTICA.</v>
          </cell>
        </row>
        <row r="305">
          <cell r="A305" t="str">
            <v>83619</v>
          </cell>
          <cell r="B305" t="str">
            <v>FORNECIMENTO E ASSENTAMENTO DE TUBO CERAMICO DN 150, COM JUNTA ELASTIC</v>
          </cell>
          <cell r="C305" t="str">
            <v>M</v>
          </cell>
          <cell r="D305">
            <v>0</v>
          </cell>
          <cell r="E305" t="str">
            <v>FORNECIMENTO E ASSENTAMENTO DE TUBO CERAMICO DN 150, COM JUNTA ELASTICA.</v>
          </cell>
        </row>
        <row r="306">
          <cell r="B306" t="str">
            <v>A.</v>
          </cell>
          <cell r="D306"/>
          <cell r="E306" t="str">
            <v>A.</v>
          </cell>
        </row>
        <row r="307">
          <cell r="A307" t="str">
            <v>83620</v>
          </cell>
          <cell r="B307" t="str">
            <v>FORNECIMENTO E ASSENTAMENTO DE TUBO CERAMICO DN 100 MM, COM JUNTA ELAS</v>
          </cell>
          <cell r="C307" t="str">
            <v>M</v>
          </cell>
          <cell r="D307">
            <v>0</v>
          </cell>
          <cell r="E307" t="str">
            <v>FORNECIMENTO E ASSENTAMENTO DE TUBO CERAMICO DN 100 MM, COM JUNTA ELASTICA</v>
          </cell>
        </row>
        <row r="308">
          <cell r="B308" t="str">
            <v>TICA</v>
          </cell>
          <cell r="D308"/>
          <cell r="E308" t="str">
            <v>TICA</v>
          </cell>
        </row>
        <row r="309">
          <cell r="A309" t="str">
            <v>0230</v>
          </cell>
          <cell r="B309" t="str">
            <v>FORNEC E/OU ASSENT DE TUBO PVC DEFOFO COM JUNTA ELASTICA</v>
          </cell>
          <cell r="D309"/>
          <cell r="E309" t="str">
            <v>FORNEC E/OU ASSENT DE TUBO PVC DEFOFO COM JUNTA ELASTICA</v>
          </cell>
        </row>
        <row r="310">
          <cell r="A310" t="str">
            <v>74215</v>
          </cell>
          <cell r="B310" t="str">
            <v>MODULO TIPO - REDE DE AGUA &gt; FORN. E ASSENT. DE TUBOS DE PVC DEFOFO:</v>
          </cell>
          <cell r="D310"/>
          <cell r="E310" t="str">
            <v>MODULO TIPO - REDE DE AGUA &gt; FORN. E ASSENT. DE TUBOS DE PVC DEFOFO:COMPREENDE LOCACAO DA OBRA, CADASTRAMENTO DE INTERFERENCIAS, ESCAVACAODE VALA, EXCETO ROCHA, PROFUNDIDADE ATE 1,50 METROS.INCLUI - CARGA, TRANSPORTE E DECARGA DO MATE</v>
          </cell>
        </row>
        <row r="311">
          <cell r="B311" t="str">
            <v>COMPREENDE LOCACAO DA OBRA, CADASTRAMENTO DE INTERFERENCIAS, ESCAVACAO</v>
          </cell>
          <cell r="D311"/>
          <cell r="E311" t="str">
            <v>COMPREENDE LOCACAO DA OBRA, CADASTRAMENTO DE INTERFERENCIAS, ESCAVACAODE VALA, EXCETO ROCHA, PROFUNDIDADE ATE 1,50 METROS.INCLUI - CARGA, TRANSPORTE E DECARGA DO MATE</v>
          </cell>
        </row>
        <row r="312">
          <cell r="B312" t="str">
            <v>DE VALA, EXCETO ROCHA, PROFUNDIDADE ATE 1,50 METROS.</v>
          </cell>
          <cell r="D312"/>
          <cell r="E312" t="str">
            <v>DE VALA, EXCETO ROCHA, PROFUNDIDADE ATE 1,50 METROS.INCLUI - CARGA, TRANSPORTE E DECARGA DO MATE</v>
          </cell>
        </row>
        <row r="313">
          <cell r="B313" t="str">
            <v>INCLUI - CARGA, TRANSPORTE E DECARGA DO MATE</v>
          </cell>
          <cell r="D313"/>
          <cell r="E313" t="str">
            <v>INCLUI - CARGA, TRANSPORTE E DECARGA DO MATE</v>
          </cell>
        </row>
        <row r="314">
          <cell r="A314" t="str">
            <v>74215/001</v>
          </cell>
          <cell r="B314" t="str">
            <v>MODULO TIPO: REDE DE AGUA, COM FORNECIMENTO E ASSENTAMENTO DE TUBO PVC</v>
          </cell>
          <cell r="C314" t="str">
            <v>M</v>
          </cell>
          <cell r="D314">
            <v>0</v>
          </cell>
          <cell r="E314" t="str">
            <v>MODULO TIPO: REDE DE AGUA, COM FORNECIMENTO E ASSENTAMENTO DE TUBO PVCDEFOFO 200MM EB-1208 P/ REDE AGUA JE 1 MPA, COMPREENDENDO: LOCACAO, CADASTRAMENTO DE INTERFERENCIAS, ESCAVACAO E REATERRO COMPACTADO DE VALA, EXCETO ROCHA, ATE 1,50 M, INCLUSIVE TOPÓG</v>
          </cell>
        </row>
        <row r="315">
          <cell r="B315" t="str">
            <v>DEFOFO 200MM EB-1208 P/ REDE AGUA JE 1 MPA, COMPREENDENDO: LOCACAO, C</v>
          </cell>
          <cell r="D315"/>
          <cell r="E315" t="str">
            <v>DEFOFO 200MM EB-1208 P/ REDE AGUA JE 1 MPA, COMPREENDENDO: LOCACAO, CADASTRAMENTO DE INTERFERENCIAS, ESCAVACAO E REATERRO COMPACTADO DE VALA, EXCETO ROCHA, ATE 1,50 M, INCLUSIVE TOPÓG</v>
          </cell>
        </row>
        <row r="316">
          <cell r="B316" t="str">
            <v>ADASTRAMENTO DE INTERFERENCIAS, ESCAVACAO E REATERRO COMPACTADO DE VAL</v>
          </cell>
          <cell r="D316"/>
          <cell r="E316" t="str">
            <v>ADASTRAMENTO DE INTERFERENCIAS, ESCAVACAO E REATERRO COMPACTADO DE VALA, EXCETO ROCHA, ATE 1,50 M, INCLUSIVE TOPÓG</v>
          </cell>
        </row>
        <row r="317">
          <cell r="B317" t="str">
            <v>A, EXCETO ROCHA, ATE 1,50 M, INCLUSIVE TOPÓG</v>
          </cell>
          <cell r="D317"/>
          <cell r="E317" t="str">
            <v>A, EXCETO ROCHA, ATE 1,50 M, INCLUSIVE TOPÓG</v>
          </cell>
        </row>
        <row r="318">
          <cell r="A318" t="str">
            <v>74215/002</v>
          </cell>
          <cell r="B318" t="str">
            <v>MODULO TIPO: REDE DE AGUA, COM FORNECIMENTO E ASSENTAMENTO DE TUBO PVC</v>
          </cell>
          <cell r="C318" t="str">
            <v>M</v>
          </cell>
          <cell r="D318">
            <v>0</v>
          </cell>
          <cell r="E318" t="str">
            <v>MODULO TIPO: REDE DE AGUA, COM FORNECIMENTO E ASSENTAMENTO DE TUBO PVCDEFOFO 150MM EB-1208 P/ REDE AGUA JE 1 MPA, COMPREENDENDO: LOCACAO, CADASTRAMENTO DE INTERFERENCIAS, ESCAVACAO E REATERRO COMPACTADO DE VALA, EXCETO ROCHA, ATE 1,50 M, INCLUSIVE TOPÓG</v>
          </cell>
        </row>
        <row r="319">
          <cell r="D319"/>
          <cell r="E319" t="str">
            <v>DEFOFO 150MM EB-1208 P/ REDE AGUA JE 1 MPA, COMPREENDENDO: LOCACAO, CADASTRAMENTO DE INTERFERENCIAS, ESCAVACAO E REATERRO COMPACTADO DE VALA, EXCETO ROCHA, ATE 1,50 M, INCLUSIVE TOPÓG</v>
          </cell>
        </row>
        <row r="320">
          <cell r="D320"/>
          <cell r="E320" t="str">
            <v>DEFOFO 150MM EB-1208 P/ REDE AGUA JE 1 MPA, COMPREENDENDO: LOCACAO, CADASTRAMENTO DE INTERFERENCIAS, ESCAVACAO E REATERRO COMPACTADO DE VALA, EXCETO ROCHA, ATE 1,50 M, INCLUSIVE TOPÓG</v>
          </cell>
        </row>
        <row r="321">
          <cell r="D321"/>
          <cell r="E321" t="str">
            <v>DEFOFO 150MM EB-1208 P/ REDE AGUA JE 1 MPA, COMPREENDENDO: LOCACAO, CADASTRAMENTO DE INTERFERENCIAS, ESCAVACAO E REATERRO COMPACTADO DE VALA, EXCETO ROCHA, ATE 1,50 M, INCLUSIVE TOPÓG</v>
          </cell>
        </row>
        <row r="322">
          <cell r="A322" t="str">
            <v>---------------</v>
          </cell>
          <cell r="B322" t="str">
            <v>------------------------ 9</v>
          </cell>
          <cell r="D322"/>
          <cell r="E322" t="str">
            <v>DEFOFO 150MM EB-1208 P/ REDE AGUA JE 1 MPA, COMPREENDENDO: LOCACAO, CADASTRAMENTO DE INTERFERENCIAS, ESCAVACAO E REATERRO COMPACTADO DE VALA, EXCETO ROCHA, ATE 1,50 M, INCLUSIVE TOPÓG</v>
          </cell>
        </row>
        <row r="323">
          <cell r="D323"/>
          <cell r="E323" t="str">
            <v>DEFOFO 150MM EB-1208 P/ REDE AGUA JE 1 MPA, COMPREENDENDO: LOCACAO, CADASTRAMENTO DE INTERFERENCIAS, ESCAVACAO E REATERRO COMPACTADO DE VALA, EXCETO ROCHA, ATE 1,50 M, INCLUSIVE TOPÓG</v>
          </cell>
        </row>
        <row r="324">
          <cell r="A324" t="str">
            <v>SINAPI - SISTEM</v>
          </cell>
          <cell r="B324" t="str">
            <v>A NACIONAL DE PESQUISA DE CUSTOS E ÍNDICES DA CONSTRUÇÃO CIVIL9de283</v>
          </cell>
          <cell r="D324"/>
          <cell r="E324" t="str">
            <v>DEFOFO 150MM EB-1208 P/ REDE AGUA JE 1 MPA, COMPREENDENDO: LOCACAO, CADASTRAMENTO DE INTERFERENCIAS, ESCAVACAO E REATERRO COMPACTADO DE VALA, EXCETO ROCHA, ATE 1,50 M, INCLUSIVE TOPÓG</v>
          </cell>
        </row>
        <row r="325">
          <cell r="A325" t="str">
            <v>PCI.817.01 - CU</v>
          </cell>
          <cell r="B325" t="str">
            <v>STO DE COMPOSIÇÕES - SINTÉTICO</v>
          </cell>
          <cell r="D325" t="str">
            <v>DATA DE EMISSÃO: 17/07/2014 AS 14:15:08</v>
          </cell>
          <cell r="E325" t="str">
            <v>DEFOFO 150MM EB-1208 P/ REDE AGUA JE 1 MPA, COMPREENDENDO: LOCACAO, CADASTRAMENTO DE INTERFERENCIAS, ESCAVACAO E REATERRO COMPACTADO DE VALA, EXCETO ROCHA, ATE 1,50 M, INCLUSIVE TOPÓG</v>
          </cell>
        </row>
        <row r="326">
          <cell r="D326" t="str">
            <v>DATA REFERÊNCIA TÉCNICA: 16/07/2014</v>
          </cell>
          <cell r="E326" t="str">
            <v>DEFOFO 150MM EB-1208 P/ REDE AGUA JE 1 MPA, COMPREENDENDO: LOCACAO, CADASTRAMENTO DE INTERFERENCIAS, ESCAVACAO E REATERRO COMPACTADO DE VALA, EXCETO ROCHA, ATE 1,50 M, INCLUSIVE TOPÓG</v>
          </cell>
        </row>
        <row r="327">
          <cell r="A327" t="str">
            <v>ENCARGOS SOCIAI</v>
          </cell>
          <cell r="B327" t="str">
            <v>S DESONERADOS: 90,43%(HORA)   51,67%(MÊS)</v>
          </cell>
          <cell r="D327"/>
          <cell r="E327" t="str">
            <v>DEFOFO 150MM EB-1208 P/ REDE AGUA JE 1 MPA, COMPREENDENDO: LOCACAO, CADASTRAMENTO DE INTERFERENCIAS, ESCAVACAO E REATERRO COMPACTADO DE VALA, EXCETO ROCHA, ATE 1,50 M, INCLUSIVE TOPÓG</v>
          </cell>
        </row>
        <row r="328">
          <cell r="A328" t="str">
            <v>ABRANGÊNCIA : N</v>
          </cell>
          <cell r="B328" t="str">
            <v>ACIONAL                                              LOCALIDADE  : VITOR</v>
          </cell>
          <cell r="C328" t="str">
            <v>IA</v>
          </cell>
          <cell r="D328"/>
          <cell r="E328" t="str">
            <v>DEFOFO 150MM EB-1208 P/ REDE AGUA JE 1 MPA, COMPREENDENDO: LOCACAO, CADASTRAMENTO DE INTERFERENCIAS, ESCAVACAO E REATERRO COMPACTADO DE VALA, EXCETO ROCHA, ATE 1,50 M, INCLUSIVE TOPÓG</v>
          </cell>
        </row>
        <row r="329">
          <cell r="A329" t="str">
            <v>REF.COLETA : ME</v>
          </cell>
          <cell r="B329" t="str">
            <v>DIANO</v>
          </cell>
          <cell r="D329" t="str">
            <v>DATA DE PREÇO   : 06/2014</v>
          </cell>
          <cell r="E329" t="str">
            <v>DEFOFO 150MM EB-1208 P/ REDE AGUA JE 1 MPA, COMPREENDENDO: LOCACAO, CADASTRAMENTO DE INTERFERENCIAS, ESCAVACAO E REATERRO COMPACTADO DE VALA, EXCETO ROCHA, ATE 1,50 M, INCLUSIVE TOPÓG</v>
          </cell>
        </row>
        <row r="330">
          <cell r="A330" t="str">
            <v>CÓDIGO       |</v>
          </cell>
          <cell r="B330" t="str">
            <v>D E S C R I Ç Ã O                                                   |UNI</v>
          </cell>
          <cell r="C330" t="str">
            <v>DADE</v>
          </cell>
          <cell r="D330" t="str">
            <v>|CUSTO TOTAL</v>
          </cell>
          <cell r="E330" t="str">
            <v>DEFOFO 150MM EB-1208 P/ REDE AGUA JE 1 MPA, COMPREENDENDO: LOCACAO, CADASTRAMENTO DE INTERFERENCIAS, ESCAVACAO E REATERRO COMPACTADO DE VALA, EXCETO ROCHA, ATE 1,50 M, INCLUSIVE TOPÓG</v>
          </cell>
        </row>
        <row r="331">
          <cell r="A331" t="str">
            <v>VÍNCULO.....: C</v>
          </cell>
          <cell r="B331" t="str">
            <v>AIXA REFERENCIAL</v>
          </cell>
          <cell r="D331"/>
          <cell r="E331" t="str">
            <v>DEFOFO 150MM EB-1208 P/ REDE AGUA JE 1 MPA, COMPREENDENDO: LOCACAO, CADASTRAMENTO DE INTERFERENCIAS, ESCAVACAO E REATERRO COMPACTADO DE VALA, EXCETO ROCHA, ATE 1,50 M, INCLUSIVE TOPÓG</v>
          </cell>
        </row>
        <row r="332">
          <cell r="B332" t="str">
            <v>DEFOFO 150MM EB-1208 P/ REDE AGUA JE 1 MPA, COMPREENDENDO: LOCACAO, C</v>
          </cell>
          <cell r="D332"/>
          <cell r="E332" t="str">
            <v>DEFOFO 150MM EB-1208 P/ REDE AGUA JE 1 MPA, COMPREENDENDO: LOCACAO, CADASTRAMENTO DE INTERFERENCIAS, ESCAVACAO E REATERRO COMPACTADO DE VALA, EXCETO ROCHA, ATE 1,50 M, INCLUSIVE TOPÓG</v>
          </cell>
        </row>
        <row r="333">
          <cell r="B333" t="str">
            <v>ADASTRAMENTO DE INTERFERENCIAS, ESCAVACAO E REATERRO COMPACTADO DE VAL</v>
          </cell>
          <cell r="D333"/>
          <cell r="E333" t="str">
            <v>ADASTRAMENTO DE INTERFERENCIAS, ESCAVACAO E REATERRO COMPACTADO DE VALA, EXCETO ROCHA, ATE 1,50 M, INCLUSIVE TOPÓG</v>
          </cell>
        </row>
        <row r="334">
          <cell r="B334" t="str">
            <v>A, EXCETO ROCHA, ATE 1,50 M, INCLUSIVE TOPÓG</v>
          </cell>
          <cell r="D334"/>
          <cell r="E334" t="str">
            <v>A, EXCETO ROCHA, ATE 1,50 M, INCLUSIVE TOPÓG</v>
          </cell>
        </row>
        <row r="335">
          <cell r="A335" t="str">
            <v>74215/003</v>
          </cell>
          <cell r="B335" t="str">
            <v>MODULO TIPO: REDE DE AGUA, COM FORNECIMENTO E ASSENTAMENTO DE TUBO PVC</v>
          </cell>
          <cell r="C335" t="str">
            <v>M</v>
          </cell>
          <cell r="D335">
            <v>0</v>
          </cell>
          <cell r="E335" t="str">
            <v>MODULO TIPO: REDE DE AGUA, COM FORNECIMENTO E ASSENTAMENTO DE TUBO PVCDEFOFO 100MM EB-1208 P/ REDE AGUA JE 1 MPA, COMPREENDENDO: LOCACAO, CADASTRAMENTO DE INTERFERENCIAS, ESCAVACAO E REATERRO COMPACTADO DE VALA, EXCETO ROCHA, ATE 1,50 M, INCLUSIVE TOPÓG</v>
          </cell>
        </row>
        <row r="336">
          <cell r="B336" t="str">
            <v>DEFOFO 100MM EB-1208 P/ REDE AGUA JE 1 MPA, COMPREENDENDO: LOCACAO, C</v>
          </cell>
          <cell r="D336"/>
          <cell r="E336" t="str">
            <v>DEFOFO 100MM EB-1208 P/ REDE AGUA JE 1 MPA, COMPREENDENDO: LOCACAO, CADASTRAMENTO DE INTERFERENCIAS, ESCAVACAO E REATERRO COMPACTADO DE VALA, EXCETO ROCHA, ATE 1,50 M, INCLUSIVE TOPÓG</v>
          </cell>
        </row>
        <row r="337">
          <cell r="B337" t="str">
            <v>ADASTRAMENTO DE INTERFERENCIAS, ESCAVACAO E REATERRO COMPACTADO DE VAL</v>
          </cell>
          <cell r="D337"/>
          <cell r="E337" t="str">
            <v>ADASTRAMENTO DE INTERFERENCIAS, ESCAVACAO E REATERRO COMPACTADO DE VALA, EXCETO ROCHA, ATE 1,50 M, INCLUSIVE TOPÓG</v>
          </cell>
        </row>
        <row r="338">
          <cell r="B338" t="str">
            <v>A, EXCETO ROCHA, ATE 1,50 M, INCLUSIVE TOPÓG</v>
          </cell>
          <cell r="D338"/>
          <cell r="E338" t="str">
            <v>A, EXCETO ROCHA, ATE 1,50 M, INCLUSIVE TOPÓG</v>
          </cell>
        </row>
        <row r="339">
          <cell r="A339" t="str">
            <v>0253</v>
          </cell>
          <cell r="B339" t="str">
            <v>FORNEC E/OU ASSENT DE CONEXOES DIVERSAS</v>
          </cell>
          <cell r="D339"/>
          <cell r="E339" t="str">
            <v>FORNEC E/OU ASSENT DE CONEXOES DIVERSAS</v>
          </cell>
        </row>
        <row r="340">
          <cell r="A340" t="str">
            <v>83520</v>
          </cell>
          <cell r="B340" t="str">
            <v>TE PVC PARA COLETOR ESGOTO, EB644, D=100MM, COM JUNTA ELASTICA.</v>
          </cell>
          <cell r="C340" t="str">
            <v>UN</v>
          </cell>
          <cell r="D340">
            <v>0</v>
          </cell>
          <cell r="E340" t="str">
            <v>TE PVC PARA COLETOR ESGOTO, EB644, D=100MM, COM JUNTA ELASTICA.</v>
          </cell>
        </row>
        <row r="341">
          <cell r="A341" t="str">
            <v>83521</v>
          </cell>
          <cell r="B341" t="str">
            <v>TE CERAMICO REDUCAO 300 X 100MM, COM JUNTA ARGAMASSADA.</v>
          </cell>
          <cell r="C341" t="str">
            <v>UN</v>
          </cell>
          <cell r="D341">
            <v>0</v>
          </cell>
          <cell r="E341" t="str">
            <v>TE CERAMICO REDUCAO 300 X 100MM, COM JUNTA ARGAMASSADA.</v>
          </cell>
        </row>
        <row r="342">
          <cell r="A342" t="str">
            <v>83522</v>
          </cell>
          <cell r="B342" t="str">
            <v>TE CERAMICO REDUCAO 200 X 100MM, COM JUNTA ARGAMASSADA.</v>
          </cell>
          <cell r="C342" t="str">
            <v>UN</v>
          </cell>
          <cell r="D342">
            <v>0</v>
          </cell>
          <cell r="E342" t="str">
            <v>TE CERAMICO REDUCAO 200 X 100MM, COM JUNTA ARGAMASSADA.</v>
          </cell>
        </row>
        <row r="343">
          <cell r="A343" t="str">
            <v>83523</v>
          </cell>
          <cell r="B343" t="str">
            <v>TE CERAMICO REDUCAO 150 X 100MM, COM JUNTA ARGAMASSADA.</v>
          </cell>
          <cell r="C343" t="str">
            <v>UN</v>
          </cell>
          <cell r="D343">
            <v>0</v>
          </cell>
          <cell r="E343" t="str">
            <v>TE CERAMICO REDUCAO 150 X 100MM, COM JUNTA ARGAMASSADA.</v>
          </cell>
        </row>
        <row r="344">
          <cell r="A344" t="str">
            <v>83524</v>
          </cell>
          <cell r="B344" t="str">
            <v>TE CERAMICO 90GR 200 X 200MM, COM JUNTA ARGAMASSADA</v>
          </cell>
          <cell r="C344" t="str">
            <v>UN</v>
          </cell>
          <cell r="D344">
            <v>0</v>
          </cell>
          <cell r="E344" t="str">
            <v>TE CERAMICO 90GR 200 X 200MM, COM JUNTA ARGAMASSADA</v>
          </cell>
        </row>
        <row r="345">
          <cell r="A345" t="str">
            <v>83527</v>
          </cell>
          <cell r="B345" t="str">
            <v>TE CERAMICO 150 X 150MM, COM JUNTA ARGAMASSADA.</v>
          </cell>
          <cell r="C345" t="str">
            <v>UN</v>
          </cell>
          <cell r="D345">
            <v>0</v>
          </cell>
          <cell r="E345" t="str">
            <v>TE CERAMICO 150 X 150MM, COM JUNTA ARGAMASSADA.</v>
          </cell>
        </row>
        <row r="346">
          <cell r="A346" t="str">
            <v>83528</v>
          </cell>
          <cell r="B346" t="str">
            <v>TE CERAMICO 100 X 100MM, COM JUNTA ARGAMASSADA.</v>
          </cell>
          <cell r="C346" t="str">
            <v>UN</v>
          </cell>
          <cell r="D346">
            <v>0</v>
          </cell>
          <cell r="E346" t="str">
            <v>TE CERAMICO 100 X 100MM, COM JUNTA ARGAMASSADA.</v>
          </cell>
        </row>
        <row r="347">
          <cell r="A347" t="str">
            <v>83529</v>
          </cell>
          <cell r="B347" t="str">
            <v>JUNCAO REDUCAO CERAMICA 200 X 100MM, COM JUNTA ARGAMASSADA.</v>
          </cell>
          <cell r="C347" t="str">
            <v>UN</v>
          </cell>
          <cell r="D347">
            <v>0</v>
          </cell>
          <cell r="E347" t="str">
            <v>JUNCAO REDUCAO CERAMICA 200 X 100MM, COM JUNTA ARGAMASSADA.</v>
          </cell>
        </row>
        <row r="348">
          <cell r="A348" t="str">
            <v>83530</v>
          </cell>
          <cell r="B348" t="str">
            <v>JUNCAO CERAMICA 45G ESG BBP DN 150 X 100</v>
          </cell>
          <cell r="C348" t="str">
            <v>UN</v>
          </cell>
          <cell r="D348">
            <v>0</v>
          </cell>
          <cell r="E348" t="str">
            <v>JUNCAO CERAMICA 45G ESG BBP DN 150 X 100</v>
          </cell>
        </row>
        <row r="349">
          <cell r="A349" t="str">
            <v>83531</v>
          </cell>
          <cell r="B349" t="str">
            <v>CURVA PARA REDE COLETOR ESGOTO, EB 644, 90GR, DN=200MM, COM JUNTA ELAS</v>
          </cell>
          <cell r="C349" t="str">
            <v>UN</v>
          </cell>
          <cell r="D349">
            <v>0</v>
          </cell>
          <cell r="E349" t="str">
            <v>CURVA PARA REDE COLETOR ESGOTO, EB 644, 90GR, DN=200MM, COM JUNTA ELASTICA</v>
          </cell>
        </row>
        <row r="350">
          <cell r="B350" t="str">
            <v>TICA</v>
          </cell>
          <cell r="D350"/>
          <cell r="E350" t="str">
            <v>TICA</v>
          </cell>
        </row>
        <row r="351">
          <cell r="A351" t="str">
            <v>83535</v>
          </cell>
          <cell r="B351" t="str">
            <v>CURVA PVC PARA REDE COLETOR ESGOTO, EB-644, 45 GR, 200 MM, COM JUNTA E</v>
          </cell>
          <cell r="C351" t="str">
            <v>UN</v>
          </cell>
          <cell r="D351">
            <v>0</v>
          </cell>
          <cell r="E351" t="str">
            <v>CURVA PVC PARA REDE COLETOR ESGOTO, EB-644, 45 GR, 200 MM, COM JUNTA ELASTICA.</v>
          </cell>
        </row>
        <row r="352">
          <cell r="B352" t="str">
            <v>LASTICA.</v>
          </cell>
          <cell r="D352"/>
          <cell r="E352" t="str">
            <v>LASTICA.</v>
          </cell>
        </row>
        <row r="353">
          <cell r="A353" t="str">
            <v>0254</v>
          </cell>
          <cell r="B353" t="str">
            <v>FORNEC E/OU ASSENT DE VALVULAS E REGISTROS</v>
          </cell>
          <cell r="D353"/>
          <cell r="E353" t="str">
            <v>FORNEC E/OU ASSENT DE VALVULAS E REGISTROS</v>
          </cell>
        </row>
        <row r="354">
          <cell r="A354" t="str">
            <v>73884</v>
          </cell>
          <cell r="B354" t="str">
            <v>INSTALACAO DE VALVULA OU REGISTRO C/JUNTA FLANGEADA</v>
          </cell>
          <cell r="D354"/>
          <cell r="E354" t="str">
            <v>INSTALACAO DE VALVULA OU REGISTRO C/JUNTA FLANGEADA</v>
          </cell>
        </row>
        <row r="355">
          <cell r="A355" t="str">
            <v>73884/001</v>
          </cell>
          <cell r="B355" t="str">
            <v>INSTALAÇÃO DE VÁLVULAS OU REGISTROS COM JUNTA FLANGEADA - DN 50</v>
          </cell>
          <cell r="C355" t="str">
            <v>UN</v>
          </cell>
          <cell r="D355">
            <v>0</v>
          </cell>
          <cell r="E355" t="str">
            <v>INSTALAÇÃO DE VÁLVULAS OU REGISTROS COM JUNTA FLANGEADA - DN 50</v>
          </cell>
        </row>
        <row r="356">
          <cell r="A356" t="str">
            <v>73884/002</v>
          </cell>
          <cell r="B356" t="str">
            <v>INSTALAÇÃO DE VÁLVULAS OU REGISTROS COM JUNTA FLANGEADA - DN 75</v>
          </cell>
          <cell r="C356" t="str">
            <v>UN</v>
          </cell>
          <cell r="D356">
            <v>0</v>
          </cell>
          <cell r="E356" t="str">
            <v>INSTALAÇÃO DE VÁLVULAS OU REGISTROS COM JUNTA FLANGEADA - DN 75</v>
          </cell>
        </row>
        <row r="357">
          <cell r="A357" t="str">
            <v>73884/003</v>
          </cell>
          <cell r="B357" t="str">
            <v>INSTALAÇÃO DE VÁLVULAS OU REGISTROS COM JUNTA FLANGEADA - DN 100</v>
          </cell>
          <cell r="C357" t="str">
            <v>UN</v>
          </cell>
          <cell r="D357">
            <v>0</v>
          </cell>
          <cell r="E357" t="str">
            <v>INSTALAÇÃO DE VÁLVULAS OU REGISTROS COM JUNTA FLANGEADA - DN 100</v>
          </cell>
        </row>
        <row r="358">
          <cell r="A358" t="str">
            <v>73884/004</v>
          </cell>
          <cell r="B358" t="str">
            <v>INSTALAÇÃO DE VÁLVULAS OU REGISTROS COM JUNTA FLANGEADA - DN 150</v>
          </cell>
          <cell r="C358" t="str">
            <v>UN</v>
          </cell>
          <cell r="D358">
            <v>0</v>
          </cell>
          <cell r="E358" t="str">
            <v>INSTALAÇÃO DE VÁLVULAS OU REGISTROS COM JUNTA FLANGEADA - DN 150</v>
          </cell>
        </row>
        <row r="359">
          <cell r="A359" t="str">
            <v>73884/005</v>
          </cell>
          <cell r="B359" t="str">
            <v>INSTALAÇÃO DE VÁLVULAS OU REGISTROS COM JUNTA FLANGEADA - DN 200</v>
          </cell>
          <cell r="C359" t="str">
            <v>UN</v>
          </cell>
          <cell r="D359">
            <v>0</v>
          </cell>
          <cell r="E359" t="str">
            <v>INSTALAÇÃO DE VÁLVULAS OU REGISTROS COM JUNTA FLANGEADA - DN 200</v>
          </cell>
        </row>
        <row r="360">
          <cell r="D360"/>
          <cell r="E360"/>
        </row>
        <row r="361">
          <cell r="D361"/>
          <cell r="E361"/>
        </row>
        <row r="362">
          <cell r="D362"/>
          <cell r="E362"/>
        </row>
        <row r="363">
          <cell r="A363" t="str">
            <v>---------------</v>
          </cell>
          <cell r="B363" t="str">
            <v>------------------------ 10</v>
          </cell>
          <cell r="D363"/>
          <cell r="E363"/>
        </row>
        <row r="364">
          <cell r="D364"/>
          <cell r="E364"/>
        </row>
        <row r="365">
          <cell r="A365" t="str">
            <v>SINAPI - SISTEM</v>
          </cell>
          <cell r="B365" t="str">
            <v>A NACIONAL DE PESQUISA DE CUSTOS E ÍNDICES DA CONSTRUÇÃO CIVIL10de283</v>
          </cell>
          <cell r="D365"/>
          <cell r="E365"/>
        </row>
        <row r="366">
          <cell r="A366" t="str">
            <v>PCI.817.01 - CU</v>
          </cell>
          <cell r="B366" t="str">
            <v>STO DE COMPOSIÇÕES - SINTÉTICO</v>
          </cell>
          <cell r="D366" t="str">
            <v>DATA DE EMISSÃO: 17/07/2014 AS 14:15:08</v>
          </cell>
          <cell r="E366"/>
        </row>
        <row r="367">
          <cell r="D367" t="str">
            <v>DATA REFERÊNCIA TÉCNICA: 16/07/2014</v>
          </cell>
          <cell r="E367"/>
        </row>
        <row r="368">
          <cell r="A368" t="str">
            <v>ENCARGOS SOCIAI</v>
          </cell>
          <cell r="B368" t="str">
            <v>S DESONERADOS: 90,43%(HORA)   51,67%(MÊS)</v>
          </cell>
          <cell r="D368"/>
          <cell r="E368"/>
        </row>
        <row r="369">
          <cell r="A369" t="str">
            <v>ABRANGÊNCIA : N</v>
          </cell>
          <cell r="B369" t="str">
            <v>ACIONAL                                              LOCALIDADE  : VITOR</v>
          </cell>
          <cell r="C369" t="str">
            <v>IA</v>
          </cell>
          <cell r="D369"/>
          <cell r="E369"/>
        </row>
        <row r="370">
          <cell r="A370" t="str">
            <v>REF.COLETA : ME</v>
          </cell>
          <cell r="B370" t="str">
            <v>DIANO</v>
          </cell>
          <cell r="D370" t="str">
            <v>DATA DE PREÇO   : 06/2014</v>
          </cell>
          <cell r="E370"/>
        </row>
        <row r="371">
          <cell r="A371" t="str">
            <v>CÓDIGO       |</v>
          </cell>
          <cell r="B371" t="str">
            <v>D E S C R I Ç Ã O                                                   |UNI</v>
          </cell>
          <cell r="C371" t="str">
            <v>DADE</v>
          </cell>
          <cell r="D371" t="str">
            <v>|CUSTO TOTAL</v>
          </cell>
          <cell r="E371"/>
        </row>
        <row r="372">
          <cell r="A372" t="str">
            <v>VÍNCULO.....: C</v>
          </cell>
          <cell r="B372" t="str">
            <v>AIXA REFERENCIAL</v>
          </cell>
          <cell r="D372"/>
          <cell r="E372"/>
        </row>
        <row r="373">
          <cell r="A373" t="str">
            <v>73884/006</v>
          </cell>
          <cell r="B373" t="str">
            <v>INSTALAÇÃO DE VÁLVULAS OU REGISTROS COM JUNTA FLANGEADA - DN 250</v>
          </cell>
          <cell r="C373" t="str">
            <v>UN</v>
          </cell>
          <cell r="D373">
            <v>0</v>
          </cell>
          <cell r="E373" t="str">
            <v>INSTALAÇÃO DE VÁLVULAS OU REGISTROS COM JUNTA FLANGEADA - DN 250</v>
          </cell>
        </row>
        <row r="374">
          <cell r="A374" t="str">
            <v>73884/007</v>
          </cell>
          <cell r="B374" t="str">
            <v>INSTALAÇÃO DE VÁLVULAS OU REGISTROS COM JUNTA FLANGEADA - DN 300</v>
          </cell>
          <cell r="C374" t="str">
            <v>UN</v>
          </cell>
          <cell r="D374">
            <v>0</v>
          </cell>
          <cell r="E374" t="str">
            <v>INSTALAÇÃO DE VÁLVULAS OU REGISTROS COM JUNTA FLANGEADA - DN 300</v>
          </cell>
        </row>
        <row r="375">
          <cell r="A375" t="str">
            <v>73884/008</v>
          </cell>
          <cell r="B375" t="str">
            <v>INSTALAÇÃO DE VÁLVULAS OU REGISTROS COM JUNTA FLANGEADA - DN 350</v>
          </cell>
          <cell r="C375" t="str">
            <v>UN</v>
          </cell>
          <cell r="D375">
            <v>0</v>
          </cell>
          <cell r="E375" t="str">
            <v>INSTALAÇÃO DE VÁLVULAS OU REGISTROS COM JUNTA FLANGEADA - DN 350</v>
          </cell>
        </row>
        <row r="376">
          <cell r="A376" t="str">
            <v>73884/009</v>
          </cell>
          <cell r="B376" t="str">
            <v>INSTALAÇÃO DE VÁLVULAS OU REGISTROS COM JUNTA FLANGEADA - DN 400</v>
          </cell>
          <cell r="C376" t="str">
            <v>UN</v>
          </cell>
          <cell r="D376">
            <v>0</v>
          </cell>
          <cell r="E376" t="str">
            <v>INSTALAÇÃO DE VÁLVULAS OU REGISTROS COM JUNTA FLANGEADA - DN 400</v>
          </cell>
        </row>
        <row r="377">
          <cell r="A377" t="str">
            <v>73884/010</v>
          </cell>
          <cell r="B377" t="str">
            <v>INSTALAÇÃO DE VÁLVULAS OU REGISTROS COM JUNTA FLANGEADA - DN 450</v>
          </cell>
          <cell r="C377" t="str">
            <v>UN</v>
          </cell>
          <cell r="D377">
            <v>0</v>
          </cell>
          <cell r="E377" t="str">
            <v>INSTALAÇÃO DE VÁLVULAS OU REGISTROS COM JUNTA FLANGEADA - DN 450</v>
          </cell>
        </row>
        <row r="378">
          <cell r="A378" t="str">
            <v>73884/011</v>
          </cell>
          <cell r="B378" t="str">
            <v>INSTALAÇÃO DE VÁLVULAS OU REGISTROS COM JUNTA FLANGEADA - DN 500</v>
          </cell>
          <cell r="C378" t="str">
            <v>UN</v>
          </cell>
          <cell r="D378">
            <v>0</v>
          </cell>
          <cell r="E378" t="str">
            <v>INSTALAÇÃO DE VÁLVULAS OU REGISTROS COM JUNTA FLANGEADA - DN 500</v>
          </cell>
        </row>
        <row r="379">
          <cell r="A379" t="str">
            <v>73884/012</v>
          </cell>
          <cell r="B379" t="str">
            <v>INSTALAÇÃO DE VÁLVULAS OU REGISTROS COM JUNTA FLANGEADA - DN 600</v>
          </cell>
          <cell r="C379" t="str">
            <v>UN</v>
          </cell>
          <cell r="D379">
            <v>0</v>
          </cell>
          <cell r="E379" t="str">
            <v>INSTALAÇÃO DE VÁLVULAS OU REGISTROS COM JUNTA FLANGEADA - DN 600</v>
          </cell>
        </row>
        <row r="380">
          <cell r="A380" t="str">
            <v>73884/013</v>
          </cell>
          <cell r="B380" t="str">
            <v>INSTALAÇÃO DE VÁLVULAS OU REGISTROS COM JUNTA FLANGEADA - DN 700</v>
          </cell>
          <cell r="C380" t="str">
            <v>UN</v>
          </cell>
          <cell r="D380">
            <v>0</v>
          </cell>
          <cell r="E380" t="str">
            <v>INSTALAÇÃO DE VÁLVULAS OU REGISTROS COM JUNTA FLANGEADA - DN 700</v>
          </cell>
        </row>
        <row r="381">
          <cell r="A381" t="str">
            <v>73884/014</v>
          </cell>
          <cell r="B381" t="str">
            <v>INSTALAÇÃO DE VÁLVULAS OU REGISTROS COM JUNTA FLANGEADA - DN 800</v>
          </cell>
          <cell r="C381" t="str">
            <v>UN</v>
          </cell>
          <cell r="D381">
            <v>0</v>
          </cell>
          <cell r="E381" t="str">
            <v>INSTALAÇÃO DE VÁLVULAS OU REGISTROS COM JUNTA FLANGEADA - DN 800</v>
          </cell>
        </row>
        <row r="382">
          <cell r="A382" t="str">
            <v>73884/015</v>
          </cell>
          <cell r="B382" t="str">
            <v>INSTALAÇÃO DE VÁLVULAS OU REGISTROS COM JUNTA FLANGEADA - DN 900</v>
          </cell>
          <cell r="C382" t="str">
            <v>UN</v>
          </cell>
          <cell r="D382">
            <v>0</v>
          </cell>
          <cell r="E382" t="str">
            <v>INSTALAÇÃO DE VÁLVULAS OU REGISTROS COM JUNTA FLANGEADA - DN 900</v>
          </cell>
        </row>
        <row r="383">
          <cell r="A383" t="str">
            <v>73884/016</v>
          </cell>
          <cell r="B383" t="str">
            <v>INSTALAÇÃO DE VÁLVULAS OU REGISTROS COM JUNTA FLANGEADA - DN 1000</v>
          </cell>
          <cell r="C383" t="str">
            <v>UN</v>
          </cell>
          <cell r="D383">
            <v>0</v>
          </cell>
          <cell r="E383" t="str">
            <v>INSTALAÇÃO DE VÁLVULAS OU REGISTROS COM JUNTA FLANGEADA - DN 1000</v>
          </cell>
        </row>
        <row r="384">
          <cell r="A384" t="str">
            <v>73885</v>
          </cell>
          <cell r="B384" t="str">
            <v>INSTALACAO DE VALVULA OU REGISTRO C/JUNTA ELASTICA</v>
          </cell>
          <cell r="D384"/>
          <cell r="E384" t="str">
            <v>INSTALACAO DE VALVULA OU REGISTRO C/JUNTA ELASTICA</v>
          </cell>
        </row>
        <row r="385">
          <cell r="A385" t="str">
            <v>73885/001</v>
          </cell>
          <cell r="B385" t="str">
            <v>INSTALAÇÃO DE VÁLVULAS OU REGISTROS COM JUNTA ELÁSTICA - DN 50</v>
          </cell>
          <cell r="C385" t="str">
            <v>UN</v>
          </cell>
          <cell r="D385">
            <v>0</v>
          </cell>
          <cell r="E385" t="str">
            <v>INSTALAÇÃO DE VÁLVULAS OU REGISTROS COM JUNTA ELÁSTICA - DN 50</v>
          </cell>
        </row>
        <row r="386">
          <cell r="A386" t="str">
            <v>73885/002</v>
          </cell>
          <cell r="B386" t="str">
            <v>INSTALAÇÃO DE VÁLVULAS OU REGISTROS COM JUNTA ELÁSTICA - DN 75</v>
          </cell>
          <cell r="C386" t="str">
            <v>UN</v>
          </cell>
          <cell r="D386">
            <v>0</v>
          </cell>
          <cell r="E386" t="str">
            <v>INSTALAÇÃO DE VÁLVULAS OU REGISTROS COM JUNTA ELÁSTICA - DN 75</v>
          </cell>
        </row>
        <row r="387">
          <cell r="A387" t="str">
            <v>73885/003</v>
          </cell>
          <cell r="B387" t="str">
            <v>INSTALAÇÃO DE VÁLVULAS OU REGISTROS COM JUNTA ELÁSTICA - DN 100</v>
          </cell>
          <cell r="C387" t="str">
            <v>UN</v>
          </cell>
          <cell r="D387">
            <v>0</v>
          </cell>
          <cell r="E387" t="str">
            <v>INSTALAÇÃO DE VÁLVULAS OU REGISTROS COM JUNTA ELÁSTICA - DN 100</v>
          </cell>
        </row>
        <row r="388">
          <cell r="A388" t="str">
            <v>73885/004</v>
          </cell>
          <cell r="B388" t="str">
            <v>INSTALAÇÃO DE VÁLVULAS OU REGISTROS COM JUNTA ELÁSTICA - DN 150</v>
          </cell>
          <cell r="C388" t="str">
            <v>UN</v>
          </cell>
          <cell r="D388">
            <v>0</v>
          </cell>
          <cell r="E388" t="str">
            <v>INSTALAÇÃO DE VÁLVULAS OU REGISTROS COM JUNTA ELÁSTICA - DN 150</v>
          </cell>
        </row>
        <row r="389">
          <cell r="A389" t="str">
            <v>73885/005</v>
          </cell>
          <cell r="B389" t="str">
            <v>INSTALAÇÃO DE VÁLVULAS OU REGISTROS COM JUNTA ELÁSTICA - DN 200</v>
          </cell>
          <cell r="C389" t="str">
            <v>UN</v>
          </cell>
          <cell r="D389">
            <v>0</v>
          </cell>
          <cell r="E389" t="str">
            <v>INSTALAÇÃO DE VÁLVULAS OU REGISTROS COM JUNTA ELÁSTICA - DN 200</v>
          </cell>
        </row>
        <row r="390">
          <cell r="A390" t="str">
            <v>73885/006</v>
          </cell>
          <cell r="B390" t="str">
            <v>INSTALAÇÃO DE VÁLVULAS OU REGISTROS COM JUNTA ELÁSTICA - DN 250</v>
          </cell>
          <cell r="C390" t="str">
            <v>UN</v>
          </cell>
          <cell r="D390">
            <v>0</v>
          </cell>
          <cell r="E390" t="str">
            <v>INSTALAÇÃO DE VÁLVULAS OU REGISTROS COM JUNTA ELÁSTICA - DN 250</v>
          </cell>
        </row>
        <row r="391">
          <cell r="A391" t="str">
            <v>73885/007</v>
          </cell>
          <cell r="B391" t="str">
            <v>INSTALAÇÃO DE VÁLVULAS OU REGISTROS COM JUNTA ELÁSTICA - DN 300</v>
          </cell>
          <cell r="C391" t="str">
            <v>UN</v>
          </cell>
          <cell r="D391">
            <v>0</v>
          </cell>
          <cell r="E391" t="str">
            <v>INSTALAÇÃO DE VÁLVULAS OU REGISTROS COM JUNTA ELÁSTICA - DN 300</v>
          </cell>
        </row>
        <row r="392">
          <cell r="A392" t="str">
            <v>73885/008</v>
          </cell>
          <cell r="B392" t="str">
            <v>INSTALAÇÃO DE VÁLVULAS OU REGISTROS COM JUNTA ELÁSTICA - DN 350</v>
          </cell>
          <cell r="C392" t="str">
            <v>UN</v>
          </cell>
          <cell r="D392">
            <v>0</v>
          </cell>
          <cell r="E392" t="str">
            <v>INSTALAÇÃO DE VÁLVULAS OU REGISTROS COM JUNTA ELÁSTICA - DN 350</v>
          </cell>
        </row>
        <row r="393">
          <cell r="A393" t="str">
            <v>73885/009</v>
          </cell>
          <cell r="B393" t="str">
            <v>INSTALAÇÃO DE VÁLVULAS OU REGISTROS COM JUNTA ELÁSTICA - DN 400</v>
          </cell>
          <cell r="C393" t="str">
            <v>UN</v>
          </cell>
          <cell r="D393">
            <v>0</v>
          </cell>
          <cell r="E393" t="str">
            <v>INSTALAÇÃO DE VÁLVULAS OU REGISTROS COM JUNTA ELÁSTICA - DN 400</v>
          </cell>
        </row>
        <row r="394">
          <cell r="A394" t="str">
            <v>73885/010</v>
          </cell>
          <cell r="B394" t="str">
            <v>INSTALAÇÃO DE VÁLVULAS OU REGISTROS COM JUNTA ELÁSTICA - DN 450</v>
          </cell>
          <cell r="C394" t="str">
            <v>UN</v>
          </cell>
          <cell r="D394">
            <v>0</v>
          </cell>
          <cell r="E394" t="str">
            <v>INSTALAÇÃO DE VÁLVULAS OU REGISTROS COM JUNTA ELÁSTICA - DN 450</v>
          </cell>
        </row>
        <row r="395">
          <cell r="A395" t="str">
            <v>73885/011</v>
          </cell>
          <cell r="B395" t="str">
            <v>INSTALAÇÃO DE VÁLVULAS OU REGISTROS COM JUNTA ELÁSTICA - DN 500</v>
          </cell>
          <cell r="C395" t="str">
            <v>UN</v>
          </cell>
          <cell r="D395">
            <v>0</v>
          </cell>
          <cell r="E395" t="str">
            <v>INSTALAÇÃO DE VÁLVULAS OU REGISTROS COM JUNTA ELÁSTICA - DN 500</v>
          </cell>
        </row>
        <row r="396">
          <cell r="A396" t="str">
            <v>73885/012</v>
          </cell>
          <cell r="B396" t="str">
            <v>INSTALAÇÃO DE VÁLVULAS OU REGISTROS COM JUNTA ELÁSTICA - DN 600</v>
          </cell>
          <cell r="C396" t="str">
            <v>UN</v>
          </cell>
          <cell r="D396">
            <v>0</v>
          </cell>
          <cell r="E396" t="str">
            <v>INSTALAÇÃO DE VÁLVULAS OU REGISTROS COM JUNTA ELÁSTICA - DN 600</v>
          </cell>
        </row>
        <row r="397">
          <cell r="A397" t="str">
            <v>0292</v>
          </cell>
          <cell r="B397" t="str">
            <v>FORNEC E/OU ASSENT DE TUBO DE ACO COM JUNTA ELASTICA</v>
          </cell>
          <cell r="D397"/>
          <cell r="E397" t="str">
            <v>FORNEC E/OU ASSENT DE TUBO DE ACO COM JUNTA ELASTICA</v>
          </cell>
        </row>
        <row r="398">
          <cell r="A398" t="str">
            <v>73839</v>
          </cell>
          <cell r="B398" t="str">
            <v>ASSENTAMENTO DE TUBO DE ACO COM JUNTA ELASTICA - COMP = 6,0 M</v>
          </cell>
          <cell r="D398"/>
          <cell r="E398" t="str">
            <v>ASSENTAMENTO DE TUBO DE ACO COM JUNTA ELASTICA - COMP = 6,0 M</v>
          </cell>
        </row>
        <row r="399">
          <cell r="A399" t="str">
            <v>73839/001</v>
          </cell>
          <cell r="B399" t="str">
            <v>ASSENTAMENTO DE TUBOS DE AÇO, COM JUNTA ELÁSTICA (COMPRIMENTO DE 6,00</v>
          </cell>
          <cell r="C399" t="str">
            <v>M</v>
          </cell>
          <cell r="D399">
            <v>0</v>
          </cell>
          <cell r="E399" t="str">
            <v>ASSENTAMENTO DE TUBOS DE AÇO, COM JUNTA ELÁSTICA (COMPRIMENTO DE 6,00M) - DN 150 MM</v>
          </cell>
        </row>
        <row r="400">
          <cell r="B400" t="str">
            <v>M) - DN 150 MM</v>
          </cell>
          <cell r="D400"/>
          <cell r="E400" t="str">
            <v>M) - DN 150 MM</v>
          </cell>
        </row>
        <row r="401">
          <cell r="D401"/>
          <cell r="E401"/>
        </row>
        <row r="402">
          <cell r="D402"/>
          <cell r="E402"/>
        </row>
        <row r="403">
          <cell r="D403"/>
          <cell r="E403"/>
        </row>
        <row r="404">
          <cell r="A404" t="str">
            <v>---------------</v>
          </cell>
          <cell r="B404" t="str">
            <v>------------------------ 11</v>
          </cell>
          <cell r="D404"/>
          <cell r="E404"/>
        </row>
        <row r="405">
          <cell r="D405"/>
          <cell r="E405"/>
        </row>
        <row r="406">
          <cell r="A406" t="str">
            <v>SINAPI - SISTEM</v>
          </cell>
          <cell r="B406" t="str">
            <v>A NACIONAL DE PESQUISA DE CUSTOS E ÍNDICES DA CONSTRUÇÃO CIVIL11de283</v>
          </cell>
          <cell r="D406"/>
          <cell r="E406"/>
        </row>
        <row r="407">
          <cell r="A407" t="str">
            <v>PCI.817.01 - CU</v>
          </cell>
          <cell r="B407" t="str">
            <v>STO DE COMPOSIÇÕES - SINTÉTICO</v>
          </cell>
          <cell r="D407" t="str">
            <v>DATA DE EMISSÃO: 17/07/2014 AS 14:15:08</v>
          </cell>
          <cell r="E407"/>
        </row>
        <row r="408">
          <cell r="D408" t="str">
            <v>DATA REFERÊNCIA TÉCNICA: 16/07/2014</v>
          </cell>
          <cell r="E408"/>
        </row>
        <row r="409">
          <cell r="A409" t="str">
            <v>ENCARGOS SOCIAI</v>
          </cell>
          <cell r="B409" t="str">
            <v>S DESONERADOS: 90,43%(HORA)   51,67%(MÊS)</v>
          </cell>
          <cell r="D409"/>
          <cell r="E409"/>
        </row>
        <row r="410">
          <cell r="A410" t="str">
            <v>ABRANGÊNCIA : N</v>
          </cell>
          <cell r="B410" t="str">
            <v>ACIONAL                                              LOCALIDADE  : VITOR</v>
          </cell>
          <cell r="C410" t="str">
            <v>IA</v>
          </cell>
          <cell r="D410"/>
          <cell r="E410"/>
        </row>
        <row r="411">
          <cell r="A411" t="str">
            <v>REF.COLETA : ME</v>
          </cell>
          <cell r="B411" t="str">
            <v>DIANO</v>
          </cell>
          <cell r="D411" t="str">
            <v>DATA DE PREÇO   : 06/2014</v>
          </cell>
          <cell r="E411"/>
        </row>
        <row r="412">
          <cell r="A412" t="str">
            <v>CÓDIGO       |</v>
          </cell>
          <cell r="B412" t="str">
            <v>D E S C R I Ç Ã O                                                   |UNI</v>
          </cell>
          <cell r="C412" t="str">
            <v>DADE</v>
          </cell>
          <cell r="D412" t="str">
            <v>|CUSTO TOTAL</v>
          </cell>
          <cell r="E412"/>
        </row>
        <row r="413">
          <cell r="A413" t="str">
            <v>VÍNCULO.....: C</v>
          </cell>
          <cell r="B413" t="str">
            <v>AIXA REFERENCIAL</v>
          </cell>
          <cell r="D413"/>
          <cell r="E413"/>
        </row>
        <row r="414">
          <cell r="A414" t="str">
            <v>73839/002</v>
          </cell>
          <cell r="B414" t="str">
            <v>ASSENTAMENTO DE TUBOS DE AÇO, COM JUNTA ELÁSTICA (COMPRIMENTO DE 6,00</v>
          </cell>
          <cell r="C414" t="str">
            <v>M</v>
          </cell>
          <cell r="D414">
            <v>0</v>
          </cell>
          <cell r="E414" t="str">
            <v>ASSENTAMENTO DE TUBOS DE AÇO, COM JUNTA ELÁSTICA (COMPRIMENTO DE 6,00M) - DN 200 MM</v>
          </cell>
        </row>
        <row r="415">
          <cell r="B415" t="str">
            <v>M) - DN 200 MM</v>
          </cell>
          <cell r="D415"/>
          <cell r="E415" t="str">
            <v>M) - DN 200 MM</v>
          </cell>
        </row>
        <row r="416">
          <cell r="A416" t="str">
            <v>73839/003</v>
          </cell>
          <cell r="B416" t="str">
            <v>ASSENTAMENTO DE TUBOS DE AÇO, COM JUNTA ELÁSTICA (COMPRIMENTO DE 6,00</v>
          </cell>
          <cell r="C416" t="str">
            <v>M</v>
          </cell>
          <cell r="D416">
            <v>0</v>
          </cell>
          <cell r="E416" t="str">
            <v>ASSENTAMENTO DE TUBOS DE AÇO, COM JUNTA ELÁSTICA (COMPRIMENTO DE 6,00M) - DN 250 MM</v>
          </cell>
        </row>
        <row r="417">
          <cell r="B417" t="str">
            <v>M) - DN 250 MM</v>
          </cell>
          <cell r="D417"/>
          <cell r="E417" t="str">
            <v>M) - DN 250 MM</v>
          </cell>
        </row>
        <row r="418">
          <cell r="A418" t="str">
            <v>73839/004</v>
          </cell>
          <cell r="B418" t="str">
            <v>ASSENTAMENTO DE TUBOS DE AÇO, COM JUNTA ELÁSTICA (COMPRIMENTO DE 6,00</v>
          </cell>
          <cell r="C418" t="str">
            <v>M</v>
          </cell>
          <cell r="D418">
            <v>0</v>
          </cell>
          <cell r="E418" t="str">
            <v>ASSENTAMENTO DE TUBOS DE AÇO, COM JUNTA ELÁSTICA (COMPRIMENTO DE 6,00M) - DN 300 MM</v>
          </cell>
        </row>
        <row r="419">
          <cell r="B419" t="str">
            <v>M) - DN 300 MM</v>
          </cell>
          <cell r="D419"/>
          <cell r="E419" t="str">
            <v>M) - DN 300 MM</v>
          </cell>
        </row>
        <row r="420">
          <cell r="A420" t="str">
            <v>73839/005</v>
          </cell>
          <cell r="B420" t="str">
            <v>ASSENTAMENTO DE TUBOS DE AÇO, COM JUNTA ELÁSTICA (COMPRIMENTO DE 6,00</v>
          </cell>
          <cell r="C420" t="str">
            <v>M</v>
          </cell>
          <cell r="D420">
            <v>0</v>
          </cell>
          <cell r="E420" t="str">
            <v>ASSENTAMENTO DE TUBOS DE AÇO, COM JUNTA ELÁSTICA (COMPRIMENTO DE 6,00M) - DN 350 MM</v>
          </cell>
        </row>
        <row r="421">
          <cell r="B421" t="str">
            <v>M) - DN 350 MM</v>
          </cell>
          <cell r="D421"/>
          <cell r="E421" t="str">
            <v>M) - DN 350 MM</v>
          </cell>
        </row>
        <row r="422">
          <cell r="A422" t="str">
            <v>73839/006</v>
          </cell>
          <cell r="B422" t="str">
            <v>ASSENTAMENTO DE TUBOS DE AÇO, COM JUNTA ELÁSTICA (COMPRIMENTO DE 6,00</v>
          </cell>
          <cell r="C422" t="str">
            <v>M</v>
          </cell>
          <cell r="D422">
            <v>0</v>
          </cell>
          <cell r="E422" t="str">
            <v>ASSENTAMENTO DE TUBOS DE AÇO, COM JUNTA ELÁSTICA (COMPRIMENTO DE 6,00M) - DN 400 MM</v>
          </cell>
        </row>
        <row r="423">
          <cell r="B423" t="str">
            <v>M) - DN 400 MM</v>
          </cell>
          <cell r="D423"/>
          <cell r="E423" t="str">
            <v>M) - DN 400 MM</v>
          </cell>
        </row>
        <row r="424">
          <cell r="A424" t="str">
            <v>73839/007</v>
          </cell>
          <cell r="B424" t="str">
            <v>ASSENTAMENTO DE TUBOS DE AÇO, COM JUNTA ELÁSTICA (COMPRIMENTO DE 6,00</v>
          </cell>
          <cell r="C424" t="str">
            <v>M</v>
          </cell>
          <cell r="D424">
            <v>0</v>
          </cell>
          <cell r="E424" t="str">
            <v>ASSENTAMENTO DE TUBOS DE AÇO, COM JUNTA ELÁSTICA (COMPRIMENTO DE 6,00M) - DN 450 MM</v>
          </cell>
        </row>
        <row r="425">
          <cell r="B425" t="str">
            <v>M) - DN 450 MM</v>
          </cell>
          <cell r="D425"/>
          <cell r="E425" t="str">
            <v>M) - DN 450 MM</v>
          </cell>
        </row>
        <row r="426">
          <cell r="A426" t="str">
            <v>73839/008</v>
          </cell>
          <cell r="B426" t="str">
            <v>ASSENTAMENTO DE TUBOS DE AÇO, COM JUNTA ELÁSTICA (COMPRIMENTO DE 6,00</v>
          </cell>
          <cell r="C426" t="str">
            <v>M</v>
          </cell>
          <cell r="D426">
            <v>0</v>
          </cell>
          <cell r="E426" t="str">
            <v>ASSENTAMENTO DE TUBOS DE AÇO, COM JUNTA ELÁSTICA (COMPRIMENTO DE 6,00M) - DN 500 MM</v>
          </cell>
        </row>
        <row r="427">
          <cell r="B427" t="str">
            <v>M) - DN 500 MM</v>
          </cell>
          <cell r="D427"/>
          <cell r="E427" t="str">
            <v>M) - DN 500 MM</v>
          </cell>
        </row>
        <row r="428">
          <cell r="A428" t="str">
            <v>73839/009</v>
          </cell>
          <cell r="B428" t="str">
            <v>ASSENTAMENTO DE TUBOS DE AÇO, COM JUNTA ELÁSTICA (COMPRIMENTO DE 6,00</v>
          </cell>
          <cell r="C428" t="str">
            <v>M</v>
          </cell>
          <cell r="D428">
            <v>0</v>
          </cell>
          <cell r="E428" t="str">
            <v>ASSENTAMENTO DE TUBOS DE AÇO, COM JUNTA ELÁSTICA (COMPRIMENTO DE 6,00M) - DN 600 MM</v>
          </cell>
        </row>
        <row r="429">
          <cell r="B429" t="str">
            <v>M) - DN 600 MM</v>
          </cell>
          <cell r="D429"/>
          <cell r="E429" t="str">
            <v>M) - DN 600 MM</v>
          </cell>
        </row>
        <row r="430">
          <cell r="A430" t="str">
            <v>73839/010</v>
          </cell>
          <cell r="B430" t="str">
            <v>ASSENTAMENTO DE TUBOS DE AÇO, COM JUNTA ELÁSTICA (COMPRIMENTO DE 6,00</v>
          </cell>
          <cell r="C430" t="str">
            <v>M</v>
          </cell>
          <cell r="D430">
            <v>0</v>
          </cell>
          <cell r="E430" t="str">
            <v>ASSENTAMENTO DE TUBOS DE AÇO, COM JUNTA ELÁSTICA (COMPRIMENTO DE 6,00M) - DN 700 MM</v>
          </cell>
        </row>
        <row r="431">
          <cell r="B431" t="str">
            <v>M) - DN 700 MM</v>
          </cell>
          <cell r="D431"/>
          <cell r="E431" t="str">
            <v>M) - DN 700 MM</v>
          </cell>
        </row>
        <row r="432">
          <cell r="A432" t="str">
            <v>73839/011</v>
          </cell>
          <cell r="B432" t="str">
            <v>ASSENTAMENTO DE TUBOS DE AÇO, COM JUNTA ELÁSTICA (COMPRIMENTO DE 6,00</v>
          </cell>
          <cell r="C432" t="str">
            <v>M</v>
          </cell>
          <cell r="D432">
            <v>0</v>
          </cell>
          <cell r="E432" t="str">
            <v>ASSENTAMENTO DE TUBOS DE AÇO, COM JUNTA ELÁSTICA (COMPRIMENTO DE 6,00M) - DN 800 MM</v>
          </cell>
        </row>
        <row r="433">
          <cell r="B433" t="str">
            <v>M) - DN 800 MM</v>
          </cell>
          <cell r="D433"/>
          <cell r="E433" t="str">
            <v>M) - DN 800 MM</v>
          </cell>
        </row>
        <row r="434">
          <cell r="A434" t="str">
            <v>73839/012</v>
          </cell>
          <cell r="B434" t="str">
            <v>ASSENTAMENTO DE TUBOS DE AÇO, COM JUNTA ELÁSTICA (COMPRIMENTO DE 6,00</v>
          </cell>
          <cell r="C434" t="str">
            <v>M</v>
          </cell>
          <cell r="D434">
            <v>0</v>
          </cell>
          <cell r="E434" t="str">
            <v>ASSENTAMENTO DE TUBOS DE AÇO, COM JUNTA ELÁSTICA (COMPRIMENTO DE 6,00M) - DN 900 MM</v>
          </cell>
        </row>
        <row r="435">
          <cell r="B435" t="str">
            <v>M) - DN 900 MM</v>
          </cell>
          <cell r="D435"/>
          <cell r="E435" t="str">
            <v>M) - DN 900 MM</v>
          </cell>
        </row>
        <row r="436">
          <cell r="A436" t="str">
            <v>73839/013</v>
          </cell>
          <cell r="B436" t="str">
            <v>ASSENTAMENTO DE TUBOS DE AÇO, COM JUNTA ELÁSTICA (COMPRIMENTO DE 6,00</v>
          </cell>
          <cell r="C436" t="str">
            <v>M</v>
          </cell>
          <cell r="D436">
            <v>0</v>
          </cell>
          <cell r="E436" t="str">
            <v>ASSENTAMENTO DE TUBOS DE AÇO, COM JUNTA ELÁSTICA (COMPRIMENTO DE 6,00M) - DN 1000 MM</v>
          </cell>
        </row>
        <row r="437">
          <cell r="B437" t="str">
            <v>M) - DN 1000 MM</v>
          </cell>
          <cell r="D437"/>
          <cell r="E437" t="str">
            <v>M) - DN 1000 MM</v>
          </cell>
        </row>
        <row r="438">
          <cell r="A438" t="str">
            <v>73839/014</v>
          </cell>
          <cell r="B438" t="str">
            <v>ASSENTAMENTO DE TUBOS DE AÇO, COM JUNTA ELÁSTICA (COMPRIMENTO DE 6,00</v>
          </cell>
          <cell r="C438" t="str">
            <v>M</v>
          </cell>
          <cell r="D438">
            <v>0</v>
          </cell>
          <cell r="E438" t="str">
            <v>ASSENTAMENTO DE TUBOS DE AÇO, COM JUNTA ELÁSTICA (COMPRIMENTO DE 6,00M) - DN 1100 MM</v>
          </cell>
        </row>
        <row r="439">
          <cell r="B439" t="str">
            <v>M) - DN 1100 MM</v>
          </cell>
          <cell r="D439"/>
          <cell r="E439" t="str">
            <v>M) - DN 1100 MM</v>
          </cell>
        </row>
        <row r="440">
          <cell r="A440" t="str">
            <v>73839/015</v>
          </cell>
          <cell r="B440" t="str">
            <v>ASSENTAMENTO DE TUBOS DE AÇO, COM JUNTA ELÁSTICA (COMPRIMENTO DE 6,00</v>
          </cell>
          <cell r="C440" t="str">
            <v>M</v>
          </cell>
          <cell r="D440">
            <v>0</v>
          </cell>
          <cell r="E440" t="str">
            <v>ASSENTAMENTO DE TUBOS DE AÇO, COM JUNTA ELÁSTICA (COMPRIMENTO DE 6,00M) - DN 1200 MM</v>
          </cell>
        </row>
        <row r="441">
          <cell r="B441" t="str">
            <v>M) - DN 1200 MM</v>
          </cell>
          <cell r="D441"/>
          <cell r="E441" t="str">
            <v>M) - DN 1200 MM</v>
          </cell>
        </row>
        <row r="442">
          <cell r="D442"/>
          <cell r="E442"/>
        </row>
        <row r="443">
          <cell r="D443"/>
          <cell r="E443"/>
        </row>
        <row r="444">
          <cell r="D444"/>
          <cell r="E444"/>
        </row>
        <row r="445">
          <cell r="A445" t="str">
            <v>---------------</v>
          </cell>
          <cell r="B445" t="str">
            <v>------------------------ 12</v>
          </cell>
          <cell r="D445"/>
          <cell r="E445"/>
        </row>
        <row r="446">
          <cell r="D446"/>
          <cell r="E446"/>
        </row>
        <row r="447">
          <cell r="A447" t="str">
            <v>SINAPI - SISTEM</v>
          </cell>
          <cell r="B447" t="str">
            <v>A NACIONAL DE PESQUISA DE CUSTOS E ÍNDICES DA CONSTRUÇÃO CIVIL12de283</v>
          </cell>
          <cell r="D447"/>
          <cell r="E447"/>
        </row>
        <row r="448">
          <cell r="A448" t="str">
            <v>PCI.817.01 - CU</v>
          </cell>
          <cell r="B448" t="str">
            <v>STO DE COMPOSIÇÕES - SINTÉTICO</v>
          </cell>
          <cell r="D448" t="str">
            <v>DATA DE EMISSÃO: 17/07/2014 AS 14:15:08</v>
          </cell>
          <cell r="E448"/>
        </row>
        <row r="449">
          <cell r="D449" t="str">
            <v>DATA REFERÊNCIA TÉCNICA: 16/07/2014</v>
          </cell>
          <cell r="E449"/>
        </row>
        <row r="450">
          <cell r="A450" t="str">
            <v>ENCARGOS SOCIAI</v>
          </cell>
          <cell r="B450" t="str">
            <v>S DESONERADOS: 90,43%(HORA)   51,67%(MÊS)</v>
          </cell>
          <cell r="D450"/>
          <cell r="E450"/>
        </row>
        <row r="451">
          <cell r="A451" t="str">
            <v>ABRANGÊNCIA : N</v>
          </cell>
          <cell r="B451" t="str">
            <v>ACIONAL                                              LOCALIDADE  : VITOR</v>
          </cell>
          <cell r="C451" t="str">
            <v>IA</v>
          </cell>
          <cell r="D451"/>
          <cell r="E451"/>
        </row>
        <row r="452">
          <cell r="A452" t="str">
            <v>REF.COLETA : ME</v>
          </cell>
          <cell r="B452" t="str">
            <v>DIANO</v>
          </cell>
          <cell r="D452" t="str">
            <v>DATA DE PREÇO   : 06/2014</v>
          </cell>
          <cell r="E452"/>
        </row>
        <row r="453">
          <cell r="A453" t="str">
            <v>CÓDIGO       |</v>
          </cell>
          <cell r="B453" t="str">
            <v>D E S C R I Ç Ã O                                                   |UNI</v>
          </cell>
          <cell r="C453" t="str">
            <v>DADE</v>
          </cell>
          <cell r="D453" t="str">
            <v>|CUSTO TOTAL</v>
          </cell>
          <cell r="E453"/>
        </row>
        <row r="454">
          <cell r="A454" t="str">
            <v>VÍNCULO.....: C</v>
          </cell>
          <cell r="B454" t="str">
            <v>AIXA REFERENCIAL</v>
          </cell>
          <cell r="D454"/>
          <cell r="E454"/>
        </row>
        <row r="455">
          <cell r="A455" t="str">
            <v>CANT</v>
          </cell>
          <cell r="B455" t="str">
            <v>CANTEIRO DE OBRAS</v>
          </cell>
          <cell r="D455"/>
          <cell r="E455" t="str">
            <v>CANTEIRO DE OBRAS</v>
          </cell>
        </row>
        <row r="456">
          <cell r="A456" t="str">
            <v>0001</v>
          </cell>
          <cell r="B456" t="str">
            <v>CONSTRUCAO DO CANTEIRO</v>
          </cell>
          <cell r="D456"/>
          <cell r="E456" t="str">
            <v>CONSTRUCAO DO CANTEIRO</v>
          </cell>
        </row>
        <row r="457">
          <cell r="A457" t="str">
            <v>73752</v>
          </cell>
          <cell r="B457" t="str">
            <v>SANITARIO C/VASO/CHUVEIRO PARA PESSOAL DE OBRA</v>
          </cell>
          <cell r="D457"/>
          <cell r="E457" t="str">
            <v>SANITARIO C/VASO/CHUVEIRO PARA PESSOAL DE OBRA</v>
          </cell>
        </row>
        <row r="458">
          <cell r="A458" t="str">
            <v>73752/001</v>
          </cell>
          <cell r="B458" t="str">
            <v>SANITARIO COM VASO E CHUVEIRO PARA PESSOAL DE OBRA, COLETIVO DE 2 MODU</v>
          </cell>
          <cell r="C458" t="str">
            <v>UN</v>
          </cell>
          <cell r="D458">
            <v>0</v>
          </cell>
          <cell r="E458" t="str">
            <v>SANITARIO COM VASO E CHUVEIRO PARA PESSOAL DE OBRA, COLETIVO DE 2 MODULOS, INCLUSIVE INSTALACAO E APARELHOS, REAPROVEITADO 2 VEZES</v>
          </cell>
        </row>
        <row r="459">
          <cell r="B459" t="str">
            <v>LOS, INCLUSIVE INSTALACAO E APARELHOS, REAPROVEITADO 2 VEZES</v>
          </cell>
          <cell r="D459"/>
          <cell r="E459" t="str">
            <v>LOS, INCLUSIVE INSTALACAO E APARELHOS, REAPROVEITADO 2 VEZES</v>
          </cell>
        </row>
        <row r="460">
          <cell r="A460" t="str">
            <v>73803</v>
          </cell>
          <cell r="B460" t="str">
            <v>GALPAO P/OFICINA/DEPOSITO CANTEIRO OBRA(MAD LEI)</v>
          </cell>
          <cell r="D460"/>
          <cell r="E460" t="str">
            <v>GALPAO P/OFICINA/DEPOSITO CANTEIRO OBRA(MAD LEI)</v>
          </cell>
        </row>
        <row r="461">
          <cell r="A461" t="str">
            <v>73803/001</v>
          </cell>
          <cell r="B461" t="str">
            <v>GALPAO ABERTO PARA OFICINA E DEPOSITO DE CANTEIRO DE OBRAS, EM MADEIRA</v>
          </cell>
          <cell r="C461" t="str">
            <v>M2</v>
          </cell>
          <cell r="D461">
            <v>0</v>
          </cell>
          <cell r="E461" t="str">
            <v>GALPAO ABERTO PARA OFICINA E DEPOSITO DE CANTEIRO DE OBRAS, EM MADEIRADE LEI</v>
          </cell>
        </row>
        <row r="462">
          <cell r="B462" t="str">
            <v>DE LEI</v>
          </cell>
          <cell r="D462"/>
          <cell r="E462" t="str">
            <v>DE LEI</v>
          </cell>
        </row>
        <row r="463">
          <cell r="A463" t="str">
            <v>73805</v>
          </cell>
          <cell r="B463" t="str">
            <v>BARRACOES DE OBRA</v>
          </cell>
          <cell r="D463"/>
          <cell r="E463" t="str">
            <v>BARRACOES DE OBRA</v>
          </cell>
        </row>
        <row r="464">
          <cell r="A464" t="str">
            <v>73805/001</v>
          </cell>
          <cell r="B464" t="str">
            <v>BARRACAO DE OBRA PARA ALOJAMENTO/ESCRITORIO, PISO EM PINHO 3A, PAREDES</v>
          </cell>
          <cell r="C464" t="str">
            <v>M2</v>
          </cell>
          <cell r="D464">
            <v>0</v>
          </cell>
          <cell r="E464" t="str">
            <v>BARRACAO DE OBRA PARA ALOJAMENTO/ESCRITORIO, PISO EM PINHO 3A, PAREDESEM COMPENSADO 10MM, COBERTURA EM TELHA AMIANTO 6MM, INCLUSO INSTALACOES ELETRICAS E ESQUADRIAS</v>
          </cell>
        </row>
        <row r="465">
          <cell r="B465" t="str">
            <v>EM COMPENSADO 10MM, COBERTURA EM TELHA AMIANTO 6MM, INCLUSO INSTALACO</v>
          </cell>
          <cell r="D465"/>
          <cell r="E465" t="str">
            <v>EM COMPENSADO 10MM, COBERTURA EM TELHA AMIANTO 6MM, INCLUSO INSTALACOES ELETRICAS E ESQUADRIAS</v>
          </cell>
        </row>
        <row r="466">
          <cell r="B466" t="str">
            <v>ES ELETRICAS E ESQUADRIAS</v>
          </cell>
          <cell r="D466"/>
          <cell r="E466" t="str">
            <v>ES ELETRICAS E ESQUADRIAS</v>
          </cell>
        </row>
        <row r="467">
          <cell r="A467" t="str">
            <v>74210</v>
          </cell>
          <cell r="B467" t="str">
            <v>BARRACAO DE OBRA</v>
          </cell>
          <cell r="D467"/>
          <cell r="E467" t="str">
            <v>BARRACAO DE OBRA</v>
          </cell>
        </row>
        <row r="468">
          <cell r="A468" t="str">
            <v>74210/001</v>
          </cell>
          <cell r="B468" t="str">
            <v>BARRACAO PARA DEPOSITO EM TABUAS DE MADEIRA, COBERTURA EM FIBROCIMENTO</v>
          </cell>
          <cell r="C468" t="str">
            <v>M2</v>
          </cell>
          <cell r="D468">
            <v>0</v>
          </cell>
          <cell r="E468" t="str">
            <v>BARRACAO PARA DEPOSITO EM TABUAS DE MADEIRA, COBERTURA EM FIBROCIMENTO4 MM,  INCLUSO PISO ARGAMASSA TRAÇO 1:6 (CIMENTO E AREIA)</v>
          </cell>
        </row>
        <row r="469">
          <cell r="B469" t="str">
            <v>4 MM,  INCLUSO PISO ARGAMASSA TRAÇO 1:6 (CIMENTO E AREIA)</v>
          </cell>
          <cell r="D469"/>
          <cell r="E469" t="str">
            <v>4 MM,  INCLUSO PISO ARGAMASSA TRAÇO 1:6 (CIMENTO E AREIA)</v>
          </cell>
        </row>
        <row r="470">
          <cell r="A470" t="str">
            <v>74242</v>
          </cell>
          <cell r="B470" t="str">
            <v>CONSTRUCAO DE BARRACAO DE OBRA - MMA</v>
          </cell>
          <cell r="D470"/>
          <cell r="E470" t="str">
            <v>CONSTRUCAO DE BARRACAO DE OBRA - MMA</v>
          </cell>
        </row>
        <row r="471">
          <cell r="A471" t="str">
            <v>74242/001</v>
          </cell>
          <cell r="B471" t="str">
            <v>BARRACAO DE OBRA EM CHAPA DE MADEIRA COMPENSADA COM BANHEIRO, COBERTUR</v>
          </cell>
          <cell r="C471" t="str">
            <v>M2</v>
          </cell>
          <cell r="D471">
            <v>0</v>
          </cell>
          <cell r="E471" t="str">
            <v>BARRACAO DE OBRA EM CHAPA DE MADEIRA COMPENSADA COM BANHEIRO, COBERTURA EM FIBROCIMENTO 4 MM, INCLUSO INSTALACOES HIDRO-SANITARIAS E ELETRICAS</v>
          </cell>
        </row>
        <row r="472">
          <cell r="B472" t="str">
            <v>A EM FIBROCIMENTO 4 MM, INCLUSO INSTALACOES HIDRO-SANITARIAS E ELETRIC</v>
          </cell>
          <cell r="D472"/>
          <cell r="E472" t="str">
            <v>A EM FIBROCIMENTO 4 MM, INCLUSO INSTALACOES HIDRO-SANITARIAS E ELETRICAS</v>
          </cell>
        </row>
        <row r="473">
          <cell r="B473" t="str">
            <v>AS</v>
          </cell>
          <cell r="D473"/>
          <cell r="E473" t="str">
            <v>AS</v>
          </cell>
        </row>
        <row r="474">
          <cell r="A474" t="str">
            <v>85253</v>
          </cell>
          <cell r="B474" t="str">
            <v>GALPAO ABERTO EM CANTEIRO DE OBRA, COM ESTRUTURA EM MADEIRA (REAPROVEI</v>
          </cell>
          <cell r="C474" t="str">
            <v>M2</v>
          </cell>
          <cell r="D474">
            <v>0</v>
          </cell>
          <cell r="E474" t="str">
            <v>GALPAO ABERTO EM CANTEIRO DE OBRA, COM ESTRUTURA EM MADEIRA (REAPROVEITAMENTO 3X) E TELHA ONDULADA 6MM, INCLUINDO PISO CIMENTADO COM PREPARODO TERRENO</v>
          </cell>
        </row>
        <row r="475">
          <cell r="B475" t="str">
            <v>TAMENTO 3X) E TELHA ONDULADA 6MM, INCLUINDO PISO CIMENTADO COM PREPARO</v>
          </cell>
          <cell r="D475"/>
          <cell r="E475" t="str">
            <v>TAMENTO 3X) E TELHA ONDULADA 6MM, INCLUINDO PISO CIMENTADO COM PREPARODO TERRENO</v>
          </cell>
        </row>
        <row r="476">
          <cell r="B476" t="str">
            <v>DO TERRENO</v>
          </cell>
          <cell r="D476"/>
          <cell r="E476" t="str">
            <v>DO TERRENO</v>
          </cell>
        </row>
        <row r="477">
          <cell r="A477" t="str">
            <v>0002</v>
          </cell>
          <cell r="B477" t="str">
            <v>PLACA DE OBRA</v>
          </cell>
          <cell r="D477"/>
          <cell r="E477" t="str">
            <v>PLACA DE OBRA</v>
          </cell>
        </row>
        <row r="478">
          <cell r="A478" t="str">
            <v>74209</v>
          </cell>
          <cell r="B478" t="str">
            <v>AQUISICAO E ASSENTAMENTO PLACA DE OBRA</v>
          </cell>
          <cell r="D478"/>
          <cell r="E478" t="str">
            <v>AQUISICAO E ASSENTAMENTO PLACA DE OBRA</v>
          </cell>
        </row>
        <row r="479">
          <cell r="A479" t="str">
            <v>74209/001</v>
          </cell>
          <cell r="B479" t="str">
            <v>PLACA DE OBRA EM CHAPA DE ACO GALVANIZADO</v>
          </cell>
          <cell r="C479" t="str">
            <v>M2</v>
          </cell>
          <cell r="D479">
            <v>279.62</v>
          </cell>
          <cell r="E479" t="str">
            <v>PLACA DE OBRA EM CHAPA DE ACO GALVANIZADO</v>
          </cell>
        </row>
        <row r="480">
          <cell r="A480" t="str">
            <v>0004</v>
          </cell>
          <cell r="B480" t="str">
            <v>MOBILIZACAO E DESMOBILIZACAO</v>
          </cell>
          <cell r="D480"/>
          <cell r="E480" t="str">
            <v>MOBILIZACAO E DESMOBILIZACAO</v>
          </cell>
        </row>
        <row r="481">
          <cell r="A481" t="str">
            <v>73756</v>
          </cell>
          <cell r="B481" t="str">
            <v>MONTAGEM E DESMONTAGEM USINA DE CONCRETO</v>
          </cell>
          <cell r="D481"/>
          <cell r="E481" t="str">
            <v>MONTAGEM E DESMONTAGEM USINA DE CONCRETO</v>
          </cell>
        </row>
        <row r="482">
          <cell r="A482" t="str">
            <v>73756/001</v>
          </cell>
          <cell r="B482" t="str">
            <v>MONTAGEM / DESMONTAGEM DE USINA CONCRETO TIPO PAREDE C/SILOS HORIZONTA</v>
          </cell>
          <cell r="C482" t="str">
            <v>UN</v>
          </cell>
          <cell r="D482">
            <v>0</v>
          </cell>
          <cell r="E482" t="str">
            <v>MONTAGEM / DESMONTAGEM DE USINA CONCRETO TIPO PAREDE C/SILOS HORIZONTAL P/3 AGREGADOS, INCLUSIVE MECANICO (PESADO)</v>
          </cell>
        </row>
        <row r="483">
          <cell r="D483"/>
          <cell r="E483" t="str">
            <v>L P/3 AGREGADOS, INCLUSIVE MECANICO (PESADO)</v>
          </cell>
        </row>
        <row r="484">
          <cell r="D484"/>
          <cell r="E484" t="str">
            <v>L P/3 AGREGADOS, INCLUSIVE MECANICO (PESADO)</v>
          </cell>
        </row>
        <row r="485">
          <cell r="D485"/>
          <cell r="E485" t="str">
            <v>L P/3 AGREGADOS, INCLUSIVE MECANICO (PESADO)</v>
          </cell>
        </row>
        <row r="486">
          <cell r="A486" t="str">
            <v>---------------</v>
          </cell>
          <cell r="B486" t="str">
            <v>------------------------ 13</v>
          </cell>
          <cell r="D486"/>
          <cell r="E486" t="str">
            <v>L P/3 AGREGADOS, INCLUSIVE MECANICO (PESADO)</v>
          </cell>
        </row>
        <row r="487">
          <cell r="D487"/>
          <cell r="E487" t="str">
            <v>L P/3 AGREGADOS, INCLUSIVE MECANICO (PESADO)</v>
          </cell>
        </row>
        <row r="488">
          <cell r="A488" t="str">
            <v>SINAPI - SISTEM</v>
          </cell>
          <cell r="B488" t="str">
            <v>A NACIONAL DE PESQUISA DE CUSTOS E ÍNDICES DA CONSTRUÇÃO CIVIL13de283</v>
          </cell>
          <cell r="D488"/>
          <cell r="E488" t="str">
            <v>L P/3 AGREGADOS, INCLUSIVE MECANICO (PESADO)</v>
          </cell>
        </row>
        <row r="489">
          <cell r="A489" t="str">
            <v>PCI.817.01 - CU</v>
          </cell>
          <cell r="B489" t="str">
            <v>STO DE COMPOSIÇÕES - SINTÉTICO</v>
          </cell>
          <cell r="D489" t="str">
            <v>DATA DE EMISSÃO: 17/07/2014 AS 14:15:08</v>
          </cell>
          <cell r="E489" t="str">
            <v>L P/3 AGREGADOS, INCLUSIVE MECANICO (PESADO)</v>
          </cell>
        </row>
        <row r="490">
          <cell r="D490" t="str">
            <v>DATA REFERÊNCIA TÉCNICA: 16/07/2014</v>
          </cell>
          <cell r="E490" t="str">
            <v>L P/3 AGREGADOS, INCLUSIVE MECANICO (PESADO)</v>
          </cell>
        </row>
        <row r="491">
          <cell r="A491" t="str">
            <v>ENCARGOS SOCIAI</v>
          </cell>
          <cell r="B491" t="str">
            <v>S DESONERADOS: 90,43%(HORA)   51,67%(MÊS)</v>
          </cell>
          <cell r="D491"/>
          <cell r="E491" t="str">
            <v>L P/3 AGREGADOS, INCLUSIVE MECANICO (PESADO)</v>
          </cell>
        </row>
        <row r="492">
          <cell r="A492" t="str">
            <v>ABRANGÊNCIA : N</v>
          </cell>
          <cell r="B492" t="str">
            <v>ACIONAL                                              LOCALIDADE  : VITOR</v>
          </cell>
          <cell r="C492" t="str">
            <v>IA</v>
          </cell>
          <cell r="D492"/>
          <cell r="E492" t="str">
            <v>L P/3 AGREGADOS, INCLUSIVE MECANICO (PESADO)</v>
          </cell>
        </row>
        <row r="493">
          <cell r="A493" t="str">
            <v>REF.COLETA : ME</v>
          </cell>
          <cell r="B493" t="str">
            <v>DIANO</v>
          </cell>
          <cell r="D493" t="str">
            <v>DATA DE PREÇO   : 06/2014</v>
          </cell>
          <cell r="E493" t="str">
            <v>L P/3 AGREGADOS, INCLUSIVE MECANICO (PESADO)</v>
          </cell>
        </row>
        <row r="494">
          <cell r="A494" t="str">
            <v>CÓDIGO       |</v>
          </cell>
          <cell r="B494" t="str">
            <v>D E S C R I Ç Ã O                                                   |UNI</v>
          </cell>
          <cell r="C494" t="str">
            <v>DADE</v>
          </cell>
          <cell r="D494" t="str">
            <v>|CUSTO TOTAL</v>
          </cell>
          <cell r="E494" t="str">
            <v>L P/3 AGREGADOS, INCLUSIVE MECANICO (PESADO)</v>
          </cell>
        </row>
        <row r="495">
          <cell r="A495" t="str">
            <v>VÍNCULO.....: C</v>
          </cell>
          <cell r="B495" t="str">
            <v>AIXA REFERENCIAL</v>
          </cell>
          <cell r="D495"/>
          <cell r="E495" t="str">
            <v>L P/3 AGREGADOS, INCLUSIVE MECANICO (PESADO)</v>
          </cell>
        </row>
        <row r="496">
          <cell r="B496" t="str">
            <v>L P/3 AGREGADOS, INCLUSIVE MECANICO (PESADO)</v>
          </cell>
          <cell r="D496"/>
          <cell r="E496" t="str">
            <v>L P/3 AGREGADOS, INCLUSIVE MECANICO (PESADO)</v>
          </cell>
        </row>
        <row r="497">
          <cell r="A497" t="str">
            <v>73847</v>
          </cell>
          <cell r="B497" t="str">
            <v>ALUGUEL DE CONTAINER</v>
          </cell>
          <cell r="D497"/>
          <cell r="E497" t="str">
            <v>ALUGUEL DE CONTAINER</v>
          </cell>
        </row>
        <row r="498">
          <cell r="A498" t="str">
            <v>73847/001</v>
          </cell>
          <cell r="B498" t="str">
            <v>ALUGUEL CONTAINER/ESCRIT INCL INST ELET LARG=2,20 COMP=6,20M</v>
          </cell>
          <cell r="C498" t="str">
            <v>MES</v>
          </cell>
          <cell r="D498">
            <v>0</v>
          </cell>
          <cell r="E498" t="str">
            <v>ALUGUEL CONTAINER/ESCRIT INCL INST ELET LARG=2,20 COMP=6,20MALT=2,50M CHAPA ACO C/NERV TRAPEZ FORRO C/ISOL TERMO/ACUSTICOCHASSIS REFORC PISO COMPENS NAVAL EXC TRANSP/CARGA/DESCARGA</v>
          </cell>
        </row>
        <row r="499">
          <cell r="B499" t="str">
            <v>ALT=2,50M CHAPA ACO C/NERV TRAPEZ FORRO C/ISOL TERMO/ACUSTICO</v>
          </cell>
          <cell r="D499"/>
          <cell r="E499" t="str">
            <v>ALT=2,50M CHAPA ACO C/NERV TRAPEZ FORRO C/ISOL TERMO/ACUSTICOCHASSIS REFORC PISO COMPENS NAVAL EXC TRANSP/CARGA/DESCARGA</v>
          </cell>
        </row>
        <row r="500">
          <cell r="B500" t="str">
            <v>CHASSIS REFORC PISO COMPENS NAVAL EXC TRANSP/CARGA/DESCARGA</v>
          </cell>
          <cell r="D500"/>
          <cell r="E500" t="str">
            <v>CHASSIS REFORC PISO COMPENS NAVAL EXC TRANSP/CARGA/DESCARGA</v>
          </cell>
        </row>
        <row r="501">
          <cell r="A501" t="str">
            <v>73847/002</v>
          </cell>
          <cell r="B501" t="str">
            <v>ALUGUEL CONTAINER/ESCRIT/WC C/1 VASO/1 LAV/1 MIC/4 CHUV LARG</v>
          </cell>
          <cell r="C501" t="str">
            <v>MES</v>
          </cell>
          <cell r="D501">
            <v>0</v>
          </cell>
          <cell r="E501" t="str">
            <v>ALUGUEL CONTAINER/ESCRIT/WC C/1 VASO/1 LAV/1 MIC/4 CHUV LARG=2,20M COMPR=6,20M ALT=2,50M CHAPA ACO NERV TRAPEZ FORROC/ISOL TERMO-ACUST CHASSIS REFORC PISO COMPENS NAVAL INCL INSTELETR/HIDRO-SANIT EXCL TRANSP/CARGA/DESCARGA</v>
          </cell>
        </row>
        <row r="502">
          <cell r="B502" t="str">
            <v>=2,20M COMPR=6,20M ALT=2,50M CHAPA ACO NERV TRAPEZ FORROC/</v>
          </cell>
          <cell r="D502"/>
          <cell r="E502" t="str">
            <v>=2,20M COMPR=6,20M ALT=2,50M CHAPA ACO NERV TRAPEZ FORROC/ISOL TERMO-ACUST CHASSIS REFORC PISO COMPENS NAVAL INCL INSTELETR/HIDRO-SANIT EXCL TRANSP/CARGA/DESCARGA</v>
          </cell>
        </row>
        <row r="503">
          <cell r="B503" t="str">
            <v>ISOL TERMO-ACUST CHASSIS REFORC PISO COMPENS NAVAL INCL INST</v>
          </cell>
          <cell r="D503"/>
          <cell r="E503" t="str">
            <v>ISOL TERMO-ACUST CHASSIS REFORC PISO COMPENS NAVAL INCL INSTELETR/HIDRO-SANIT EXCL TRANSP/CARGA/DESCARGA</v>
          </cell>
        </row>
        <row r="504">
          <cell r="B504" t="str">
            <v>ELETR/HIDRO-SANIT EXCL TRANSP/CARGA/DESCARGA</v>
          </cell>
          <cell r="D504"/>
          <cell r="E504" t="str">
            <v>ELETR/HIDRO-SANIT EXCL TRANSP/CARGA/DESCARGA</v>
          </cell>
        </row>
        <row r="505">
          <cell r="A505" t="str">
            <v>73847/003</v>
          </cell>
          <cell r="B505" t="str">
            <v>ALUGUEL CONTAINER/SANIT C/2 VASOS/1 LAVAT/1 MIC/4 CHUV LARG=</v>
          </cell>
          <cell r="C505" t="str">
            <v>MES</v>
          </cell>
          <cell r="D505">
            <v>0</v>
          </cell>
          <cell r="E505" t="str">
            <v>ALUGUEL CONTAINER/SANIT C/2 VASOS/1 LAVAT/1 MIC/4 CHUV LARG=2,20M COMPR=6,20M ALT=2,50M CHAPA ACO C/NERV TRAPEZ FORRO C/ISOLAM TERMO/ACUSTICO CHASSIS REFORC PISO COMPENS NAVAL INCLINST ELETR/HIDR EXCL TRANSP/CARGA/DESCARG</v>
          </cell>
        </row>
        <row r="506">
          <cell r="B506" t="str">
            <v>2,20M COMPR=6,20M ALT=2,50M CHAPA ACO C/NERV TRAPEZ FORRO C/</v>
          </cell>
          <cell r="D506"/>
          <cell r="E506" t="str">
            <v>2,20M COMPR=6,20M ALT=2,50M CHAPA ACO C/NERV TRAPEZ FORRO C/ISOLAM TERMO/ACUSTICO CHASSIS REFORC PISO COMPENS NAVAL INCLINST ELETR/HIDR EXCL TRANSP/CARGA/DESCARG</v>
          </cell>
        </row>
        <row r="507">
          <cell r="B507" t="str">
            <v>ISOLAM TERMO/ACUSTICO CHASSIS REFORC PISO COMPENS NAVAL INCL</v>
          </cell>
          <cell r="D507"/>
          <cell r="E507" t="str">
            <v>ISOLAM TERMO/ACUSTICO CHASSIS REFORC PISO COMPENS NAVAL INCLINST ELETR/HIDR EXCL TRANSP/CARGA/DESCARG</v>
          </cell>
        </row>
        <row r="508">
          <cell r="B508" t="str">
            <v>INST ELETR/HIDR EXCL TRANSP/CARGA/DESCARG</v>
          </cell>
          <cell r="D508"/>
          <cell r="E508" t="str">
            <v>INST ELETR/HIDR EXCL TRANSP/CARGA/DESCARG</v>
          </cell>
        </row>
        <row r="509">
          <cell r="A509" t="str">
            <v>73847/004</v>
          </cell>
          <cell r="B509" t="str">
            <v>ALUGUEL CONTAINER/SANIT C/4 VASOS/1 LAVAT/1 MIC/4 CHUV LARG=</v>
          </cell>
          <cell r="C509" t="str">
            <v>MES</v>
          </cell>
          <cell r="D509">
            <v>0</v>
          </cell>
          <cell r="E509" t="str">
            <v>ALUGUEL CONTAINER/SANIT C/4 VASOS/1 LAVAT/1 MIC/4 CHUV LARG=2,20M COMPR=6,20M ALT=2,50M CHAPAS ACO C/NERV TRAPEZ FORRO C/ISOL TERMO-ACUST CHASSIS REFORC PISO COMPENS NAVAL INCL INST RAELETR/HIDRO-SANIT EXCL TRANSP/CARGA/DESCARGA</v>
          </cell>
        </row>
        <row r="510">
          <cell r="B510" t="str">
            <v>2,20M COMPR=6,20M ALT=2,50M CHAPAS ACO C/NERV TRAPEZ FORRO C/</v>
          </cell>
          <cell r="D510"/>
          <cell r="E510" t="str">
            <v>2,20M COMPR=6,20M ALT=2,50M CHAPAS ACO C/NERV TRAPEZ FORRO C/ISOL TERMO-ACUST CHASSIS REFORC PISO COMPENS NAVAL INCL INST RAELETR/HIDRO-SANIT EXCL TRANSP/CARGA/DESCARGA</v>
          </cell>
        </row>
        <row r="511">
          <cell r="B511" t="str">
            <v>ISOL TERMO-ACUST CHASSIS REFORC PISO COMPENS NAVAL INCL INST RA</v>
          </cell>
          <cell r="D511"/>
          <cell r="E511" t="str">
            <v>ISOL TERMO-ACUST CHASSIS REFORC PISO COMPENS NAVAL INCL INST RAELETR/HIDRO-SANIT EXCL TRANSP/CARGA/DESCARGA</v>
          </cell>
        </row>
        <row r="512">
          <cell r="B512" t="str">
            <v>ELETR/HIDRO-SANIT EXCL TRANSP/CARGA/DESCARGA</v>
          </cell>
          <cell r="D512"/>
          <cell r="E512" t="str">
            <v>ELETR/HIDRO-SANIT EXCL TRANSP/CARGA/DESCARGA</v>
          </cell>
        </row>
        <row r="513">
          <cell r="A513" t="str">
            <v>73847/005</v>
          </cell>
          <cell r="B513" t="str">
            <v>ALUGUEL CONTAINER/SANIT C/7 VASOS/1 LAVAT/1 MIC LARG=2,20M</v>
          </cell>
          <cell r="C513" t="str">
            <v>MES</v>
          </cell>
          <cell r="D513">
            <v>0</v>
          </cell>
          <cell r="E513" t="str">
            <v>ALUGUEL CONTAINER/SANIT C/7 VASOS/1 LAVAT/1 MIC LARG=2,20MCOMPR=6,20M ALT=2,50M CHAPA ACO NERV TRAPEZ FORRO C/ISOLTERMO-ACUST CHASSIS REFORC PISO COMPENS NAVAL INCL INST ELET/HIDRO-SANIT EXCL TRANSP/CARGA/DESCARGA</v>
          </cell>
        </row>
        <row r="514">
          <cell r="B514" t="str">
            <v>COMPR=6,20M ALT=2,50M CHAPA ACO NERV TRAPEZ FORRO C/ISOL</v>
          </cell>
          <cell r="D514"/>
          <cell r="E514" t="str">
            <v>COMPR=6,20M ALT=2,50M CHAPA ACO NERV TRAPEZ FORRO C/ISOLTERMO-ACUST CHASSIS REFORC PISO COMPENS NAVAL INCL INST ELET/HIDRO-SANIT EXCL TRANSP/CARGA/DESCARGA</v>
          </cell>
        </row>
        <row r="515">
          <cell r="B515" t="str">
            <v>TERMO-ACUST CHASSIS REFORC PISO COMPENS NAVAL INCL INST ELET</v>
          </cell>
          <cell r="D515"/>
          <cell r="E515" t="str">
            <v>TERMO-ACUST CHASSIS REFORC PISO COMPENS NAVAL INCL INST ELET/HIDRO-SANIT EXCL TRANSP/CARGA/DESCARGA</v>
          </cell>
        </row>
        <row r="516">
          <cell r="B516" t="str">
            <v>/HIDRO-SANIT EXCL TRANSP/CARGA/DESCARGA</v>
          </cell>
          <cell r="D516"/>
          <cell r="E516" t="str">
            <v>/HIDRO-SANIT EXCL TRANSP/CARGA/DESCARGA</v>
          </cell>
        </row>
        <row r="517">
          <cell r="A517" t="str">
            <v>CHOR</v>
          </cell>
          <cell r="B517" t="str">
            <v>CUSTOS HORÁRIOS DE MÁQUINAS E EQUIPAMENTOS</v>
          </cell>
          <cell r="D517"/>
          <cell r="E517" t="str">
            <v>CUSTOS HORÁRIOS DE MÁQUINAS E EQUIPAMENTOS</v>
          </cell>
        </row>
        <row r="518">
          <cell r="A518" t="str">
            <v>0325</v>
          </cell>
          <cell r="B518" t="str">
            <v>CUSTO HORÁRIO PRODUTIVO DIURNO</v>
          </cell>
          <cell r="D518"/>
          <cell r="E518" t="str">
            <v>CUSTO HORÁRIO PRODUTIVO DIURNO</v>
          </cell>
        </row>
        <row r="519">
          <cell r="A519" t="str">
            <v>5631</v>
          </cell>
          <cell r="B519" t="str">
            <v>ESCAVADEIRA HIDRAULICA SOBRE ESTEIRA 105HP, PESO OPERACIONAL 17T, CAP.</v>
          </cell>
          <cell r="C519" t="str">
            <v>CHP</v>
          </cell>
          <cell r="D519">
            <v>0</v>
          </cell>
          <cell r="E519" t="str">
            <v>ESCAVADEIRA HIDRAULICA SOBRE ESTEIRA 105HP, PESO OPERACIONAL 17T, CAP.0,8M3 - CHP DIURNO</v>
          </cell>
        </row>
        <row r="520">
          <cell r="B520" t="str">
            <v>0,8M3 - CHP DIURNO</v>
          </cell>
          <cell r="D520"/>
          <cell r="E520" t="str">
            <v>0,8M3 - CHP DIURNO</v>
          </cell>
        </row>
        <row r="521">
          <cell r="A521" t="str">
            <v>5678</v>
          </cell>
          <cell r="B521" t="str">
            <v>RETRO-ESCAVADEIRA, 4 X 4, 86 CV (VU= 5 ANOS)  - CHP DIURNO</v>
          </cell>
          <cell r="C521" t="str">
            <v>CHP</v>
          </cell>
          <cell r="D521">
            <v>0</v>
          </cell>
          <cell r="E521" t="str">
            <v>RETRO-ESCAVADEIRA, 4 X 4, 86 CV (VU= 5 ANOS)  - CHP DIURNO</v>
          </cell>
        </row>
        <row r="522">
          <cell r="A522" t="str">
            <v>5680</v>
          </cell>
          <cell r="B522" t="str">
            <v>RETRO-ESCAVADEIRA, 75CV (VU= 5 ANOS) -CHP DIURNO</v>
          </cell>
          <cell r="C522" t="str">
            <v>CHP</v>
          </cell>
          <cell r="D522">
            <v>0</v>
          </cell>
          <cell r="E522" t="str">
            <v>RETRO-ESCAVADEIRA, 75CV (VU= 5 ANOS) -CHP DIURNO</v>
          </cell>
        </row>
        <row r="523">
          <cell r="A523" t="str">
            <v>5682</v>
          </cell>
          <cell r="B523" t="str">
            <v>ROLO COMPACTADOR VIBRATÓRIO, CILINDRO LISO, AUTO-PROPEL. 80HP, PESO MÁ</v>
          </cell>
          <cell r="C523" t="str">
            <v>CHP</v>
          </cell>
          <cell r="D523">
            <v>0</v>
          </cell>
          <cell r="E523" t="str">
            <v>ROLO COMPACTADOR VIBRATÓRIO, CILINDRO LISO, AUTO-PROPEL. 80HP, PESO MÁXIMO OPERACIONAL 8,1T - CHP DIURNO</v>
          </cell>
        </row>
        <row r="524">
          <cell r="D524"/>
          <cell r="E524" t="str">
            <v>XIMO OPERACIONAL 8,1T - CHP DIURNO</v>
          </cell>
        </row>
        <row r="525">
          <cell r="D525"/>
          <cell r="E525" t="str">
            <v>XIMO OPERACIONAL 8,1T - CHP DIURNO</v>
          </cell>
        </row>
        <row r="526">
          <cell r="D526"/>
          <cell r="E526" t="str">
            <v>XIMO OPERACIONAL 8,1T - CHP DIURNO</v>
          </cell>
        </row>
        <row r="527">
          <cell r="A527" t="str">
            <v>---------------</v>
          </cell>
          <cell r="B527" t="str">
            <v>------------------------ 14</v>
          </cell>
          <cell r="D527"/>
          <cell r="E527" t="str">
            <v>XIMO OPERACIONAL 8,1T - CHP DIURNO</v>
          </cell>
        </row>
        <row r="528">
          <cell r="D528"/>
          <cell r="E528" t="str">
            <v>XIMO OPERACIONAL 8,1T - CHP DIURNO</v>
          </cell>
        </row>
        <row r="529">
          <cell r="A529" t="str">
            <v>SINAPI - SISTEM</v>
          </cell>
          <cell r="B529" t="str">
            <v>A NACIONAL DE PESQUISA DE CUSTOS E ÍNDICES DA CONSTRUÇÃO CIVIL14de283</v>
          </cell>
          <cell r="D529"/>
          <cell r="E529" t="str">
            <v>XIMO OPERACIONAL 8,1T - CHP DIURNO</v>
          </cell>
        </row>
        <row r="530">
          <cell r="A530" t="str">
            <v>PCI.817.01 - CU</v>
          </cell>
          <cell r="B530" t="str">
            <v>STO DE COMPOSIÇÕES - SINTÉTICO</v>
          </cell>
          <cell r="D530" t="str">
            <v>DATA DE EMISSÃO: 17/07/2014 AS 14:15:08</v>
          </cell>
          <cell r="E530" t="str">
            <v>XIMO OPERACIONAL 8,1T - CHP DIURNO</v>
          </cell>
        </row>
        <row r="531">
          <cell r="D531" t="str">
            <v>DATA REFERÊNCIA TÉCNICA: 16/07/2014</v>
          </cell>
          <cell r="E531" t="str">
            <v>XIMO OPERACIONAL 8,1T - CHP DIURNO</v>
          </cell>
        </row>
        <row r="532">
          <cell r="A532" t="str">
            <v>ENCARGOS SOCIAI</v>
          </cell>
          <cell r="B532" t="str">
            <v>S DESONERADOS: 90,43%(HORA)   51,67%(MÊS)</v>
          </cell>
          <cell r="D532"/>
          <cell r="E532" t="str">
            <v>XIMO OPERACIONAL 8,1T - CHP DIURNO</v>
          </cell>
        </row>
        <row r="533">
          <cell r="A533" t="str">
            <v>ABRANGÊNCIA : N</v>
          </cell>
          <cell r="B533" t="str">
            <v>ACIONAL                                              LOCALIDADE  : VITOR</v>
          </cell>
          <cell r="C533" t="str">
            <v>IA</v>
          </cell>
          <cell r="D533"/>
          <cell r="E533" t="str">
            <v>XIMO OPERACIONAL 8,1T - CHP DIURNO</v>
          </cell>
        </row>
        <row r="534">
          <cell r="A534" t="str">
            <v>REF.COLETA : ME</v>
          </cell>
          <cell r="B534" t="str">
            <v>DIANO</v>
          </cell>
          <cell r="D534" t="str">
            <v>DATA DE PREÇO   : 06/2014</v>
          </cell>
          <cell r="E534" t="str">
            <v>XIMO OPERACIONAL 8,1T - CHP DIURNO</v>
          </cell>
        </row>
        <row r="535">
          <cell r="A535" t="str">
            <v>CÓDIGO       |</v>
          </cell>
          <cell r="B535" t="str">
            <v>D E S C R I Ç Ã O                                                   |UNI</v>
          </cell>
          <cell r="C535" t="str">
            <v>DADE</v>
          </cell>
          <cell r="D535" t="str">
            <v>|CUSTO TOTAL</v>
          </cell>
          <cell r="E535" t="str">
            <v>XIMO OPERACIONAL 8,1T - CHP DIURNO</v>
          </cell>
        </row>
        <row r="536">
          <cell r="A536" t="str">
            <v>VÍNCULO.....: C</v>
          </cell>
          <cell r="B536" t="str">
            <v>AIXA REFERENCIAL</v>
          </cell>
          <cell r="D536"/>
          <cell r="E536" t="str">
            <v>XIMO OPERACIONAL 8,1T - CHP DIURNO</v>
          </cell>
        </row>
        <row r="537">
          <cell r="B537" t="str">
            <v>XIMO OPERACIONAL 8,1T - CHP DIURNO</v>
          </cell>
          <cell r="D537"/>
          <cell r="E537" t="str">
            <v>XIMO OPERACIONAL 8,1T - CHP DIURNO</v>
          </cell>
        </row>
        <row r="538">
          <cell r="A538" t="str">
            <v>5684</v>
          </cell>
          <cell r="B538" t="str">
            <v>ROLO COMPACTADOR VIBRATÓRIO DE CILINDRO LISO, AUTO-PROPEL.  83 CV -  6</v>
          </cell>
          <cell r="C538" t="str">
            <v>CHP</v>
          </cell>
          <cell r="D538">
            <v>0</v>
          </cell>
          <cell r="E538" t="str">
            <v>ROLO COMPACTADOR VIBRATÓRIO DE CILINDRO LISO, AUTO-PROPEL.  83 CV -  6,6T, IMPACTO DINÂMICO 18,5/11,5T - CHP DIURNO</v>
          </cell>
        </row>
        <row r="539">
          <cell r="B539" t="str">
            <v>,6T, IMPACTO DINÂMICO 18,5/11,5T - CHP DIURNO</v>
          </cell>
          <cell r="D539"/>
          <cell r="E539" t="str">
            <v>,6T, IMPACTO DINÂMICO 18,5/11,5T - CHP DIURNO</v>
          </cell>
        </row>
        <row r="540">
          <cell r="A540" t="str">
            <v>5686</v>
          </cell>
          <cell r="B540" t="str">
            <v>ROLO COMPACTADOR VIBRATÓRIO, TANDEM, AUTO PROPEL., CILINDRO LISO DE AÇ</v>
          </cell>
          <cell r="C540" t="str">
            <v>CHP</v>
          </cell>
          <cell r="D540">
            <v>0</v>
          </cell>
          <cell r="E540" t="str">
            <v>ROLO COMPACTADOR VIBRATÓRIO, TANDEM, AUTO PROPEL., CILINDRO LISO DE AÇO, 40HP -  4,4T, IMPACTO DINÂMICO 3,1T- VU 5 ANOS - CHP DIURNO.</v>
          </cell>
        </row>
        <row r="541">
          <cell r="B541" t="str">
            <v>O, 40HP -  4,4T, IMPACTO DINÂMICO 3,1T- VU 5 ANOS - CHP DIURNO.</v>
          </cell>
          <cell r="D541"/>
          <cell r="E541" t="str">
            <v>O, 40HP -  4,4T, IMPACTO DINÂMICO 3,1T- VU 5 ANOS - CHP DIURNO.</v>
          </cell>
        </row>
        <row r="542">
          <cell r="A542" t="str">
            <v>5689</v>
          </cell>
          <cell r="B542" t="str">
            <v>GRADE ARADORA COM 24 DISCOS DE 24" SOBRE PNEUS - CHP DIURNO</v>
          </cell>
          <cell r="C542" t="str">
            <v>CHP</v>
          </cell>
          <cell r="D542">
            <v>0</v>
          </cell>
          <cell r="E542" t="str">
            <v>GRADE ARADORA COM 24 DISCOS DE 24" SOBRE PNEUS - CHP DIURNO</v>
          </cell>
        </row>
        <row r="543">
          <cell r="A543" t="str">
            <v>5761</v>
          </cell>
          <cell r="B543" t="str">
            <v>CAMINHAO PIPA 6000L TOCO, 162CV - 7,5T (VU=6ANOS) (INCLUI TANQUE DE AC</v>
          </cell>
          <cell r="C543" t="str">
            <v>CHP</v>
          </cell>
          <cell r="D543">
            <v>0</v>
          </cell>
          <cell r="E543" t="str">
            <v>CAMINHAO PIPA 6000L TOCO, 162CV - 7,5T (VU=6ANOS) (INCLUI TANQUE DE ACO PARA TRANSPORTE DE AGUA E MOTOBOMBA CENTRIFUGA A GASOLINA 3,5CV) - CUSTO HORARIO PRODUTIVO DIURNO</v>
          </cell>
        </row>
        <row r="544">
          <cell r="B544" t="str">
            <v>O PARA TRANSPORTE DE AGUA E MOTOBOMBA CENTRIFUGA A GASOLINA 3,5CV) - C</v>
          </cell>
          <cell r="D544"/>
          <cell r="E544" t="str">
            <v>O PARA TRANSPORTE DE AGUA E MOTOBOMBA CENTRIFUGA A GASOLINA 3,5CV) - CUSTO HORARIO PRODUTIVO DIURNO</v>
          </cell>
        </row>
        <row r="545">
          <cell r="B545" t="str">
            <v>USTO HORARIO PRODUTIVO DIURNO</v>
          </cell>
          <cell r="D545"/>
          <cell r="E545" t="str">
            <v>USTO HORARIO PRODUTIVO DIURNO</v>
          </cell>
        </row>
        <row r="546">
          <cell r="A546" t="str">
            <v>5795</v>
          </cell>
          <cell r="B546" t="str">
            <v>MARTELETE OU ROMPEDOR PNEUMÁTICO MANUAL 28KG, FREQUENCIA DE IMPACTO 12</v>
          </cell>
          <cell r="C546" t="str">
            <v>CHP</v>
          </cell>
          <cell r="D546">
            <v>0</v>
          </cell>
          <cell r="E546" t="str">
            <v>MARTELETE OU ROMPEDOR PNEUMÁTICO MANUAL 28KG, FREQUENCIA DE IMPACTO 1230/MINUTO - CHP DIURNO</v>
          </cell>
        </row>
        <row r="547">
          <cell r="B547" t="str">
            <v>30/MINUTO - CHP DIURNO</v>
          </cell>
          <cell r="D547"/>
          <cell r="E547" t="str">
            <v>30/MINUTO - CHP DIURNO</v>
          </cell>
        </row>
        <row r="548">
          <cell r="A548" t="str">
            <v>5808</v>
          </cell>
          <cell r="B548" t="str">
            <v>USINA DE ASFALTO A QUENTE FIXA CAP.40/80 TON/H - CHP DIURNO</v>
          </cell>
          <cell r="C548" t="str">
            <v>CHP</v>
          </cell>
          <cell r="D548">
            <v>0</v>
          </cell>
          <cell r="E548" t="str">
            <v>USINA DE ASFALTO A QUENTE FIXA CAP.40/80 TON/H - CHP DIURNO</v>
          </cell>
        </row>
        <row r="549">
          <cell r="A549" t="str">
            <v>5811</v>
          </cell>
          <cell r="B549" t="str">
            <v>CAMINHAO BASCULANTE,  6M3,12T - 162HP (VU=5ANOS) - CHP DIURNO</v>
          </cell>
          <cell r="C549" t="str">
            <v>CHP</v>
          </cell>
          <cell r="D549">
            <v>0</v>
          </cell>
          <cell r="E549" t="str">
            <v>CAMINHAO BASCULANTE,  6M3,12T - 162HP (VU=5ANOS) - CHP DIURNO</v>
          </cell>
        </row>
        <row r="550">
          <cell r="A550" t="str">
            <v>5823</v>
          </cell>
          <cell r="B550" t="str">
            <v>USINA DE CONCRETO FIXA CAPACIDADE 90/120 M³, 63HP - CHP DIURNO</v>
          </cell>
          <cell r="C550" t="str">
            <v>CHP</v>
          </cell>
          <cell r="D550">
            <v>0</v>
          </cell>
          <cell r="E550" t="str">
            <v>USINA DE CONCRETO FIXA CAPACIDADE 90/120 M³, 63HP - CHP DIURNO</v>
          </cell>
        </row>
        <row r="551">
          <cell r="A551" t="str">
            <v>5824</v>
          </cell>
          <cell r="B551" t="str">
            <v>CAMINHAO CARROCERIA ABERTA,EM MADEIRA, TOCO, 170CV - 11T (VU=6ANOS) -</v>
          </cell>
          <cell r="C551" t="str">
            <v>CHP</v>
          </cell>
          <cell r="D551">
            <v>0</v>
          </cell>
          <cell r="E551" t="str">
            <v>CAMINHAO CARROCERIA ABERTA,EM MADEIRA, TOCO, 170CV - 11T (VU=6ANOS) -CUSTO HORÁRIO DE PRODUÇÃO DIURNA</v>
          </cell>
        </row>
        <row r="552">
          <cell r="B552" t="str">
            <v>CUSTO HORÁRIO DE PRODUÇÃO DIURNA</v>
          </cell>
          <cell r="D552"/>
          <cell r="E552" t="str">
            <v>CUSTO HORÁRIO DE PRODUÇÃO DIURNA</v>
          </cell>
        </row>
        <row r="553">
          <cell r="A553" t="str">
            <v>5835</v>
          </cell>
          <cell r="B553" t="str">
            <v>VIBROACABADORA SOBRE ESTEIRAS POTENCIA MAX. 105CV CAPACIDADE ATE 450 T</v>
          </cell>
          <cell r="C553" t="str">
            <v>CHP</v>
          </cell>
          <cell r="D553">
            <v>0</v>
          </cell>
          <cell r="E553" t="str">
            <v>VIBROACABADORA SOBRE ESTEIRAS POTENCIA MAX. 105CV CAPACIDADE ATE 450 T/H  - CHP DIURNO</v>
          </cell>
        </row>
        <row r="554">
          <cell r="B554" t="str">
            <v>/H  - CHP DIURNO</v>
          </cell>
          <cell r="D554"/>
          <cell r="E554" t="str">
            <v>/H  - CHP DIURNO</v>
          </cell>
        </row>
        <row r="555">
          <cell r="A555" t="str">
            <v>5839</v>
          </cell>
          <cell r="B555" t="str">
            <v>VASSOURA MECÂNICA REBOCÁVEL C/ ESCOVA CILÍNDRICA LARGURA = 2,44M - CHP</v>
          </cell>
          <cell r="C555" t="str">
            <v>CHP</v>
          </cell>
          <cell r="D555">
            <v>0</v>
          </cell>
          <cell r="E555" t="str">
            <v>VASSOURA MECÂNICA REBOCÁVEL C/ ESCOVA CILÍNDRICA LARGURA = 2,44M - CHPDIURNO</v>
          </cell>
        </row>
        <row r="556">
          <cell r="B556" t="str">
            <v>DIURNO</v>
          </cell>
          <cell r="D556"/>
          <cell r="E556" t="str">
            <v>DIURNO</v>
          </cell>
        </row>
        <row r="557">
          <cell r="A557" t="str">
            <v>5843</v>
          </cell>
          <cell r="B557" t="str">
            <v>TRATOR DE PNEUS 110 A 126 HP - CHP DIURNO</v>
          </cell>
          <cell r="C557" t="str">
            <v>CHP</v>
          </cell>
          <cell r="D557">
            <v>0</v>
          </cell>
          <cell r="E557" t="str">
            <v>TRATOR DE PNEUS 110 A 126 HP - CHP DIURNO</v>
          </cell>
        </row>
        <row r="558">
          <cell r="A558" t="str">
            <v>5847</v>
          </cell>
          <cell r="B558" t="str">
            <v>TRATOR DE ESTEIRAS POTENCIA 165 HP, PESO OPERACIONAL 17,1T  - CHP DIUR</v>
          </cell>
          <cell r="C558" t="str">
            <v>CHP</v>
          </cell>
          <cell r="D558">
            <v>0</v>
          </cell>
          <cell r="E558" t="str">
            <v>TRATOR DE ESTEIRAS POTENCIA 165 HP, PESO OPERACIONAL 17,1T  - CHP DIURNO</v>
          </cell>
        </row>
        <row r="559">
          <cell r="B559" t="str">
            <v>NO</v>
          </cell>
          <cell r="D559"/>
          <cell r="E559" t="str">
            <v>NO</v>
          </cell>
        </row>
        <row r="560">
          <cell r="A560" t="str">
            <v>5851</v>
          </cell>
          <cell r="B560" t="str">
            <v>TRATOR DE ESTEIRAS 153HP PESO OPERACIONAL 15T, COM RODA MOTRIZ ELEVADA</v>
          </cell>
          <cell r="C560" t="str">
            <v>CHP</v>
          </cell>
          <cell r="D560">
            <v>0</v>
          </cell>
          <cell r="E560" t="str">
            <v>TRATOR DE ESTEIRAS 153HP PESO OPERACIONAL 15T, COM RODA MOTRIZ ELEVADA- CHP DIURNO</v>
          </cell>
        </row>
        <row r="561">
          <cell r="B561" t="str">
            <v>- CHP DIURNO</v>
          </cell>
          <cell r="D561"/>
          <cell r="E561" t="str">
            <v>- CHP DIURNO</v>
          </cell>
        </row>
        <row r="562">
          <cell r="A562" t="str">
            <v>5855</v>
          </cell>
          <cell r="B562" t="str">
            <v>TRATOR DE ESTEIRAS COM LAMINA - POTENCIA 305 HP - PESO OPERACIONAL 37</v>
          </cell>
          <cell r="C562" t="str">
            <v>CHP</v>
          </cell>
          <cell r="D562">
            <v>0</v>
          </cell>
          <cell r="E562" t="str">
            <v>TRATOR DE ESTEIRAS COM LAMINA - POTENCIA 305 HP - PESO OPERACIONAL 37T - CHP DIURNO</v>
          </cell>
        </row>
        <row r="563">
          <cell r="B563" t="str">
            <v>T - CHP DIURNO</v>
          </cell>
          <cell r="D563"/>
          <cell r="E563" t="str">
            <v>T - CHP DIURNO</v>
          </cell>
        </row>
        <row r="564">
          <cell r="A564" t="str">
            <v>5863</v>
          </cell>
          <cell r="B564" t="str">
            <v>ROLO COMPACTADOR VIBRATÓRIO REBOCÁVEL AÇO LISO, PESO 4,7T, IMPACTO DIN</v>
          </cell>
          <cell r="C564" t="str">
            <v>CHP</v>
          </cell>
          <cell r="D564">
            <v>0</v>
          </cell>
          <cell r="E564" t="str">
            <v>ROLO COMPACTADOR VIBRATÓRIO REBOCÁVEL AÇO LISO, PESO 4,7T, IMPACTO DINÂMICO 18,3T - CHP DIURNO</v>
          </cell>
        </row>
        <row r="565">
          <cell r="D565"/>
          <cell r="E565" t="str">
            <v>ÂMICO 18,3T - CHP DIURNO</v>
          </cell>
        </row>
        <row r="566">
          <cell r="D566"/>
          <cell r="E566" t="str">
            <v>ÂMICO 18,3T - CHP DIURNO</v>
          </cell>
        </row>
        <row r="567">
          <cell r="D567"/>
          <cell r="E567" t="str">
            <v>ÂMICO 18,3T - CHP DIURNO</v>
          </cell>
        </row>
        <row r="568">
          <cell r="A568" t="str">
            <v>---------------</v>
          </cell>
          <cell r="B568" t="str">
            <v>------------------------ 15</v>
          </cell>
          <cell r="D568"/>
          <cell r="E568" t="str">
            <v>ÂMICO 18,3T - CHP DIURNO</v>
          </cell>
        </row>
        <row r="569">
          <cell r="D569"/>
          <cell r="E569" t="str">
            <v>ÂMICO 18,3T - CHP DIURNO</v>
          </cell>
        </row>
        <row r="570">
          <cell r="A570" t="str">
            <v>SINAPI - SISTEM</v>
          </cell>
          <cell r="B570" t="str">
            <v>A NACIONAL DE PESQUISA DE CUSTOS E ÍNDICES DA CONSTRUÇÃO CIVIL15de283</v>
          </cell>
          <cell r="D570"/>
          <cell r="E570" t="str">
            <v>ÂMICO 18,3T - CHP DIURNO</v>
          </cell>
        </row>
        <row r="571">
          <cell r="A571" t="str">
            <v>PCI.817.01 - CU</v>
          </cell>
          <cell r="B571" t="str">
            <v>STO DE COMPOSIÇÕES - SINTÉTICO</v>
          </cell>
          <cell r="D571" t="str">
            <v>DATA DE EMISSÃO: 17/07/2014 AS 14:15:08</v>
          </cell>
          <cell r="E571" t="str">
            <v>ÂMICO 18,3T - CHP DIURNO</v>
          </cell>
        </row>
        <row r="572">
          <cell r="D572" t="str">
            <v>DATA REFERÊNCIA TÉCNICA: 16/07/2014</v>
          </cell>
          <cell r="E572" t="str">
            <v>ÂMICO 18,3T - CHP DIURNO</v>
          </cell>
        </row>
        <row r="573">
          <cell r="A573" t="str">
            <v>ENCARGOS SOCIAI</v>
          </cell>
          <cell r="B573" t="str">
            <v>S DESONERADOS: 90,43%(HORA)   51,67%(MÊS)</v>
          </cell>
          <cell r="D573"/>
          <cell r="E573" t="str">
            <v>ÂMICO 18,3T - CHP DIURNO</v>
          </cell>
        </row>
        <row r="574">
          <cell r="A574" t="str">
            <v>ABRANGÊNCIA : N</v>
          </cell>
          <cell r="B574" t="str">
            <v>ACIONAL                                              LOCALIDADE  : VITOR</v>
          </cell>
          <cell r="C574" t="str">
            <v>IA</v>
          </cell>
          <cell r="D574"/>
          <cell r="E574" t="str">
            <v>ÂMICO 18,3T - CHP DIURNO</v>
          </cell>
        </row>
        <row r="575">
          <cell r="A575" t="str">
            <v>REF.COLETA : ME</v>
          </cell>
          <cell r="B575" t="str">
            <v>DIANO</v>
          </cell>
          <cell r="D575" t="str">
            <v>DATA DE PREÇO   : 06/2014</v>
          </cell>
          <cell r="E575" t="str">
            <v>ÂMICO 18,3T - CHP DIURNO</v>
          </cell>
        </row>
        <row r="576">
          <cell r="A576" t="str">
            <v>CÓDIGO       |</v>
          </cell>
          <cell r="B576" t="str">
            <v>D E S C R I Ç Ã O                                                   |UNI</v>
          </cell>
          <cell r="C576" t="str">
            <v>DADE</v>
          </cell>
          <cell r="D576" t="str">
            <v>|CUSTO TOTAL</v>
          </cell>
          <cell r="E576" t="str">
            <v>ÂMICO 18,3T - CHP DIURNO</v>
          </cell>
        </row>
        <row r="577">
          <cell r="A577" t="str">
            <v>VÍNCULO.....: C</v>
          </cell>
          <cell r="B577" t="str">
            <v>AIXA REFERENCIAL</v>
          </cell>
          <cell r="D577"/>
          <cell r="E577" t="str">
            <v>ÂMICO 18,3T - CHP DIURNO</v>
          </cell>
        </row>
        <row r="578">
          <cell r="B578" t="str">
            <v>ÂMICO 18,3T - CHP DIURNO</v>
          </cell>
          <cell r="D578"/>
          <cell r="E578" t="str">
            <v>ÂMICO 18,3T - CHP DIURNO</v>
          </cell>
        </row>
        <row r="579">
          <cell r="A579" t="str">
            <v>5867</v>
          </cell>
          <cell r="B579" t="str">
            <v>ROLO COMPACTADOR VIBRATÓRIO TANDEM AÇO LISO, POTÊNCIA 58CV, PESO SEM/C</v>
          </cell>
          <cell r="C579" t="str">
            <v>CHP</v>
          </cell>
          <cell r="D579">
            <v>0</v>
          </cell>
          <cell r="E579" t="str">
            <v>ROLO COMPACTADOR VIBRATÓRIO TANDEM AÇO LISO, POTÊNCIA 58CV, PESO SEM/COM LASTRO 6,5/9,4 T - CHP DIURNO</v>
          </cell>
        </row>
        <row r="580">
          <cell r="B580" t="str">
            <v>OM LASTRO 6,5/9,4 T - CHP DIURNO</v>
          </cell>
          <cell r="D580"/>
          <cell r="E580" t="str">
            <v>OM LASTRO 6,5/9,4 T - CHP DIURNO</v>
          </cell>
        </row>
        <row r="581">
          <cell r="A581" t="str">
            <v>5871</v>
          </cell>
          <cell r="B581" t="str">
            <v>ROLO COMPACTADOR DE PNEUS ESTÁTICO PARA ASFALTO, PRESSÃO VARIÁVEL, POT</v>
          </cell>
          <cell r="C581" t="str">
            <v>CHP</v>
          </cell>
          <cell r="D581">
            <v>0</v>
          </cell>
          <cell r="E581" t="str">
            <v>ROLO COMPACTADOR DE PNEUS ESTÁTICO PARA ASFALTO, PRESSÃO VARIÁVEL, POTÊNCIA 99HP, PESO OPERACIONAL SEM/COM LASTRO 8,3/21,0 T - CHP DIURNO</v>
          </cell>
        </row>
        <row r="582">
          <cell r="B582" t="str">
            <v>ÊNCIA 99HP, PESO OPERACIONAL SEM/COM LASTRO 8,3/21,0 T - CHP DIURNO</v>
          </cell>
          <cell r="D582"/>
          <cell r="E582" t="str">
            <v>ÊNCIA 99HP, PESO OPERACIONAL SEM/COM LASTRO 8,3/21,0 T - CHP DIURNO</v>
          </cell>
        </row>
        <row r="583">
          <cell r="A583" t="str">
            <v>5875</v>
          </cell>
          <cell r="B583" t="str">
            <v>RETRO-ESCAVADEIRA, 74HP   - (VU = 6 ANOS) - CHP DIURNO</v>
          </cell>
          <cell r="C583" t="str">
            <v>CHP</v>
          </cell>
          <cell r="D583">
            <v>0</v>
          </cell>
          <cell r="E583" t="str">
            <v>RETRO-ESCAVADEIRA, 74HP   - (VU = 6 ANOS) - CHP DIURNO</v>
          </cell>
        </row>
        <row r="584">
          <cell r="A584" t="str">
            <v>5879</v>
          </cell>
          <cell r="B584" t="str">
            <v>ROLO COMPACTADOR VIBRATÓRIO PÉ DE CARNEIRO, OPERADO POR CONTROLE REMOT</v>
          </cell>
          <cell r="C584" t="str">
            <v>CHP</v>
          </cell>
          <cell r="D584">
            <v>0</v>
          </cell>
          <cell r="E584" t="str">
            <v>ROLO COMPACTADOR VIBRATÓRIO PÉ DE CARNEIRO, OPERADO POR CONTROLE REMOTO, POTÊNCIA 17HP, PESO OPERACIONAL 1,65T - CHP DIURNO</v>
          </cell>
        </row>
        <row r="585">
          <cell r="B585" t="str">
            <v>O, POTÊNCIA 17HP, PESO OPERACIONAL 1,65T - CHP DIURNO</v>
          </cell>
          <cell r="D585"/>
          <cell r="E585" t="str">
            <v>O, POTÊNCIA 17HP, PESO OPERACIONAL 1,65T - CHP DIURNO</v>
          </cell>
        </row>
        <row r="586">
          <cell r="A586" t="str">
            <v>5882</v>
          </cell>
          <cell r="B586" t="str">
            <v>EQUIPAMENTO PARA LAMA ASFALTICA COM SILO DE AGREGADO 6M3, DOSADOR DE C</v>
          </cell>
          <cell r="C586" t="str">
            <v>CHP</v>
          </cell>
          <cell r="D586">
            <v>0</v>
          </cell>
          <cell r="E586" t="str">
            <v>EQUIPAMENTO PARA LAMA ASFALTICA COM SILO DE AGREGADO 6M3, DOSADOR DE CIMENTO, A SER MONTADO SOBRE CAMINHÃO (NAO INCLUI O CAMINHAO) - CUSTO HORARIO PRODUTIVO DIURNO</v>
          </cell>
        </row>
        <row r="587">
          <cell r="B587" t="str">
            <v>IMENTO, A SER MONTADO SOBRE CAMINHÃO (NAO INCLUI O CAMINHAO) - CUSTO H</v>
          </cell>
          <cell r="D587"/>
          <cell r="E587" t="str">
            <v>IMENTO, A SER MONTADO SOBRE CAMINHÃO (NAO INCLUI O CAMINHAO) - CUSTO HORARIO PRODUTIVO DIURNO</v>
          </cell>
        </row>
        <row r="588">
          <cell r="B588" t="str">
            <v>ORARIO PRODUTIVO DIURNO</v>
          </cell>
          <cell r="D588"/>
          <cell r="E588" t="str">
            <v>ORARIO PRODUTIVO DIURNO</v>
          </cell>
        </row>
        <row r="589">
          <cell r="A589" t="str">
            <v>5886</v>
          </cell>
          <cell r="B589" t="str">
            <v>CAMINHAO PIPA FORD F12000 6000L 162CV C/BOMBA GASOLINA - CHP DIURNO</v>
          </cell>
          <cell r="C589" t="str">
            <v>CHP</v>
          </cell>
          <cell r="D589">
            <v>0</v>
          </cell>
          <cell r="E589" t="str">
            <v>CAMINHAO PIPA FORD F12000 6000L 162CV C/BOMBA GASOLINA - CHP DIURNO</v>
          </cell>
        </row>
        <row r="590">
          <cell r="A590" t="str">
            <v>5890</v>
          </cell>
          <cell r="B590" t="str">
            <v>CAMINHAO TOCO, 177CV - 14T (VU=6ANOS) (NAO INCLUI CARROCERIA) - CUSTO</v>
          </cell>
          <cell r="C590" t="str">
            <v>CHP</v>
          </cell>
          <cell r="D590">
            <v>0</v>
          </cell>
          <cell r="E590" t="str">
            <v>CAMINHAO TOCO, 177CV - 14T (VU=6ANOS) (NAO INCLUI CARROCERIA) - CUSTOHORARIO PRODUTIVO DIURNO</v>
          </cell>
        </row>
        <row r="591">
          <cell r="B591" t="str">
            <v>HORARIO PRODUTIVO DIURNO</v>
          </cell>
          <cell r="D591"/>
          <cell r="E591" t="str">
            <v>HORARIO PRODUTIVO DIURNO</v>
          </cell>
        </row>
        <row r="592">
          <cell r="A592" t="str">
            <v>5894</v>
          </cell>
          <cell r="B592" t="str">
            <v>CAMINHAO TOCO, 170CV - 11T (VU=6ANOS) (NAO INCLUI CARROCERIA) - CUSTO</v>
          </cell>
          <cell r="C592" t="str">
            <v>CHP</v>
          </cell>
          <cell r="D592">
            <v>0</v>
          </cell>
          <cell r="E592" t="str">
            <v>CAMINHAO TOCO, 170CV - 11T (VU=6ANOS) (NAO INCLUI CARROCERIA) - CUSTOHORARIO PRODUTIVO DIURNO</v>
          </cell>
        </row>
        <row r="593">
          <cell r="B593" t="str">
            <v>HORARIO PRODUTIVO DIURNO</v>
          </cell>
          <cell r="D593"/>
          <cell r="E593" t="str">
            <v>HORARIO PRODUTIVO DIURNO</v>
          </cell>
        </row>
        <row r="594">
          <cell r="A594" t="str">
            <v>5901</v>
          </cell>
          <cell r="B594" t="str">
            <v>CAMINHAO PIPA 10000L TRUCADO, 208CV - 21,1T (VU=6ANOS) (INCLUI TANQUE</v>
          </cell>
          <cell r="C594" t="str">
            <v>CHP</v>
          </cell>
          <cell r="D594">
            <v>0</v>
          </cell>
          <cell r="E594" t="str">
            <v>CAMINHAO PIPA 10000L TRUCADO, 208CV - 21,1T (VU=6ANOS) (INCLUI TANQUEDE ACO PARA TRANSPORTE DE AGUA E MOTOBOMBA CENTRIFUGA A GASOLINA 3,5CV) - CUSTO HORARIO PRODUTIVO DIURNO</v>
          </cell>
        </row>
        <row r="595">
          <cell r="B595" t="str">
            <v>DE ACO PARA TRANSPORTE DE AGUA E MOTOBOMBA CENTRIFUGA A GASOLINA 3,5CV</v>
          </cell>
          <cell r="D595"/>
          <cell r="E595" t="str">
            <v>DE ACO PARA TRANSPORTE DE AGUA E MOTOBOMBA CENTRIFUGA A GASOLINA 3,5CV) - CUSTO HORARIO PRODUTIVO DIURNO</v>
          </cell>
        </row>
        <row r="596">
          <cell r="B596" t="str">
            <v>) - CUSTO HORARIO PRODUTIVO DIURNO</v>
          </cell>
          <cell r="D596"/>
          <cell r="E596" t="str">
            <v>) - CUSTO HORARIO PRODUTIVO DIURNO</v>
          </cell>
        </row>
        <row r="597">
          <cell r="A597" t="str">
            <v>5905</v>
          </cell>
          <cell r="B597" t="str">
            <v>DISTRIBUIDOR DE AGREGADO TIPO DOSADOR REBOCAVEL  COM 4 PNEUS COM LARGU</v>
          </cell>
          <cell r="C597" t="str">
            <v>CHP</v>
          </cell>
          <cell r="D597">
            <v>0</v>
          </cell>
          <cell r="E597" t="str">
            <v>DISTRIBUIDOR DE AGREGADO TIPO DOSADOR REBOCAVEL  COM 4 PNEUS COM LARGURA 3,66 M - CHP DIURNO</v>
          </cell>
        </row>
        <row r="598">
          <cell r="B598" t="str">
            <v>RA 3,66 M - CHP DIURNO</v>
          </cell>
          <cell r="D598"/>
          <cell r="E598" t="str">
            <v>RA 3,66 M - CHP DIURNO</v>
          </cell>
        </row>
        <row r="599">
          <cell r="A599" t="str">
            <v>5909</v>
          </cell>
          <cell r="B599" t="str">
            <v>DISTRIBUIDOR DE BETUME COM TANQUE DE 2500L, REBOCAVEL, PNEUMATICO COM</v>
          </cell>
          <cell r="C599" t="str">
            <v>CHP</v>
          </cell>
          <cell r="D599">
            <v>0</v>
          </cell>
          <cell r="E599" t="str">
            <v>DISTRIBUIDOR DE BETUME COM TANQUE DE 2500L, REBOCAVEL, PNEUMATICO COMMOTOR A GASOLINA 3,4HP - CHP DIURNO</v>
          </cell>
        </row>
        <row r="600">
          <cell r="B600" t="str">
            <v>MOTOR A GASOLINA 3,4HP - CHP DIURNO</v>
          </cell>
          <cell r="D600"/>
          <cell r="E600" t="str">
            <v>MOTOR A GASOLINA 3,4HP - CHP DIURNO</v>
          </cell>
        </row>
        <row r="601">
          <cell r="A601" t="str">
            <v>5913</v>
          </cell>
          <cell r="B601" t="str">
            <v>DISTRIBUIDOR DE ASFALTO MONTADO SOBRE CAMINHAO TOCO 162 HP, COM TANQUE</v>
          </cell>
          <cell r="C601" t="str">
            <v>CHP</v>
          </cell>
          <cell r="D601">
            <v>0</v>
          </cell>
          <cell r="E601" t="str">
            <v>DISTRIBUIDOR DE ASFALTO MONTADO SOBRE CAMINHAO TOCO 162 HP, COM TANQUEISOLADO 6 M3 COM BARRA ESPARGIDORA DE 3,66 M - CHP DIURNO</v>
          </cell>
        </row>
        <row r="602">
          <cell r="B602" t="str">
            <v>ISOLADO 6 M3 COM BARRA ESPARGIDORA DE 3,66 M - CHP DIURNO</v>
          </cell>
          <cell r="D602"/>
          <cell r="E602" t="str">
            <v>ISOLADO 6 M3 COM BARRA ESPARGIDORA DE 3,66 M - CHP DIURNO</v>
          </cell>
        </row>
        <row r="603">
          <cell r="A603" t="str">
            <v>5921</v>
          </cell>
          <cell r="B603" t="str">
            <v>GRADE ARADORA DE DISCO REBOCÁVEL 20X24  COM 20 DISCOS DIAM 24X6MM COM</v>
          </cell>
          <cell r="C603" t="str">
            <v>CHP</v>
          </cell>
          <cell r="D603">
            <v>0</v>
          </cell>
          <cell r="E603" t="str">
            <v>GRADE ARADORA DE DISCO REBOCÁVEL 20X24  COM 20 DISCOS DIAM 24X6MM COMPNEUS PARA TRANSPORTE - CHP DIURNO</v>
          </cell>
        </row>
        <row r="604">
          <cell r="B604" t="str">
            <v>PNEUS PARA TRANSPORTE - CHP DIURNO</v>
          </cell>
          <cell r="D604"/>
          <cell r="E604" t="str">
            <v>PNEUS PARA TRANSPORTE - CHP DIURNO</v>
          </cell>
        </row>
        <row r="605">
          <cell r="A605" t="str">
            <v>5924</v>
          </cell>
          <cell r="B605" t="str">
            <v>LANCA ELEVATORIA TELESCOPICA DE ACIONAMENTO HIDRAULICO, CAPACIDADE DE</v>
          </cell>
          <cell r="C605" t="str">
            <v>CHP</v>
          </cell>
          <cell r="D605">
            <v>0</v>
          </cell>
          <cell r="E605" t="str">
            <v>LANCA ELEVATORIA TELESCOPICA DE ACIONAMENTO HIDRAULICO, CAPACIDADE DECARGA 30.000 KG, COM CESTO, MONTADA SOBRE CAMINHAO TRUCADO  - CHP DIURNO</v>
          </cell>
        </row>
        <row r="606">
          <cell r="D606"/>
          <cell r="E606" t="str">
            <v>CARGA 30.000 KG, COM CESTO, MONTADA SOBRE CAMINHAO TRUCADO  - CHP DIURNO</v>
          </cell>
        </row>
        <row r="607">
          <cell r="D607"/>
          <cell r="E607" t="str">
            <v>CARGA 30.000 KG, COM CESTO, MONTADA SOBRE CAMINHAO TRUCADO  - CHP DIURNO</v>
          </cell>
        </row>
        <row r="608">
          <cell r="D608"/>
          <cell r="E608" t="str">
            <v>CARGA 30.000 KG, COM CESTO, MONTADA SOBRE CAMINHAO TRUCADO  - CHP DIURNO</v>
          </cell>
        </row>
        <row r="609">
          <cell r="A609" t="str">
            <v>---------------</v>
          </cell>
          <cell r="B609" t="str">
            <v>------------------------ 16</v>
          </cell>
          <cell r="D609"/>
          <cell r="E609" t="str">
            <v>CARGA 30.000 KG, COM CESTO, MONTADA SOBRE CAMINHAO TRUCADO  - CHP DIURNO</v>
          </cell>
        </row>
        <row r="610">
          <cell r="D610"/>
          <cell r="E610" t="str">
            <v>CARGA 30.000 KG, COM CESTO, MONTADA SOBRE CAMINHAO TRUCADO  - CHP DIURNO</v>
          </cell>
        </row>
        <row r="611">
          <cell r="A611" t="str">
            <v>SINAPI - SISTEM</v>
          </cell>
          <cell r="B611" t="str">
            <v>A NACIONAL DE PESQUISA DE CUSTOS E ÍNDICES DA CONSTRUÇÃO CIVIL16de283</v>
          </cell>
          <cell r="D611"/>
          <cell r="E611" t="str">
            <v>CARGA 30.000 KG, COM CESTO, MONTADA SOBRE CAMINHAO TRUCADO  - CHP DIURNO</v>
          </cell>
        </row>
        <row r="612">
          <cell r="A612" t="str">
            <v>PCI.817.01 - CU</v>
          </cell>
          <cell r="B612" t="str">
            <v>STO DE COMPOSIÇÕES - SINTÉTICO</v>
          </cell>
          <cell r="D612" t="str">
            <v>DATA DE EMISSÃO: 17/07/2014 AS 14:15:08</v>
          </cell>
          <cell r="E612" t="str">
            <v>CARGA 30.000 KG, COM CESTO, MONTADA SOBRE CAMINHAO TRUCADO  - CHP DIURNO</v>
          </cell>
        </row>
        <row r="613">
          <cell r="D613" t="str">
            <v>DATA REFERÊNCIA TÉCNICA: 16/07/2014</v>
          </cell>
          <cell r="E613" t="str">
            <v>CARGA 30.000 KG, COM CESTO, MONTADA SOBRE CAMINHAO TRUCADO  - CHP DIURNO</v>
          </cell>
        </row>
        <row r="614">
          <cell r="A614" t="str">
            <v>ENCARGOS SOCIAI</v>
          </cell>
          <cell r="B614" t="str">
            <v>S DESONERADOS: 90,43%(HORA)   51,67%(MÊS)</v>
          </cell>
          <cell r="D614"/>
          <cell r="E614" t="str">
            <v>CARGA 30.000 KG, COM CESTO, MONTADA SOBRE CAMINHAO TRUCADO  - CHP DIURNO</v>
          </cell>
        </row>
        <row r="615">
          <cell r="A615" t="str">
            <v>ABRANGÊNCIA : N</v>
          </cell>
          <cell r="B615" t="str">
            <v>ACIONAL                                              LOCALIDADE  : VITOR</v>
          </cell>
          <cell r="C615" t="str">
            <v>IA</v>
          </cell>
          <cell r="D615"/>
          <cell r="E615" t="str">
            <v>CARGA 30.000 KG, COM CESTO, MONTADA SOBRE CAMINHAO TRUCADO  - CHP DIURNO</v>
          </cell>
        </row>
        <row r="616">
          <cell r="A616" t="str">
            <v>REF.COLETA : ME</v>
          </cell>
          <cell r="B616" t="str">
            <v>DIANO</v>
          </cell>
          <cell r="D616" t="str">
            <v>DATA DE PREÇO   : 06/2014</v>
          </cell>
          <cell r="E616" t="str">
            <v>CARGA 30.000 KG, COM CESTO, MONTADA SOBRE CAMINHAO TRUCADO  - CHP DIURNO</v>
          </cell>
        </row>
        <row r="617">
          <cell r="A617" t="str">
            <v>CÓDIGO       |</v>
          </cell>
          <cell r="B617" t="str">
            <v>D E S C R I Ç Ã O                                                   |UNI</v>
          </cell>
          <cell r="C617" t="str">
            <v>DADE</v>
          </cell>
          <cell r="D617" t="str">
            <v>|CUSTO TOTAL</v>
          </cell>
          <cell r="E617" t="str">
            <v>CARGA 30.000 KG, COM CESTO, MONTADA SOBRE CAMINHAO TRUCADO  - CHP DIURNO</v>
          </cell>
        </row>
        <row r="618">
          <cell r="A618" t="str">
            <v>VÍNCULO.....: C</v>
          </cell>
          <cell r="B618" t="str">
            <v>AIXA REFERENCIAL</v>
          </cell>
          <cell r="D618"/>
          <cell r="E618" t="str">
            <v>CARGA 30.000 KG, COM CESTO, MONTADA SOBRE CAMINHAO TRUCADO  - CHP DIURNO</v>
          </cell>
        </row>
        <row r="619">
          <cell r="B619" t="str">
            <v>CARGA 30.000 KG, COM CESTO, MONTADA SOBRE CAMINHAO TRUCADO  - CHP DIUR</v>
          </cell>
          <cell r="D619"/>
          <cell r="E619" t="str">
            <v>CARGA 30.000 KG, COM CESTO, MONTADA SOBRE CAMINHAO TRUCADO  - CHP DIURNO</v>
          </cell>
        </row>
        <row r="620">
          <cell r="B620" t="str">
            <v>NO</v>
          </cell>
          <cell r="D620"/>
          <cell r="E620" t="str">
            <v>NO</v>
          </cell>
        </row>
        <row r="621">
          <cell r="A621" t="str">
            <v>5928</v>
          </cell>
          <cell r="B621" t="str">
            <v>GUINDASTE MUNK COM CESTO, CARGA MAXIMA 5,75T (A 2M) E 2,3T ( A 5M), AL</v>
          </cell>
          <cell r="C621" t="str">
            <v>CHP</v>
          </cell>
          <cell r="D621">
            <v>0</v>
          </cell>
          <cell r="E621" t="str">
            <v>GUINDASTE MUNK COM CESTO, CARGA MAXIMA 5,75T (A 2M) E 2,3T ( A 5M), ALT URA MAXIMA = 7,9M, MONTADO SOBRE CAMINHAO DE CARROCERIA 162HP  -  CHP DIURNO</v>
          </cell>
        </row>
        <row r="622">
          <cell r="B622" t="str">
            <v>T URA MAXIMA = 7,9M, MONTADO SOBRE CAMINHAO DE CARROCERIA 162HP  -  CH</v>
          </cell>
          <cell r="D622"/>
          <cell r="E622" t="str">
            <v>T URA MAXIMA = 7,9M, MONTADO SOBRE CAMINHAO DE CARROCERIA 162HP  -  CHP DIURNO</v>
          </cell>
        </row>
        <row r="623">
          <cell r="B623" t="str">
            <v>P DIURNO</v>
          </cell>
          <cell r="D623"/>
          <cell r="E623" t="str">
            <v>P DIURNO</v>
          </cell>
        </row>
        <row r="624">
          <cell r="A624" t="str">
            <v>5932</v>
          </cell>
          <cell r="B624" t="str">
            <v>MOTONIVELADORA CATERPILLAR 120 140HP (VU=6ANOS) - CHP DIURNO</v>
          </cell>
          <cell r="C624" t="str">
            <v>CHP</v>
          </cell>
          <cell r="D624">
            <v>0</v>
          </cell>
          <cell r="E624" t="str">
            <v>MOTONIVELADORA CATERPILLAR 120 140HP (VU=6ANOS) - CHP DIURNO</v>
          </cell>
        </row>
        <row r="625">
          <cell r="A625" t="str">
            <v>5940</v>
          </cell>
          <cell r="B625" t="str">
            <v>PA CARREGADEIRA SOBRE RODAS 105 HP - CAPACIDADE DA CACAMBA 1,4 A 1,7 M</v>
          </cell>
          <cell r="C625" t="str">
            <v>CHP</v>
          </cell>
          <cell r="D625">
            <v>0</v>
          </cell>
          <cell r="E625" t="str">
            <v>PA CARREGADEIRA SOBRE RODAS 105 HP - CAPACIDADE DA CACAMBA 1,4 A 1,7 M3 - PESO OPERACIONAL 9.100 KG  - CHP DIURNO</v>
          </cell>
        </row>
        <row r="626">
          <cell r="B626" t="str">
            <v>3 - PESO OPERACIONAL 9.100 KG  - CHP DIURNO</v>
          </cell>
          <cell r="D626"/>
          <cell r="E626" t="str">
            <v>3 - PESO OPERACIONAL 9.100 KG  - CHP DIURNO</v>
          </cell>
        </row>
        <row r="627">
          <cell r="A627" t="str">
            <v>5944</v>
          </cell>
          <cell r="B627" t="str">
            <v>PA CARREGADEIRA SOBRE RODAS 180 HP - CAPACIDADE DA CACAMBA. 2,5 A 3,3</v>
          </cell>
          <cell r="C627" t="str">
            <v>CHP</v>
          </cell>
          <cell r="D627">
            <v>0</v>
          </cell>
          <cell r="E627" t="str">
            <v>PA CARREGADEIRA SOBRE RODAS 180 HP - CAPACIDADE DA CACAMBA. 2,5 A 3,3M3 - PESO OPERACIONAL 17.428 - CHP DIURNO</v>
          </cell>
        </row>
        <row r="628">
          <cell r="B628" t="str">
            <v>M3 - PESO OPERACIONAL 17.428 - CHP DIURNO</v>
          </cell>
          <cell r="D628"/>
          <cell r="E628" t="str">
            <v>M3 - PESO OPERACIONAL 17.428 - CHP DIURNO</v>
          </cell>
        </row>
        <row r="629">
          <cell r="A629" t="str">
            <v>5948</v>
          </cell>
          <cell r="B629" t="str">
            <v>ROLO COMPACTADOR VIBRATÓRIO DE UM CILINDRO AÇO LISO, POTÊNCIA 80HP, PE</v>
          </cell>
          <cell r="C629" t="str">
            <v>CHP</v>
          </cell>
          <cell r="D629">
            <v>0</v>
          </cell>
          <cell r="E629" t="str">
            <v>ROLO COMPACTADOR VIBRATÓRIO DE UM CILINDRO AÇO LISO, POTÊNCIA 80HP, PESO OPERACIONAL 8,1T - CHP DIURNO</v>
          </cell>
        </row>
        <row r="630">
          <cell r="B630" t="str">
            <v>SO OPERACIONAL 8,1T - CHP DIURNO</v>
          </cell>
          <cell r="D630"/>
          <cell r="E630" t="str">
            <v>SO OPERACIONAL 8,1T - CHP DIURNO</v>
          </cell>
        </row>
        <row r="631">
          <cell r="A631" t="str">
            <v>5953</v>
          </cell>
          <cell r="B631" t="str">
            <v>COMPRESSOR DE AR REBOCAVEL, DESCARGA LIVRE EFETIVA 180PCM, PRESSAO DE</v>
          </cell>
          <cell r="C631" t="str">
            <v>CHP</v>
          </cell>
          <cell r="D631">
            <v>0</v>
          </cell>
          <cell r="E631" t="str">
            <v>COMPRESSOR DE AR REBOCAVEL, DESCARGA LIVRE EFETIVA 180PCM, PRESSAO DETRABALHO 102 PSI, MOTOR A DIESEL 89CV - CUSTO HORARIO PRODUTIVO DIURNO</v>
          </cell>
        </row>
        <row r="632">
          <cell r="B632" t="str">
            <v>TRABALHO 102 PSI, MOTOR A DIESEL 89CV - CUSTO HORARIO PRODUTIVO DIURNO</v>
          </cell>
          <cell r="D632"/>
          <cell r="E632" t="str">
            <v>TRABALHO 102 PSI, MOTOR A DIESEL 89CV - CUSTO HORARIO PRODUTIVO DIURNO</v>
          </cell>
        </row>
        <row r="633">
          <cell r="A633" t="str">
            <v>5955</v>
          </cell>
          <cell r="B633" t="str">
            <v>BOMBA ELETRICA SUBMERSA MONOFASICA 3CV - CHP DIURNO</v>
          </cell>
          <cell r="C633" t="str">
            <v>CHP</v>
          </cell>
          <cell r="D633">
            <v>0</v>
          </cell>
          <cell r="E633" t="str">
            <v>BOMBA ELETRICA SUBMERSA MONOFASICA 3CV - CHP DIURNO</v>
          </cell>
        </row>
        <row r="634">
          <cell r="A634" t="str">
            <v>6174</v>
          </cell>
          <cell r="B634" t="str">
            <v>CAMINHAO BASCULANTE - 5,0M3 - 170HP,11,24T (VU=5ANOS) - CHP DIURNO</v>
          </cell>
          <cell r="C634" t="str">
            <v>CHP</v>
          </cell>
          <cell r="D634">
            <v>0</v>
          </cell>
          <cell r="E634" t="str">
            <v>CAMINHAO BASCULANTE - 5,0M3 - 170HP,11,24T (VU=5ANOS) - CHP DIURNO</v>
          </cell>
        </row>
        <row r="635">
          <cell r="A635" t="str">
            <v>6236</v>
          </cell>
          <cell r="B635" t="str">
            <v>TRATOR DE ESTEIRAS COM LAMINA - POTENCIA 305 HP - PESO OPERACIONAL 37</v>
          </cell>
          <cell r="C635" t="str">
            <v>CHP</v>
          </cell>
          <cell r="D635">
            <v>0</v>
          </cell>
          <cell r="E635" t="str">
            <v>TRATOR DE ESTEIRAS COM LAMINA - POTENCIA 305 HP - PESO OPERACIONAL 37T (VU=10ANOS) - CHP DIURNO</v>
          </cell>
        </row>
        <row r="636">
          <cell r="B636" t="str">
            <v>T (VU=10ANOS) - CHP DIURNO</v>
          </cell>
          <cell r="D636"/>
          <cell r="E636" t="str">
            <v>T (VU=10ANOS) - CHP DIURNO</v>
          </cell>
        </row>
        <row r="637">
          <cell r="A637" t="str">
            <v>6242</v>
          </cell>
          <cell r="B637" t="str">
            <v>PA CARREGADEIRA SOBRE RODAS 180 HP - CAPACIDADE DA CACAMBA. 2,5 A 3,3</v>
          </cell>
          <cell r="C637" t="str">
            <v>CHP</v>
          </cell>
          <cell r="D637">
            <v>0</v>
          </cell>
          <cell r="E637" t="str">
            <v>PA CARREGADEIRA SOBRE RODAS 180 HP - CAPACIDADE DA CACAMBA. 2,5 A 3,3M3 - PESO OPERACIONAL 17.428  - CHP DIURNO</v>
          </cell>
        </row>
        <row r="638">
          <cell r="B638" t="str">
            <v>M3 - PESO OPERACIONAL 17.428  - CHP DIURNO</v>
          </cell>
          <cell r="D638"/>
          <cell r="E638" t="str">
            <v>M3 - PESO OPERACIONAL 17.428  - CHP DIURNO</v>
          </cell>
        </row>
        <row r="639">
          <cell r="A639" t="str">
            <v>6246</v>
          </cell>
          <cell r="B639" t="str">
            <v>MOTONIVELADORA 140HP PESO OPERACIONAL 12,5T - CHP DIURNO</v>
          </cell>
          <cell r="C639" t="str">
            <v>CHP</v>
          </cell>
          <cell r="D639">
            <v>0</v>
          </cell>
          <cell r="E639" t="str">
            <v>MOTONIVELADORA 140HP PESO OPERACIONAL 12,5T - CHP DIURNO</v>
          </cell>
        </row>
        <row r="640">
          <cell r="A640" t="str">
            <v>6250</v>
          </cell>
          <cell r="B640" t="str">
            <v>TRATOR DE ESTEIRAS CATERPILLAR D6 153HP (VU=10AN0S) - CHP DIURNO</v>
          </cell>
          <cell r="C640" t="str">
            <v>CHP</v>
          </cell>
          <cell r="D640">
            <v>0</v>
          </cell>
          <cell r="E640" t="str">
            <v>TRATOR DE ESTEIRAS CATERPILLAR D6 153HP (VU=10AN0S) - CHP DIURNO</v>
          </cell>
        </row>
        <row r="641">
          <cell r="A641" t="str">
            <v>6256</v>
          </cell>
          <cell r="B641" t="str">
            <v>CAMINHAO BASCULANTE 204CV (VU=7ANOS/14.000H) - CHP DIURNO</v>
          </cell>
          <cell r="C641" t="str">
            <v>CHP</v>
          </cell>
          <cell r="D641">
            <v>0</v>
          </cell>
          <cell r="E641" t="str">
            <v>CAMINHAO BASCULANTE 204CV (VU=7ANOS/14.000H) - CHP DIURNO</v>
          </cell>
        </row>
        <row r="642">
          <cell r="A642" t="str">
            <v>6259</v>
          </cell>
          <cell r="B642" t="str">
            <v>CAMINHAO PIPA 6000L TOCO, 162CV - 7,5T (VU=6ANOS) (INCLUI TANQUE DE AC</v>
          </cell>
          <cell r="C642" t="str">
            <v>CHP</v>
          </cell>
          <cell r="D642">
            <v>0</v>
          </cell>
          <cell r="E642" t="str">
            <v>CAMINHAO PIPA 6000L TOCO, 162CV - 7,5T (VU=6ANOS) (INCLUI TANQUE DE ACO PARA TRANSPORTE DE AGUA) - CUSTO HORARIO PRODUTIVO DIURNO</v>
          </cell>
        </row>
        <row r="643">
          <cell r="B643" t="str">
            <v>O PARA TRANSPORTE DE AGUA) - CUSTO HORARIO PRODUTIVO DIURNO</v>
          </cell>
          <cell r="D643"/>
          <cell r="E643" t="str">
            <v>O PARA TRANSPORTE DE AGUA) - CUSTO HORARIO PRODUTIVO DIURNO</v>
          </cell>
        </row>
        <row r="644">
          <cell r="A644" t="str">
            <v>6388</v>
          </cell>
          <cell r="B644" t="str">
            <v>MAQUINA SOLDA ARCO 375A DIESEL 33CV CHP DIURNO EXCLUSIVE OPERADOR</v>
          </cell>
          <cell r="C644" t="str">
            <v>H</v>
          </cell>
          <cell r="D644">
            <v>0</v>
          </cell>
          <cell r="E644" t="str">
            <v>MAQUINA SOLDA ARCO 375A DIESEL 33CV CHP DIURNO EXCLUSIVE OPERADOR</v>
          </cell>
        </row>
        <row r="645">
          <cell r="A645" t="str">
            <v>6554</v>
          </cell>
          <cell r="B645" t="str">
            <v>TRATOR DE PNEUS TRAÇÃO 4 X 2, 82CV  - CHP DIURNO</v>
          </cell>
          <cell r="C645" t="str">
            <v>CHP</v>
          </cell>
          <cell r="D645">
            <v>0</v>
          </cell>
          <cell r="E645" t="str">
            <v>TRATOR DE PNEUS TRAÇÃO 4 X 2, 82CV  - CHP DIURNO</v>
          </cell>
        </row>
        <row r="646">
          <cell r="A646" t="str">
            <v>6878</v>
          </cell>
          <cell r="B646" t="str">
            <v>CAMINHAO BASCULANTE 4,0M3 TOCO 162CV PBT=11800KG - CHP DIURNO</v>
          </cell>
          <cell r="C646" t="str">
            <v>CHP</v>
          </cell>
          <cell r="D646">
            <v>0</v>
          </cell>
          <cell r="E646" t="str">
            <v>CAMINHAO BASCULANTE 4,0M3 TOCO 162CV PBT=11800KG - CHP DIURNO</v>
          </cell>
        </row>
        <row r="647">
          <cell r="D647"/>
          <cell r="E647"/>
        </row>
        <row r="648">
          <cell r="D648"/>
          <cell r="E648"/>
        </row>
        <row r="649">
          <cell r="D649"/>
          <cell r="E649"/>
        </row>
        <row r="650">
          <cell r="A650" t="str">
            <v>---------------</v>
          </cell>
          <cell r="B650" t="str">
            <v>------------------------ 17</v>
          </cell>
          <cell r="D650"/>
          <cell r="E650"/>
        </row>
        <row r="651">
          <cell r="D651"/>
          <cell r="E651"/>
        </row>
        <row r="652">
          <cell r="A652" t="str">
            <v>SINAPI - SISTEM</v>
          </cell>
          <cell r="B652" t="str">
            <v>A NACIONAL DE PESQUISA DE CUSTOS E ÍNDICES DA CONSTRUÇÃO CIVIL17de283</v>
          </cell>
          <cell r="D652"/>
          <cell r="E652"/>
        </row>
        <row r="653">
          <cell r="A653" t="str">
            <v>PCI.817.01 - CU</v>
          </cell>
          <cell r="B653" t="str">
            <v>STO DE COMPOSIÇÕES - SINTÉTICO</v>
          </cell>
          <cell r="D653" t="str">
            <v>DATA DE EMISSÃO: 17/07/2014 AS 14:15:08</v>
          </cell>
          <cell r="E653"/>
        </row>
        <row r="654">
          <cell r="D654" t="str">
            <v>DATA REFERÊNCIA TÉCNICA: 16/07/2014</v>
          </cell>
          <cell r="E654"/>
        </row>
        <row r="655">
          <cell r="A655" t="str">
            <v>ENCARGOS SOCIAI</v>
          </cell>
          <cell r="B655" t="str">
            <v>S DESONERADOS: 90,43%(HORA)   51,67%(MÊS)</v>
          </cell>
          <cell r="D655"/>
          <cell r="E655"/>
        </row>
        <row r="656">
          <cell r="A656" t="str">
            <v>ABRANGÊNCIA : N</v>
          </cell>
          <cell r="B656" t="str">
            <v>ACIONAL                                              LOCALIDADE  : VITOR</v>
          </cell>
          <cell r="C656" t="str">
            <v>IA</v>
          </cell>
          <cell r="D656"/>
          <cell r="E656"/>
        </row>
        <row r="657">
          <cell r="A657" t="str">
            <v>REF.COLETA : ME</v>
          </cell>
          <cell r="B657" t="str">
            <v>DIANO</v>
          </cell>
          <cell r="D657" t="str">
            <v>DATA DE PREÇO   : 06/2014</v>
          </cell>
          <cell r="E657"/>
        </row>
        <row r="658">
          <cell r="A658" t="str">
            <v>CÓDIGO       |</v>
          </cell>
          <cell r="B658" t="str">
            <v>D E S C R I Ç Ã O                                                   |UNI</v>
          </cell>
          <cell r="C658" t="str">
            <v>DADE</v>
          </cell>
          <cell r="D658" t="str">
            <v>|CUSTO TOTAL</v>
          </cell>
          <cell r="E658"/>
        </row>
        <row r="659">
          <cell r="A659" t="str">
            <v>VÍNCULO.....: C</v>
          </cell>
          <cell r="B659" t="str">
            <v>AIXA REFERENCIAL</v>
          </cell>
          <cell r="D659"/>
          <cell r="E659"/>
        </row>
        <row r="660">
          <cell r="A660" t="str">
            <v>6879</v>
          </cell>
          <cell r="B660" t="str">
            <v>ROLO COMPACTADOR DE PNEUS ESTATICO, PRESSAO VARIAVEL, POTENCIA 111HP -</v>
          </cell>
          <cell r="C660" t="str">
            <v>CHP</v>
          </cell>
          <cell r="D660">
            <v>0</v>
          </cell>
          <cell r="E660" t="str">
            <v>ROLO COMPACTADOR DE PNEUS ESTATICO, PRESSAO VARIAVEL, POTENCIA 111HP -PESO SEM/COM LASTRO 9,5/22,4T. - CHP</v>
          </cell>
        </row>
        <row r="661">
          <cell r="B661" t="str">
            <v>PESO SEM/COM LASTRO 9,5/22,4T. - CHP</v>
          </cell>
          <cell r="D661"/>
          <cell r="E661" t="str">
            <v>PESO SEM/COM LASTRO 9,5/22,4T. - CHP</v>
          </cell>
        </row>
        <row r="662">
          <cell r="A662" t="str">
            <v>7006</v>
          </cell>
          <cell r="B662" t="str">
            <v>EXTRUSORA DE GUIAS E SARJETAS 14HP - CHP</v>
          </cell>
          <cell r="C662" t="str">
            <v>CHP</v>
          </cell>
          <cell r="D662">
            <v>0</v>
          </cell>
          <cell r="E662" t="str">
            <v>EXTRUSORA DE GUIAS E SARJETAS 14HP - CHP</v>
          </cell>
        </row>
        <row r="663">
          <cell r="A663" t="str">
            <v>7012</v>
          </cell>
          <cell r="B663" t="str">
            <v>VEICULO UTILITARIO TIPO PICK-UP A GASOLINA COM 56,8CV - CHP</v>
          </cell>
          <cell r="C663" t="str">
            <v>CHP</v>
          </cell>
          <cell r="D663">
            <v>0</v>
          </cell>
          <cell r="E663" t="str">
            <v>VEICULO UTILITARIO TIPO PICK-UP A GASOLINA COM 56,8CV - CHP</v>
          </cell>
        </row>
        <row r="664">
          <cell r="A664" t="str">
            <v>7018</v>
          </cell>
          <cell r="B664" t="str">
            <v>DISTRIBUIDOR DE BETUME 6000L 56CV SOB PRESSAO MONTADO SOBRE CHASSIS DE</v>
          </cell>
          <cell r="C664" t="str">
            <v>CHP</v>
          </cell>
          <cell r="D664">
            <v>0</v>
          </cell>
          <cell r="E664" t="str">
            <v>DISTRIBUIDOR DE BETUME 6000L 56CV SOB PRESSAO MONTADO SOBRE CHASSIS DECAMINHAO - CHP</v>
          </cell>
        </row>
        <row r="665">
          <cell r="B665" t="str">
            <v>CAMINHAO - CHP</v>
          </cell>
          <cell r="D665"/>
          <cell r="E665" t="str">
            <v>CAMINHAO - CHP</v>
          </cell>
        </row>
        <row r="666">
          <cell r="A666" t="str">
            <v>7024</v>
          </cell>
          <cell r="B666" t="str">
            <v>ROLO COMPACTADOR DE PNEUS 111HP 11TON - CHP</v>
          </cell>
          <cell r="C666" t="str">
            <v>CHP</v>
          </cell>
          <cell r="D666">
            <v>0</v>
          </cell>
          <cell r="E666" t="str">
            <v>ROLO COMPACTADOR DE PNEUS 111HP 11TON - CHP</v>
          </cell>
        </row>
        <row r="667">
          <cell r="A667" t="str">
            <v>7029</v>
          </cell>
          <cell r="B667" t="str">
            <v>ROLO COMPACTADOR DE PNEUS 111HP 11TON - CUSTOS COM MAO-DE-OBRA NA OPER</v>
          </cell>
          <cell r="C667" t="str">
            <v>H</v>
          </cell>
          <cell r="D667">
            <v>0</v>
          </cell>
          <cell r="E667" t="str">
            <v>ROLO COMPACTADOR DE PNEUS 111HP 11TON - CUSTOS COM MAO-DE-OBRA NA OPERACAO DIURNA</v>
          </cell>
        </row>
        <row r="668">
          <cell r="B668" t="str">
            <v>ACAO DIURNA</v>
          </cell>
          <cell r="D668"/>
          <cell r="E668" t="str">
            <v>ACAO DIURNA</v>
          </cell>
        </row>
        <row r="669">
          <cell r="A669" t="str">
            <v>7030</v>
          </cell>
          <cell r="B669" t="str">
            <v>TANQUE ESTACINARIO TAA COM SERPENTINA E CAPACIDADE PARA 30.000L - CHP</v>
          </cell>
          <cell r="C669" t="str">
            <v>CHP</v>
          </cell>
          <cell r="D669">
            <v>0</v>
          </cell>
          <cell r="E669" t="str">
            <v>TANQUE ESTACINARIO TAA COM SERPENTINA E CAPACIDADE PARA 30.000L - CHP</v>
          </cell>
        </row>
        <row r="670">
          <cell r="A670" t="str">
            <v>7036</v>
          </cell>
          <cell r="B670" t="str">
            <v>ROLO COMPACTADOR DE PNEUS ESTÁTICO PRESSÃO VARIÁVEL AUTO-PROPELIDO, PO</v>
          </cell>
          <cell r="C670" t="str">
            <v>CHP</v>
          </cell>
          <cell r="D670">
            <v>0</v>
          </cell>
          <cell r="E670" t="str">
            <v>ROLO COMPACTADOR DE PNEUS ESTÁTICO PRESSÃO VARIÁVEL AUTO-PROPELIDO, POTÊNCIA 111HP, PESO OPERACIONAL SEM/COM LASTRO 8/23 T - CHP</v>
          </cell>
        </row>
        <row r="671">
          <cell r="B671" t="str">
            <v>TÊNCIA 111HP, PESO OPERACIONAL SEM/COM LASTRO 8/23 T - CHP</v>
          </cell>
          <cell r="D671"/>
          <cell r="E671" t="str">
            <v>TÊNCIA 111HP, PESO OPERACIONAL SEM/COM LASTRO 8/23 T - CHP</v>
          </cell>
        </row>
        <row r="672">
          <cell r="A672" t="str">
            <v>7042</v>
          </cell>
          <cell r="B672" t="str">
            <v>CONJUNTO MOTOR-BOMBA DIESEL PARA DRENAGEM DE AGUA SUJA - 6HP - CHP</v>
          </cell>
          <cell r="C672" t="str">
            <v>CHP</v>
          </cell>
          <cell r="D672">
            <v>0</v>
          </cell>
          <cell r="E672" t="str">
            <v>CONJUNTO MOTOR-BOMBA DIESEL PARA DRENAGEM DE AGUA SUJA - 6HP - CHP</v>
          </cell>
        </row>
        <row r="673">
          <cell r="A673" t="str">
            <v>7049</v>
          </cell>
          <cell r="B673" t="str">
            <v>ROLO COMPACTADOR VIBRATÓRIO PÉ DE CARNEIRO, POTÊNCIA 150HP, PESO OPERA</v>
          </cell>
          <cell r="C673" t="str">
            <v>CHP</v>
          </cell>
          <cell r="D673">
            <v>0</v>
          </cell>
          <cell r="E673" t="str">
            <v>ROLO COMPACTADOR VIBRATÓRIO PÉ DE CARNEIRO, POTÊNCIA 150HP, PESO OPERACIONAL 9,8 T, IMPACTO DINÂMICO 31,75 T - CHP</v>
          </cell>
        </row>
        <row r="674">
          <cell r="B674" t="str">
            <v>CIONAL 9,8 T, IMPACTO DINÂMICO 31,75 T - CHP</v>
          </cell>
          <cell r="D674"/>
          <cell r="E674" t="str">
            <v>CIONAL 9,8 T, IMPACTO DINÂMICO 31,75 T - CHP</v>
          </cell>
        </row>
        <row r="675">
          <cell r="A675" t="str">
            <v>67826</v>
          </cell>
          <cell r="B675" t="str">
            <v>CAMINHAO BASCULANTE -4,0 M3 - 152CV - 8,5T (CHP)</v>
          </cell>
          <cell r="C675" t="str">
            <v>CHP</v>
          </cell>
          <cell r="D675">
            <v>0</v>
          </cell>
          <cell r="E675" t="str">
            <v>CAMINHAO BASCULANTE -4,0 M3 - 152CV - 8,5T (CHP)</v>
          </cell>
        </row>
        <row r="676">
          <cell r="A676" t="str">
            <v>73294</v>
          </cell>
          <cell r="B676" t="str">
            <v>BETONEIRA MOTOR GAS P/320L MIST SECA (CP) CARREG MEC E TAMBOR REVERSI-</v>
          </cell>
          <cell r="C676" t="str">
            <v>H</v>
          </cell>
          <cell r="D676">
            <v>0</v>
          </cell>
          <cell r="E676" t="str">
            <v>BETONEIRA MOTOR GAS P/320L MIST SECA (CP) CARREG MEC E TAMBOR REVERSI-VEL - EXCL OPERADOR</v>
          </cell>
        </row>
        <row r="677">
          <cell r="B677" t="str">
            <v>VEL - EXCL OPERADOR</v>
          </cell>
          <cell r="D677"/>
          <cell r="E677" t="str">
            <v>VEL - EXCL OPERADOR</v>
          </cell>
        </row>
        <row r="678">
          <cell r="A678" t="str">
            <v>73306</v>
          </cell>
          <cell r="B678" t="str">
            <v>CAMINHAO BASCULANTE (TOCO) 5 M3, MOTOR DIESEL, 132CV, COM MOTORISTA, C</v>
          </cell>
          <cell r="C678" t="str">
            <v>H</v>
          </cell>
          <cell r="D678">
            <v>0</v>
          </cell>
          <cell r="E678" t="str">
            <v>CAMINHAO BASCULANTE (TOCO) 5 M3, MOTOR DIESEL, 132CV, COM MOTORISTA, CHP.</v>
          </cell>
        </row>
        <row r="679">
          <cell r="B679" t="str">
            <v>HP.</v>
          </cell>
          <cell r="D679"/>
          <cell r="E679" t="str">
            <v>HP.</v>
          </cell>
        </row>
        <row r="680">
          <cell r="A680" t="str">
            <v>73318</v>
          </cell>
          <cell r="B680" t="str">
            <v>TRATOR CARREGADEIRA E RETRO-ESCAVADEIRA DIESEL 75CV (CP) INCL OPERADOR</v>
          </cell>
          <cell r="C680" t="str">
            <v>H</v>
          </cell>
          <cell r="D680">
            <v>0</v>
          </cell>
          <cell r="E680" t="str">
            <v>TRATOR CARREGADEIRA E RETRO-ESCAVADEIRA DIESEL 75CV (CP) INCL OPERADOR-CAPAC CACAMBA 0,76M3</v>
          </cell>
        </row>
        <row r="681">
          <cell r="B681" t="str">
            <v>-CAPAC CACAMBA 0,76M3</v>
          </cell>
          <cell r="D681"/>
          <cell r="E681" t="str">
            <v>-CAPAC CACAMBA 0,76M3</v>
          </cell>
        </row>
        <row r="682">
          <cell r="A682" t="str">
            <v>73360</v>
          </cell>
          <cell r="B682" t="str">
            <v>AQUECEDOR DE FLUIDO TERMICO C/CALDEIRA - CHP</v>
          </cell>
          <cell r="C682" t="str">
            <v>CHP</v>
          </cell>
          <cell r="D682">
            <v>0</v>
          </cell>
          <cell r="E682" t="str">
            <v>AQUECEDOR DE FLUIDO TERMICO C/CALDEIRA - CHP</v>
          </cell>
        </row>
        <row r="683">
          <cell r="A683" t="str">
            <v>73408</v>
          </cell>
          <cell r="B683" t="str">
            <v>DISTRIBUIDOR DE AGREGADOS AUTOPROPELIDO, CAP 3 M3, A DIESEL, 6 CC, 140</v>
          </cell>
          <cell r="C683" t="str">
            <v>CHP</v>
          </cell>
          <cell r="D683">
            <v>0</v>
          </cell>
          <cell r="E683" t="str">
            <v>DISTRIBUIDOR DE AGREGADOS AUTOPROPELIDO, CAP 3 M3, A DIESEL, 6 CC, 140CV, CHP</v>
          </cell>
        </row>
        <row r="684">
          <cell r="B684" t="str">
            <v>CV, CHP</v>
          </cell>
          <cell r="D684"/>
          <cell r="E684" t="str">
            <v>CV, CHP</v>
          </cell>
        </row>
        <row r="685">
          <cell r="A685" t="str">
            <v>73412</v>
          </cell>
          <cell r="B685" t="str">
            <v>CUSTO HORARIO PRODUTIVO DIURNO - COMPRESSOR ATLAS COPCO - XA80 170 PCM</v>
          </cell>
          <cell r="C685" t="str">
            <v>CHP</v>
          </cell>
          <cell r="D685">
            <v>0</v>
          </cell>
          <cell r="E685" t="str">
            <v>CUSTO HORARIO PRODUTIVO DIURNO - COMPRESSOR ATLAS COPCO - XA80 170 PCM80 HP</v>
          </cell>
        </row>
        <row r="686">
          <cell r="B686" t="str">
            <v>80 HP</v>
          </cell>
          <cell r="D686"/>
          <cell r="E686" t="str">
            <v>80 HP</v>
          </cell>
        </row>
        <row r="687">
          <cell r="A687" t="str">
            <v>73417</v>
          </cell>
          <cell r="B687" t="str">
            <v>GRUPO GERADOR 150 KVA- CHP</v>
          </cell>
          <cell r="C687" t="str">
            <v>CHP</v>
          </cell>
          <cell r="D687">
            <v>0</v>
          </cell>
          <cell r="E687" t="str">
            <v>GRUPO GERADOR 150 KVA- CHP</v>
          </cell>
        </row>
        <row r="688">
          <cell r="D688"/>
          <cell r="E688"/>
        </row>
        <row r="689">
          <cell r="D689"/>
          <cell r="E689"/>
        </row>
        <row r="690">
          <cell r="D690"/>
          <cell r="E690"/>
        </row>
        <row r="691">
          <cell r="A691" t="str">
            <v>---------------</v>
          </cell>
          <cell r="B691" t="str">
            <v>------------------------ 18</v>
          </cell>
          <cell r="D691"/>
          <cell r="E691"/>
        </row>
        <row r="692">
          <cell r="D692"/>
          <cell r="E692"/>
        </row>
        <row r="693">
          <cell r="A693" t="str">
            <v>SINAPI - SISTEM</v>
          </cell>
          <cell r="B693" t="str">
            <v>A NACIONAL DE PESQUISA DE CUSTOS E ÍNDICES DA CONSTRUÇÃO CIVIL18de283</v>
          </cell>
          <cell r="D693"/>
          <cell r="E693"/>
        </row>
        <row r="694">
          <cell r="A694" t="str">
            <v>PCI.817.01 - CU</v>
          </cell>
          <cell r="B694" t="str">
            <v>STO DE COMPOSIÇÕES - SINTÉTICO</v>
          </cell>
          <cell r="D694" t="str">
            <v>DATA DE EMISSÃO: 17/07/2014 AS 14:15:08</v>
          </cell>
          <cell r="E694"/>
        </row>
        <row r="695">
          <cell r="D695" t="str">
            <v>DATA REFERÊNCIA TÉCNICA: 16/07/2014</v>
          </cell>
          <cell r="E695"/>
        </row>
        <row r="696">
          <cell r="A696" t="str">
            <v>ENCARGOS SOCIAI</v>
          </cell>
          <cell r="B696" t="str">
            <v>S DESONERADOS: 90,43%(HORA)   51,67%(MÊS)</v>
          </cell>
          <cell r="D696"/>
          <cell r="E696"/>
        </row>
        <row r="697">
          <cell r="A697" t="str">
            <v>ABRANGÊNCIA : N</v>
          </cell>
          <cell r="B697" t="str">
            <v>ACIONAL                                              LOCALIDADE  : VITOR</v>
          </cell>
          <cell r="C697" t="str">
            <v>IA</v>
          </cell>
          <cell r="D697"/>
          <cell r="E697"/>
        </row>
        <row r="698">
          <cell r="A698" t="str">
            <v>REF.COLETA : ME</v>
          </cell>
          <cell r="B698" t="str">
            <v>DIANO</v>
          </cell>
          <cell r="D698" t="str">
            <v>DATA DE PREÇO   : 06/2014</v>
          </cell>
          <cell r="E698"/>
        </row>
        <row r="699">
          <cell r="A699" t="str">
            <v>CÓDIGO       |</v>
          </cell>
          <cell r="B699" t="str">
            <v>D E S C R I Ç Ã O                                                   |UNI</v>
          </cell>
          <cell r="C699" t="str">
            <v>DADE</v>
          </cell>
          <cell r="D699" t="str">
            <v>|CUSTO TOTAL</v>
          </cell>
          <cell r="E699"/>
        </row>
        <row r="700">
          <cell r="A700" t="str">
            <v>VÍNCULO.....: C</v>
          </cell>
          <cell r="B700" t="str">
            <v>AIXA REFERENCIAL</v>
          </cell>
          <cell r="D700"/>
          <cell r="E700"/>
        </row>
        <row r="701">
          <cell r="A701" t="str">
            <v>73436</v>
          </cell>
          <cell r="B701" t="str">
            <v>ROLO COMPACTADOR VIBRATORIO PE DE CARNEIRO PARA SOLOS, POTENCIA 80HP,</v>
          </cell>
          <cell r="C701" t="str">
            <v>CHP</v>
          </cell>
          <cell r="D701">
            <v>0</v>
          </cell>
          <cell r="E701" t="str">
            <v>ROLO COMPACTADOR VIBRATORIO PE DE CARNEIRO PARA SOLOS, POTENCIA 80HP,PESO MÁXIMO OPERACIONAL 8,8T</v>
          </cell>
        </row>
        <row r="702">
          <cell r="B702" t="str">
            <v>PESO MÁXIMO OPERACIONAL 8,8T</v>
          </cell>
          <cell r="D702"/>
          <cell r="E702" t="str">
            <v>PESO MÁXIMO OPERACIONAL 8,8T</v>
          </cell>
        </row>
        <row r="703">
          <cell r="A703" t="str">
            <v>73467</v>
          </cell>
          <cell r="B703" t="str">
            <v>CUSTO HORARIO PRODUTIVO DIURNO - CAMINHAO CARROCERIA MERCEDES BENZ -</v>
          </cell>
          <cell r="C703" t="str">
            <v>CHP</v>
          </cell>
          <cell r="D703">
            <v>0</v>
          </cell>
          <cell r="E703" t="str">
            <v>CUSTO HORARIO PRODUTIVO DIURNO - CAMINHAO CARROCERIA MERCEDES BENZ -1418/48 184 HP</v>
          </cell>
        </row>
        <row r="704">
          <cell r="B704" t="str">
            <v>1418/48 184 HP</v>
          </cell>
          <cell r="D704"/>
          <cell r="E704" t="str">
            <v>1418/48 184 HP</v>
          </cell>
        </row>
        <row r="705">
          <cell r="A705" t="str">
            <v>73480</v>
          </cell>
          <cell r="B705" t="str">
            <v>CUSTO HORARIO PRODUTIVO - GUINDASTE MUNK 640/18 - 8T S/CAMINHAO MERCE-</v>
          </cell>
          <cell r="C705" t="str">
            <v>H</v>
          </cell>
          <cell r="D705">
            <v>0</v>
          </cell>
          <cell r="E705" t="str">
            <v>CUSTO HORARIO PRODUTIVO - GUINDASTE MUNK 640/18 - 8T S/CAMINHAO MERCE-DES BENZ 1418/51 - 184 HP</v>
          </cell>
        </row>
        <row r="706">
          <cell r="B706" t="str">
            <v>DES BENZ 1418/51 - 184 HP</v>
          </cell>
          <cell r="D706"/>
          <cell r="E706" t="str">
            <v>DES BENZ 1418/51 - 184 HP</v>
          </cell>
        </row>
        <row r="707">
          <cell r="A707" t="str">
            <v>73502</v>
          </cell>
          <cell r="B707" t="str">
            <v>CUSTO HORARIO PRODUTIVO DIURNO - GUINDASTE AUTOPROPELIDO MADAL -</v>
          </cell>
          <cell r="C707" t="str">
            <v>CHP</v>
          </cell>
          <cell r="D707">
            <v>0</v>
          </cell>
          <cell r="E707" t="str">
            <v>CUSTO HORARIO PRODUTIVO DIURNO - GUINDASTE AUTOPROPELIDO MADAL -MD 10A 45 HP</v>
          </cell>
        </row>
        <row r="708">
          <cell r="B708" t="str">
            <v>MD 10A 45 HP</v>
          </cell>
          <cell r="D708"/>
          <cell r="E708" t="str">
            <v>MD 10A 45 HP</v>
          </cell>
        </row>
        <row r="709">
          <cell r="A709" t="str">
            <v>73536</v>
          </cell>
          <cell r="B709" t="str">
            <v>BOMBA C/MOTOR A GASOLINA AUTOESCORVANTE PARA AGUA SUJA - 3/4HP</v>
          </cell>
          <cell r="C709" t="str">
            <v>CHP</v>
          </cell>
          <cell r="D709">
            <v>0</v>
          </cell>
          <cell r="E709" t="str">
            <v>BOMBA C/MOTOR A GASOLINA AUTOESCORVANTE PARA AGUA SUJA - 3/4HPCHP DIURNA</v>
          </cell>
        </row>
        <row r="710">
          <cell r="B710" t="str">
            <v>CHP DIURNA</v>
          </cell>
          <cell r="D710"/>
          <cell r="E710" t="str">
            <v>CHP DIURNA</v>
          </cell>
        </row>
        <row r="711">
          <cell r="A711" t="str">
            <v>73538</v>
          </cell>
          <cell r="B711" t="str">
            <v>MAQUINA DE DEMARCAR FAIXAS AUTOPROP. - CHP</v>
          </cell>
          <cell r="C711" t="str">
            <v>CHP</v>
          </cell>
          <cell r="D711">
            <v>0</v>
          </cell>
          <cell r="E711" t="str">
            <v>MAQUINA DE DEMARCAR FAIXAS AUTOPROP. - CHP</v>
          </cell>
        </row>
        <row r="712">
          <cell r="A712" t="str">
            <v>73583</v>
          </cell>
          <cell r="B712" t="str">
            <v>CUSTO HORARIO PRODUTIVO - MOTONIVELADORA CATERPILLAR 120G - 125 HP</v>
          </cell>
          <cell r="C712" t="str">
            <v>H</v>
          </cell>
          <cell r="D712">
            <v>0</v>
          </cell>
          <cell r="E712" t="str">
            <v>CUSTO HORARIO PRODUTIVO - MOTONIVELADORA CATERPILLAR 120G - 125 HP</v>
          </cell>
        </row>
        <row r="713">
          <cell r="A713" t="str">
            <v>73585</v>
          </cell>
          <cell r="B713" t="str">
            <v>CAMINHAO CARROCERIA FIXA FORD F-12000 12T / 142CV</v>
          </cell>
          <cell r="C713" t="str">
            <v>CHP</v>
          </cell>
          <cell r="D713">
            <v>0</v>
          </cell>
          <cell r="E713" t="str">
            <v>CAMINHAO CARROCERIA FIXA FORD F-12000 12T / 142CV</v>
          </cell>
        </row>
        <row r="714">
          <cell r="A714" t="str">
            <v>73586</v>
          </cell>
          <cell r="B714" t="str">
            <v>CUSTO HORARIO PRODUTIVO DIURNO - TRATOR DE ESTEIRAS CATERPILLAR</v>
          </cell>
          <cell r="C714" t="str">
            <v>CHP</v>
          </cell>
          <cell r="D714">
            <v>0</v>
          </cell>
          <cell r="E714" t="str">
            <v>CUSTO HORARIO PRODUTIVO DIURNO - TRATOR DE ESTEIRAS CATERPILLARD6D PS - 163 6A - 140 HP</v>
          </cell>
        </row>
        <row r="715">
          <cell r="B715" t="str">
            <v>D6D PS - 163 6A - 140 HP</v>
          </cell>
          <cell r="D715"/>
          <cell r="E715" t="str">
            <v>D6D PS - 163 6A - 140 HP</v>
          </cell>
        </row>
        <row r="716">
          <cell r="A716" t="str">
            <v>74032</v>
          </cell>
          <cell r="B716" t="str">
            <v>ESCAVADEIRA</v>
          </cell>
          <cell r="D716"/>
          <cell r="E716" t="str">
            <v>ESCAVADEIRA</v>
          </cell>
        </row>
        <row r="717">
          <cell r="A717" t="str">
            <v>74032/001</v>
          </cell>
          <cell r="B717" t="str">
            <v>ESCAVADEIRA HIDRAULICA SOBRE ESTEIRAS 110HP A DIESEL - CHP - INCLUSIVE</v>
          </cell>
          <cell r="C717" t="str">
            <v>CHP</v>
          </cell>
          <cell r="D717">
            <v>0</v>
          </cell>
          <cell r="E717" t="str">
            <v>ESCAVADEIRA HIDRAULICA SOBRE ESTEIRAS 110HP A DIESEL - CHP - INCLUSIVEOPERADOR</v>
          </cell>
        </row>
        <row r="718">
          <cell r="B718" t="str">
            <v>OPERADOR</v>
          </cell>
          <cell r="D718"/>
          <cell r="E718" t="str">
            <v>OPERADOR</v>
          </cell>
        </row>
        <row r="719">
          <cell r="A719" t="str">
            <v>83353</v>
          </cell>
          <cell r="B719" t="str">
            <v>CHP - CAMINHAO BASCULANTE TRUCADO CARGA UTIL = 10 M3 - 15 T</v>
          </cell>
          <cell r="C719" t="str">
            <v>CHP</v>
          </cell>
          <cell r="D719">
            <v>0</v>
          </cell>
          <cell r="E719" t="str">
            <v>CHP - CAMINHAO BASCULANTE TRUCADO CARGA UTIL = 10 M3 - 15 T</v>
          </cell>
        </row>
        <row r="720">
          <cell r="A720" t="str">
            <v>83362</v>
          </cell>
          <cell r="B720" t="str">
            <v>CAMINHAO DISTRIBUIDOR DE ASFALTO - CHP</v>
          </cell>
          <cell r="C720" t="str">
            <v>CHP</v>
          </cell>
          <cell r="D720">
            <v>0</v>
          </cell>
          <cell r="E720" t="str">
            <v>CAMINHAO DISTRIBUIDOR DE ASFALTO - CHP</v>
          </cell>
        </row>
        <row r="721">
          <cell r="A721" t="str">
            <v>83759</v>
          </cell>
          <cell r="B721" t="str">
            <v>CHP-GUINDASTE MADAL MD-10A</v>
          </cell>
          <cell r="C721" t="str">
            <v>CHP</v>
          </cell>
          <cell r="D721">
            <v>0</v>
          </cell>
          <cell r="E721" t="str">
            <v>CHP-GUINDASTE MADAL MD-10A</v>
          </cell>
        </row>
        <row r="722">
          <cell r="A722" t="str">
            <v>83765</v>
          </cell>
          <cell r="B722" t="str">
            <v>CHP-GRUPO DE SOLDAGEM BAMBOZZI 375-A</v>
          </cell>
          <cell r="C722" t="str">
            <v>CHP</v>
          </cell>
          <cell r="D722">
            <v>0</v>
          </cell>
          <cell r="E722" t="str">
            <v>CHP-GRUPO DE SOLDAGEM BAMBOZZI 375-A</v>
          </cell>
        </row>
        <row r="723">
          <cell r="A723" t="str">
            <v>83999</v>
          </cell>
          <cell r="B723" t="str">
            <v>CAMINHÃO TOCO, CARROCERIA FIXA ABERTA DE MADEIRA, MOTOR A DIESEL - CHP</v>
          </cell>
          <cell r="C723" t="str">
            <v>CHP</v>
          </cell>
          <cell r="D723">
            <v>0</v>
          </cell>
          <cell r="E723" t="str">
            <v>CAMINHÃO TOCO, CARROCERIA FIXA ABERTA DE MADEIRA, MOTOR A DIESEL - CHP- COM MOTORISTA</v>
          </cell>
        </row>
        <row r="724">
          <cell r="B724" t="str">
            <v>- COM MOTORISTA</v>
          </cell>
          <cell r="D724"/>
          <cell r="E724" t="str">
            <v>- COM MOTORISTA</v>
          </cell>
        </row>
        <row r="725">
          <cell r="A725" t="str">
            <v>84136</v>
          </cell>
          <cell r="B725" t="str">
            <v>USINA DE ASFALTO A FRIO ALMEIDA PMF - 35 DPD CAP/60/80 T/H 30 HP (ELET</v>
          </cell>
          <cell r="C725" t="str">
            <v>CHP</v>
          </cell>
          <cell r="D725">
            <v>0</v>
          </cell>
          <cell r="E725" t="str">
            <v>USINA DE ASFALTO A FRIO ALMEIDA PMF - 35 DPD CAP/60/80 T/H 30 HP (ELETRICA)</v>
          </cell>
        </row>
        <row r="726">
          <cell r="B726" t="str">
            <v>RICA)</v>
          </cell>
          <cell r="D726"/>
          <cell r="E726" t="str">
            <v>RICA)</v>
          </cell>
        </row>
        <row r="727">
          <cell r="A727" t="str">
            <v>84141</v>
          </cell>
          <cell r="B727" t="str">
            <v>CAMINHÃO TOCO VW 8120 EURO III 115 CV, CARROC. FIXA MADEIRA, PBT 7700</v>
          </cell>
          <cell r="C727" t="str">
            <v>CHP</v>
          </cell>
          <cell r="D727">
            <v>0</v>
          </cell>
          <cell r="E727" t="str">
            <v>CAMINHÃO TOCO VW 8120 EURO III 115 CV, CARROC. FIXA MADEIRA, PBT 7700KG, C.UTIL + CARROC 4640 KG, COM MUNCK MADAL MD-6501 CARGA MAX 3,25T (A 2M) E 1,62T (A 4M)</v>
          </cell>
        </row>
        <row r="728">
          <cell r="B728" t="str">
            <v>KG, C.UTIL + CARROC 4640 KG, COM MUNCK MADAL MD-6501 CARGA MAX 3,25T (</v>
          </cell>
          <cell r="D728"/>
          <cell r="E728" t="str">
            <v>KG, C.UTIL + CARROC 4640 KG, COM MUNCK MADAL MD-6501 CARGA MAX 3,25T (A 2M) E 1,62T (A 4M)</v>
          </cell>
        </row>
        <row r="729">
          <cell r="D729"/>
          <cell r="E729" t="str">
            <v>A 2M) E 1,62T (A 4M)</v>
          </cell>
        </row>
        <row r="730">
          <cell r="D730"/>
          <cell r="E730" t="str">
            <v>A 2M) E 1,62T (A 4M)</v>
          </cell>
        </row>
        <row r="731">
          <cell r="D731"/>
          <cell r="E731" t="str">
            <v>A 2M) E 1,62T (A 4M)</v>
          </cell>
        </row>
        <row r="732">
          <cell r="A732" t="str">
            <v>---------------</v>
          </cell>
          <cell r="B732" t="str">
            <v>------------------------ 19</v>
          </cell>
          <cell r="D732"/>
          <cell r="E732" t="str">
            <v>A 2M) E 1,62T (A 4M)</v>
          </cell>
        </row>
        <row r="733">
          <cell r="D733"/>
          <cell r="E733" t="str">
            <v>A 2M) E 1,62T (A 4M)</v>
          </cell>
        </row>
        <row r="734">
          <cell r="A734" t="str">
            <v>SINAPI - SISTEM</v>
          </cell>
          <cell r="B734" t="str">
            <v>A NACIONAL DE PESQUISA DE CUSTOS E ÍNDICES DA CONSTRUÇÃO CIVIL19de283</v>
          </cell>
          <cell r="D734"/>
          <cell r="E734" t="str">
            <v>A 2M) E 1,62T (A 4M)</v>
          </cell>
        </row>
        <row r="735">
          <cell r="A735" t="str">
            <v>PCI.817.01 - CU</v>
          </cell>
          <cell r="B735" t="str">
            <v>STO DE COMPOSIÇÕES - SINTÉTICO</v>
          </cell>
          <cell r="D735" t="str">
            <v>DATA DE EMISSÃO: 17/07/2014 AS 14:15:08</v>
          </cell>
          <cell r="E735" t="str">
            <v>A 2M) E 1,62T (A 4M)</v>
          </cell>
        </row>
        <row r="736">
          <cell r="D736" t="str">
            <v>DATA REFERÊNCIA TÉCNICA: 16/07/2014</v>
          </cell>
          <cell r="E736" t="str">
            <v>A 2M) E 1,62T (A 4M)</v>
          </cell>
        </row>
        <row r="737">
          <cell r="A737" t="str">
            <v>ENCARGOS SOCIAI</v>
          </cell>
          <cell r="B737" t="str">
            <v>S DESONERADOS: 90,43%(HORA)   51,67%(MÊS)</v>
          </cell>
          <cell r="D737"/>
          <cell r="E737" t="str">
            <v>A 2M) E 1,62T (A 4M)</v>
          </cell>
        </row>
        <row r="738">
          <cell r="A738" t="str">
            <v>ABRANGÊNCIA : N</v>
          </cell>
          <cell r="B738" t="str">
            <v>ACIONAL                                              LOCALIDADE  : VITOR</v>
          </cell>
          <cell r="C738" t="str">
            <v>IA</v>
          </cell>
          <cell r="D738"/>
          <cell r="E738" t="str">
            <v>A 2M) E 1,62T (A 4M)</v>
          </cell>
        </row>
        <row r="739">
          <cell r="A739" t="str">
            <v>REF.COLETA : ME</v>
          </cell>
          <cell r="B739" t="str">
            <v>DIANO</v>
          </cell>
          <cell r="D739" t="str">
            <v>DATA DE PREÇO   : 06/2014</v>
          </cell>
          <cell r="E739" t="str">
            <v>A 2M) E 1,62T (A 4M)</v>
          </cell>
        </row>
        <row r="740">
          <cell r="A740" t="str">
            <v>CÓDIGO       |</v>
          </cell>
          <cell r="B740" t="str">
            <v>D E S C R I Ç Ã O                                                   |UNI</v>
          </cell>
          <cell r="C740" t="str">
            <v>DADE</v>
          </cell>
          <cell r="D740" t="str">
            <v>|CUSTO TOTAL</v>
          </cell>
          <cell r="E740" t="str">
            <v>A 2M) E 1,62T (A 4M)</v>
          </cell>
        </row>
        <row r="741">
          <cell r="A741" t="str">
            <v>VÍNCULO.....: C</v>
          </cell>
          <cell r="B741" t="str">
            <v>AIXA REFERENCIAL</v>
          </cell>
          <cell r="D741"/>
          <cell r="E741" t="str">
            <v>A 2M) E 1,62T (A 4M)</v>
          </cell>
        </row>
        <row r="742">
          <cell r="B742" t="str">
            <v>A 2M) E 1,62T (A 4M)</v>
          </cell>
          <cell r="D742"/>
          <cell r="E742" t="str">
            <v>A 2M) E 1,62T (A 4M)</v>
          </cell>
        </row>
        <row r="743">
          <cell r="A743" t="str">
            <v>87445</v>
          </cell>
          <cell r="B743" t="str">
            <v>BETONEIRA, CAPACIDADE NOMINAL 400L, CAPACIDADE DE MISTURA 310L, MOTOR</v>
          </cell>
          <cell r="C743" t="str">
            <v>CHP</v>
          </cell>
          <cell r="D743">
            <v>0</v>
          </cell>
          <cell r="E743" t="str">
            <v>BETONEIRA, CAPACIDADE NOMINAL 400L, CAPACIDADE DE MISTURA 310L, MOTORA DIESEL POTÊNCIA 5HP, SEM CARREGADOR - CHP DIURNO. AF_06/2014</v>
          </cell>
        </row>
        <row r="744">
          <cell r="B744" t="str">
            <v>A DIESEL POTÊNCIA 5HP, SEM CARREGADOR - CHP DIURNO. AF_06/2014</v>
          </cell>
          <cell r="D744"/>
          <cell r="E744" t="str">
            <v>A DIESEL POTÊNCIA 5HP, SEM CARREGADOR - CHP DIURNO. AF_06/2014</v>
          </cell>
        </row>
        <row r="745">
          <cell r="A745" t="str">
            <v>88379</v>
          </cell>
          <cell r="B745" t="str">
            <v>BETONEIRA, CAPACIDADE NOMINAL 250L, CAPACIDADE DE MISTURA 200L, MOTOR</v>
          </cell>
          <cell r="C745" t="str">
            <v>CHP</v>
          </cell>
          <cell r="D745">
            <v>0</v>
          </cell>
          <cell r="E745" t="str">
            <v>BETONEIRA, CAPACIDADE NOMINAL 250L, CAPACIDADE DE MISTURA 200L, MOTORELÉTRICO POTÊNCIA 1 CV, SEM CARREGADOR - CHP DIURNO. AF_06/2014</v>
          </cell>
        </row>
        <row r="746">
          <cell r="B746" t="str">
            <v>ELÉTRICO POTÊNCIA 1 CV, SEM CARREGADOR - CHP DIURNO. AF_06/2014</v>
          </cell>
          <cell r="D746"/>
          <cell r="E746" t="str">
            <v>ELÉTRICO POTÊNCIA 1 CV, SEM CARREGADOR - CHP DIURNO. AF_06/2014</v>
          </cell>
        </row>
        <row r="747">
          <cell r="A747" t="str">
            <v>88386</v>
          </cell>
          <cell r="B747" t="str">
            <v>MISTURADOR DE ARGAMASSA, EIXO HORIZONTAL, CAPACIDADE DE MISTURA 300KG,</v>
          </cell>
          <cell r="C747" t="str">
            <v>CHP</v>
          </cell>
          <cell r="D747">
            <v>0</v>
          </cell>
          <cell r="E747" t="str">
            <v>MISTURADOR DE ARGAMASSA, EIXO HORIZONTAL, CAPACIDADE DE MISTURA 300KG,MOTOR ELÉTRICO POTÊNCIA 5 CV - CHP DIURNO. AF_06/2014</v>
          </cell>
        </row>
        <row r="748">
          <cell r="B748" t="str">
            <v>MOTOR ELÉTRICO POTÊNCIA 5 CV - CHP DIURNO. AF_06/2014</v>
          </cell>
          <cell r="D748"/>
          <cell r="E748" t="str">
            <v>MOTOR ELÉTRICO POTÊNCIA 5 CV - CHP DIURNO. AF_06/2014</v>
          </cell>
        </row>
        <row r="749">
          <cell r="A749" t="str">
            <v>88393</v>
          </cell>
          <cell r="B749" t="str">
            <v>MISTURADOR DE ARGAMASSA, EIXO HORIZONTAL, CAPACIDADE DE MISTURA 600KG,</v>
          </cell>
          <cell r="C749" t="str">
            <v>CHP</v>
          </cell>
          <cell r="D749">
            <v>0</v>
          </cell>
          <cell r="E749" t="str">
            <v>MISTURADOR DE ARGAMASSA, EIXO HORIZONTAL, CAPACIDADE DE MISTURA 600KG,MOTOR ELÉTRICO POTÊNCIA 7,5 CV - CHP DIURNO. AF_06/2014</v>
          </cell>
        </row>
        <row r="750">
          <cell r="B750" t="str">
            <v>MOTOR ELÉTRICO POTÊNCIA 7,5 CV - CHP DIURNO. AF_06/2014</v>
          </cell>
          <cell r="D750"/>
          <cell r="E750" t="str">
            <v>MOTOR ELÉTRICO POTÊNCIA 7,5 CV - CHP DIURNO. AF_06/2014</v>
          </cell>
        </row>
        <row r="751">
          <cell r="A751" t="str">
            <v>88399</v>
          </cell>
          <cell r="B751" t="str">
            <v>MISTURADOR DE ARGAMASSA, EIXO HORIZONTAL, CAPACIDADE DE MISTURA 160KG,</v>
          </cell>
          <cell r="C751" t="str">
            <v>CHP</v>
          </cell>
          <cell r="D751">
            <v>0</v>
          </cell>
          <cell r="E751" t="str">
            <v>MISTURADOR DE ARGAMASSA, EIXO HORIZONTAL, CAPACIDADE DE MISTURA 160KG,MOTOR ELÉTRICO POTÊNCIA 3 CV - CHP DIURNO. AF_06/2014</v>
          </cell>
        </row>
        <row r="752">
          <cell r="B752" t="str">
            <v>MOTOR ELÉTRICO POTÊNCIA 3 CV - CHP DIURNO. AF_06/2014</v>
          </cell>
          <cell r="D752"/>
          <cell r="E752" t="str">
            <v>MOTOR ELÉTRICO POTÊNCIA 3 CV - CHP DIURNO. AF_06/2014</v>
          </cell>
        </row>
        <row r="753">
          <cell r="A753" t="str">
            <v>88405</v>
          </cell>
          <cell r="B753" t="str">
            <v>PROJETOR DE ARGAMASSA, CAPACIDADE DE PROJEÇÃO 1,0M3/H, ALCANCE ATÉ 30</v>
          </cell>
          <cell r="C753" t="str">
            <v>CHP</v>
          </cell>
          <cell r="D753">
            <v>0</v>
          </cell>
          <cell r="E753" t="str">
            <v>PROJETOR DE ARGAMASSA, CAPACIDADE DE PROJEÇÃO 1,0M3/H, ALCANCE ATÉ 30M, MOTOR ELÉTRICO POTÊNCIA 7,5 HP - CHP DIURNO. AF_06/2014</v>
          </cell>
        </row>
        <row r="754">
          <cell r="B754" t="str">
            <v>M, MOTOR ELÉTRICO POTÊNCIA 7,5 HP - CHP DIURNO. AF_06/2014</v>
          </cell>
          <cell r="D754"/>
          <cell r="E754" t="str">
            <v>M, MOTOR ELÉTRICO POTÊNCIA 7,5 HP - CHP DIURNO. AF_06/2014</v>
          </cell>
        </row>
        <row r="755">
          <cell r="A755" t="str">
            <v>88418</v>
          </cell>
          <cell r="B755" t="str">
            <v>PROJETOR DE ARGAMASSA, CAPACIDADE DE PROJEÇÃO 1,5M3/H, ALCANCE DE 30M</v>
          </cell>
          <cell r="C755" t="str">
            <v>CHP</v>
          </cell>
          <cell r="D755">
            <v>0</v>
          </cell>
          <cell r="E755" t="str">
            <v>PROJETOR DE ARGAMASSA, CAPACIDADE DE PROJEÇÃO 1,5M3/H, ALCANCE DE 30MATÉ 60M, MOTOR ELÉTRICO POTÊNCIA 7,5 HP - CHP DIURNO. AF_06/2014</v>
          </cell>
        </row>
        <row r="756">
          <cell r="B756" t="str">
            <v>ATÉ 60M, MOTOR ELÉTRICO POTÊNCIA 7,5 HP - CHP DIURNO. AF_06/2014</v>
          </cell>
          <cell r="D756"/>
          <cell r="E756" t="str">
            <v>ATÉ 60M, MOTOR ELÉTRICO POTÊNCIA 7,5 HP - CHP DIURNO. AF_06/2014</v>
          </cell>
        </row>
        <row r="757">
          <cell r="A757" t="str">
            <v>88433</v>
          </cell>
          <cell r="B757" t="str">
            <v>PROJETOR DE ARGAMASSA, CAPACIDADE DE PROJEÇÃO 2,0M3/H, ALCANCE ATÉ 50M</v>
          </cell>
          <cell r="C757" t="str">
            <v>CHP</v>
          </cell>
          <cell r="D757">
            <v>0</v>
          </cell>
          <cell r="E757" t="str">
            <v>PROJETOR DE ARGAMASSA, CAPACIDADE DE PROJEÇÃO 2,0M3/H, ALCANCE ATÉ 50M, MOTOR ELÉTRICO POTÊNCIA 7,5 HP - CHP DIURNO. AF_06/2014</v>
          </cell>
        </row>
        <row r="758">
          <cell r="B758" t="str">
            <v>, MOTOR ELÉTRICO POTÊNCIA 7,5 HP - CHP DIURNO. AF_06/2014</v>
          </cell>
          <cell r="D758"/>
          <cell r="E758" t="str">
            <v>, MOTOR ELÉTRICO POTÊNCIA 7,5 HP - CHP DIURNO. AF_06/2014</v>
          </cell>
        </row>
        <row r="759">
          <cell r="A759" t="str">
            <v>0326</v>
          </cell>
          <cell r="B759" t="str">
            <v>CUSTO HORÁRIO PRODUTIVO NOTURNO</v>
          </cell>
          <cell r="D759"/>
          <cell r="E759" t="str">
            <v>CUSTO HORÁRIO PRODUTIVO NOTURNO</v>
          </cell>
        </row>
        <row r="760">
          <cell r="A760" t="str">
            <v>5809</v>
          </cell>
          <cell r="B760" t="str">
            <v>USINA DE ASFALTO A QUENTE FIXA CAP.40/80 TON/H - CHP NOTURNO</v>
          </cell>
          <cell r="C760" t="str">
            <v>CHP-N</v>
          </cell>
          <cell r="D760">
            <v>0</v>
          </cell>
          <cell r="E760" t="str">
            <v>USINA DE ASFALTO A QUENTE FIXA CAP.40/80 TON/H - CHP NOTURNO</v>
          </cell>
        </row>
        <row r="761">
          <cell r="A761" t="str">
            <v>5812</v>
          </cell>
          <cell r="B761" t="str">
            <v>CAMINHAO BASCULANTE, 6M3,12T - 162HP (VU=5ANOS) - CHP NOTURNO</v>
          </cell>
          <cell r="C761" t="str">
            <v>CHP-N</v>
          </cell>
          <cell r="D761">
            <v>0</v>
          </cell>
          <cell r="E761" t="str">
            <v>CAMINHAO BASCULANTE, 6M3,12T - 162HP (VU=5ANOS) - CHP NOTURNO</v>
          </cell>
        </row>
        <row r="762">
          <cell r="A762" t="str">
            <v>5825</v>
          </cell>
          <cell r="B762" t="str">
            <v>CAMINHAO CARROCERIA ABERTA,EM MADEIRA, TOCO, 170CV - 11T (VU=6ANOS)  -</v>
          </cell>
          <cell r="C762" t="str">
            <v>CHP-N</v>
          </cell>
          <cell r="D762">
            <v>0</v>
          </cell>
          <cell r="E762" t="str">
            <v>CAMINHAO CARROCERIA ABERTA,EM MADEIRA, TOCO, 170CV - 11T (VU=6ANOS)  -CHP NOTURNO</v>
          </cell>
        </row>
        <row r="763">
          <cell r="B763" t="str">
            <v>CHP NOTURNO</v>
          </cell>
          <cell r="D763"/>
          <cell r="E763" t="str">
            <v>CHP NOTURNO</v>
          </cell>
        </row>
        <row r="764">
          <cell r="A764" t="str">
            <v>5828</v>
          </cell>
          <cell r="B764" t="str">
            <v>USINA DE CONCRETO FIXA CAPACIDADE 90/120 M³, 63HP - CHP NOTURNO</v>
          </cell>
          <cell r="C764" t="str">
            <v>CHP-N</v>
          </cell>
          <cell r="D764">
            <v>0</v>
          </cell>
          <cell r="E764" t="str">
            <v>USINA DE CONCRETO FIXA CAPACIDADE 90/120 M³, 63HP - CHP NOTURNO</v>
          </cell>
        </row>
        <row r="765">
          <cell r="A765" t="str">
            <v>5836</v>
          </cell>
          <cell r="B765" t="str">
            <v>VIBROACABADORA SOBRE ESTEIRAS POTENCIA MAX. 105CV CAPACIDADE ATE 450 T</v>
          </cell>
          <cell r="C765" t="str">
            <v>CHP-N</v>
          </cell>
          <cell r="D765">
            <v>0</v>
          </cell>
          <cell r="E765" t="str">
            <v>VIBROACABADORA SOBRE ESTEIRAS POTENCIA MAX. 105CV CAPACIDADE ATE 450 T/H  - CHP NOTURNO</v>
          </cell>
        </row>
        <row r="766">
          <cell r="B766" t="str">
            <v>/H  - CHP NOTURNO</v>
          </cell>
          <cell r="D766"/>
          <cell r="E766" t="str">
            <v>/H  - CHP NOTURNO</v>
          </cell>
        </row>
        <row r="767">
          <cell r="A767" t="str">
            <v>5844</v>
          </cell>
          <cell r="B767" t="str">
            <v>TRATOR DE PNEUS 110 A 126 HP - CHP NOTURNO</v>
          </cell>
          <cell r="C767" t="str">
            <v>CHP-N</v>
          </cell>
          <cell r="D767">
            <v>0</v>
          </cell>
          <cell r="E767" t="str">
            <v>TRATOR DE PNEUS 110 A 126 HP - CHP NOTURNO</v>
          </cell>
        </row>
        <row r="768">
          <cell r="A768" t="str">
            <v>5848</v>
          </cell>
          <cell r="B768" t="str">
            <v>TRATOR DE ESTEIRAS POTENCIA 165 HP, PESO OPERACIONAL 17,1T - CHP NOTUR</v>
          </cell>
          <cell r="C768" t="str">
            <v>CHP-N</v>
          </cell>
          <cell r="D768">
            <v>0</v>
          </cell>
          <cell r="E768" t="str">
            <v>TRATOR DE ESTEIRAS POTENCIA 165 HP, PESO OPERACIONAL 17,1T - CHP NOTURNO</v>
          </cell>
        </row>
        <row r="769">
          <cell r="B769" t="str">
            <v>NO</v>
          </cell>
          <cell r="D769"/>
          <cell r="E769" t="str">
            <v>NO</v>
          </cell>
        </row>
        <row r="770">
          <cell r="D770"/>
          <cell r="E770"/>
        </row>
        <row r="771">
          <cell r="D771"/>
          <cell r="E771"/>
        </row>
        <row r="772">
          <cell r="D772"/>
          <cell r="E772"/>
        </row>
        <row r="773">
          <cell r="A773" t="str">
            <v>---------------</v>
          </cell>
          <cell r="B773" t="str">
            <v>------------------------ 20</v>
          </cell>
          <cell r="D773"/>
          <cell r="E773"/>
        </row>
        <row r="774">
          <cell r="D774"/>
          <cell r="E774"/>
        </row>
        <row r="775">
          <cell r="A775" t="str">
            <v>SINAPI - SISTEM</v>
          </cell>
          <cell r="B775" t="str">
            <v>A NACIONAL DE PESQUISA DE CUSTOS E ÍNDICES DA CONSTRUÇÃO CIVIL20de283</v>
          </cell>
          <cell r="D775"/>
          <cell r="E775"/>
        </row>
        <row r="776">
          <cell r="A776" t="str">
            <v>PCI.817.01 - CU</v>
          </cell>
          <cell r="B776" t="str">
            <v>STO DE COMPOSIÇÕES - SINTÉTICO</v>
          </cell>
          <cell r="D776" t="str">
            <v>DATA DE EMISSÃO: 17/07/2014 AS 14:15:08</v>
          </cell>
          <cell r="E776"/>
        </row>
        <row r="777">
          <cell r="D777" t="str">
            <v>DATA REFERÊNCIA TÉCNICA: 16/07/2014</v>
          </cell>
          <cell r="E777"/>
        </row>
        <row r="778">
          <cell r="A778" t="str">
            <v>ENCARGOS SOCIAI</v>
          </cell>
          <cell r="B778" t="str">
            <v>S DESONERADOS: 90,43%(HORA)   51,67%(MÊS)</v>
          </cell>
          <cell r="D778"/>
          <cell r="E778"/>
        </row>
        <row r="779">
          <cell r="A779" t="str">
            <v>ABRANGÊNCIA : N</v>
          </cell>
          <cell r="B779" t="str">
            <v>ACIONAL                                              LOCALIDADE  : VITOR</v>
          </cell>
          <cell r="C779" t="str">
            <v>IA</v>
          </cell>
          <cell r="D779"/>
          <cell r="E779"/>
        </row>
        <row r="780">
          <cell r="A780" t="str">
            <v>REF.COLETA : ME</v>
          </cell>
          <cell r="B780" t="str">
            <v>DIANO</v>
          </cell>
          <cell r="D780" t="str">
            <v>DATA DE PREÇO   : 06/2014</v>
          </cell>
          <cell r="E780"/>
        </row>
        <row r="781">
          <cell r="A781" t="str">
            <v>CÓDIGO       |</v>
          </cell>
          <cell r="B781" t="str">
            <v>D E S C R I Ç Ã O                                                   |UNI</v>
          </cell>
          <cell r="C781" t="str">
            <v>DADE</v>
          </cell>
          <cell r="D781" t="str">
            <v>|CUSTO TOTAL</v>
          </cell>
          <cell r="E781"/>
        </row>
        <row r="782">
          <cell r="A782" t="str">
            <v>VÍNCULO.....: C</v>
          </cell>
          <cell r="B782" t="str">
            <v>AIXA REFERENCIAL</v>
          </cell>
          <cell r="D782"/>
          <cell r="E782"/>
        </row>
        <row r="783">
          <cell r="A783" t="str">
            <v>5852</v>
          </cell>
          <cell r="B783" t="str">
            <v>TRATOR DE ESTEIRAS 153HP PESO OPERACIONAL 15T, COM RODA MOTRIZ ELEVADA</v>
          </cell>
          <cell r="C783" t="str">
            <v>CHP-N</v>
          </cell>
          <cell r="D783">
            <v>0</v>
          </cell>
          <cell r="E783" t="str">
            <v>TRATOR DE ESTEIRAS 153HP PESO OPERACIONAL 15T, COM RODA MOTRIZ ELEVADA- CHP NOTURNO</v>
          </cell>
        </row>
        <row r="784">
          <cell r="B784" t="str">
            <v>- CHP NOTURNO</v>
          </cell>
          <cell r="D784"/>
          <cell r="E784" t="str">
            <v>- CHP NOTURNO</v>
          </cell>
        </row>
        <row r="785">
          <cell r="A785" t="str">
            <v>5856</v>
          </cell>
          <cell r="B785" t="str">
            <v>TRATOR DE ESTEIRAS COM LAMINA - POTENCIA 305 HP - PESO OPERACIONAL 37</v>
          </cell>
          <cell r="C785" t="str">
            <v>CHP-N</v>
          </cell>
          <cell r="D785">
            <v>0</v>
          </cell>
          <cell r="E785" t="str">
            <v>TRATOR DE ESTEIRAS COM LAMINA - POTENCIA 305 HP - PESO OPERACIONAL 37T - CHP NOTURNO</v>
          </cell>
        </row>
        <row r="786">
          <cell r="B786" t="str">
            <v>T - CHP NOTURNO</v>
          </cell>
          <cell r="D786"/>
          <cell r="E786" t="str">
            <v>T - CHP NOTURNO</v>
          </cell>
        </row>
        <row r="787">
          <cell r="A787" t="str">
            <v>5860</v>
          </cell>
          <cell r="B787" t="str">
            <v>TRATOR DE ESTEIRAS 99HP, PESO OPERACIONAL 8,5T - CHP NOTURNO</v>
          </cell>
          <cell r="C787" t="str">
            <v>CHP-N</v>
          </cell>
          <cell r="D787">
            <v>0</v>
          </cell>
          <cell r="E787" t="str">
            <v>TRATOR DE ESTEIRAS 99HP, PESO OPERACIONAL 8,5T - CHP NOTURNO</v>
          </cell>
        </row>
        <row r="788">
          <cell r="A788" t="str">
            <v>5864</v>
          </cell>
          <cell r="B788" t="str">
            <v>ROLO COMPACTADOR VIBRATÓRIO REBOCÁVEL AÇO LISO, PESO 4,7T, IMPACTO DIN</v>
          </cell>
          <cell r="C788" t="str">
            <v>CHP-N</v>
          </cell>
          <cell r="D788">
            <v>0</v>
          </cell>
          <cell r="E788" t="str">
            <v>ROLO COMPACTADOR VIBRATÓRIO REBOCÁVEL AÇO LISO, PESO 4,7T, IMPACTO DINÂMICO 18,3T - CHP NOTURNO</v>
          </cell>
        </row>
        <row r="789">
          <cell r="B789" t="str">
            <v>ÂMICO 18,3T - CHP NOTURNO</v>
          </cell>
          <cell r="D789"/>
          <cell r="E789" t="str">
            <v>ÂMICO 18,3T - CHP NOTURNO</v>
          </cell>
        </row>
        <row r="790">
          <cell r="A790" t="str">
            <v>5868</v>
          </cell>
          <cell r="B790" t="str">
            <v>ROLO COMPACTADOR VIBRATÓRIO TANDEM AÇO LISO, POTÊNCIA 58CV, PESO SEM/C</v>
          </cell>
          <cell r="C790" t="str">
            <v>CHP-N</v>
          </cell>
          <cell r="D790">
            <v>0</v>
          </cell>
          <cell r="E790" t="str">
            <v>ROLO COMPACTADOR VIBRATÓRIO TANDEM AÇO LISO, POTÊNCIA 58CV, PESO SEM/COM LASTRO 6,5/9,4 T - CHP NOTURNO</v>
          </cell>
        </row>
        <row r="791">
          <cell r="B791" t="str">
            <v>OM LASTRO 6,5/9,4 T - CHP NOTURNO</v>
          </cell>
          <cell r="D791"/>
          <cell r="E791" t="str">
            <v>OM LASTRO 6,5/9,4 T - CHP NOTURNO</v>
          </cell>
        </row>
        <row r="792">
          <cell r="A792" t="str">
            <v>5872</v>
          </cell>
          <cell r="B792" t="str">
            <v>ROLO COMPACTADOR DE PNEUS ESTÁTICO PARA ASFALTO, PRESSÃO VARIÁVEL, POT</v>
          </cell>
          <cell r="C792" t="str">
            <v>CHP-N</v>
          </cell>
          <cell r="D792">
            <v>0</v>
          </cell>
          <cell r="E792" t="str">
            <v>ROLO COMPACTADOR DE PNEUS ESTÁTICO PARA ASFALTO, PRESSÃO VARIÁVEL, POTÊNCIA 99HP, PESO OPERACIONAL SEM/COM LASTRO 8,3/21,0 T - CHP NOTURNO</v>
          </cell>
        </row>
        <row r="793">
          <cell r="B793" t="str">
            <v>ÊNCIA 99HP, PESO OPERACIONAL SEM/COM LASTRO 8,3/21,0 T - CHP NOTURNO</v>
          </cell>
          <cell r="D793"/>
          <cell r="E793" t="str">
            <v>ÊNCIA 99HP, PESO OPERACIONAL SEM/COM LASTRO 8,3/21,0 T - CHP NOTURNO</v>
          </cell>
        </row>
        <row r="794">
          <cell r="A794" t="str">
            <v>5876</v>
          </cell>
          <cell r="B794" t="str">
            <v>RETRO-ESCAVADEIRA, 74HP (VU = 6 ANOS) - CHP NOTURNO</v>
          </cell>
          <cell r="C794" t="str">
            <v>CHP-N</v>
          </cell>
          <cell r="D794">
            <v>0</v>
          </cell>
          <cell r="E794" t="str">
            <v>RETRO-ESCAVADEIRA, 74HP (VU = 6 ANOS) - CHP NOTURNO</v>
          </cell>
        </row>
        <row r="795">
          <cell r="A795" t="str">
            <v>5880</v>
          </cell>
          <cell r="B795" t="str">
            <v>ROLO COMPACTADOR VIBRATÓRIO PÉ DE CARNEIRO, OPERADO POR CONTROLE REMOT</v>
          </cell>
          <cell r="C795" t="str">
            <v>CHP-N</v>
          </cell>
          <cell r="D795">
            <v>0</v>
          </cell>
          <cell r="E795" t="str">
            <v>ROLO COMPACTADOR VIBRATÓRIO PÉ DE CARNEIRO, OPERADO POR CONTROLE REMOTO, POTÊNCIA 17HP, PESO OPERACIONAL 1,65T - CHP NOTURNO</v>
          </cell>
        </row>
        <row r="796">
          <cell r="B796" t="str">
            <v>O, POTÊNCIA 17HP, PESO OPERACIONAL 1,65T - CHP NOTURNO</v>
          </cell>
          <cell r="D796"/>
          <cell r="E796" t="str">
            <v>O, POTÊNCIA 17HP, PESO OPERACIONAL 1,65T - CHP NOTURNO</v>
          </cell>
        </row>
        <row r="797">
          <cell r="A797" t="str">
            <v>5883</v>
          </cell>
          <cell r="B797" t="str">
            <v>EQUIPAMENTO PARA LAMA ASFALTICA COM SILO DE AGREGADO 6M3, DOSADOR DE C</v>
          </cell>
          <cell r="C797" t="str">
            <v>CHP-N</v>
          </cell>
          <cell r="D797">
            <v>0</v>
          </cell>
          <cell r="E797" t="str">
            <v>EQUIPAMENTO PARA LAMA ASFALTICA COM SILO DE AGREGADO 6M3, DOSADOR DE CIMENTO, A SER MONTADO SOBRE CAMINHÃO (NAO INCLUI O CAMINHAO) - CUSTO HORARIO PRODUTIVO NOTURNO</v>
          </cell>
        </row>
        <row r="798">
          <cell r="B798" t="str">
            <v>IMENTO, A SER MONTADO SOBRE CAMINHÃO (NAO INCLUI O CAMINHAO) - CUSTO H</v>
          </cell>
          <cell r="D798"/>
          <cell r="E798" t="str">
            <v>IMENTO, A SER MONTADO SOBRE CAMINHÃO (NAO INCLUI O CAMINHAO) - CUSTO HORARIO PRODUTIVO NOTURNO</v>
          </cell>
        </row>
        <row r="799">
          <cell r="B799" t="str">
            <v>ORARIO PRODUTIVO NOTURNO</v>
          </cell>
          <cell r="D799"/>
          <cell r="E799" t="str">
            <v>ORARIO PRODUTIVO NOTURNO</v>
          </cell>
        </row>
        <row r="800">
          <cell r="A800" t="str">
            <v>5891</v>
          </cell>
          <cell r="B800" t="str">
            <v>CAMINHAO TOCO, 177CV - 14T (VU=6ANOS) (NAO INCLUI CARROCERIA) - CUSTO</v>
          </cell>
          <cell r="C800" t="str">
            <v>CHP-N</v>
          </cell>
          <cell r="D800">
            <v>0</v>
          </cell>
          <cell r="E800" t="str">
            <v>CAMINHAO TOCO, 177CV - 14T (VU=6ANOS) (NAO INCLUI CARROCERIA) - CUSTOHORARIO PRODUTIVO NOTURNO</v>
          </cell>
        </row>
        <row r="801">
          <cell r="B801" t="str">
            <v>HORARIO PRODUTIVO NOTURNO</v>
          </cell>
          <cell r="D801"/>
          <cell r="E801" t="str">
            <v>HORARIO PRODUTIVO NOTURNO</v>
          </cell>
        </row>
        <row r="802">
          <cell r="A802" t="str">
            <v>5895</v>
          </cell>
          <cell r="B802" t="str">
            <v>CAMINHAO TOCO, 170CV - 11T (VU=6ANOS) (NAO INCLUI CARROCERIA) - CUSTO</v>
          </cell>
          <cell r="C802" t="str">
            <v>CHP-N</v>
          </cell>
          <cell r="D802">
            <v>0</v>
          </cell>
          <cell r="E802" t="str">
            <v>CAMINHAO TOCO, 170CV - 11T (VU=6ANOS) (NAO INCLUI CARROCERIA) - CUSTOHORARIO PRODUTIVO NOTURNO</v>
          </cell>
        </row>
        <row r="803">
          <cell r="B803" t="str">
            <v>HORARIO PRODUTIVO NOTURNO</v>
          </cell>
          <cell r="D803"/>
          <cell r="E803" t="str">
            <v>HORARIO PRODUTIVO NOTURNO</v>
          </cell>
        </row>
        <row r="804">
          <cell r="A804" t="str">
            <v>5898</v>
          </cell>
          <cell r="B804" t="str">
            <v>CAMINHAO PIPA 6000L TOCO, 162CV - 7,5T (VU=6ANOS) (INCLUI TANQUE DE AC</v>
          </cell>
          <cell r="C804" t="str">
            <v>CHP-N</v>
          </cell>
          <cell r="D804">
            <v>0</v>
          </cell>
          <cell r="E804" t="str">
            <v>CAMINHAO PIPA 6000L TOCO, 162CV - 7,5T (VU=6ANOS) (INCLUI TANQUE DE ACO PARA TRANSPORTE DE AGUA E MOTOBOMBA CENTRIFUGA A GASOLINA 3,5CV) - CUSTO HORARIO PRODUTIVO NOTURNO</v>
          </cell>
        </row>
        <row r="805">
          <cell r="B805" t="str">
            <v>O PARA TRANSPORTE DE AGUA E MOTOBOMBA CENTRIFUGA A GASOLINA 3,5CV) - C</v>
          </cell>
          <cell r="D805"/>
          <cell r="E805" t="str">
            <v>O PARA TRANSPORTE DE AGUA E MOTOBOMBA CENTRIFUGA A GASOLINA 3,5CV) - CUSTO HORARIO PRODUTIVO NOTURNO</v>
          </cell>
        </row>
        <row r="806">
          <cell r="B806" t="str">
            <v>USTO HORARIO PRODUTIVO NOTURNO</v>
          </cell>
          <cell r="D806"/>
          <cell r="E806" t="str">
            <v>USTO HORARIO PRODUTIVO NOTURNO</v>
          </cell>
        </row>
        <row r="807">
          <cell r="A807" t="str">
            <v>5902</v>
          </cell>
          <cell r="B807" t="str">
            <v>CAMINHAO PIPA 10000L TRUCADO, 208CV - 21,1T (VU=6ANOS) (INCLUI TANQUE</v>
          </cell>
          <cell r="C807" t="str">
            <v>CHP-N</v>
          </cell>
          <cell r="D807">
            <v>0</v>
          </cell>
          <cell r="E807" t="str">
            <v>CAMINHAO PIPA 10000L TRUCADO, 208CV - 21,1T (VU=6ANOS) (INCLUI TANQUEDE ACO PARA TRANSPORTE DE AGUA E MOTOBOMBA CENTRIFUGA A GASOLINA 3,5CV) - CUSTO HORARIO PRODUTIVO NOTURNO</v>
          </cell>
        </row>
        <row r="808">
          <cell r="B808" t="str">
            <v>DE ACO PARA TRANSPORTE DE AGUA E MOTOBOMBA CENTRIFUGA A GASOLINA 3,5CV</v>
          </cell>
          <cell r="D808"/>
          <cell r="E808" t="str">
            <v>DE ACO PARA TRANSPORTE DE AGUA E MOTOBOMBA CENTRIFUGA A GASOLINA 3,5CV) - CUSTO HORARIO PRODUTIVO NOTURNO</v>
          </cell>
        </row>
        <row r="809">
          <cell r="B809" t="str">
            <v>) - CUSTO HORARIO PRODUTIVO NOTURNO</v>
          </cell>
          <cell r="D809"/>
          <cell r="E809" t="str">
            <v>) - CUSTO HORARIO PRODUTIVO NOTURNO</v>
          </cell>
        </row>
        <row r="810">
          <cell r="A810" t="str">
            <v>5906</v>
          </cell>
          <cell r="B810" t="str">
            <v>DISTRIBUIDOR DE AGREGADO TIPO DOSADOR REBOCAVEL  COM 4 PNEUS COM LARGU</v>
          </cell>
          <cell r="C810" t="str">
            <v>CHP-N</v>
          </cell>
          <cell r="D810">
            <v>0</v>
          </cell>
          <cell r="E810" t="str">
            <v>DISTRIBUIDOR DE AGREGADO TIPO DOSADOR REBOCAVEL  COM 4 PNEUS COM LARGURA 3,66 M - CHP NOTURNO</v>
          </cell>
        </row>
        <row r="811">
          <cell r="D811"/>
          <cell r="E811" t="str">
            <v>RA 3,66 M - CHP NOTURNO</v>
          </cell>
        </row>
        <row r="812">
          <cell r="D812"/>
          <cell r="E812" t="str">
            <v>RA 3,66 M - CHP NOTURNO</v>
          </cell>
        </row>
        <row r="813">
          <cell r="D813"/>
          <cell r="E813" t="str">
            <v>RA 3,66 M - CHP NOTURNO</v>
          </cell>
        </row>
        <row r="814">
          <cell r="A814" t="str">
            <v>---------------</v>
          </cell>
          <cell r="B814" t="str">
            <v>------------------------ 21</v>
          </cell>
          <cell r="D814"/>
          <cell r="E814" t="str">
            <v>RA 3,66 M - CHP NOTURNO</v>
          </cell>
        </row>
        <row r="815">
          <cell r="D815"/>
          <cell r="E815" t="str">
            <v>RA 3,66 M - CHP NOTURNO</v>
          </cell>
        </row>
        <row r="816">
          <cell r="A816" t="str">
            <v>SINAPI - SISTEM</v>
          </cell>
          <cell r="B816" t="str">
            <v>A NACIONAL DE PESQUISA DE CUSTOS E ÍNDICES DA CONSTRUÇÃO CIVIL21de283</v>
          </cell>
          <cell r="D816"/>
          <cell r="E816" t="str">
            <v>RA 3,66 M - CHP NOTURNO</v>
          </cell>
        </row>
        <row r="817">
          <cell r="A817" t="str">
            <v>PCI.817.01 - CU</v>
          </cell>
          <cell r="B817" t="str">
            <v>STO DE COMPOSIÇÕES - SINTÉTICO</v>
          </cell>
          <cell r="D817" t="str">
            <v>DATA DE EMISSÃO: 17/07/2014 AS 14:15:08</v>
          </cell>
          <cell r="E817" t="str">
            <v>RA 3,66 M - CHP NOTURNO</v>
          </cell>
        </row>
        <row r="818">
          <cell r="D818" t="str">
            <v>DATA REFERÊNCIA TÉCNICA: 16/07/2014</v>
          </cell>
          <cell r="E818" t="str">
            <v>RA 3,66 M - CHP NOTURNO</v>
          </cell>
        </row>
        <row r="819">
          <cell r="A819" t="str">
            <v>ENCARGOS SOCIAI</v>
          </cell>
          <cell r="B819" t="str">
            <v>S DESONERADOS: 90,43%(HORA)   51,67%(MÊS)</v>
          </cell>
          <cell r="D819"/>
          <cell r="E819" t="str">
            <v>RA 3,66 M - CHP NOTURNO</v>
          </cell>
        </row>
        <row r="820">
          <cell r="A820" t="str">
            <v>ABRANGÊNCIA : N</v>
          </cell>
          <cell r="B820" t="str">
            <v>ACIONAL                                              LOCALIDADE  : VITOR</v>
          </cell>
          <cell r="C820" t="str">
            <v>IA</v>
          </cell>
          <cell r="D820"/>
          <cell r="E820" t="str">
            <v>RA 3,66 M - CHP NOTURNO</v>
          </cell>
        </row>
        <row r="821">
          <cell r="A821" t="str">
            <v>REF.COLETA : ME</v>
          </cell>
          <cell r="B821" t="str">
            <v>DIANO</v>
          </cell>
          <cell r="D821" t="str">
            <v>DATA DE PREÇO   : 06/2014</v>
          </cell>
          <cell r="E821" t="str">
            <v>RA 3,66 M - CHP NOTURNO</v>
          </cell>
        </row>
        <row r="822">
          <cell r="A822" t="str">
            <v>CÓDIGO       |</v>
          </cell>
          <cell r="B822" t="str">
            <v>D E S C R I Ç Ã O                                                   |UNI</v>
          </cell>
          <cell r="C822" t="str">
            <v>DADE</v>
          </cell>
          <cell r="D822" t="str">
            <v>|CUSTO TOTAL</v>
          </cell>
          <cell r="E822" t="str">
            <v>RA 3,66 M - CHP NOTURNO</v>
          </cell>
        </row>
        <row r="823">
          <cell r="A823" t="str">
            <v>VÍNCULO.....: C</v>
          </cell>
          <cell r="B823" t="str">
            <v>AIXA REFERENCIAL</v>
          </cell>
          <cell r="D823"/>
          <cell r="E823" t="str">
            <v>RA 3,66 M - CHP NOTURNO</v>
          </cell>
        </row>
        <row r="824">
          <cell r="B824" t="str">
            <v>RA 3,66 M - CHP NOTURNO</v>
          </cell>
          <cell r="D824"/>
          <cell r="E824" t="str">
            <v>RA 3,66 M - CHP NOTURNO</v>
          </cell>
        </row>
        <row r="825">
          <cell r="A825" t="str">
            <v>5910</v>
          </cell>
          <cell r="B825" t="str">
            <v>DISTRIBUIDOR DE BETUME COM TANQUE DE 2500L, REBOCAVEL, PNEUMATICO COM</v>
          </cell>
          <cell r="C825" t="str">
            <v>CHP-N</v>
          </cell>
          <cell r="D825">
            <v>0</v>
          </cell>
          <cell r="E825" t="str">
            <v>DISTRIBUIDOR DE BETUME COM TANQUE DE 2500L, REBOCAVEL, PNEUMATICO COMMOTOR A GASOLINA 3,4HP - CHP NOTURNO</v>
          </cell>
        </row>
        <row r="826">
          <cell r="B826" t="str">
            <v>MOTOR A GASOLINA 3,4HP - CHP NOTURNO</v>
          </cell>
          <cell r="D826"/>
          <cell r="E826" t="str">
            <v>MOTOR A GASOLINA 3,4HP - CHP NOTURNO</v>
          </cell>
        </row>
        <row r="827">
          <cell r="A827" t="str">
            <v>5914</v>
          </cell>
          <cell r="B827" t="str">
            <v>DISTRIBUIDOR DE ASFALTO MONTADO SOBRE CAMINHAO TOCO 162 HP, COM TANQUE</v>
          </cell>
          <cell r="C827" t="str">
            <v>CHP-N</v>
          </cell>
          <cell r="D827">
            <v>0</v>
          </cell>
          <cell r="E827" t="str">
            <v>DISTRIBUIDOR DE ASFALTO MONTADO SOBRE CAMINHAO TOCO 162 HP, COM TANQUEISOLADO 6 M3 COM BARRA ESPARGIDORA DE 3,66 M - CHP NOTURNO</v>
          </cell>
        </row>
        <row r="828">
          <cell r="B828" t="str">
            <v>ISOLADO 6 M3 COM BARRA ESPARGIDORA DE 3,66 M - CHP NOTURNO</v>
          </cell>
          <cell r="D828"/>
          <cell r="E828" t="str">
            <v>ISOLADO 6 M3 COM BARRA ESPARGIDORA DE 3,66 M - CHP NOTURNO</v>
          </cell>
        </row>
        <row r="829">
          <cell r="A829" t="str">
            <v>5925</v>
          </cell>
          <cell r="B829" t="str">
            <v>LANCA ELEVATORIA TELESCOPICA DE ACIONAMENTO HIDRAULICO, CAPACIDADE DE</v>
          </cell>
          <cell r="C829" t="str">
            <v>CHP-N</v>
          </cell>
          <cell r="D829">
            <v>0</v>
          </cell>
          <cell r="E829" t="str">
            <v>LANCA ELEVATORIA TELESCOPICA DE ACIONAMENTO HIDRAULICO, CAPACIDADE DECARGA 30.000 KG, COM CESTO, MONTADA SOBRE CAMINHAO TRUCADO - CHP NOTURNO</v>
          </cell>
        </row>
        <row r="830">
          <cell r="B830" t="str">
            <v>CARGA 30.000 KG, COM CESTO, MONTADA SOBRE CAMINHAO TRUCADO - CHP NOTUR</v>
          </cell>
          <cell r="D830"/>
          <cell r="E830" t="str">
            <v>CARGA 30.000 KG, COM CESTO, MONTADA SOBRE CAMINHAO TRUCADO - CHP NOTURNO</v>
          </cell>
        </row>
        <row r="831">
          <cell r="B831" t="str">
            <v>NO</v>
          </cell>
          <cell r="D831"/>
          <cell r="E831" t="str">
            <v>NO</v>
          </cell>
        </row>
        <row r="832">
          <cell r="A832" t="str">
            <v>5929</v>
          </cell>
          <cell r="B832" t="str">
            <v>GUINDASTE MUNK COM CESTO, CARGA MAXIMA 5,75T (A 2M) E 2,3T ( A 5M), AL</v>
          </cell>
          <cell r="C832" t="str">
            <v>CHP-N</v>
          </cell>
          <cell r="D832">
            <v>0</v>
          </cell>
          <cell r="E832" t="str">
            <v>GUINDASTE MUNK COM CESTO, CARGA MAXIMA 5,75T (A 2M) E 2,3T ( A 5M), ALTURA MAXIMA = 7,9M, MONTADO SOBRE CAMINHAO DE CARROCERIA 162HP  - CHPNOTURNO</v>
          </cell>
        </row>
        <row r="833">
          <cell r="B833" t="str">
            <v>TURA MAXIMA = 7,9M, MONTADO SOBRE CAMINHAO DE CARROCERIA 162HP  - CHP</v>
          </cell>
          <cell r="D833"/>
          <cell r="E833" t="str">
            <v>TURA MAXIMA = 7,9M, MONTADO SOBRE CAMINHAO DE CARROCERIA 162HP  - CHPNOTURNO</v>
          </cell>
        </row>
        <row r="834">
          <cell r="B834" t="str">
            <v>NOTURNO</v>
          </cell>
          <cell r="D834"/>
          <cell r="E834" t="str">
            <v>NOTURNO</v>
          </cell>
        </row>
        <row r="835">
          <cell r="A835" t="str">
            <v>5933</v>
          </cell>
          <cell r="B835" t="str">
            <v>MOTONIVELADORA 140HP (VU=6ANOS) - CHP NOTURNO</v>
          </cell>
          <cell r="C835" t="str">
            <v>CHP-N</v>
          </cell>
          <cell r="D835">
            <v>0</v>
          </cell>
          <cell r="E835" t="str">
            <v>MOTONIVELADORA 140HP (VU=6ANOS) - CHP NOTURNO</v>
          </cell>
        </row>
        <row r="836">
          <cell r="A836" t="str">
            <v>5941</v>
          </cell>
          <cell r="B836" t="str">
            <v>PA CARREGADEIRA SOBRE RODAS 105 HP - CAPACIDADE DA CACAMBA 1,4 A 1,7 M</v>
          </cell>
          <cell r="C836" t="str">
            <v>CHP-N</v>
          </cell>
          <cell r="D836">
            <v>0</v>
          </cell>
          <cell r="E836" t="str">
            <v>PA CARREGADEIRA SOBRE RODAS 105 HP - CAPACIDADE DA CACAMBA 1,4 A 1,7 M3 - PESO OPERACIONAL 9.100 KG - CHP NOTURNO</v>
          </cell>
        </row>
        <row r="837">
          <cell r="B837" t="str">
            <v>3 - PESO OPERACIONAL 9.100 KG - CHP NOTURNO</v>
          </cell>
          <cell r="D837"/>
          <cell r="E837" t="str">
            <v>3 - PESO OPERACIONAL 9.100 KG - CHP NOTURNO</v>
          </cell>
        </row>
        <row r="838">
          <cell r="A838" t="str">
            <v>5945</v>
          </cell>
          <cell r="B838" t="str">
            <v>PA CARREGADEIRA SOBRE RODAS 180 HP - CAPACIDADE DA CACAMBA. 2,5 A 3,3</v>
          </cell>
          <cell r="C838" t="str">
            <v>CHP-N</v>
          </cell>
          <cell r="D838">
            <v>0</v>
          </cell>
          <cell r="E838" t="str">
            <v>PA CARREGADEIRA SOBRE RODAS 180 HP - CAPACIDADE DA CACAMBA. 2,5 A 3,3M3 - PESO OPERACIONAL 17.428 - CHP NOTURNO</v>
          </cell>
        </row>
        <row r="839">
          <cell r="B839" t="str">
            <v>M3 - PESO OPERACIONAL 17.428 - CHP NOTURNO</v>
          </cell>
          <cell r="D839"/>
          <cell r="E839" t="str">
            <v>M3 - PESO OPERACIONAL 17.428 - CHP NOTURNO</v>
          </cell>
        </row>
        <row r="840">
          <cell r="A840" t="str">
            <v>5949</v>
          </cell>
          <cell r="B840" t="str">
            <v>ROLO COMPACTADOR VIBRATÓRIO DE UM CILINDRO AÇO LISO, POTÊNCIA 80HP, PE</v>
          </cell>
          <cell r="C840" t="str">
            <v>CHP-N</v>
          </cell>
          <cell r="D840">
            <v>0</v>
          </cell>
          <cell r="E840" t="str">
            <v>ROLO COMPACTADOR VIBRATÓRIO DE UM CILINDRO AÇO LISO, POTÊNCIA 80HP, PESO OPERACIONAL 8,1T - CHP NOTURNO</v>
          </cell>
        </row>
        <row r="841">
          <cell r="B841" t="str">
            <v>SO OPERACIONAL 8,1T - CHP NOTURNO</v>
          </cell>
          <cell r="D841"/>
          <cell r="E841" t="str">
            <v>SO OPERACIONAL 8,1T - CHP NOTURNO</v>
          </cell>
        </row>
        <row r="842">
          <cell r="A842" t="str">
            <v>5957</v>
          </cell>
          <cell r="B842" t="str">
            <v>COMPACTADOR DE SOLOS COM PLACA VIBRATORIA, 46X51CM, 5HP, 156KG, DIESEL</v>
          </cell>
          <cell r="C842" t="str">
            <v>CHP</v>
          </cell>
          <cell r="D842">
            <v>0</v>
          </cell>
          <cell r="E842" t="str">
            <v>COMPACTADOR DE SOLOS COM PLACA VIBRATORIA, 46X51CM, 5HP, 156KG, DIESEL, IMPACTO DINAMICO 1700KG - CUSTO HORARIO PRODUTIVO DIURNO</v>
          </cell>
        </row>
        <row r="843">
          <cell r="B843" t="str">
            <v>, IMPACTO DINAMICO 1700KG - CUSTO HORARIO PRODUTIVO DIURNO</v>
          </cell>
          <cell r="D843"/>
          <cell r="E843" t="str">
            <v>, IMPACTO DINAMICO 1700KG - CUSTO HORARIO PRODUTIVO DIURNO</v>
          </cell>
        </row>
        <row r="844">
          <cell r="A844" t="str">
            <v>5958</v>
          </cell>
          <cell r="B844" t="str">
            <v>COMPACTADOR DE SOLOS COM PLACA VIBRATORIA, 46X51CM, 5HP, 156KG, DIESEL</v>
          </cell>
          <cell r="C844" t="str">
            <v>CHP-N</v>
          </cell>
          <cell r="D844">
            <v>0</v>
          </cell>
          <cell r="E844" t="str">
            <v>COMPACTADOR DE SOLOS COM PLACA VIBRATORIA, 46X51CM, 5HP, 156KG, DIESEL, IMPACTO DINAMICO 1700KG - CUSTO HORARIO PRODUTIVO NOTURNO</v>
          </cell>
        </row>
        <row r="845">
          <cell r="B845" t="str">
            <v>, IMPACTO DINAMICO 1700KG - CUSTO HORARIO PRODUTIVO NOTURNO</v>
          </cell>
          <cell r="D845"/>
          <cell r="E845" t="str">
            <v>, IMPACTO DINAMICO 1700KG - CUSTO HORARIO PRODUTIVO NOTURNO</v>
          </cell>
        </row>
        <row r="846">
          <cell r="A846" t="str">
            <v>0327</v>
          </cell>
          <cell r="B846" t="str">
            <v>CUSTO HORÁRIO IMPRODUTIVO DIURNO</v>
          </cell>
          <cell r="D846"/>
          <cell r="E846" t="str">
            <v>CUSTO HORÁRIO IMPRODUTIVO DIURNO</v>
          </cell>
        </row>
        <row r="847">
          <cell r="A847" t="str">
            <v>5632</v>
          </cell>
          <cell r="B847" t="str">
            <v>ESCAVADEIRA HIDRAULICA SOBRE ESTEIRA 105HP, PESO OPERACIONAL 17T, CAP.</v>
          </cell>
          <cell r="C847" t="str">
            <v>CHI</v>
          </cell>
          <cell r="D847">
            <v>0</v>
          </cell>
          <cell r="E847" t="str">
            <v>ESCAVADEIRA HIDRAULICA SOBRE ESTEIRA 105HP, PESO OPERACIONAL 17T, CAP.0,8M3  - CHI DIURNO</v>
          </cell>
        </row>
        <row r="848">
          <cell r="B848" t="str">
            <v>0,8M3  - CHI DIURNO</v>
          </cell>
          <cell r="D848"/>
          <cell r="E848" t="str">
            <v>0,8M3  - CHI DIURNO</v>
          </cell>
        </row>
        <row r="849">
          <cell r="A849" t="str">
            <v>5679</v>
          </cell>
          <cell r="B849" t="str">
            <v>RETRO-ESCAVADEIRA, 4 X 4, 86 CV (VU= 5 ANOS) - CHI DIURNO</v>
          </cell>
          <cell r="C849" t="str">
            <v>CHI</v>
          </cell>
          <cell r="D849">
            <v>0</v>
          </cell>
          <cell r="E849" t="str">
            <v>RETRO-ESCAVADEIRA, 4 X 4, 86 CV (VU= 5 ANOS) - CHI DIURNO</v>
          </cell>
        </row>
        <row r="850">
          <cell r="A850" t="str">
            <v>5681</v>
          </cell>
          <cell r="B850" t="str">
            <v>RETRO-ESCAVADEIRA, 75CV (VU= 5 ANOS) -CHI DIURNO</v>
          </cell>
          <cell r="C850" t="str">
            <v>CHI</v>
          </cell>
          <cell r="D850">
            <v>0</v>
          </cell>
          <cell r="E850" t="str">
            <v>RETRO-ESCAVADEIRA, 75CV (VU= 5 ANOS) -CHI DIURNO</v>
          </cell>
        </row>
        <row r="851">
          <cell r="A851" t="str">
            <v>5683</v>
          </cell>
          <cell r="B851" t="str">
            <v>ROLO COMPACTADOR VIBRATÓRIO DE CILINDRO LISO, AUTO-PROPEL. DE AÇO, 80H</v>
          </cell>
          <cell r="C851" t="str">
            <v>CHI</v>
          </cell>
          <cell r="D851">
            <v>0</v>
          </cell>
          <cell r="E851" t="str">
            <v>ROLO COMPACTADOR VIBRATÓRIO DE CILINDRO LISO, AUTO-PROPEL. DE AÇO, 80HP - 8,1T - CHI DIURNO</v>
          </cell>
        </row>
        <row r="852">
          <cell r="D852"/>
          <cell r="E852" t="str">
            <v>P - 8,1T - CHI DIURNO</v>
          </cell>
        </row>
        <row r="853">
          <cell r="D853"/>
          <cell r="E853" t="str">
            <v>P - 8,1T - CHI DIURNO</v>
          </cell>
        </row>
        <row r="854">
          <cell r="D854"/>
          <cell r="E854" t="str">
            <v>P - 8,1T - CHI DIURNO</v>
          </cell>
        </row>
        <row r="855">
          <cell r="A855" t="str">
            <v>---------------</v>
          </cell>
          <cell r="B855" t="str">
            <v>------------------------ 22</v>
          </cell>
          <cell r="D855"/>
          <cell r="E855" t="str">
            <v>P - 8,1T - CHI DIURNO</v>
          </cell>
        </row>
        <row r="856">
          <cell r="D856"/>
          <cell r="E856" t="str">
            <v>P - 8,1T - CHI DIURNO</v>
          </cell>
        </row>
        <row r="857">
          <cell r="A857" t="str">
            <v>SINAPI - SISTEM</v>
          </cell>
          <cell r="B857" t="str">
            <v>A NACIONAL DE PESQUISA DE CUSTOS E ÍNDICES DA CONSTRUÇÃO CIVIL22de283</v>
          </cell>
          <cell r="D857"/>
          <cell r="E857" t="str">
            <v>P - 8,1T - CHI DIURNO</v>
          </cell>
        </row>
        <row r="858">
          <cell r="A858" t="str">
            <v>PCI.817.01 - CU</v>
          </cell>
          <cell r="B858" t="str">
            <v>STO DE COMPOSIÇÕES - SINTÉTICO</v>
          </cell>
          <cell r="D858" t="str">
            <v>DATA DE EMISSÃO: 17/07/2014 AS 14:15:08</v>
          </cell>
          <cell r="E858" t="str">
            <v>P - 8,1T - CHI DIURNO</v>
          </cell>
        </row>
        <row r="859">
          <cell r="D859" t="str">
            <v>DATA REFERÊNCIA TÉCNICA: 16/07/2014</v>
          </cell>
          <cell r="E859" t="str">
            <v>P - 8,1T - CHI DIURNO</v>
          </cell>
        </row>
        <row r="860">
          <cell r="A860" t="str">
            <v>ENCARGOS SOCIAI</v>
          </cell>
          <cell r="B860" t="str">
            <v>S DESONERADOS: 90,43%(HORA)   51,67%(MÊS)</v>
          </cell>
          <cell r="D860"/>
          <cell r="E860" t="str">
            <v>P - 8,1T - CHI DIURNO</v>
          </cell>
        </row>
        <row r="861">
          <cell r="A861" t="str">
            <v>ABRANGÊNCIA : N</v>
          </cell>
          <cell r="B861" t="str">
            <v>ACIONAL                                              LOCALIDADE  : VITOR</v>
          </cell>
          <cell r="C861" t="str">
            <v>IA</v>
          </cell>
          <cell r="D861"/>
          <cell r="E861" t="str">
            <v>P - 8,1T - CHI DIURNO</v>
          </cell>
        </row>
        <row r="862">
          <cell r="A862" t="str">
            <v>REF.COLETA : ME</v>
          </cell>
          <cell r="B862" t="str">
            <v>DIANO</v>
          </cell>
          <cell r="D862" t="str">
            <v>DATA DE PREÇO   : 06/2014</v>
          </cell>
          <cell r="E862" t="str">
            <v>P - 8,1T - CHI DIURNO</v>
          </cell>
        </row>
        <row r="863">
          <cell r="A863" t="str">
            <v>CÓDIGO       |</v>
          </cell>
          <cell r="B863" t="str">
            <v>D E S C R I Ç Ã O                                                   |UNI</v>
          </cell>
          <cell r="C863" t="str">
            <v>DADE</v>
          </cell>
          <cell r="D863" t="str">
            <v>|CUSTO TOTAL</v>
          </cell>
          <cell r="E863" t="str">
            <v>P - 8,1T - CHI DIURNO</v>
          </cell>
        </row>
        <row r="864">
          <cell r="A864" t="str">
            <v>VÍNCULO.....: C</v>
          </cell>
          <cell r="B864" t="str">
            <v>AIXA REFERENCIAL</v>
          </cell>
          <cell r="D864"/>
          <cell r="E864" t="str">
            <v>P - 8,1T - CHI DIURNO</v>
          </cell>
        </row>
        <row r="865">
          <cell r="B865" t="str">
            <v>P - 8,1T - CHI DIURNO</v>
          </cell>
          <cell r="D865"/>
          <cell r="E865" t="str">
            <v>P - 8,1T - CHI DIURNO</v>
          </cell>
        </row>
        <row r="866">
          <cell r="A866" t="str">
            <v>5685</v>
          </cell>
          <cell r="B866" t="str">
            <v>ROLO COMPACTADOR VIBRATÓRIO DE CILINDRO LISO,  83 HP -  6,6T, IMPACTO</v>
          </cell>
          <cell r="C866" t="str">
            <v>CHI</v>
          </cell>
          <cell r="D866">
            <v>0</v>
          </cell>
          <cell r="E866" t="str">
            <v>ROLO COMPACTADOR VIBRATÓRIO DE CILINDRO LISO,  83 HP -  6,6T, IMPACTODINÂMICO 18,5/11,5T - CHI.</v>
          </cell>
        </row>
        <row r="867">
          <cell r="B867" t="str">
            <v>DINÂMICO 18,5/11,5T - CHI.</v>
          </cell>
          <cell r="D867"/>
          <cell r="E867" t="str">
            <v>DINÂMICO 18,5/11,5T - CHI.</v>
          </cell>
        </row>
        <row r="868">
          <cell r="A868" t="str">
            <v>5690</v>
          </cell>
          <cell r="B868" t="str">
            <v>GRADE ARADORA COM 24 DISCOS DE 24  SOBRE PNEUS - CHI DIURNO            C</v>
          </cell>
          <cell r="C868" t="str">
            <v>HI</v>
          </cell>
          <cell r="D868">
            <v>0</v>
          </cell>
          <cell r="E868" t="str">
            <v>GRADE ARADORA COM 24 DISCOS DE 24  SOBRE PNEUS - CHI DIURNO            C</v>
          </cell>
        </row>
        <row r="869">
          <cell r="A869" t="str">
            <v>5806</v>
          </cell>
          <cell r="B869" t="str">
            <v>BOMBA C/MOTOR A GASOLINA AUTOESCORVANTE P/AGUA SUJA 3/4HP -CHI DIURNA</v>
          </cell>
          <cell r="C869" t="str">
            <v>CHI</v>
          </cell>
          <cell r="D869">
            <v>0</v>
          </cell>
          <cell r="E869" t="str">
            <v>BOMBA C/MOTOR A GASOLINA AUTOESCORVANTE P/AGUA SUJA 3/4HP -CHI DIURNA</v>
          </cell>
        </row>
        <row r="870">
          <cell r="A870" t="str">
            <v>5826</v>
          </cell>
          <cell r="B870" t="str">
            <v>CAMINHAO CARROCERIA ABERTA,EM MADEIRA, TOCO, 170CV - 11T (VU=6ANOS) -</v>
          </cell>
          <cell r="C870" t="str">
            <v>CHI</v>
          </cell>
          <cell r="D870">
            <v>0</v>
          </cell>
          <cell r="E870" t="str">
            <v>CAMINHAO CARROCERIA ABERTA,EM MADEIRA, TOCO, 170CV - 11T (VU=6ANOS) -CHI DIURNO</v>
          </cell>
        </row>
        <row r="871">
          <cell r="B871" t="str">
            <v>CHI DIURNO</v>
          </cell>
          <cell r="D871"/>
          <cell r="E871" t="str">
            <v>CHI DIURNO</v>
          </cell>
        </row>
        <row r="872">
          <cell r="A872" t="str">
            <v>5829</v>
          </cell>
          <cell r="B872" t="str">
            <v>USINA DE CONCRETO FIXA CAPACIDADE 90/120 M³, 63HP - CHI DIURNO</v>
          </cell>
          <cell r="C872" t="str">
            <v>CHI</v>
          </cell>
          <cell r="D872">
            <v>0</v>
          </cell>
          <cell r="E872" t="str">
            <v>USINA DE CONCRETO FIXA CAPACIDADE 90/120 M³, 63HP - CHI DIURNO</v>
          </cell>
        </row>
        <row r="873">
          <cell r="A873" t="str">
            <v>5837</v>
          </cell>
          <cell r="B873" t="str">
            <v>VIBROACABADORA SOBRE ESTEIRAS POTENCIA MAX. 105CV CAPACIDADE ATE 450 T</v>
          </cell>
          <cell r="C873" t="str">
            <v>CHI</v>
          </cell>
          <cell r="D873">
            <v>0</v>
          </cell>
          <cell r="E873" t="str">
            <v>VIBROACABADORA SOBRE ESTEIRAS POTENCIA MAX. 105CV CAPACIDADE ATE 450 T/H  - CHI DIURNO</v>
          </cell>
        </row>
        <row r="874">
          <cell r="B874" t="str">
            <v>/H  - CHI DIURNO</v>
          </cell>
          <cell r="D874"/>
          <cell r="E874" t="str">
            <v>/H  - CHI DIURNO</v>
          </cell>
        </row>
        <row r="875">
          <cell r="A875" t="str">
            <v>5841</v>
          </cell>
          <cell r="B875" t="str">
            <v>VASSOURA MECÂNICA REBOCÁVEL C/ ESCOVA CILÍNDRICA LARGURA = 2,44M - CHI</v>
          </cell>
          <cell r="C875" t="str">
            <v>CHI</v>
          </cell>
          <cell r="D875">
            <v>0</v>
          </cell>
          <cell r="E875" t="str">
            <v>VASSOURA MECÂNICA REBOCÁVEL C/ ESCOVA CILÍNDRICA LARGURA = 2,44M - CHIDIURNO</v>
          </cell>
        </row>
        <row r="876">
          <cell r="B876" t="str">
            <v>DIURNO</v>
          </cell>
          <cell r="D876"/>
          <cell r="E876" t="str">
            <v>DIURNO</v>
          </cell>
        </row>
        <row r="877">
          <cell r="A877" t="str">
            <v>5845</v>
          </cell>
          <cell r="B877" t="str">
            <v>TRATOR DE PNEUS 110 A 126 HP - CHI DIURNO</v>
          </cell>
          <cell r="C877" t="str">
            <v>CHI</v>
          </cell>
          <cell r="D877">
            <v>0</v>
          </cell>
          <cell r="E877" t="str">
            <v>TRATOR DE PNEUS 110 A 126 HP - CHI DIURNO</v>
          </cell>
        </row>
        <row r="878">
          <cell r="A878" t="str">
            <v>5849</v>
          </cell>
          <cell r="B878" t="str">
            <v>TRATOR DE ESTEIRAS POTENCIA 165 HP, PESO OPERACIONAL 17,1T - CHI DIURN</v>
          </cell>
          <cell r="C878" t="str">
            <v>CHI</v>
          </cell>
          <cell r="D878">
            <v>0</v>
          </cell>
          <cell r="E878" t="str">
            <v>TRATOR DE ESTEIRAS POTENCIA 165 HP, PESO OPERACIONAL 17,1T - CHI DIURNO</v>
          </cell>
        </row>
        <row r="879">
          <cell r="B879" t="str">
            <v>O</v>
          </cell>
          <cell r="D879"/>
          <cell r="E879" t="str">
            <v>O</v>
          </cell>
        </row>
        <row r="880">
          <cell r="A880" t="str">
            <v>5853</v>
          </cell>
          <cell r="B880" t="str">
            <v>TRATOR DE ESTEIRAS 153HP PESO OPERACIONAL 15T, COM RODA MOTRIZ ELEVADA</v>
          </cell>
          <cell r="C880" t="str">
            <v>CHI</v>
          </cell>
          <cell r="D880">
            <v>0</v>
          </cell>
          <cell r="E880" t="str">
            <v>TRATOR DE ESTEIRAS 153HP PESO OPERACIONAL 15T, COM RODA MOTRIZ ELEVADA- CHI DIURNO</v>
          </cell>
        </row>
        <row r="881">
          <cell r="B881" t="str">
            <v>- CHI DIURNO</v>
          </cell>
          <cell r="D881"/>
          <cell r="E881" t="str">
            <v>- CHI DIURNO</v>
          </cell>
        </row>
        <row r="882">
          <cell r="A882" t="str">
            <v>5857</v>
          </cell>
          <cell r="B882" t="str">
            <v>TRATOR DE ESTEIRAS COM LAMINA - POTENCIA 305 HP - PESO OPERACIONAL 37</v>
          </cell>
          <cell r="C882" t="str">
            <v>CHI</v>
          </cell>
          <cell r="D882">
            <v>0</v>
          </cell>
          <cell r="E882" t="str">
            <v>TRATOR DE ESTEIRAS COM LAMINA - POTENCIA 305 HP - PESO OPERACIONAL 37T - CHI DIURNO</v>
          </cell>
        </row>
        <row r="883">
          <cell r="B883" t="str">
            <v>T - CHI DIURNO</v>
          </cell>
          <cell r="D883"/>
          <cell r="E883" t="str">
            <v>T - CHI DIURNO</v>
          </cell>
        </row>
        <row r="884">
          <cell r="A884" t="str">
            <v>5861</v>
          </cell>
          <cell r="B884" t="str">
            <v>TRATOR DE ESTEIRAS 99HP, PESO OPERACIONAL 8,5T - CHI DIURNO</v>
          </cell>
          <cell r="C884" t="str">
            <v>CHI</v>
          </cell>
          <cell r="D884">
            <v>0</v>
          </cell>
          <cell r="E884" t="str">
            <v>TRATOR DE ESTEIRAS 99HP, PESO OPERACIONAL 8,5T - CHI DIURNO</v>
          </cell>
        </row>
        <row r="885">
          <cell r="A885" t="str">
            <v>5865</v>
          </cell>
          <cell r="B885" t="str">
            <v>ROLO COMPACTADOR VIBRATÓRIO REBOCÁVEL AÇO LISO, PESO 4,7T, IMPACTO DIN</v>
          </cell>
          <cell r="C885" t="str">
            <v>CHI</v>
          </cell>
          <cell r="D885">
            <v>0</v>
          </cell>
          <cell r="E885" t="str">
            <v>ROLO COMPACTADOR VIBRATÓRIO REBOCÁVEL AÇO LISO, PESO 4,7T, IMPACTO DINÂMICO 18,3T - CHI DIURNO</v>
          </cell>
        </row>
        <row r="886">
          <cell r="B886" t="str">
            <v>ÂMICO 18,3T - CHI DIURNO</v>
          </cell>
          <cell r="D886"/>
          <cell r="E886" t="str">
            <v>ÂMICO 18,3T - CHI DIURNO</v>
          </cell>
        </row>
        <row r="887">
          <cell r="A887" t="str">
            <v>5869</v>
          </cell>
          <cell r="B887" t="str">
            <v>ROLO COMPACTADOR VIBRATÓRIO TANDEM AÇO LISO, POTÊNCIA 58CV, PESO SEM/C</v>
          </cell>
          <cell r="C887" t="str">
            <v>CHI</v>
          </cell>
          <cell r="D887">
            <v>0</v>
          </cell>
          <cell r="E887" t="str">
            <v>ROLO COMPACTADOR VIBRATÓRIO TANDEM AÇO LISO, POTÊNCIA 58CV, PESO SEM/COM LASTRO 6,5/9,4 T - CHI DIURNO</v>
          </cell>
        </row>
        <row r="888">
          <cell r="B888" t="str">
            <v>OM LASTRO 6,5/9,4 T - CHI DIURNO</v>
          </cell>
          <cell r="D888"/>
          <cell r="E888" t="str">
            <v>OM LASTRO 6,5/9,4 T - CHI DIURNO</v>
          </cell>
        </row>
        <row r="889">
          <cell r="A889" t="str">
            <v>5873</v>
          </cell>
          <cell r="B889" t="str">
            <v>ROLO COMPACTADOR DE PNEUS ESTÁTICO PARA ASFALTO, PRESSÃO VARIÁVEL, POT</v>
          </cell>
          <cell r="C889" t="str">
            <v>CHI</v>
          </cell>
          <cell r="D889">
            <v>0</v>
          </cell>
          <cell r="E889" t="str">
            <v>ROLO COMPACTADOR DE PNEUS ESTÁTICO PARA ASFALTO, PRESSÃO VARIÁVEL, POTÊNCIA 99HP, PESO OPERACIONAL SEM/COM LASTRO 8,3/21,0 T - CHI DIURNO</v>
          </cell>
        </row>
        <row r="890">
          <cell r="B890" t="str">
            <v>ÊNCIA 99HP, PESO OPERACIONAL SEM/COM LASTRO 8,3/21,0 T - CHI DIURNO</v>
          </cell>
          <cell r="D890"/>
          <cell r="E890" t="str">
            <v>ÊNCIA 99HP, PESO OPERACIONAL SEM/COM LASTRO 8,3/21,0 T - CHI DIURNO</v>
          </cell>
        </row>
        <row r="891">
          <cell r="A891" t="str">
            <v>5877</v>
          </cell>
          <cell r="B891" t="str">
            <v>RETRO-ESCAVADEIRA, 74HP (VU = 6 ANOS) - CHI DIURNO</v>
          </cell>
          <cell r="C891" t="str">
            <v>CHI</v>
          </cell>
          <cell r="D891">
            <v>0</v>
          </cell>
          <cell r="E891" t="str">
            <v>RETRO-ESCAVADEIRA, 74HP (VU = 6 ANOS) - CHI DIURNO</v>
          </cell>
        </row>
        <row r="892">
          <cell r="A892" t="str">
            <v>5881</v>
          </cell>
          <cell r="B892" t="str">
            <v>ROLO COMPACTADOR VIBRATÓRIO PÉ DE CARNEIRO, OPERADO POR CONTROLE REMOT</v>
          </cell>
          <cell r="C892" t="str">
            <v>CHI</v>
          </cell>
          <cell r="D892">
            <v>0</v>
          </cell>
          <cell r="E892" t="str">
            <v>ROLO COMPACTADOR VIBRATÓRIO PÉ DE CARNEIRO, OPERADO POR CONTROLE REMOTO, POTÊNCIA 17HP, PESO OPERACIONAL 1,65T - CHI</v>
          </cell>
        </row>
        <row r="893">
          <cell r="D893"/>
          <cell r="E893" t="str">
            <v>O, POTÊNCIA 17HP, PESO OPERACIONAL 1,65T - CHI</v>
          </cell>
        </row>
        <row r="894">
          <cell r="D894"/>
          <cell r="E894" t="str">
            <v>O, POTÊNCIA 17HP, PESO OPERACIONAL 1,65T - CHI</v>
          </cell>
        </row>
        <row r="895">
          <cell r="D895"/>
          <cell r="E895" t="str">
            <v>O, POTÊNCIA 17HP, PESO OPERACIONAL 1,65T - CHI</v>
          </cell>
        </row>
        <row r="896">
          <cell r="A896" t="str">
            <v>---------------</v>
          </cell>
          <cell r="B896" t="str">
            <v>------------------------ 23</v>
          </cell>
          <cell r="D896"/>
          <cell r="E896" t="str">
            <v>O, POTÊNCIA 17HP, PESO OPERACIONAL 1,65T - CHI</v>
          </cell>
        </row>
        <row r="897">
          <cell r="D897"/>
          <cell r="E897" t="str">
            <v>O, POTÊNCIA 17HP, PESO OPERACIONAL 1,65T - CHI</v>
          </cell>
        </row>
        <row r="898">
          <cell r="A898" t="str">
            <v>SINAPI - SISTEM</v>
          </cell>
          <cell r="B898" t="str">
            <v>A NACIONAL DE PESQUISA DE CUSTOS E ÍNDICES DA CONSTRUÇÃO CIVIL23de283</v>
          </cell>
          <cell r="D898"/>
          <cell r="E898" t="str">
            <v>O, POTÊNCIA 17HP, PESO OPERACIONAL 1,65T - CHI</v>
          </cell>
        </row>
        <row r="899">
          <cell r="A899" t="str">
            <v>PCI.817.01 - CU</v>
          </cell>
          <cell r="B899" t="str">
            <v>STO DE COMPOSIÇÕES - SINTÉTICO</v>
          </cell>
          <cell r="D899" t="str">
            <v>DATA DE EMISSÃO: 17/07/2014 AS 14:15:08</v>
          </cell>
          <cell r="E899" t="str">
            <v>O, POTÊNCIA 17HP, PESO OPERACIONAL 1,65T - CHI</v>
          </cell>
        </row>
        <row r="900">
          <cell r="D900" t="str">
            <v>DATA REFERÊNCIA TÉCNICA: 16/07/2014</v>
          </cell>
          <cell r="E900" t="str">
            <v>O, POTÊNCIA 17HP, PESO OPERACIONAL 1,65T - CHI</v>
          </cell>
        </row>
        <row r="901">
          <cell r="A901" t="str">
            <v>ENCARGOS SOCIAI</v>
          </cell>
          <cell r="B901" t="str">
            <v>S DESONERADOS: 90,43%(HORA)   51,67%(MÊS)</v>
          </cell>
          <cell r="D901"/>
          <cell r="E901" t="str">
            <v>O, POTÊNCIA 17HP, PESO OPERACIONAL 1,65T - CHI</v>
          </cell>
        </row>
        <row r="902">
          <cell r="A902" t="str">
            <v>ABRANGÊNCIA : N</v>
          </cell>
          <cell r="B902" t="str">
            <v>ACIONAL                                              LOCALIDADE  : VITOR</v>
          </cell>
          <cell r="C902" t="str">
            <v>IA</v>
          </cell>
          <cell r="D902"/>
          <cell r="E902" t="str">
            <v>O, POTÊNCIA 17HP, PESO OPERACIONAL 1,65T - CHI</v>
          </cell>
        </row>
        <row r="903">
          <cell r="A903" t="str">
            <v>REF.COLETA : ME</v>
          </cell>
          <cell r="B903" t="str">
            <v>DIANO</v>
          </cell>
          <cell r="D903" t="str">
            <v>DATA DE PREÇO   : 06/2014</v>
          </cell>
          <cell r="E903" t="str">
            <v>O, POTÊNCIA 17HP, PESO OPERACIONAL 1,65T - CHI</v>
          </cell>
        </row>
        <row r="904">
          <cell r="A904" t="str">
            <v>CÓDIGO       |</v>
          </cell>
          <cell r="B904" t="str">
            <v>D E S C R I Ç Ã O                                                   |UNI</v>
          </cell>
          <cell r="C904" t="str">
            <v>DADE</v>
          </cell>
          <cell r="D904" t="str">
            <v>|CUSTO TOTAL</v>
          </cell>
          <cell r="E904" t="str">
            <v>O, POTÊNCIA 17HP, PESO OPERACIONAL 1,65T - CHI</v>
          </cell>
        </row>
        <row r="905">
          <cell r="A905" t="str">
            <v>VÍNCULO.....: C</v>
          </cell>
          <cell r="B905" t="str">
            <v>AIXA REFERENCIAL</v>
          </cell>
          <cell r="D905"/>
          <cell r="E905" t="str">
            <v>O, POTÊNCIA 17HP, PESO OPERACIONAL 1,65T - CHI</v>
          </cell>
        </row>
        <row r="906">
          <cell r="B906" t="str">
            <v>O, POTÊNCIA 17HP, PESO OPERACIONAL 1,65T - CHI</v>
          </cell>
          <cell r="D906"/>
          <cell r="E906" t="str">
            <v>O, POTÊNCIA 17HP, PESO OPERACIONAL 1,65T - CHI</v>
          </cell>
        </row>
        <row r="907">
          <cell r="A907" t="str">
            <v>5884</v>
          </cell>
          <cell r="B907" t="str">
            <v>EQUIPAMENTO PARA LAMA ASFALTICA COM SILO DE AGREGADO 6M3, DOSADOR DE C</v>
          </cell>
          <cell r="C907" t="str">
            <v>CHI</v>
          </cell>
          <cell r="D907">
            <v>0</v>
          </cell>
          <cell r="E907" t="str">
            <v>EQUIPAMENTO PARA LAMA ASFALTICA COM SILO DE AGREGADO 6M3, DOSADOR DE CIMENTO, A SER MONTADO SOBRE CAMINHÃO (NAO INCLUI O CAMINHAO) - CUSTO HORARIO IMPRODUTIVO DIURNO</v>
          </cell>
        </row>
        <row r="908">
          <cell r="B908" t="str">
            <v>IMENTO, A SER MONTADO SOBRE CAMINHÃO (NAO INCLUI O CAMINHAO) - CUSTO H</v>
          </cell>
          <cell r="D908"/>
          <cell r="E908" t="str">
            <v>IMENTO, A SER MONTADO SOBRE CAMINHÃO (NAO INCLUI O CAMINHAO) - CUSTO HORARIO IMPRODUTIVO DIURNO</v>
          </cell>
        </row>
        <row r="909">
          <cell r="B909" t="str">
            <v>ORARIO IMPRODUTIVO DIURNO</v>
          </cell>
          <cell r="D909"/>
          <cell r="E909" t="str">
            <v>ORARIO IMPRODUTIVO DIURNO</v>
          </cell>
        </row>
        <row r="910">
          <cell r="A910" t="str">
            <v>5888</v>
          </cell>
          <cell r="B910" t="str">
            <v>CAMINHAO PIPA FORD F12000 6000L 162CV C/BOMBA GASOLINA - CHI DIURNO</v>
          </cell>
          <cell r="C910" t="str">
            <v>CHI</v>
          </cell>
          <cell r="D910">
            <v>0</v>
          </cell>
          <cell r="E910" t="str">
            <v>CAMINHAO PIPA FORD F12000 6000L 162CV C/BOMBA GASOLINA - CHI DIURNO</v>
          </cell>
        </row>
        <row r="911">
          <cell r="A911" t="str">
            <v>5892</v>
          </cell>
          <cell r="B911" t="str">
            <v>CAMINHAO TOCO, 177CV - 14T (VU=6ANOS) (NAO INCLUI CARROCERIA) - CUSTO</v>
          </cell>
          <cell r="C911" t="str">
            <v>CHI</v>
          </cell>
          <cell r="D911">
            <v>0</v>
          </cell>
          <cell r="E911" t="str">
            <v>CAMINHAO TOCO, 177CV - 14T (VU=6ANOS) (NAO INCLUI CARROCERIA) - CUSTOHORARIO IMPRODUTIVO DIURNO</v>
          </cell>
        </row>
        <row r="912">
          <cell r="B912" t="str">
            <v>HORARIO IMPRODUTIVO DIURNO</v>
          </cell>
          <cell r="D912"/>
          <cell r="E912" t="str">
            <v>HORARIO IMPRODUTIVO DIURNO</v>
          </cell>
        </row>
        <row r="913">
          <cell r="A913" t="str">
            <v>5896</v>
          </cell>
          <cell r="B913" t="str">
            <v>CAMINHAO TOCO, 170CV - 11T (VU=6ANOS) (NAO INCLUI CARROCERIA) - CUSTO</v>
          </cell>
          <cell r="C913" t="str">
            <v>CHI</v>
          </cell>
          <cell r="D913">
            <v>0</v>
          </cell>
          <cell r="E913" t="str">
            <v>CAMINHAO TOCO, 170CV - 11T (VU=6ANOS) (NAO INCLUI CARROCERIA) - CUSTOHORARIO IMPRODUTIVO DIURNO</v>
          </cell>
        </row>
        <row r="914">
          <cell r="B914" t="str">
            <v>HORARIO IMPRODUTIVO DIURNO</v>
          </cell>
          <cell r="D914"/>
          <cell r="E914" t="str">
            <v>HORARIO IMPRODUTIVO DIURNO</v>
          </cell>
        </row>
        <row r="915">
          <cell r="A915" t="str">
            <v>5903</v>
          </cell>
          <cell r="B915" t="str">
            <v>CAMINHAO PIPA 10000L TRUCADO, 208CV - 21,1T (VU=6ANOS) (INCLUI TANQUE</v>
          </cell>
          <cell r="C915" t="str">
            <v>CHI</v>
          </cell>
          <cell r="D915">
            <v>0</v>
          </cell>
          <cell r="E915" t="str">
            <v>CAMINHAO PIPA 10000L TRUCADO, 208CV - 21,1T (VU=6ANOS) (INCLUI TANQUEDE ACO PARA TRANSPORTE DE AGUA E MOTOBOMBA CENTRIFUGA A GASOLINA 3,5CV) - CUSTO HORARIO IMPRODUTIVO DIURNO</v>
          </cell>
        </row>
        <row r="916">
          <cell r="B916" t="str">
            <v>DE ACO PARA TRANSPORTE DE AGUA E MOTOBOMBA CENTRIFUGA A GASOLINA 3,5CV</v>
          </cell>
          <cell r="D916"/>
          <cell r="E916" t="str">
            <v>DE ACO PARA TRANSPORTE DE AGUA E MOTOBOMBA CENTRIFUGA A GASOLINA 3,5CV) - CUSTO HORARIO IMPRODUTIVO DIURNO</v>
          </cell>
        </row>
        <row r="917">
          <cell r="B917" t="str">
            <v>) - CUSTO HORARIO IMPRODUTIVO DIURNO</v>
          </cell>
          <cell r="D917"/>
          <cell r="E917" t="str">
            <v>) - CUSTO HORARIO IMPRODUTIVO DIURNO</v>
          </cell>
        </row>
        <row r="918">
          <cell r="A918" t="str">
            <v>5907</v>
          </cell>
          <cell r="B918" t="str">
            <v>DISTRIBUIDOR DE AGREGADO TIPO DOSADOR REBOCAVEL  COM 4 PNEUS COM LARGU</v>
          </cell>
          <cell r="C918" t="str">
            <v>CHI</v>
          </cell>
          <cell r="D918">
            <v>0</v>
          </cell>
          <cell r="E918" t="str">
            <v>DISTRIBUIDOR DE AGREGADO TIPO DOSADOR REBOCAVEL  COM 4 PNEUS COM LARGURA 3,66 M - CHI DIURNO</v>
          </cell>
        </row>
        <row r="919">
          <cell r="B919" t="str">
            <v>RA 3,66 M - CHI DIURNO</v>
          </cell>
          <cell r="D919"/>
          <cell r="E919" t="str">
            <v>RA 3,66 M - CHI DIURNO</v>
          </cell>
        </row>
        <row r="920">
          <cell r="A920" t="str">
            <v>5911</v>
          </cell>
          <cell r="B920" t="str">
            <v>DISTRIBUIDOR DE BETUME COM TANQUE DE 2500L, REBOCAVEL, PNEUMATICO COM</v>
          </cell>
          <cell r="C920" t="str">
            <v>CHI</v>
          </cell>
          <cell r="D920">
            <v>0</v>
          </cell>
          <cell r="E920" t="str">
            <v>DISTRIBUIDOR DE BETUME COM TANQUE DE 2500L, REBOCAVEL, PNEUMATICO COMMOTOR A GASOLINA 3,4HP - CHI DIURNO</v>
          </cell>
        </row>
        <row r="921">
          <cell r="B921" t="str">
            <v>MOTOR A GASOLINA 3,4HP - CHI DIURNO</v>
          </cell>
          <cell r="D921"/>
          <cell r="E921" t="str">
            <v>MOTOR A GASOLINA 3,4HP - CHI DIURNO</v>
          </cell>
        </row>
        <row r="922">
          <cell r="A922" t="str">
            <v>5915</v>
          </cell>
          <cell r="B922" t="str">
            <v>DISTRIBUIDOR DE ASFALTO MONTADO SOBRE CAMINHAO TOCO 162 HP, COM TANQUE</v>
          </cell>
          <cell r="C922" t="str">
            <v>CHI</v>
          </cell>
          <cell r="D922">
            <v>0</v>
          </cell>
          <cell r="E922" t="str">
            <v>DISTRIBUIDOR DE ASFALTO MONTADO SOBRE CAMINHAO TOCO 162 HP, COM TANQUEISOLADO 6 M3 COM BARRA ESPARGIDORA DE 3,66 M - CHI DIURNO</v>
          </cell>
        </row>
        <row r="923">
          <cell r="B923" t="str">
            <v>ISOLADO 6 M3 COM BARRA ESPARGIDORA DE 3,66 M - CHI DIURNO</v>
          </cell>
          <cell r="D923"/>
          <cell r="E923" t="str">
            <v>ISOLADO 6 M3 COM BARRA ESPARGIDORA DE 3,66 M - CHI DIURNO</v>
          </cell>
        </row>
        <row r="924">
          <cell r="A924" t="str">
            <v>5923</v>
          </cell>
          <cell r="B924" t="str">
            <v>GRADE ARADORA DE DISCO REBOCÁVEL 20X24  COM 20 DISCOS DIAM 24X6MM COM</v>
          </cell>
          <cell r="C924" t="str">
            <v>CHI</v>
          </cell>
          <cell r="D924">
            <v>0</v>
          </cell>
          <cell r="E924" t="str">
            <v>GRADE ARADORA DE DISCO REBOCÁVEL 20X24  COM 20 DISCOS DIAM 24X6MM COMPNEUS PARA TRANSPORTE - CHI DIURNO</v>
          </cell>
        </row>
        <row r="925">
          <cell r="B925" t="str">
            <v>PNEUS PARA TRANSPORTE - CHI DIURNO</v>
          </cell>
          <cell r="D925"/>
          <cell r="E925" t="str">
            <v>PNEUS PARA TRANSPORTE - CHI DIURNO</v>
          </cell>
        </row>
        <row r="926">
          <cell r="A926" t="str">
            <v>5926</v>
          </cell>
          <cell r="B926" t="str">
            <v>LANCA ELEVATORIA TELESCOPICA DE ACIONAMENTO HIDRAULICO, CAPACIDADE DE</v>
          </cell>
          <cell r="C926" t="str">
            <v>CHI</v>
          </cell>
          <cell r="D926">
            <v>0</v>
          </cell>
          <cell r="E926" t="str">
            <v>LANCA ELEVATORIA TELESCOPICA DE ACIONAMENTO HIDRAULICO, CAPACIDADE DECARGA 30.000 KG, COM CESTO, MONTADA SOBRE CAMINHAO TRUCADO - CHI DIURNO</v>
          </cell>
        </row>
        <row r="927">
          <cell r="B927" t="str">
            <v>CARGA 30.000 KG, COM CESTO, MONTADA SOBRE CAMINHAO TRUCADO - CHI DIURN</v>
          </cell>
          <cell r="D927"/>
          <cell r="E927" t="str">
            <v>CARGA 30.000 KG, COM CESTO, MONTADA SOBRE CAMINHAO TRUCADO - CHI DIURNO</v>
          </cell>
        </row>
        <row r="928">
          <cell r="B928" t="str">
            <v>O</v>
          </cell>
          <cell r="D928"/>
          <cell r="E928" t="str">
            <v>O</v>
          </cell>
        </row>
        <row r="929">
          <cell r="A929" t="str">
            <v>5930</v>
          </cell>
          <cell r="B929" t="str">
            <v>GUINDASTE MUNK COM CESTO, CARGA MAXIMA 5,75T (A 2M) E 2,3T ( A 5M), AL</v>
          </cell>
          <cell r="C929" t="str">
            <v>CHI</v>
          </cell>
          <cell r="D929">
            <v>0</v>
          </cell>
          <cell r="E929" t="str">
            <v>GUINDASTE MUNK COM CESTO, CARGA MAXIMA 5,75T (A 2M) E 2,3T ( A 5M), ALT URA MAXIMA = 7,9M, MONTADO SOBRE CAMINHAO DE CARROCERIA 162HP - CHIDIURNO</v>
          </cell>
        </row>
        <row r="930">
          <cell r="B930" t="str">
            <v>T URA MAXIMA = 7,9M, MONTADO SOBRE CAMINHAO DE CARROCERIA 162HP - CHI</v>
          </cell>
          <cell r="D930"/>
          <cell r="E930" t="str">
            <v>T URA MAXIMA = 7,9M, MONTADO SOBRE CAMINHAO DE CARROCERIA 162HP - CHIDIURNO</v>
          </cell>
        </row>
        <row r="931">
          <cell r="B931" t="str">
            <v>DIURNO</v>
          </cell>
          <cell r="D931"/>
          <cell r="E931" t="str">
            <v>DIURNO</v>
          </cell>
        </row>
        <row r="932">
          <cell r="A932" t="str">
            <v>5934</v>
          </cell>
          <cell r="B932" t="str">
            <v>MOTONIVELADORA 140HP (VU=6ANOS) - CHI DIURNO</v>
          </cell>
          <cell r="C932" t="str">
            <v>CHI</v>
          </cell>
          <cell r="D932">
            <v>0</v>
          </cell>
          <cell r="E932" t="str">
            <v>MOTONIVELADORA 140HP (VU=6ANOS) - CHI DIURNO</v>
          </cell>
        </row>
        <row r="933">
          <cell r="A933" t="str">
            <v>5942</v>
          </cell>
          <cell r="B933" t="str">
            <v>PA CARREGADEIRA SOBRE RODAS 105 HP - CAPACIDADE DA CACAMBA 1,4 A 1,7 M</v>
          </cell>
          <cell r="C933" t="str">
            <v>CHI</v>
          </cell>
          <cell r="D933">
            <v>0</v>
          </cell>
          <cell r="E933" t="str">
            <v>PA CARREGADEIRA SOBRE RODAS 105 HP - CAPACIDADE DA CACAMBA 1,4 A 1,7 M3 - PESO OPERACIONAL 9.100 KG - CHI DIURNO</v>
          </cell>
        </row>
        <row r="934">
          <cell r="D934"/>
          <cell r="E934" t="str">
            <v>3 - PESO OPERACIONAL 9.100 KG - CHI DIURNO</v>
          </cell>
        </row>
        <row r="935">
          <cell r="D935"/>
          <cell r="E935" t="str">
            <v>3 - PESO OPERACIONAL 9.100 KG - CHI DIURNO</v>
          </cell>
        </row>
        <row r="936">
          <cell r="D936"/>
          <cell r="E936" t="str">
            <v>3 - PESO OPERACIONAL 9.100 KG - CHI DIURNO</v>
          </cell>
        </row>
        <row r="937">
          <cell r="A937" t="str">
            <v>---------------</v>
          </cell>
          <cell r="B937" t="str">
            <v>------------------------ 24</v>
          </cell>
          <cell r="D937"/>
          <cell r="E937" t="str">
            <v>3 - PESO OPERACIONAL 9.100 KG - CHI DIURNO</v>
          </cell>
        </row>
        <row r="938">
          <cell r="D938"/>
          <cell r="E938" t="str">
            <v>3 - PESO OPERACIONAL 9.100 KG - CHI DIURNO</v>
          </cell>
        </row>
        <row r="939">
          <cell r="A939" t="str">
            <v>SINAPI - SISTEM</v>
          </cell>
          <cell r="B939" t="str">
            <v>A NACIONAL DE PESQUISA DE CUSTOS E ÍNDICES DA CONSTRUÇÃO CIVIL24de283</v>
          </cell>
          <cell r="D939"/>
          <cell r="E939" t="str">
            <v>3 - PESO OPERACIONAL 9.100 KG - CHI DIURNO</v>
          </cell>
        </row>
        <row r="940">
          <cell r="A940" t="str">
            <v>PCI.817.01 - CU</v>
          </cell>
          <cell r="B940" t="str">
            <v>STO DE COMPOSIÇÕES - SINTÉTICO</v>
          </cell>
          <cell r="D940" t="str">
            <v>DATA DE EMISSÃO: 17/07/2014 AS 14:15:08</v>
          </cell>
          <cell r="E940" t="str">
            <v>3 - PESO OPERACIONAL 9.100 KG - CHI DIURNO</v>
          </cell>
        </row>
        <row r="941">
          <cell r="D941" t="str">
            <v>DATA REFERÊNCIA TÉCNICA: 16/07/2014</v>
          </cell>
          <cell r="E941" t="str">
            <v>3 - PESO OPERACIONAL 9.100 KG - CHI DIURNO</v>
          </cell>
        </row>
        <row r="942">
          <cell r="A942" t="str">
            <v>ENCARGOS SOCIAI</v>
          </cell>
          <cell r="B942" t="str">
            <v>S DESONERADOS: 90,43%(HORA)   51,67%(MÊS)</v>
          </cell>
          <cell r="D942"/>
          <cell r="E942" t="str">
            <v>3 - PESO OPERACIONAL 9.100 KG - CHI DIURNO</v>
          </cell>
        </row>
        <row r="943">
          <cell r="A943" t="str">
            <v>ABRANGÊNCIA : N</v>
          </cell>
          <cell r="B943" t="str">
            <v>ACIONAL                                              LOCALIDADE  : VITOR</v>
          </cell>
          <cell r="C943" t="str">
            <v>IA</v>
          </cell>
          <cell r="D943"/>
          <cell r="E943" t="str">
            <v>3 - PESO OPERACIONAL 9.100 KG - CHI DIURNO</v>
          </cell>
        </row>
        <row r="944">
          <cell r="A944" t="str">
            <v>REF.COLETA : ME</v>
          </cell>
          <cell r="B944" t="str">
            <v>DIANO</v>
          </cell>
          <cell r="D944" t="str">
            <v>DATA DE PREÇO   : 06/2014</v>
          </cell>
          <cell r="E944" t="str">
            <v>3 - PESO OPERACIONAL 9.100 KG - CHI DIURNO</v>
          </cell>
        </row>
        <row r="945">
          <cell r="A945" t="str">
            <v>CÓDIGO       |</v>
          </cell>
          <cell r="B945" t="str">
            <v>D E S C R I Ç Ã O                                                   |UNI</v>
          </cell>
          <cell r="C945" t="str">
            <v>DADE</v>
          </cell>
          <cell r="D945" t="str">
            <v>|CUSTO TOTAL</v>
          </cell>
          <cell r="E945" t="str">
            <v>3 - PESO OPERACIONAL 9.100 KG - CHI DIURNO</v>
          </cell>
        </row>
        <row r="946">
          <cell r="A946" t="str">
            <v>VÍNCULO.....: C</v>
          </cell>
          <cell r="B946" t="str">
            <v>AIXA REFERENCIAL</v>
          </cell>
          <cell r="D946"/>
          <cell r="E946" t="str">
            <v>3 - PESO OPERACIONAL 9.100 KG - CHI DIURNO</v>
          </cell>
        </row>
        <row r="947">
          <cell r="B947" t="str">
            <v>3 - PESO OPERACIONAL 9.100 KG - CHI DIURNO</v>
          </cell>
          <cell r="D947"/>
          <cell r="E947" t="str">
            <v>3 - PESO OPERACIONAL 9.100 KG - CHI DIURNO</v>
          </cell>
        </row>
        <row r="948">
          <cell r="A948" t="str">
            <v>5946</v>
          </cell>
          <cell r="B948" t="str">
            <v>PA CARREGADEIRA SOBRE RODAS 180 HP - CAPACIDADE DA CACAMBA. 2,5 A 3,3</v>
          </cell>
          <cell r="C948" t="str">
            <v>CHI</v>
          </cell>
          <cell r="D948">
            <v>0</v>
          </cell>
          <cell r="E948" t="str">
            <v>PA CARREGADEIRA SOBRE RODAS 180 HP - CAPACIDADE DA CACAMBA. 2,5 A 3,3M3 - PESO OPERACIONAL 17.428 - CHI DIURNO</v>
          </cell>
        </row>
        <row r="949">
          <cell r="B949" t="str">
            <v>M3 - PESO OPERACIONAL 17.428 - CHI DIURNO</v>
          </cell>
          <cell r="D949"/>
          <cell r="E949" t="str">
            <v>M3 - PESO OPERACIONAL 17.428 - CHI DIURNO</v>
          </cell>
        </row>
        <row r="950">
          <cell r="A950" t="str">
            <v>5952</v>
          </cell>
          <cell r="B950" t="str">
            <v>MARTELETE OU ROMPEDOR PNEUMÁTICO MANUAL 28KG, FREQUENCIA DE IMPACTO 12</v>
          </cell>
          <cell r="C950" t="str">
            <v>CHI</v>
          </cell>
          <cell r="D950">
            <v>0</v>
          </cell>
          <cell r="E950" t="str">
            <v>MARTELETE OU ROMPEDOR PNEUMÁTICO MANUAL 28KG, FREQUENCIA DE IMPACTO 1230/MINUTO - CHI DIURNO</v>
          </cell>
        </row>
        <row r="951">
          <cell r="B951" t="str">
            <v>30/MINUTO - CHI DIURNO</v>
          </cell>
          <cell r="D951"/>
          <cell r="E951" t="str">
            <v>30/MINUTO - CHI DIURNO</v>
          </cell>
        </row>
        <row r="952">
          <cell r="A952" t="str">
            <v>5954</v>
          </cell>
          <cell r="B952" t="str">
            <v>COMPRESSOR DE AR REBOCAVEL, DESCARGA LIVRE EFETIVA 180PCM, PRESSAO DE</v>
          </cell>
          <cell r="C952" t="str">
            <v>CHI</v>
          </cell>
          <cell r="D952">
            <v>0</v>
          </cell>
          <cell r="E952" t="str">
            <v>COMPRESSOR DE AR REBOCAVEL, DESCARGA LIVRE EFETIVA 180PCM, PRESSAO DETRABALHO 102 PSI, MOTOR A DIESEL 89CV - CUSTO HORARIO IMPRODUTIVO DIURNO</v>
          </cell>
        </row>
        <row r="953">
          <cell r="B953" t="str">
            <v>TRABALHO 102 PSI, MOTOR A DIESEL 89CV - CUSTO HORARIO IMPRODUTIVO DIUR</v>
          </cell>
          <cell r="D953"/>
          <cell r="E953" t="str">
            <v>TRABALHO 102 PSI, MOTOR A DIESEL 89CV - CUSTO HORARIO IMPRODUTIVO DIURNO</v>
          </cell>
        </row>
        <row r="954">
          <cell r="B954" t="str">
            <v>NO</v>
          </cell>
          <cell r="D954"/>
          <cell r="E954" t="str">
            <v>NO</v>
          </cell>
        </row>
        <row r="955">
          <cell r="A955" t="str">
            <v>5959</v>
          </cell>
          <cell r="B955" t="str">
            <v>COMPACTADOR DE SOLOS COM PLACA VIBRATORIA, 46X51CM, 5HP, 156KG, DIESEL</v>
          </cell>
          <cell r="C955" t="str">
            <v>CHI</v>
          </cell>
          <cell r="D955">
            <v>0</v>
          </cell>
          <cell r="E955" t="str">
            <v>COMPACTADOR DE SOLOS COM PLACA VIBRATORIA, 46X51CM, 5HP, 156KG, DIESEL, IMPACTO DINAMICO 1700KG - CUSTO HORARIO IMPRODUTIVO DIURNO</v>
          </cell>
        </row>
        <row r="956">
          <cell r="B956" t="str">
            <v>, IMPACTO DINAMICO 1700KG - CUSTO HORARIO IMPRODUTIVO DIURNO</v>
          </cell>
          <cell r="D956"/>
          <cell r="E956" t="str">
            <v>, IMPACTO DINAMICO 1700KG - CUSTO HORARIO IMPRODUTIVO DIURNO</v>
          </cell>
        </row>
        <row r="957">
          <cell r="A957" t="str">
            <v>5961</v>
          </cell>
          <cell r="B957" t="str">
            <v>CAMINHAO BASCULANTE, 162HP, 6M3 - 12T (VU=5ANOS) - CHI DIURNO</v>
          </cell>
          <cell r="C957" t="str">
            <v>CHI</v>
          </cell>
          <cell r="D957">
            <v>0</v>
          </cell>
          <cell r="E957" t="str">
            <v>CAMINHAO BASCULANTE, 162HP, 6M3 - 12T (VU=5ANOS) - CHI DIURNO</v>
          </cell>
        </row>
        <row r="958">
          <cell r="A958" t="str">
            <v>5965</v>
          </cell>
          <cell r="B958" t="str">
            <v>TANQUE ESTACIONARIO TAA -MACARICO CAP 20 000 L - CHI DIURNO</v>
          </cell>
          <cell r="C958" t="str">
            <v>CHI</v>
          </cell>
          <cell r="D958">
            <v>0</v>
          </cell>
          <cell r="E958" t="str">
            <v>TANQUE ESTACIONARIO TAA -MACARICO CAP 20 000 L - CHI DIURNO</v>
          </cell>
        </row>
        <row r="959">
          <cell r="A959" t="str">
            <v>6156</v>
          </cell>
          <cell r="B959" t="str">
            <v>CAMINHAO BASCULANTE 4,0M3 TOCO 162CV PBT=11800KG - CHI DIURNO</v>
          </cell>
          <cell r="C959" t="str">
            <v>CHI</v>
          </cell>
          <cell r="D959">
            <v>0</v>
          </cell>
          <cell r="E959" t="str">
            <v>CAMINHAO BASCULANTE 4,0M3 TOCO 162CV PBT=11800KG - CHI DIURNO</v>
          </cell>
        </row>
        <row r="960">
          <cell r="A960" t="str">
            <v>6239</v>
          </cell>
          <cell r="B960" t="str">
            <v>TRATOR DE ESTEIRAS COM LAMINA - POTENCIA 305 HP - PESO OPERACIONAL 37</v>
          </cell>
          <cell r="C960" t="str">
            <v>CHI</v>
          </cell>
          <cell r="D960">
            <v>0</v>
          </cell>
          <cell r="E960" t="str">
            <v>TRATOR DE ESTEIRAS COM LAMINA - POTENCIA 305 HP - PESO OPERACIONAL 37T (VU=10ANOS)  -CHI DIURNO</v>
          </cell>
        </row>
        <row r="961">
          <cell r="B961" t="str">
            <v>T (VU=10ANOS)  -CHI DIURNO</v>
          </cell>
          <cell r="D961"/>
          <cell r="E961" t="str">
            <v>T (VU=10ANOS)  -CHI DIURNO</v>
          </cell>
        </row>
        <row r="962">
          <cell r="A962" t="str">
            <v>6243</v>
          </cell>
          <cell r="B962" t="str">
            <v>PA CARREGADEIRA SOBRE RODAS 180 HP - CAPACIDADE DA CACAMBA. 2,5 A 3,3</v>
          </cell>
          <cell r="C962" t="str">
            <v>CHI</v>
          </cell>
          <cell r="D962">
            <v>0</v>
          </cell>
          <cell r="E962" t="str">
            <v>PA CARREGADEIRA SOBRE RODAS 180 HP - CAPACIDADE DA CACAMBA. 2,5 A 3,3M3 - PESO OPERACIONAL 17.428  - CHI DIURNO</v>
          </cell>
        </row>
        <row r="963">
          <cell r="B963" t="str">
            <v>M3 - PESO OPERACIONAL 17.428  - CHI DIURNO</v>
          </cell>
          <cell r="D963"/>
          <cell r="E963" t="str">
            <v>M3 - PESO OPERACIONAL 17.428  - CHI DIURNO</v>
          </cell>
        </row>
        <row r="964">
          <cell r="A964" t="str">
            <v>6247</v>
          </cell>
          <cell r="B964" t="str">
            <v>MOTONIVELADORA CATERPILLAR 140HP (VU=8ANOS/16.000H) - CHI DIURNO</v>
          </cell>
          <cell r="C964" t="str">
            <v>CHI</v>
          </cell>
          <cell r="D964">
            <v>0</v>
          </cell>
          <cell r="E964" t="str">
            <v>MOTONIVELADORA CATERPILLAR 140HP (VU=8ANOS/16.000H) - CHI DIURNO</v>
          </cell>
        </row>
        <row r="965">
          <cell r="A965" t="str">
            <v>6257</v>
          </cell>
          <cell r="B965" t="str">
            <v>CAMINHAO BASCULANTE 204CV (VU=7ANOS/14.000H) - CHI DIURNO</v>
          </cell>
          <cell r="C965" t="str">
            <v>CHI</v>
          </cell>
          <cell r="D965">
            <v>0</v>
          </cell>
          <cell r="E965" t="str">
            <v>CAMINHAO BASCULANTE 204CV (VU=7ANOS/14.000H) - CHI DIURNO</v>
          </cell>
        </row>
        <row r="966">
          <cell r="A966" t="str">
            <v>6260</v>
          </cell>
          <cell r="B966" t="str">
            <v>CAMINHAO PIPA 6000L TOCO, 162CV - 7,5T (VU=6ANOS) (INCLUI TANQUE DE AC</v>
          </cell>
          <cell r="C966" t="str">
            <v>CHI</v>
          </cell>
          <cell r="D966">
            <v>0</v>
          </cell>
          <cell r="E966" t="str">
            <v>CAMINHAO PIPA 6000L TOCO, 162CV - 7,5T (VU=6ANOS) (INCLUI TANQUE DE ACO PARA TRANSPORTE DE AGUA) - CUSTO HORARIO IMPRODUTIVO DIURNO</v>
          </cell>
        </row>
        <row r="967">
          <cell r="B967" t="str">
            <v>O PARA TRANSPORTE DE AGUA) - CUSTO HORARIO IMPRODUTIVO DIURNO</v>
          </cell>
          <cell r="D967"/>
          <cell r="E967" t="str">
            <v>O PARA TRANSPORTE DE AGUA) - CUSTO HORARIO IMPRODUTIVO DIURNO</v>
          </cell>
        </row>
        <row r="968">
          <cell r="A968" t="str">
            <v>6389</v>
          </cell>
          <cell r="B968" t="str">
            <v>MAQUINA SOLDA ARCO 375A DIESEL 33CV CHI DIURNO EXCLUSIVE OPERADOR</v>
          </cell>
          <cell r="C968" t="str">
            <v>H</v>
          </cell>
          <cell r="D968">
            <v>0</v>
          </cell>
          <cell r="E968" t="str">
            <v>MAQUINA SOLDA ARCO 375A DIESEL 33CV CHI DIURNO EXCLUSIVE OPERADOR</v>
          </cell>
        </row>
        <row r="969">
          <cell r="A969" t="str">
            <v>6880</v>
          </cell>
          <cell r="B969" t="str">
            <v>ROLO COMPACTADOR DE PNEUS ESTATICO, PRESSAO VARIAVEL, POTENCIA 111HP -</v>
          </cell>
          <cell r="C969" t="str">
            <v>CHI</v>
          </cell>
          <cell r="D969">
            <v>0</v>
          </cell>
          <cell r="E969" t="str">
            <v>ROLO COMPACTADOR DE PNEUS ESTATICO, PRESSAO VARIAVEL, POTENCIA 111HP -PESO SEM/COM LASTRO 9,5/22,4T - CHI</v>
          </cell>
        </row>
        <row r="970">
          <cell r="B970" t="str">
            <v>PESO SEM/COM LASTRO 9,5/22,4T - CHI</v>
          </cell>
          <cell r="D970"/>
          <cell r="E970" t="str">
            <v>PESO SEM/COM LASTRO 9,5/22,4T - CHI</v>
          </cell>
        </row>
        <row r="971">
          <cell r="A971" t="str">
            <v>7023</v>
          </cell>
          <cell r="B971" t="str">
            <v>DISTRIBUIDOR DE BETUME 6000L 56CV SOB PRESSAO MONTADO SOBRE CHASSIS DE</v>
          </cell>
          <cell r="C971" t="str">
            <v>CHI</v>
          </cell>
          <cell r="D971">
            <v>0</v>
          </cell>
          <cell r="E971" t="str">
            <v>DISTRIBUIDOR DE BETUME 6000L 56CV SOB PRESSAO MONTADO SOBRE CHASSIS DECAMINHÃO - CHI</v>
          </cell>
        </row>
        <row r="972">
          <cell r="B972" t="str">
            <v>CAMINHÃO - CHI</v>
          </cell>
          <cell r="D972"/>
          <cell r="E972" t="str">
            <v>CAMINHÃO - CHI</v>
          </cell>
        </row>
        <row r="973">
          <cell r="A973" t="str">
            <v>7025</v>
          </cell>
          <cell r="B973" t="str">
            <v>ROLO COMPACTADOR DE PNEUS 111HP 11TON - CHI</v>
          </cell>
          <cell r="C973" t="str">
            <v>CHI</v>
          </cell>
          <cell r="D973">
            <v>0</v>
          </cell>
          <cell r="E973" t="str">
            <v>ROLO COMPACTADOR DE PNEUS 111HP 11TON - CHI</v>
          </cell>
        </row>
        <row r="974">
          <cell r="A974" t="str">
            <v>7031</v>
          </cell>
          <cell r="B974" t="str">
            <v>TANQUE ESTACINARIO TAA COM SERPENTINA E CAPACIDADE PARA 30.000L - CHI</v>
          </cell>
          <cell r="C974" t="str">
            <v>CHI</v>
          </cell>
          <cell r="D974">
            <v>0</v>
          </cell>
          <cell r="E974" t="str">
            <v>TANQUE ESTACINARIO TAA COM SERPENTINA E CAPACIDADE PARA 30.000L - CHI</v>
          </cell>
        </row>
        <row r="975">
          <cell r="D975"/>
          <cell r="E975"/>
        </row>
        <row r="976">
          <cell r="D976"/>
          <cell r="E976"/>
        </row>
        <row r="977">
          <cell r="D977"/>
          <cell r="E977"/>
        </row>
        <row r="978">
          <cell r="A978" t="str">
            <v>---------------</v>
          </cell>
          <cell r="B978" t="str">
            <v>------------------------ 25</v>
          </cell>
          <cell r="D978"/>
          <cell r="E978"/>
        </row>
        <row r="979">
          <cell r="D979"/>
          <cell r="E979"/>
        </row>
        <row r="980">
          <cell r="A980" t="str">
            <v>SINAPI - SISTEM</v>
          </cell>
          <cell r="B980" t="str">
            <v>A NACIONAL DE PESQUISA DE CUSTOS E ÍNDICES DA CONSTRUÇÃO CIVIL25de283</v>
          </cell>
          <cell r="D980"/>
          <cell r="E980"/>
        </row>
        <row r="981">
          <cell r="A981" t="str">
            <v>PCI.817.01 - CU</v>
          </cell>
          <cell r="B981" t="str">
            <v>STO DE COMPOSIÇÕES - SINTÉTICO</v>
          </cell>
          <cell r="D981" t="str">
            <v>DATA DE EMISSÃO: 17/07/2014 AS 14:15:08</v>
          </cell>
          <cell r="E981"/>
        </row>
        <row r="982">
          <cell r="D982" t="str">
            <v>DATA REFERÊNCIA TÉCNICA: 16/07/2014</v>
          </cell>
          <cell r="E982"/>
        </row>
        <row r="983">
          <cell r="A983" t="str">
            <v>ENCARGOS SOCIAI</v>
          </cell>
          <cell r="B983" t="str">
            <v>S DESONERADOS: 90,43%(HORA)   51,67%(MÊS)</v>
          </cell>
          <cell r="D983"/>
          <cell r="E983"/>
        </row>
        <row r="984">
          <cell r="A984" t="str">
            <v>ABRANGÊNCIA : N</v>
          </cell>
          <cell r="B984" t="str">
            <v>ACIONAL                                              LOCALIDADE  : VITOR</v>
          </cell>
          <cell r="C984" t="str">
            <v>IA</v>
          </cell>
          <cell r="D984"/>
          <cell r="E984"/>
        </row>
        <row r="985">
          <cell r="A985" t="str">
            <v>REF.COLETA : ME</v>
          </cell>
          <cell r="B985" t="str">
            <v>DIANO</v>
          </cell>
          <cell r="D985" t="str">
            <v>DATA DE PREÇO   : 06/2014</v>
          </cell>
          <cell r="E985"/>
        </row>
        <row r="986">
          <cell r="A986" t="str">
            <v>CÓDIGO       |</v>
          </cell>
          <cell r="B986" t="str">
            <v>D E S C R I Ç Ã O                                                   |UNI</v>
          </cell>
          <cell r="C986" t="str">
            <v>DADE</v>
          </cell>
          <cell r="D986" t="str">
            <v>|CUSTO TOTAL</v>
          </cell>
          <cell r="E986"/>
        </row>
        <row r="987">
          <cell r="A987" t="str">
            <v>VÍNCULO.....: C</v>
          </cell>
          <cell r="B987" t="str">
            <v>AIXA REFERENCIAL</v>
          </cell>
          <cell r="D987"/>
          <cell r="E987"/>
        </row>
        <row r="988">
          <cell r="A988" t="str">
            <v>7037</v>
          </cell>
          <cell r="B988" t="str">
            <v>ROLO COMPACTADOR DE PNEUS ESTÁTICO PRESSÃO VARIÁVEL AUTO-PROPELIDO, PO</v>
          </cell>
          <cell r="C988" t="str">
            <v>CHI</v>
          </cell>
          <cell r="D988">
            <v>0</v>
          </cell>
          <cell r="E988" t="str">
            <v>ROLO COMPACTADOR DE PNEUS ESTÁTICO PRESSÃO VARIÁVEL AUTO-PROPELIDO, POTÊNCIA 111HP, PESO OPERACIONAL SEM/COM LASTRO 8/23 T - CHI</v>
          </cell>
        </row>
        <row r="989">
          <cell r="B989" t="str">
            <v>TÊNCIA 111HP, PESO OPERACIONAL SEM/COM LASTRO 8/23 T - CHI</v>
          </cell>
          <cell r="D989"/>
          <cell r="E989" t="str">
            <v>TÊNCIA 111HP, PESO OPERACIONAL SEM/COM LASTRO 8/23 T - CHI</v>
          </cell>
        </row>
        <row r="990">
          <cell r="A990" t="str">
            <v>7043</v>
          </cell>
          <cell r="B990" t="str">
            <v>CONJUNTO MOTOR-BOMBA DIESEL PARA DRENAGEM DE AGUA SUJA - 6HP - CHI</v>
          </cell>
          <cell r="C990" t="str">
            <v>CHI</v>
          </cell>
          <cell r="D990">
            <v>0</v>
          </cell>
          <cell r="E990" t="str">
            <v>CONJUNTO MOTOR-BOMBA DIESEL PARA DRENAGEM DE AGUA SUJA - 6HP - CHI</v>
          </cell>
        </row>
        <row r="991">
          <cell r="A991" t="str">
            <v>7050</v>
          </cell>
          <cell r="B991" t="str">
            <v>ROLO COMPACTADOR AUTOPROPELIDO 127HP 10260KG - CHI</v>
          </cell>
          <cell r="C991" t="str">
            <v>CHI</v>
          </cell>
          <cell r="D991">
            <v>0</v>
          </cell>
          <cell r="E991" t="str">
            <v>ROLO COMPACTADOR AUTOPROPELIDO 127HP 10260KG - CHI</v>
          </cell>
        </row>
        <row r="992">
          <cell r="A992" t="str">
            <v>67827</v>
          </cell>
          <cell r="B992" t="str">
            <v>CAMINHAO TOCO BASCULANTE 152CV, 4M3, 8,5T (CHI)</v>
          </cell>
          <cell r="C992" t="str">
            <v>CHI</v>
          </cell>
          <cell r="D992">
            <v>0</v>
          </cell>
          <cell r="E992" t="str">
            <v>CAMINHAO TOCO BASCULANTE 152CV, 4M3, 8,5T (CHI)</v>
          </cell>
        </row>
        <row r="993">
          <cell r="A993" t="str">
            <v>73295</v>
          </cell>
          <cell r="B993" t="str">
            <v>BETONEIRA MOTOR GAS P/320L MIST SECA (CI) CARREG MEC E TAMBOR REVERSI-</v>
          </cell>
          <cell r="C993" t="str">
            <v>H</v>
          </cell>
          <cell r="D993">
            <v>0</v>
          </cell>
          <cell r="E993" t="str">
            <v>BETONEIRA MOTOR GAS P/320L MIST SECA (CI) CARREG MEC E TAMBOR REVERSI-VEL - EXCL OPERADOR</v>
          </cell>
        </row>
        <row r="994">
          <cell r="B994" t="str">
            <v>VEL - EXCL OPERADOR</v>
          </cell>
          <cell r="D994"/>
          <cell r="E994" t="str">
            <v>VEL - EXCL OPERADOR</v>
          </cell>
        </row>
        <row r="995">
          <cell r="A995" t="str">
            <v>73320</v>
          </cell>
          <cell r="B995" t="str">
            <v>TRATOR CARREGADEIRA E RETRO-ESCAVADEIRA DIESEL 75CV (CI) INCL OPERADOR</v>
          </cell>
          <cell r="C995" t="str">
            <v>H</v>
          </cell>
          <cell r="D995">
            <v>0</v>
          </cell>
          <cell r="E995" t="str">
            <v>TRATOR CARREGADEIRA E RETRO-ESCAVADEIRA DIESEL 75CV (CI) INCL OPERADOR-CAPAC CACAMBA 0,76M3</v>
          </cell>
        </row>
        <row r="996">
          <cell r="B996" t="str">
            <v>-CAPAC CACAMBA 0,76M3</v>
          </cell>
          <cell r="D996"/>
          <cell r="E996" t="str">
            <v>-CAPAC CACAMBA 0,76M3</v>
          </cell>
        </row>
        <row r="997">
          <cell r="A997" t="str">
            <v>73326</v>
          </cell>
          <cell r="B997" t="str">
            <v>CAMINHAO BASCULANTE (TOCO), 5 M3, MOTOR DIESEL, 132CV, COM MOTORISTA,</v>
          </cell>
          <cell r="C997" t="str">
            <v>H</v>
          </cell>
          <cell r="D997">
            <v>0</v>
          </cell>
          <cell r="E997" t="str">
            <v>CAMINHAO BASCULANTE (TOCO), 5 M3, MOTOR DIESEL, 132CV, COM MOTORISTA,(CHI).</v>
          </cell>
        </row>
        <row r="998">
          <cell r="B998" t="str">
            <v>(CHI).</v>
          </cell>
          <cell r="D998"/>
          <cell r="E998" t="str">
            <v>(CHI).</v>
          </cell>
        </row>
        <row r="999">
          <cell r="A999" t="str">
            <v>73395</v>
          </cell>
          <cell r="B999" t="str">
            <v>GRUPO GERADOR 150 KVA- CHI</v>
          </cell>
          <cell r="C999" t="str">
            <v>CHI</v>
          </cell>
          <cell r="D999">
            <v>0</v>
          </cell>
          <cell r="E999" t="str">
            <v>GRUPO GERADOR 150 KVA- CHI</v>
          </cell>
        </row>
        <row r="1000">
          <cell r="A1000" t="str">
            <v>73472</v>
          </cell>
          <cell r="B1000" t="str">
            <v>CUSTO HORARIO IMPRODUTIVO DIURNO - COMPRESSOR ATLAS COPCO - XA80 170</v>
          </cell>
          <cell r="C1000" t="str">
            <v>CHI</v>
          </cell>
          <cell r="D1000">
            <v>0</v>
          </cell>
          <cell r="E1000" t="str">
            <v>CUSTO HORARIO IMPRODUTIVO DIURNO - COMPRESSOR ATLAS COPCO - XA80 170PCM 80 HP</v>
          </cell>
        </row>
        <row r="1001">
          <cell r="B1001" t="str">
            <v>PCM 80 HP</v>
          </cell>
          <cell r="D1001"/>
          <cell r="E1001" t="str">
            <v>PCM 80 HP</v>
          </cell>
        </row>
        <row r="1002">
          <cell r="A1002" t="str">
            <v>83760</v>
          </cell>
          <cell r="B1002" t="str">
            <v>CHI-GUINDASTE MADAL MD-10A</v>
          </cell>
          <cell r="C1002" t="str">
            <v>CHI</v>
          </cell>
          <cell r="D1002">
            <v>0</v>
          </cell>
          <cell r="E1002" t="str">
            <v>CHI-GUINDASTE MADAL MD-10A</v>
          </cell>
        </row>
        <row r="1003">
          <cell r="A1003" t="str">
            <v>83766</v>
          </cell>
          <cell r="B1003" t="str">
            <v>CHI-GRUPO DE SOLDAGEM BAMBOZZI 375-A</v>
          </cell>
          <cell r="C1003" t="str">
            <v>CHI</v>
          </cell>
          <cell r="D1003">
            <v>0</v>
          </cell>
          <cell r="E1003" t="str">
            <v>CHI-GRUPO DE SOLDAGEM BAMBOZZI 375-A</v>
          </cell>
        </row>
        <row r="1004">
          <cell r="A1004" t="str">
            <v>83998</v>
          </cell>
          <cell r="B1004" t="str">
            <v>CAMINHÃO TOCO, CARROCERIA FIXA ABERTA MADEIRA, MOTOR DIESEL - CHI - CO</v>
          </cell>
          <cell r="C1004" t="str">
            <v>CHI</v>
          </cell>
          <cell r="D1004">
            <v>0</v>
          </cell>
          <cell r="E1004" t="str">
            <v>CAMINHÃO TOCO, CARROCERIA FIXA ABERTA MADEIRA, MOTOR DIESEL - CHI - COM MOTORISTA</v>
          </cell>
        </row>
        <row r="1005">
          <cell r="B1005" t="str">
            <v>M MOTORISTA</v>
          </cell>
          <cell r="D1005"/>
          <cell r="E1005" t="str">
            <v>M MOTORISTA</v>
          </cell>
        </row>
        <row r="1006">
          <cell r="A1006" t="str">
            <v>84013</v>
          </cell>
          <cell r="B1006" t="str">
            <v>ESCAVADEIRA HIDRAULICA SOBRE ESTEIRAS 110HP A DIESEL - CHI - INCLUISVE</v>
          </cell>
          <cell r="C1006" t="str">
            <v>CHI</v>
          </cell>
          <cell r="D1006">
            <v>0</v>
          </cell>
          <cell r="E1006" t="str">
            <v>ESCAVADEIRA HIDRAULICA SOBRE ESTEIRAS 110HP A DIESEL - CHI - INCLUISVEOPERADOR</v>
          </cell>
        </row>
        <row r="1007">
          <cell r="B1007" t="str">
            <v>OPERADOR</v>
          </cell>
          <cell r="D1007"/>
          <cell r="E1007" t="str">
            <v>OPERADOR</v>
          </cell>
        </row>
        <row r="1008">
          <cell r="A1008" t="str">
            <v>87446</v>
          </cell>
          <cell r="B1008" t="str">
            <v>BETONEIRA, CAPACIDADE NOMINAL 400L, CAPACIDADE DE MISTURA 310L, MOTOR</v>
          </cell>
          <cell r="C1008" t="str">
            <v>CHI</v>
          </cell>
          <cell r="D1008">
            <v>0</v>
          </cell>
          <cell r="E1008" t="str">
            <v>BETONEIRA, CAPACIDADE NOMINAL 400L, CAPACIDADE DE MISTURA 310L, MOTORA DIESEL POTÊNCIA 5HP, SEM CARREGADOR - CHI DIURNO. AF_06/2014</v>
          </cell>
        </row>
        <row r="1009">
          <cell r="B1009" t="str">
            <v>A DIESEL POTÊNCIA 5HP, SEM CARREGADOR - CHI DIURNO. AF_06/2014</v>
          </cell>
          <cell r="D1009"/>
          <cell r="E1009" t="str">
            <v>A DIESEL POTÊNCIA 5HP, SEM CARREGADOR - CHI DIURNO. AF_06/2014</v>
          </cell>
        </row>
        <row r="1010">
          <cell r="A1010" t="str">
            <v>88384</v>
          </cell>
          <cell r="B1010" t="str">
            <v>BETONEIRA, CAPACIDADE NOMINAL 250L, CAPACIDADE DE MISTURA 200L, MOTOR</v>
          </cell>
          <cell r="C1010" t="str">
            <v>CHI</v>
          </cell>
          <cell r="D1010">
            <v>0</v>
          </cell>
          <cell r="E1010" t="str">
            <v>BETONEIRA, CAPACIDADE NOMINAL 250L, CAPACIDADE DE MISTURA 200L, MOTORELÉTRICO POTÊNCIA 1 CV, SEM CARREGADOR - CHI DIURNO. AF_06/2014</v>
          </cell>
        </row>
        <row r="1011">
          <cell r="B1011" t="str">
            <v>ELÉTRICO POTÊNCIA 1 CV, SEM CARREGADOR - CHI DIURNO. AF_06/2014</v>
          </cell>
          <cell r="D1011"/>
          <cell r="E1011" t="str">
            <v>ELÉTRICO POTÊNCIA 1 CV, SEM CARREGADOR - CHI DIURNO. AF_06/2014</v>
          </cell>
        </row>
        <row r="1012">
          <cell r="A1012" t="str">
            <v>88392</v>
          </cell>
          <cell r="B1012" t="str">
            <v>MISTURADOR DE ARGAMASSA, EIXO HORIZONTAL, CAPACIDADE DE MISTURA 300KG,</v>
          </cell>
          <cell r="C1012" t="str">
            <v>CHI</v>
          </cell>
          <cell r="D1012">
            <v>0</v>
          </cell>
          <cell r="E1012" t="str">
            <v>MISTURADOR DE ARGAMASSA, EIXO HORIZONTAL, CAPACIDADE DE MISTURA 300KG,MOTOR ELÉTRICO POTÊNCIA 5 CV - CHI DIURNO. AF_06/2014</v>
          </cell>
        </row>
        <row r="1013">
          <cell r="B1013" t="str">
            <v>MOTOR ELÉTRICO POTÊNCIA 5 CV - CHI DIURNO. AF_06/2014</v>
          </cell>
          <cell r="D1013"/>
          <cell r="E1013" t="str">
            <v>MOTOR ELÉTRICO POTÊNCIA 5 CV - CHI DIURNO. AF_06/2014</v>
          </cell>
        </row>
        <row r="1014">
          <cell r="A1014" t="str">
            <v>88398</v>
          </cell>
          <cell r="B1014" t="str">
            <v>MISTURADOR DE ARGAMASSA, EIXO HORIZONTAL, CAPACIDADE DE MISTURA 600KG,</v>
          </cell>
          <cell r="C1014" t="str">
            <v>CHI</v>
          </cell>
          <cell r="D1014">
            <v>0</v>
          </cell>
          <cell r="E1014" t="str">
            <v>MISTURADOR DE ARGAMASSA, EIXO HORIZONTAL, CAPACIDADE DE MISTURA 600KG,MOTOR ELÉTRICO POTÊNCIA 7,5 CV - CHI DIURNO. AF_06/2014</v>
          </cell>
        </row>
        <row r="1015">
          <cell r="B1015" t="str">
            <v>MOTOR ELÉTRICO POTÊNCIA 7,5 CV - CHI DIURNO. AF_06/2014</v>
          </cell>
          <cell r="D1015"/>
          <cell r="E1015" t="str">
            <v>MOTOR ELÉTRICO POTÊNCIA 7,5 CV - CHI DIURNO. AF_06/2014</v>
          </cell>
        </row>
        <row r="1016">
          <cell r="D1016"/>
          <cell r="E1016"/>
        </row>
        <row r="1017">
          <cell r="D1017"/>
          <cell r="E1017"/>
        </row>
        <row r="1018">
          <cell r="D1018"/>
          <cell r="E1018"/>
        </row>
        <row r="1019">
          <cell r="A1019" t="str">
            <v>---------------</v>
          </cell>
          <cell r="B1019" t="str">
            <v>------------------------ 26</v>
          </cell>
          <cell r="D1019"/>
          <cell r="E1019"/>
        </row>
        <row r="1020">
          <cell r="D1020"/>
          <cell r="E1020"/>
        </row>
        <row r="1021">
          <cell r="A1021" t="str">
            <v>SINAPI - SISTEM</v>
          </cell>
          <cell r="B1021" t="str">
            <v>A NACIONAL DE PESQUISA DE CUSTOS E ÍNDICES DA CONSTRUÇÃO CIVIL26de283</v>
          </cell>
          <cell r="D1021"/>
          <cell r="E1021"/>
        </row>
        <row r="1022">
          <cell r="A1022" t="str">
            <v>PCI.817.01 - CU</v>
          </cell>
          <cell r="B1022" t="str">
            <v>STO DE COMPOSIÇÕES - SINTÉTICO</v>
          </cell>
          <cell r="D1022" t="str">
            <v>DATA DE EMISSÃO: 17/07/2014 AS 14:15:08</v>
          </cell>
          <cell r="E1022"/>
        </row>
        <row r="1023">
          <cell r="D1023" t="str">
            <v>DATA REFERÊNCIA TÉCNICA: 16/07/2014</v>
          </cell>
          <cell r="E1023"/>
        </row>
        <row r="1024">
          <cell r="A1024" t="str">
            <v>ENCARGOS SOCIAI</v>
          </cell>
          <cell r="B1024" t="str">
            <v>S DESONERADOS: 90,43%(HORA)   51,67%(MÊS)</v>
          </cell>
          <cell r="D1024"/>
          <cell r="E1024"/>
        </row>
        <row r="1025">
          <cell r="A1025" t="str">
            <v>ABRANGÊNCIA : N</v>
          </cell>
          <cell r="B1025" t="str">
            <v>ACIONAL                                              LOCALIDADE  : VITOR</v>
          </cell>
          <cell r="C1025" t="str">
            <v>IA</v>
          </cell>
          <cell r="D1025"/>
          <cell r="E1025"/>
        </row>
        <row r="1026">
          <cell r="A1026" t="str">
            <v>REF.COLETA : ME</v>
          </cell>
          <cell r="B1026" t="str">
            <v>DIANO</v>
          </cell>
          <cell r="D1026" t="str">
            <v>DATA DE PREÇO   : 06/2014</v>
          </cell>
          <cell r="E1026"/>
        </row>
        <row r="1027">
          <cell r="A1027" t="str">
            <v>CÓDIGO       |</v>
          </cell>
          <cell r="B1027" t="str">
            <v>D E S C R I Ç Ã O                                                   |UNI</v>
          </cell>
          <cell r="C1027" t="str">
            <v>DADE</v>
          </cell>
          <cell r="D1027" t="str">
            <v>|CUSTO TOTAL</v>
          </cell>
          <cell r="E1027"/>
        </row>
        <row r="1028">
          <cell r="A1028" t="str">
            <v>VÍNCULO.....: C</v>
          </cell>
          <cell r="B1028" t="str">
            <v>AIXA REFERENCIAL</v>
          </cell>
          <cell r="D1028"/>
          <cell r="E1028"/>
        </row>
        <row r="1029">
          <cell r="A1029" t="str">
            <v>88404</v>
          </cell>
          <cell r="B1029" t="str">
            <v>MISTURADOR DE ARGAMASSA, EIXO HORIZONTAL, CAPACIDADE DE MISTURA 160KG,</v>
          </cell>
          <cell r="C1029" t="str">
            <v>CHI</v>
          </cell>
          <cell r="D1029">
            <v>0</v>
          </cell>
          <cell r="E1029" t="str">
            <v>MISTURADOR DE ARGAMASSA, EIXO HORIZONTAL, CAPACIDADE DE MISTURA 160KG,MOTOR ELÉTRICO POTÊNCIA 3 CV - CHI DIURNO. AF_06/2014</v>
          </cell>
        </row>
        <row r="1030">
          <cell r="B1030" t="str">
            <v>MOTOR ELÉTRICO POTÊNCIA 3 CV - CHI DIURNO. AF_06/2014</v>
          </cell>
          <cell r="D1030"/>
          <cell r="E1030" t="str">
            <v>MOTOR ELÉTRICO POTÊNCIA 3 CV - CHI DIURNO. AF_06/2014</v>
          </cell>
        </row>
        <row r="1031">
          <cell r="A1031" t="str">
            <v>88410</v>
          </cell>
          <cell r="B1031" t="str">
            <v>PROJETOR DE ARGAMASSA, CAPACIDADE DE PROJEÇÃO 1,0M3/H, ALCANCE ATÉ 30</v>
          </cell>
          <cell r="C1031" t="str">
            <v>CHI</v>
          </cell>
          <cell r="D1031">
            <v>0</v>
          </cell>
          <cell r="E1031" t="str">
            <v>PROJETOR DE ARGAMASSA, CAPACIDADE DE PROJEÇÃO 1,0M3/H, ALCANCE ATÉ 30M, MOTOR ELÉTRICO POTÊNCIA 7,5 HP - CHI DIURNO. AF_06/2014</v>
          </cell>
        </row>
        <row r="1032">
          <cell r="B1032" t="str">
            <v>M, MOTOR ELÉTRICO POTÊNCIA 7,5 HP - CHI DIURNO. AF_06/2014</v>
          </cell>
          <cell r="D1032"/>
          <cell r="E1032" t="str">
            <v>M, MOTOR ELÉTRICO POTÊNCIA 7,5 HP - CHI DIURNO. AF_06/2014</v>
          </cell>
        </row>
        <row r="1033">
          <cell r="A1033" t="str">
            <v>88430</v>
          </cell>
          <cell r="B1033" t="str">
            <v>PROJETOR DE ARGAMASSA, CAPACIDADE DE PROJEÇÃO 1,5M3/H, ALCANCE DE 30M</v>
          </cell>
          <cell r="C1033" t="str">
            <v>CHI</v>
          </cell>
          <cell r="D1033">
            <v>0</v>
          </cell>
          <cell r="E1033" t="str">
            <v>PROJETOR DE ARGAMASSA, CAPACIDADE DE PROJEÇÃO 1,5M3/H, ALCANCE DE 30MATÉ 60M, MOTOR ELÉTRICO POTÊNCIA 7,5 HP - CHI DIURNO. AF_06/2014</v>
          </cell>
        </row>
        <row r="1034">
          <cell r="B1034" t="str">
            <v>ATÉ 60M, MOTOR ELÉTRICO POTÊNCIA 7,5 HP - CHI DIURNO. AF_06/2014</v>
          </cell>
          <cell r="D1034"/>
          <cell r="E1034" t="str">
            <v>ATÉ 60M, MOTOR ELÉTRICO POTÊNCIA 7,5 HP - CHI DIURNO. AF_06/2014</v>
          </cell>
        </row>
        <row r="1035">
          <cell r="A1035" t="str">
            <v>88438</v>
          </cell>
          <cell r="B1035" t="str">
            <v>PROJETOR DE ARGAMASSA, CAPACIDADE DE PROJEÇÃO 2,0M3/H, ALCANCE ATÉ 50M</v>
          </cell>
          <cell r="C1035" t="str">
            <v>CHI</v>
          </cell>
          <cell r="D1035">
            <v>0</v>
          </cell>
          <cell r="E1035" t="str">
            <v>PROJETOR DE ARGAMASSA, CAPACIDADE DE PROJEÇÃO 2,0M3/H, ALCANCE ATÉ 50M, MOTOR ELÉTRICO POTÊNCIA 7,5 HP - CHI DIURNO. AF_06/2014</v>
          </cell>
        </row>
        <row r="1036">
          <cell r="B1036" t="str">
            <v>, MOTOR ELÉTRICO POTÊNCIA 7,5 HP - CHI DIURNO. AF_06/2014</v>
          </cell>
          <cell r="D1036"/>
          <cell r="E1036" t="str">
            <v>, MOTOR ELÉTRICO POTÊNCIA 7,5 HP - CHI DIURNO. AF_06/2014</v>
          </cell>
        </row>
        <row r="1037">
          <cell r="A1037" t="str">
            <v>0328</v>
          </cell>
          <cell r="B1037" t="str">
            <v>CUSTO HORÁRIO IMPRODUTIVO NOTURNO</v>
          </cell>
          <cell r="D1037"/>
          <cell r="E1037" t="str">
            <v>CUSTO HORÁRIO IMPRODUTIVO NOTURNO</v>
          </cell>
        </row>
        <row r="1038">
          <cell r="A1038" t="str">
            <v>5822</v>
          </cell>
          <cell r="B1038" t="str">
            <v>CAMINHAO BASCULANTE,  6M3, 12T - 162HP (VU=5ANOS) - CHI NOTURNO</v>
          </cell>
          <cell r="C1038" t="str">
            <v>CHI-N</v>
          </cell>
          <cell r="D1038">
            <v>0</v>
          </cell>
          <cell r="E1038" t="str">
            <v>CAMINHAO BASCULANTE,  6M3, 12T - 162HP (VU=5ANOS) - CHI NOTURNO</v>
          </cell>
        </row>
        <row r="1039">
          <cell r="A1039" t="str">
            <v>5827</v>
          </cell>
          <cell r="B1039" t="str">
            <v>CAMINHAO CARROCERIA ABERTA,EM MADEIRA, TOCO, 170CV - 11T (VU=6ANOS) -</v>
          </cell>
          <cell r="C1039" t="str">
            <v>CHI-N</v>
          </cell>
          <cell r="D1039">
            <v>0</v>
          </cell>
          <cell r="E1039" t="str">
            <v>CAMINHAO CARROCERIA ABERTA,EM MADEIRA, TOCO, 170CV - 11T (VU=6ANOS) -CHI NOTURNO</v>
          </cell>
        </row>
        <row r="1040">
          <cell r="B1040" t="str">
            <v>CHI NOTURNO</v>
          </cell>
          <cell r="D1040"/>
          <cell r="E1040" t="str">
            <v>CHI NOTURNO</v>
          </cell>
        </row>
        <row r="1041">
          <cell r="A1041" t="str">
            <v>5830</v>
          </cell>
          <cell r="B1041" t="str">
            <v>USINA DE CONCRETO FIXA CAPACIDADE 90/120 M³, 63HP - CHI NOTURNO</v>
          </cell>
          <cell r="C1041" t="str">
            <v>CHI-N</v>
          </cell>
          <cell r="D1041">
            <v>0</v>
          </cell>
          <cell r="E1041" t="str">
            <v>USINA DE CONCRETO FIXA CAPACIDADE 90/120 M³, 63HP - CHI NOTURNO</v>
          </cell>
        </row>
        <row r="1042">
          <cell r="A1042" t="str">
            <v>5834</v>
          </cell>
          <cell r="B1042" t="str">
            <v>USINA MISTURADORA DE SOLOS, DOSADORES TRIPLOS, CALHA VIBRATÓRIA, CAPCI</v>
          </cell>
          <cell r="C1042" t="str">
            <v>CHI-N</v>
          </cell>
          <cell r="D1042">
            <v>0</v>
          </cell>
          <cell r="E1042" t="str">
            <v>USINA MISTURADORA DE SOLOS, DOSADORES TRIPLOS, CALHA VIBRATÓRIA, CAPCIDADE 200/500 TON, 201HP - CHI NOTURNO</v>
          </cell>
        </row>
        <row r="1043">
          <cell r="B1043" t="str">
            <v>DADE 200/500 TON, 201HP - CHI NOTURNO</v>
          </cell>
          <cell r="D1043"/>
          <cell r="E1043" t="str">
            <v>DADE 200/500 TON, 201HP - CHI NOTURNO</v>
          </cell>
        </row>
        <row r="1044">
          <cell r="A1044" t="str">
            <v>5838</v>
          </cell>
          <cell r="B1044" t="str">
            <v>VIBROACABADORA SOBRE ESTEIRAS POTENCIA MAX. 105CV CAPACIDADE ATE 450 T</v>
          </cell>
          <cell r="C1044" t="str">
            <v>CHI-N</v>
          </cell>
          <cell r="D1044">
            <v>0</v>
          </cell>
          <cell r="E1044" t="str">
            <v>VIBROACABADORA SOBRE ESTEIRAS POTENCIA MAX. 105CV CAPACIDADE ATE 450 T/H  - CHI NOTURNO</v>
          </cell>
        </row>
        <row r="1045">
          <cell r="B1045" t="str">
            <v>/H  - CHI NOTURNO</v>
          </cell>
          <cell r="D1045"/>
          <cell r="E1045" t="str">
            <v>/H  - CHI NOTURNO</v>
          </cell>
        </row>
        <row r="1046">
          <cell r="A1046" t="str">
            <v>5846</v>
          </cell>
          <cell r="B1046" t="str">
            <v>TRATOR DE PNEUS 110 A 126 HP - CHI NOTURNO</v>
          </cell>
          <cell r="C1046" t="str">
            <v>CHI-N</v>
          </cell>
          <cell r="D1046">
            <v>0</v>
          </cell>
          <cell r="E1046" t="str">
            <v>TRATOR DE PNEUS 110 A 126 HP - CHI NOTURNO</v>
          </cell>
        </row>
        <row r="1047">
          <cell r="A1047" t="str">
            <v>5850</v>
          </cell>
          <cell r="B1047" t="str">
            <v>TRATOR DE ESTEIRAS POTENCIA 165 HP, PESO OPERACIONAL 17,1 - CHI NOTURN</v>
          </cell>
          <cell r="C1047" t="str">
            <v>CHI-N</v>
          </cell>
          <cell r="D1047">
            <v>0</v>
          </cell>
          <cell r="E1047" t="str">
            <v>TRATOR DE ESTEIRAS POTENCIA 165 HP, PESO OPERACIONAL 17,1 - CHI NOTURNO</v>
          </cell>
        </row>
        <row r="1048">
          <cell r="B1048" t="str">
            <v>O</v>
          </cell>
          <cell r="D1048"/>
          <cell r="E1048" t="str">
            <v>O</v>
          </cell>
        </row>
        <row r="1049">
          <cell r="A1049" t="str">
            <v>5854</v>
          </cell>
          <cell r="B1049" t="str">
            <v>TRATOR DE ESTEIRAS 153HP PESO OPERACIONAL 15T, COM RODA MOTRIZ ELEVADA</v>
          </cell>
          <cell r="C1049" t="str">
            <v>CHI-N</v>
          </cell>
          <cell r="D1049">
            <v>0</v>
          </cell>
          <cell r="E1049" t="str">
            <v>TRATOR DE ESTEIRAS 153HP PESO OPERACIONAL 15T, COM RODA MOTRIZ ELEVADA- CHI NOTURNO</v>
          </cell>
        </row>
        <row r="1050">
          <cell r="B1050" t="str">
            <v>- CHI NOTURNO</v>
          </cell>
          <cell r="D1050"/>
          <cell r="E1050" t="str">
            <v>- CHI NOTURNO</v>
          </cell>
        </row>
        <row r="1051">
          <cell r="A1051" t="str">
            <v>5858</v>
          </cell>
          <cell r="B1051" t="str">
            <v>TRATOR DE ESTEIRAS COM LAMINA - POTENCIA 305 HP - PESO OPERACIONAL 37</v>
          </cell>
          <cell r="C1051" t="str">
            <v>CHI-N</v>
          </cell>
          <cell r="D1051">
            <v>0</v>
          </cell>
          <cell r="E1051" t="str">
            <v>TRATOR DE ESTEIRAS COM LAMINA - POTENCIA 305 HP - PESO OPERACIONAL 37T - CHI NOTURNO</v>
          </cell>
        </row>
        <row r="1052">
          <cell r="B1052" t="str">
            <v>T - CHI NOTURNO</v>
          </cell>
          <cell r="D1052"/>
          <cell r="E1052" t="str">
            <v>T - CHI NOTURNO</v>
          </cell>
        </row>
        <row r="1053">
          <cell r="A1053" t="str">
            <v>5862</v>
          </cell>
          <cell r="B1053" t="str">
            <v>TRATOR DE ESTEIRAS 99HP, PESO OPERACIONAL 8,5T - CHI NOTURNO</v>
          </cell>
          <cell r="C1053" t="str">
            <v>CHI-N</v>
          </cell>
          <cell r="D1053">
            <v>0</v>
          </cell>
          <cell r="E1053" t="str">
            <v>TRATOR DE ESTEIRAS 99HP, PESO OPERACIONAL 8,5T - CHI NOTURNO</v>
          </cell>
        </row>
        <row r="1054">
          <cell r="A1054" t="str">
            <v>5866</v>
          </cell>
          <cell r="B1054" t="str">
            <v>ROLO COMPACTADOR VIBRATÓRIO REBOCÁVEL AÇO LISO, PESO 4,7T, IMPACTO DIN</v>
          </cell>
          <cell r="C1054" t="str">
            <v>CHI-N</v>
          </cell>
          <cell r="D1054">
            <v>0</v>
          </cell>
          <cell r="E1054" t="str">
            <v>ROLO COMPACTADOR VIBRATÓRIO REBOCÁVEL AÇO LISO, PESO 4,7T, IMPACTO DINÂMICO 18,3T - CHI NOTURNO</v>
          </cell>
        </row>
        <row r="1055">
          <cell r="B1055" t="str">
            <v>ÂMICO 18,3T - CHI NOTURNO</v>
          </cell>
          <cell r="D1055"/>
          <cell r="E1055" t="str">
            <v>ÂMICO 18,3T - CHI NOTURNO</v>
          </cell>
        </row>
        <row r="1056">
          <cell r="A1056" t="str">
            <v>5870</v>
          </cell>
          <cell r="B1056" t="str">
            <v>ROLO COMPACTADOR VIBRATÓRIO TANDEM AÇO LISO, POTÊNCIA 58CV, PESO SEM/C</v>
          </cell>
          <cell r="C1056" t="str">
            <v>CHI-N</v>
          </cell>
          <cell r="D1056">
            <v>0</v>
          </cell>
          <cell r="E1056" t="str">
            <v>ROLO COMPACTADOR VIBRATÓRIO TANDEM AÇO LISO, POTÊNCIA 58CV, PESO SEM/COM LASTRO 6,5/9,4 T - CHI NOTURNO</v>
          </cell>
        </row>
        <row r="1057">
          <cell r="D1057"/>
          <cell r="E1057" t="str">
            <v>OM LASTRO 6,5/9,4 T - CHI NOTURNO</v>
          </cell>
        </row>
        <row r="1058">
          <cell r="D1058"/>
          <cell r="E1058" t="str">
            <v>OM LASTRO 6,5/9,4 T - CHI NOTURNO</v>
          </cell>
        </row>
        <row r="1059">
          <cell r="D1059"/>
          <cell r="E1059" t="str">
            <v>OM LASTRO 6,5/9,4 T - CHI NOTURNO</v>
          </cell>
        </row>
        <row r="1060">
          <cell r="A1060" t="str">
            <v>---------------</v>
          </cell>
          <cell r="B1060" t="str">
            <v>------------------------ 27</v>
          </cell>
          <cell r="D1060"/>
          <cell r="E1060" t="str">
            <v>OM LASTRO 6,5/9,4 T - CHI NOTURNO</v>
          </cell>
        </row>
        <row r="1061">
          <cell r="D1061"/>
          <cell r="E1061" t="str">
            <v>OM LASTRO 6,5/9,4 T - CHI NOTURNO</v>
          </cell>
        </row>
        <row r="1062">
          <cell r="A1062" t="str">
            <v>SINAPI - SISTEM</v>
          </cell>
          <cell r="B1062" t="str">
            <v>A NACIONAL DE PESQUISA DE CUSTOS E ÍNDICES DA CONSTRUÇÃO CIVIL27de283</v>
          </cell>
          <cell r="D1062"/>
          <cell r="E1062" t="str">
            <v>OM LASTRO 6,5/9,4 T - CHI NOTURNO</v>
          </cell>
        </row>
        <row r="1063">
          <cell r="A1063" t="str">
            <v>PCI.817.01 - CU</v>
          </cell>
          <cell r="B1063" t="str">
            <v>STO DE COMPOSIÇÕES - SINTÉTICO</v>
          </cell>
          <cell r="D1063" t="str">
            <v>DATA DE EMISSÃO: 17/07/2014 AS 14:15:08</v>
          </cell>
          <cell r="E1063" t="str">
            <v>OM LASTRO 6,5/9,4 T - CHI NOTURNO</v>
          </cell>
        </row>
        <row r="1064">
          <cell r="D1064" t="str">
            <v>DATA REFERÊNCIA TÉCNICA: 16/07/2014</v>
          </cell>
          <cell r="E1064" t="str">
            <v>OM LASTRO 6,5/9,4 T - CHI NOTURNO</v>
          </cell>
        </row>
        <row r="1065">
          <cell r="A1065" t="str">
            <v>ENCARGOS SOCIAI</v>
          </cell>
          <cell r="B1065" t="str">
            <v>S DESONERADOS: 90,43%(HORA)   51,67%(MÊS)</v>
          </cell>
          <cell r="D1065"/>
          <cell r="E1065" t="str">
            <v>OM LASTRO 6,5/9,4 T - CHI NOTURNO</v>
          </cell>
        </row>
        <row r="1066">
          <cell r="A1066" t="str">
            <v>ABRANGÊNCIA : N</v>
          </cell>
          <cell r="B1066" t="str">
            <v>ACIONAL                                              LOCALIDADE  : VITOR</v>
          </cell>
          <cell r="C1066" t="str">
            <v>IA</v>
          </cell>
          <cell r="D1066"/>
          <cell r="E1066" t="str">
            <v>OM LASTRO 6,5/9,4 T - CHI NOTURNO</v>
          </cell>
        </row>
        <row r="1067">
          <cell r="A1067" t="str">
            <v>REF.COLETA : ME</v>
          </cell>
          <cell r="B1067" t="str">
            <v>DIANO</v>
          </cell>
          <cell r="D1067" t="str">
            <v>DATA DE PREÇO   : 06/2014</v>
          </cell>
          <cell r="E1067" t="str">
            <v>OM LASTRO 6,5/9,4 T - CHI NOTURNO</v>
          </cell>
        </row>
        <row r="1068">
          <cell r="A1068" t="str">
            <v>CÓDIGO       |</v>
          </cell>
          <cell r="B1068" t="str">
            <v>D E S C R I Ç Ã O                                                   |UNI</v>
          </cell>
          <cell r="C1068" t="str">
            <v>DADE</v>
          </cell>
          <cell r="D1068" t="str">
            <v>|CUSTO TOTAL</v>
          </cell>
          <cell r="E1068" t="str">
            <v>OM LASTRO 6,5/9,4 T - CHI NOTURNO</v>
          </cell>
        </row>
        <row r="1069">
          <cell r="A1069" t="str">
            <v>VÍNCULO.....: C</v>
          </cell>
          <cell r="B1069" t="str">
            <v>AIXA REFERENCIAL</v>
          </cell>
          <cell r="D1069"/>
          <cell r="E1069" t="str">
            <v>OM LASTRO 6,5/9,4 T - CHI NOTURNO</v>
          </cell>
        </row>
        <row r="1070">
          <cell r="B1070" t="str">
            <v>OM LASTRO 6,5/9,4 T - CHI NOTURNO</v>
          </cell>
          <cell r="D1070"/>
          <cell r="E1070" t="str">
            <v>OM LASTRO 6,5/9,4 T - CHI NOTURNO</v>
          </cell>
        </row>
        <row r="1071">
          <cell r="A1071" t="str">
            <v>5874</v>
          </cell>
          <cell r="B1071" t="str">
            <v>ROLO COMPACTADOR DE PNEUS ESTÁTICO PARA ASFALTO, PRESSÃO VARIÁVEL, POT</v>
          </cell>
          <cell r="C1071" t="str">
            <v>CHI-N</v>
          </cell>
          <cell r="D1071">
            <v>0</v>
          </cell>
          <cell r="E1071" t="str">
            <v>ROLO COMPACTADOR DE PNEUS ESTÁTICO PARA ASFALTO, PRESSÃO VARIÁVEL, POTÊNCIA 99HP, PESO OPERACIONAL SEM/COM LASTRO 8,3/21,0 T - CHI NOTURNO</v>
          </cell>
        </row>
        <row r="1072">
          <cell r="B1072" t="str">
            <v>ÊNCIA 99HP, PESO OPERACIONAL SEM/COM LASTRO 8,3/21,0 T - CHI NOTURNO</v>
          </cell>
          <cell r="D1072"/>
          <cell r="E1072" t="str">
            <v>ÊNCIA 99HP, PESO OPERACIONAL SEM/COM LASTRO 8,3/21,0 T - CHI NOTURNO</v>
          </cell>
        </row>
        <row r="1073">
          <cell r="A1073" t="str">
            <v>5878</v>
          </cell>
          <cell r="B1073" t="str">
            <v>RETRO-ESCAVADEIRA, 74HP (VU = 6 ANOS) - CHI NOTURNO</v>
          </cell>
          <cell r="C1073" t="str">
            <v>CHI-N</v>
          </cell>
          <cell r="D1073">
            <v>0</v>
          </cell>
          <cell r="E1073" t="str">
            <v>RETRO-ESCAVADEIRA, 74HP (VU = 6 ANOS) - CHI NOTURNO</v>
          </cell>
        </row>
        <row r="1074">
          <cell r="A1074" t="str">
            <v>5885</v>
          </cell>
          <cell r="B1074" t="str">
            <v>EQUIPAMENTO PARA LAMA ASFALTICA COM SILO DE AGREGADO 6M3, DOSADOR DE C</v>
          </cell>
          <cell r="C1074" t="str">
            <v>CHI-N</v>
          </cell>
          <cell r="D1074">
            <v>0</v>
          </cell>
          <cell r="E1074" t="str">
            <v>EQUIPAMENTO PARA LAMA ASFALTICA COM SILO DE AGREGADO 6M3, DOSADOR DE CIMENTO, MONTADO SOBRE CAMINHÃO  - CHI NOTURNO</v>
          </cell>
        </row>
        <row r="1075">
          <cell r="B1075" t="str">
            <v>IMENTO, MONTADO SOBRE CAMINHÃO  - CHI NOTURNO</v>
          </cell>
          <cell r="D1075"/>
          <cell r="E1075" t="str">
            <v>IMENTO, MONTADO SOBRE CAMINHÃO  - CHI NOTURNO</v>
          </cell>
        </row>
        <row r="1076">
          <cell r="A1076" t="str">
            <v>5893</v>
          </cell>
          <cell r="B1076" t="str">
            <v>CAMINHAO TOCO, 177CV - 14T (VU=6ANOS) (NAO INCLUI CARROCERIA) - CUSTO</v>
          </cell>
          <cell r="C1076" t="str">
            <v>CHI-N</v>
          </cell>
          <cell r="D1076">
            <v>0</v>
          </cell>
          <cell r="E1076" t="str">
            <v>CAMINHAO TOCO, 177CV - 14T (VU=6ANOS) (NAO INCLUI CARROCERIA) - CUSTOHORARIO IMPRODUTIVO NOTURNO</v>
          </cell>
        </row>
        <row r="1077">
          <cell r="B1077" t="str">
            <v>HORARIO IMPRODUTIVO NOTURNO</v>
          </cell>
          <cell r="D1077"/>
          <cell r="E1077" t="str">
            <v>HORARIO IMPRODUTIVO NOTURNO</v>
          </cell>
        </row>
        <row r="1078">
          <cell r="A1078" t="str">
            <v>5897</v>
          </cell>
          <cell r="B1078" t="str">
            <v>CAMINHAO TOCO, 170CV - 11T (VU=6ANOS) (NAO INCLUI CARROCERIA) - CUSTO</v>
          </cell>
          <cell r="C1078" t="str">
            <v>CHI-N</v>
          </cell>
          <cell r="D1078">
            <v>0</v>
          </cell>
          <cell r="E1078" t="str">
            <v>CAMINHAO TOCO, 170CV - 11T (VU=6ANOS) (NAO INCLUI CARROCERIA) - CUSTOHORARIO IMPRODUTIVO NOTURNO</v>
          </cell>
        </row>
        <row r="1079">
          <cell r="B1079" t="str">
            <v>HORARIO IMPRODUTIVO NOTURNO</v>
          </cell>
          <cell r="D1079"/>
          <cell r="E1079" t="str">
            <v>HORARIO IMPRODUTIVO NOTURNO</v>
          </cell>
        </row>
        <row r="1080">
          <cell r="A1080" t="str">
            <v>5900</v>
          </cell>
          <cell r="B1080" t="str">
            <v>CAMINHAO PIPA 6000L TOCO, 162CV - 7,5T (VU=6ANOS) (INCLUI TANQUE DE AC</v>
          </cell>
          <cell r="C1080" t="str">
            <v>CHI-N</v>
          </cell>
          <cell r="D1080">
            <v>0</v>
          </cell>
          <cell r="E1080" t="str">
            <v>CAMINHAO PIPA 6000L TOCO, 162CV - 7,5T (VU=6ANOS) (INCLUI TANQUE DE ACO PARA TRANSPORTE DE AGUA E MOTOBOMBA CENTRIFUGA A GASOLINA 3,5CV) - CUSTO HORARIO IMPRODUTIVO NOTURNO</v>
          </cell>
        </row>
        <row r="1081">
          <cell r="B1081" t="str">
            <v>O PARA TRANSPORTE DE AGUA E MOTOBOMBA CENTRIFUGA A GASOLINA 3,5CV) - C</v>
          </cell>
          <cell r="D1081"/>
          <cell r="E1081" t="str">
            <v>O PARA TRANSPORTE DE AGUA E MOTOBOMBA CENTRIFUGA A GASOLINA 3,5CV) - CUSTO HORARIO IMPRODUTIVO NOTURNO</v>
          </cell>
        </row>
        <row r="1082">
          <cell r="B1082" t="str">
            <v>USTO HORARIO IMPRODUTIVO NOTURNO</v>
          </cell>
          <cell r="D1082"/>
          <cell r="E1082" t="str">
            <v>USTO HORARIO IMPRODUTIVO NOTURNO</v>
          </cell>
        </row>
        <row r="1083">
          <cell r="A1083" t="str">
            <v>5904</v>
          </cell>
          <cell r="B1083" t="str">
            <v>CAMINHAO PIPA 10000L TRUCADO, 208CV - 21,1T (VU=6ANOS) (INCLUI TANQUE</v>
          </cell>
          <cell r="C1083" t="str">
            <v>CHI-N</v>
          </cell>
          <cell r="D1083">
            <v>0</v>
          </cell>
          <cell r="E1083" t="str">
            <v>CAMINHAO PIPA 10000L TRUCADO, 208CV - 21,1T (VU=6ANOS) (INCLUI TANQUEDE ACO PARA TRANSPORTE DE AGUA E MOTOBOMBA CENTRIFUGA A GASOLINA 3,5CV) - CUSTO HORARIO IMPRODUTIVO NOTURNO</v>
          </cell>
        </row>
        <row r="1084">
          <cell r="B1084" t="str">
            <v>DE ACO PARA TRANSPORTE DE AGUA E MOTOBOMBA CENTRIFUGA A GASOLINA 3,5CV</v>
          </cell>
          <cell r="D1084"/>
          <cell r="E1084" t="str">
            <v>DE ACO PARA TRANSPORTE DE AGUA E MOTOBOMBA CENTRIFUGA A GASOLINA 3,5CV) - CUSTO HORARIO IMPRODUTIVO NOTURNO</v>
          </cell>
        </row>
        <row r="1085">
          <cell r="B1085" t="str">
            <v>) - CUSTO HORARIO IMPRODUTIVO NOTURNO</v>
          </cell>
          <cell r="D1085"/>
          <cell r="E1085" t="str">
            <v>) - CUSTO HORARIO IMPRODUTIVO NOTURNO</v>
          </cell>
        </row>
        <row r="1086">
          <cell r="A1086" t="str">
            <v>5908</v>
          </cell>
          <cell r="B1086" t="str">
            <v>DISTRIBUIDOR DE AGREGADO TIPO DOSADOR REBOCAVEL  COM 4 PNEUS COM LARGU</v>
          </cell>
          <cell r="C1086" t="str">
            <v>CHI-N</v>
          </cell>
          <cell r="D1086">
            <v>0</v>
          </cell>
          <cell r="E1086" t="str">
            <v>DISTRIBUIDOR DE AGREGADO TIPO DOSADOR REBOCAVEL  COM 4 PNEUS COM LARGURA 3,66 M - CHI NOTURNO</v>
          </cell>
        </row>
        <row r="1087">
          <cell r="B1087" t="str">
            <v>RA 3,66 M - CHI NOTURNO</v>
          </cell>
          <cell r="D1087"/>
          <cell r="E1087" t="str">
            <v>RA 3,66 M - CHI NOTURNO</v>
          </cell>
        </row>
        <row r="1088">
          <cell r="A1088" t="str">
            <v>5912</v>
          </cell>
          <cell r="B1088" t="str">
            <v>DISTRIBUIDOR DE BETUME COM TANQUE DE 2500L, REBOCAVEL, PNEUMATICO COM</v>
          </cell>
          <cell r="C1088" t="str">
            <v>CHI-N</v>
          </cell>
          <cell r="D1088">
            <v>0</v>
          </cell>
          <cell r="E1088" t="str">
            <v>DISTRIBUIDOR DE BETUME COM TANQUE DE 2500L, REBOCAVEL, PNEUMATICO COMMOTOR A GASOLINA 3,4HP  - CHI NOTURNO</v>
          </cell>
        </row>
        <row r="1089">
          <cell r="B1089" t="str">
            <v>MOTOR A GASOLINA 3,4HP  - CHI NOTURNO</v>
          </cell>
          <cell r="D1089"/>
          <cell r="E1089" t="str">
            <v>MOTOR A GASOLINA 3,4HP  - CHI NOTURNO</v>
          </cell>
        </row>
        <row r="1090">
          <cell r="A1090" t="str">
            <v>5916</v>
          </cell>
          <cell r="B1090" t="str">
            <v>DISTRIBUIDOR DE ASFALTO MONTADO SOBRE CAMINHAO TOCO 162 HP, COM TANQUE</v>
          </cell>
          <cell r="C1090" t="str">
            <v>CHI-N</v>
          </cell>
          <cell r="D1090">
            <v>0</v>
          </cell>
          <cell r="E1090" t="str">
            <v>DISTRIBUIDOR DE ASFALTO MONTADO SOBRE CAMINHAO TOCO 162 HP, COM TANQUEISOLADO 6 M3 COM BARRA ESPARGIDORA DE 3,66 M - CHI NOTURNO</v>
          </cell>
        </row>
        <row r="1091">
          <cell r="B1091" t="str">
            <v>ISOLADO 6 M3 COM BARRA ESPARGIDORA DE 3,66 M - CHI NOTURNO</v>
          </cell>
          <cell r="D1091"/>
          <cell r="E1091" t="str">
            <v>ISOLADO 6 M3 COM BARRA ESPARGIDORA DE 3,66 M - CHI NOTURNO</v>
          </cell>
        </row>
        <row r="1092">
          <cell r="A1092" t="str">
            <v>5927</v>
          </cell>
          <cell r="B1092" t="str">
            <v>LANCA ELEVATORIA TELESCOPICA DE ACIONAMENTO HIDRAULICO, CAPACIDADE DE</v>
          </cell>
          <cell r="C1092" t="str">
            <v>CHI-N</v>
          </cell>
          <cell r="D1092">
            <v>0</v>
          </cell>
          <cell r="E1092" t="str">
            <v>LANCA ELEVATORIA TELESCOPICA DE ACIONAMENTO HIDRAULICO, CAPACIDADE DECARGA 30.000 KG, COM CESTO, MONTADA SOBRE CAMINHAO TRUCADO - CHI NOTURNO</v>
          </cell>
        </row>
        <row r="1093">
          <cell r="B1093" t="str">
            <v>CARGA 30.000 KG, COM CESTO, MONTADA SOBRE CAMINHAO TRUCADO - CHI NOTUR</v>
          </cell>
          <cell r="D1093"/>
          <cell r="E1093" t="str">
            <v>CARGA 30.000 KG, COM CESTO, MONTADA SOBRE CAMINHAO TRUCADO - CHI NOTURNO</v>
          </cell>
        </row>
        <row r="1094">
          <cell r="B1094" t="str">
            <v>NO</v>
          </cell>
          <cell r="D1094"/>
          <cell r="E1094" t="str">
            <v>NO</v>
          </cell>
        </row>
        <row r="1095">
          <cell r="A1095" t="str">
            <v>5931</v>
          </cell>
          <cell r="B1095" t="str">
            <v>GUINDASTE MUNK COM CESTO, CARGA MAXIMA 5,75T (A 2M) E 2,3T ( A 5M), AL</v>
          </cell>
          <cell r="C1095" t="str">
            <v>CHI-N</v>
          </cell>
          <cell r="D1095">
            <v>0</v>
          </cell>
          <cell r="E1095" t="str">
            <v>GUINDASTE MUNK COM CESTO, CARGA MAXIMA 5,75T (A 2M) E 2,3T ( A 5M), ALT URA MAXIMA = 7,9M, MONTADO SOBRE CAMINHAO DE CARROCERIA 162HP - CHINOTURNO</v>
          </cell>
        </row>
        <row r="1096">
          <cell r="B1096" t="str">
            <v>T URA MAXIMA = 7,9M, MONTADO SOBRE CAMINHAO DE CARROCERIA 162HP - CHI</v>
          </cell>
          <cell r="D1096"/>
          <cell r="E1096" t="str">
            <v>T URA MAXIMA = 7,9M, MONTADO SOBRE CAMINHAO DE CARROCERIA 162HP - CHINOTURNO</v>
          </cell>
        </row>
        <row r="1097">
          <cell r="B1097" t="str">
            <v>NOTURNO</v>
          </cell>
          <cell r="D1097"/>
          <cell r="E1097" t="str">
            <v>NOTURNO</v>
          </cell>
        </row>
        <row r="1098">
          <cell r="D1098"/>
          <cell r="E1098"/>
        </row>
        <row r="1099">
          <cell r="D1099"/>
          <cell r="E1099"/>
        </row>
        <row r="1100">
          <cell r="D1100"/>
          <cell r="E1100"/>
        </row>
        <row r="1101">
          <cell r="A1101" t="str">
            <v>---------------</v>
          </cell>
          <cell r="B1101" t="str">
            <v>------------------------ 28</v>
          </cell>
          <cell r="D1101"/>
          <cell r="E1101"/>
        </row>
        <row r="1102">
          <cell r="D1102"/>
          <cell r="E1102"/>
        </row>
        <row r="1103">
          <cell r="A1103" t="str">
            <v>SINAPI - SISTEM</v>
          </cell>
          <cell r="B1103" t="str">
            <v>A NACIONAL DE PESQUISA DE CUSTOS E ÍNDICES DA CONSTRUÇÃO CIVIL28de283</v>
          </cell>
          <cell r="D1103"/>
          <cell r="E1103"/>
        </row>
        <row r="1104">
          <cell r="A1104" t="str">
            <v>PCI.817.01 - CU</v>
          </cell>
          <cell r="B1104" t="str">
            <v>STO DE COMPOSIÇÕES - SINTÉTICO</v>
          </cell>
          <cell r="D1104" t="str">
            <v>DATA DE EMISSÃO: 17/07/2014 AS 14:15:08</v>
          </cell>
          <cell r="E1104"/>
        </row>
        <row r="1105">
          <cell r="D1105" t="str">
            <v>DATA REFERÊNCIA TÉCNICA: 16/07/2014</v>
          </cell>
          <cell r="E1105"/>
        </row>
        <row r="1106">
          <cell r="A1106" t="str">
            <v>ENCARGOS SOCIAI</v>
          </cell>
          <cell r="B1106" t="str">
            <v>S DESONERADOS: 90,43%(HORA)   51,67%(MÊS)</v>
          </cell>
          <cell r="D1106"/>
          <cell r="E1106"/>
        </row>
        <row r="1107">
          <cell r="A1107" t="str">
            <v>ABRANGÊNCIA : N</v>
          </cell>
          <cell r="B1107" t="str">
            <v>ACIONAL                                              LOCALIDADE  : VITOR</v>
          </cell>
          <cell r="C1107" t="str">
            <v>IA</v>
          </cell>
          <cell r="D1107"/>
          <cell r="E1107"/>
        </row>
        <row r="1108">
          <cell r="A1108" t="str">
            <v>REF.COLETA : ME</v>
          </cell>
          <cell r="B1108" t="str">
            <v>DIANO</v>
          </cell>
          <cell r="D1108" t="str">
            <v>DATA DE PREÇO   : 06/2014</v>
          </cell>
          <cell r="E1108"/>
        </row>
        <row r="1109">
          <cell r="A1109" t="str">
            <v>CÓDIGO       |</v>
          </cell>
          <cell r="B1109" t="str">
            <v>D E S C R I Ç Ã O                                                   |UNI</v>
          </cell>
          <cell r="C1109" t="str">
            <v>DADE</v>
          </cell>
          <cell r="D1109" t="str">
            <v>|CUSTO TOTAL</v>
          </cell>
          <cell r="E1109"/>
        </row>
        <row r="1110">
          <cell r="A1110" t="str">
            <v>VÍNCULO.....: C</v>
          </cell>
          <cell r="B1110" t="str">
            <v>AIXA REFERENCIAL</v>
          </cell>
          <cell r="D1110"/>
          <cell r="E1110"/>
        </row>
        <row r="1111">
          <cell r="A1111" t="str">
            <v>5935</v>
          </cell>
          <cell r="B1111" t="str">
            <v>MOTONIVELADORA 140HP (VU=6ANOS) - CHI NOTURNO</v>
          </cell>
          <cell r="C1111" t="str">
            <v>CHI-N</v>
          </cell>
          <cell r="D1111">
            <v>0</v>
          </cell>
          <cell r="E1111" t="str">
            <v>MOTONIVELADORA 140HP (VU=6ANOS) - CHI NOTURNO</v>
          </cell>
        </row>
        <row r="1112">
          <cell r="A1112" t="str">
            <v>5943</v>
          </cell>
          <cell r="B1112" t="str">
            <v>PA CARREGADEIRA SOBRE RODAS 105 HP - CAPACIDADE DA CACAMBA 1,4 A 1,7 M</v>
          </cell>
          <cell r="C1112" t="str">
            <v>CHI-N</v>
          </cell>
          <cell r="D1112">
            <v>0</v>
          </cell>
          <cell r="E1112" t="str">
            <v>PA CARREGADEIRA SOBRE RODAS 105 HP - CAPACIDADE DA CACAMBA 1,4 A 1,7 M3 - PESO OPERACIONAL 9.100 KG - CHI NOTURNO</v>
          </cell>
        </row>
        <row r="1113">
          <cell r="B1113" t="str">
            <v>3 - PESO OPERACIONAL 9.100 KG - CHI NOTURNO</v>
          </cell>
          <cell r="D1113"/>
          <cell r="E1113" t="str">
            <v>3 - PESO OPERACIONAL 9.100 KG - CHI NOTURNO</v>
          </cell>
        </row>
        <row r="1114">
          <cell r="A1114" t="str">
            <v>5947</v>
          </cell>
          <cell r="B1114" t="str">
            <v>PA CARREGADEIRA SOBRE RODAS 180 HP - CAPACIDADE DA CACAMBA. 2,5 A 3,3</v>
          </cell>
          <cell r="C1114" t="str">
            <v>CHI-N</v>
          </cell>
          <cell r="D1114">
            <v>0</v>
          </cell>
          <cell r="E1114" t="str">
            <v>PA CARREGADEIRA SOBRE RODAS 180 HP - CAPACIDADE DA CACAMBA. 2,5 A 3,3M3 - PESO OPERACIONAL 17.428 - CHI NOTURNO</v>
          </cell>
        </row>
        <row r="1115">
          <cell r="B1115" t="str">
            <v>M3 - PESO OPERACIONAL 17.428 - CHI NOTURNO</v>
          </cell>
          <cell r="D1115"/>
          <cell r="E1115" t="str">
            <v>M3 - PESO OPERACIONAL 17.428 - CHI NOTURNO</v>
          </cell>
        </row>
        <row r="1116">
          <cell r="A1116" t="str">
            <v>5951</v>
          </cell>
          <cell r="B1116" t="str">
            <v>ROLO COMPACTADOR VIBRATÓRIO DE UM CILINDRO AÇO LISO, POTÊNCIA 80HP, PE</v>
          </cell>
          <cell r="C1116" t="str">
            <v>CHI-N</v>
          </cell>
          <cell r="D1116">
            <v>0</v>
          </cell>
          <cell r="E1116" t="str">
            <v>ROLO COMPACTADOR VIBRATÓRIO DE UM CILINDRO AÇO LISO, POTÊNCIA 80HP, PESO OPERACIONAL 8,1T - CHI NOTURNO</v>
          </cell>
        </row>
        <row r="1117">
          <cell r="B1117" t="str">
            <v>SO OPERACIONAL 8,1T - CHI NOTURNO</v>
          </cell>
          <cell r="D1117"/>
          <cell r="E1117" t="str">
            <v>SO OPERACIONAL 8,1T - CHI NOTURNO</v>
          </cell>
        </row>
        <row r="1118">
          <cell r="A1118" t="str">
            <v>5960</v>
          </cell>
          <cell r="B1118" t="str">
            <v>COMPACTADOR DE SOLOS COM PLACA VIBRATORIA, 46X51CM, 5HP, 156KG, DIESEL</v>
          </cell>
          <cell r="C1118" t="str">
            <v>CHI-N</v>
          </cell>
          <cell r="D1118">
            <v>0</v>
          </cell>
          <cell r="E1118" t="str">
            <v>COMPACTADOR DE SOLOS COM PLACA VIBRATORIA, 46X51CM, 5HP, 156KG, DIESEL, IMPACTO DINAMICO 1700KG - CUSTO HORARIO IMPRODUTIVO NOTURNO</v>
          </cell>
        </row>
        <row r="1119">
          <cell r="B1119" t="str">
            <v>, IMPACTO DINAMICO 1700KG - CUSTO HORARIO IMPRODUTIVO NOTURNO</v>
          </cell>
          <cell r="D1119"/>
          <cell r="E1119" t="str">
            <v>, IMPACTO DINAMICO 1700KG - CUSTO HORARIO IMPRODUTIVO NOTURNO</v>
          </cell>
        </row>
        <row r="1120">
          <cell r="A1120" t="str">
            <v>6390</v>
          </cell>
          <cell r="B1120" t="str">
            <v>MAQUINA SOLDA ARCO 375A DIESEL 33CV CHI NOTURNO EXCLUSIVE OPERADOR</v>
          </cell>
          <cell r="C1120" t="str">
            <v>H</v>
          </cell>
          <cell r="D1120">
            <v>0</v>
          </cell>
          <cell r="E1120" t="str">
            <v>MAQUINA SOLDA ARCO 375A DIESEL 33CV CHI NOTURNO EXCLUSIVE OPERADOR</v>
          </cell>
        </row>
        <row r="1121">
          <cell r="A1121" t="str">
            <v>53868</v>
          </cell>
          <cell r="B1121" t="str">
            <v>ROLO COMPACTADOR VIBRATÓRIO PÉ DE CARNEIRO, OPERADO POR CONTROLE REMOT</v>
          </cell>
          <cell r="C1121" t="str">
            <v>CHI-N</v>
          </cell>
          <cell r="D1121">
            <v>0</v>
          </cell>
          <cell r="E1121" t="str">
            <v>ROLO COMPACTADOR VIBRATÓRIO PÉ DE CARNEIRO, OPERADO POR CONTROLE REMOTO, POTÊNCIA 17HP, PESO OPERACIONAL 1,65T - CHI NOTURNO</v>
          </cell>
        </row>
        <row r="1122">
          <cell r="B1122" t="str">
            <v>O, POTÊNCIA 17HP, PESO OPERACIONAL 1,65T - CHI NOTURNO</v>
          </cell>
          <cell r="D1122"/>
          <cell r="E1122" t="str">
            <v>O, POTÊNCIA 17HP, PESO OPERACIONAL 1,65T - CHI NOTURNO</v>
          </cell>
        </row>
        <row r="1123">
          <cell r="A1123" t="str">
            <v>0329</v>
          </cell>
          <cell r="B1123" t="str">
            <v>COMPOSIÇÕES AUXILIARES</v>
          </cell>
          <cell r="D1123"/>
          <cell r="E1123" t="str">
            <v>COMPOSIÇÕES AUXILIARES</v>
          </cell>
        </row>
        <row r="1124">
          <cell r="A1124" t="str">
            <v>5089</v>
          </cell>
          <cell r="B1124" t="str">
            <v>ROLO COMPACTADOR VIBRATORIO PE DE CARNEIRO PARA SOLOS, POTENCIA 80HP,</v>
          </cell>
          <cell r="C1124" t="str">
            <v>H</v>
          </cell>
          <cell r="D1124">
            <v>0</v>
          </cell>
          <cell r="E1124" t="str">
            <v>ROLO COMPACTADOR VIBRATORIO PE DE CARNEIRO PARA SOLOS, POTENCIA 80HP,PESO MÁXIMO OPERACIONAL 8,8T - MANUTENCAO</v>
          </cell>
        </row>
        <row r="1125">
          <cell r="B1125" t="str">
            <v>PESO MÁXIMO OPERACIONAL 8,8T - MANUTENCAO</v>
          </cell>
          <cell r="D1125"/>
          <cell r="E1125" t="str">
            <v>PESO MÁXIMO OPERACIONAL 8,8T - MANUTENCAO</v>
          </cell>
        </row>
        <row r="1126">
          <cell r="A1126" t="str">
            <v>5623</v>
          </cell>
          <cell r="B1126" t="str">
            <v>CAMINHAO BASCULANTE 4,0M3 TOCO 162CV PBT=11800KG  - JUROS</v>
          </cell>
          <cell r="C1126" t="str">
            <v>H</v>
          </cell>
          <cell r="D1126">
            <v>0</v>
          </cell>
          <cell r="E1126" t="str">
            <v>CAMINHAO BASCULANTE 4,0M3 TOCO 162CV PBT=11800KG  - JUROS</v>
          </cell>
        </row>
        <row r="1127">
          <cell r="A1127" t="str">
            <v>5624</v>
          </cell>
          <cell r="B1127" t="str">
            <v>CAMINHAO BASCULANTE 4,0M3 TOCO 162CV PBT=11800KG - OPERACAO</v>
          </cell>
          <cell r="C1127" t="str">
            <v>H</v>
          </cell>
          <cell r="D1127">
            <v>0</v>
          </cell>
          <cell r="E1127" t="str">
            <v>CAMINHAO BASCULANTE 4,0M3 TOCO 162CV PBT=11800KG - OPERACAO</v>
          </cell>
        </row>
        <row r="1128">
          <cell r="A1128" t="str">
            <v>5627</v>
          </cell>
          <cell r="B1128" t="str">
            <v>ESCAVADEIRA HIDRAULICA SOBRE ESTEIRA 105HP, PESO OPERACIONAL 17T, CAP.</v>
          </cell>
          <cell r="C1128" t="str">
            <v>H</v>
          </cell>
          <cell r="D1128">
            <v>0</v>
          </cell>
          <cell r="E1128" t="str">
            <v>ESCAVADEIRA HIDRAULICA SOBRE ESTEIRA 105HP, PESO OPERACIONAL 17T, CAP.0,8M3 - DEPRECIACAO</v>
          </cell>
        </row>
        <row r="1129">
          <cell r="B1129" t="str">
            <v>0,8M3 - DEPRECIACAO</v>
          </cell>
          <cell r="D1129">
            <v>0</v>
          </cell>
          <cell r="E1129" t="str">
            <v>0,8M3 - DEPRECIACAO</v>
          </cell>
        </row>
        <row r="1130">
          <cell r="A1130" t="str">
            <v>5628</v>
          </cell>
          <cell r="B1130" t="str">
            <v>ESCAVADEIRA HIDRAULICA SOBRE ESTEIRA 105HP, PESO OPERACIONAL 17T, CAP.</v>
          </cell>
          <cell r="C1130" t="str">
            <v>H</v>
          </cell>
          <cell r="D1130">
            <v>0</v>
          </cell>
          <cell r="E1130" t="str">
            <v>ESCAVADEIRA HIDRAULICA SOBRE ESTEIRA 105HP, PESO OPERACIONAL 17T, CAP.0,8M3 - JUROS</v>
          </cell>
        </row>
        <row r="1131">
          <cell r="B1131" t="str">
            <v>0,8M3 - JUROS</v>
          </cell>
          <cell r="D1131"/>
          <cell r="E1131" t="str">
            <v>0,8M3 - JUROS</v>
          </cell>
        </row>
        <row r="1132">
          <cell r="A1132" t="str">
            <v>5629</v>
          </cell>
          <cell r="B1132" t="str">
            <v>ESCAVADEIRA HIDRAULICA SOBRE ESTEIRA 105HP, PESO OPERACIONAL 17T, CAP.</v>
          </cell>
          <cell r="C1132" t="str">
            <v>H</v>
          </cell>
          <cell r="D1132">
            <v>0</v>
          </cell>
          <cell r="E1132" t="str">
            <v>ESCAVADEIRA HIDRAULICA SOBRE ESTEIRA 105HP, PESO OPERACIONAL 17T, CAP.0,8M3 - MANUTENCAO</v>
          </cell>
        </row>
        <row r="1133">
          <cell r="B1133" t="str">
            <v>0,8M3 - MANUTENCAO</v>
          </cell>
          <cell r="D1133"/>
          <cell r="E1133" t="str">
            <v>0,8M3 - MANUTENCAO</v>
          </cell>
        </row>
        <row r="1134">
          <cell r="A1134" t="str">
            <v>5630</v>
          </cell>
          <cell r="B1134" t="str">
            <v>ESCAVADEIRA HIDRAULICA SOBRE ESTEIRA 105HP, PESO OPERACIONAL 17T, CAP.</v>
          </cell>
          <cell r="C1134" t="str">
            <v>H</v>
          </cell>
          <cell r="D1134">
            <v>0</v>
          </cell>
          <cell r="E1134" t="str">
            <v>ESCAVADEIRA HIDRAULICA SOBRE ESTEIRA 105HP, PESO OPERACIONAL 17T, CAP.0,8M3 - MATERIAIS NA OPERACAO</v>
          </cell>
        </row>
        <row r="1135">
          <cell r="B1135" t="str">
            <v>0,8M3 - MATERIAIS NA OPERACAO</v>
          </cell>
          <cell r="D1135"/>
          <cell r="E1135" t="str">
            <v>0,8M3 - MATERIAIS NA OPERACAO</v>
          </cell>
        </row>
        <row r="1136">
          <cell r="A1136" t="str">
            <v>5653</v>
          </cell>
          <cell r="B1136" t="str">
            <v>PA CARREGADEIRA SOBRE RODAS, POTENCIA 105HP, CAPACIDADE DA CACAMBA 1,4</v>
          </cell>
          <cell r="C1136" t="str">
            <v>H</v>
          </cell>
          <cell r="D1136">
            <v>0</v>
          </cell>
          <cell r="E1136" t="str">
            <v>PA CARREGADEIRA SOBRE RODAS, POTENCIA 105HP, CAPACIDADE DA CACAMBA 1,4A 1,7M3 - DEPRECIACAO E JUROS</v>
          </cell>
        </row>
        <row r="1137">
          <cell r="B1137" t="str">
            <v>A 1,7M3 - DEPRECIACAO E JUROS</v>
          </cell>
          <cell r="D1137"/>
          <cell r="E1137" t="str">
            <v>A 1,7M3 - DEPRECIACAO E JUROS</v>
          </cell>
        </row>
        <row r="1138">
          <cell r="A1138" t="str">
            <v>5654</v>
          </cell>
          <cell r="B1138" t="str">
            <v>PA CARREGADEIRA SOBRE RODAS, POTENCIA 105HP, CAPACIDADE DA CACAMBA 1,4</v>
          </cell>
          <cell r="C1138" t="str">
            <v>H</v>
          </cell>
          <cell r="D1138">
            <v>0</v>
          </cell>
          <cell r="E1138" t="str">
            <v>PA CARREGADEIRA SOBRE RODAS, POTENCIA 105HP, CAPACIDADE DA CACAMBA 1,4A 1,7M3 - MANUTENCAO</v>
          </cell>
        </row>
        <row r="1139">
          <cell r="D1139"/>
          <cell r="E1139" t="str">
            <v>A 1,7M3 - MANUTENCAO</v>
          </cell>
        </row>
        <row r="1140">
          <cell r="D1140"/>
          <cell r="E1140" t="str">
            <v>A 1,7M3 - MANUTENCAO</v>
          </cell>
        </row>
        <row r="1141">
          <cell r="D1141"/>
          <cell r="E1141" t="str">
            <v>A 1,7M3 - MANUTENCAO</v>
          </cell>
        </row>
        <row r="1142">
          <cell r="A1142" t="str">
            <v>---------------</v>
          </cell>
          <cell r="B1142" t="str">
            <v>------------------------ 29</v>
          </cell>
          <cell r="D1142"/>
          <cell r="E1142" t="str">
            <v>A 1,7M3 - MANUTENCAO</v>
          </cell>
        </row>
        <row r="1143">
          <cell r="D1143"/>
          <cell r="E1143" t="str">
            <v>A 1,7M3 - MANUTENCAO</v>
          </cell>
        </row>
        <row r="1144">
          <cell r="A1144" t="str">
            <v>SINAPI - SISTEM</v>
          </cell>
          <cell r="B1144" t="str">
            <v>A NACIONAL DE PESQUISA DE CUSTOS E ÍNDICES DA CONSTRUÇÃO CIVIL29de283</v>
          </cell>
          <cell r="D1144"/>
          <cell r="E1144" t="str">
            <v>A 1,7M3 - MANUTENCAO</v>
          </cell>
        </row>
        <row r="1145">
          <cell r="A1145" t="str">
            <v>PCI.817.01 - CU</v>
          </cell>
          <cell r="B1145" t="str">
            <v>STO DE COMPOSIÇÕES - SINTÉTICO</v>
          </cell>
          <cell r="D1145" t="str">
            <v>DATA DE EMISSÃO: 17/07/2014 AS 14:15:08</v>
          </cell>
          <cell r="E1145" t="str">
            <v>A 1,7M3 - MANUTENCAO</v>
          </cell>
        </row>
        <row r="1146">
          <cell r="D1146" t="str">
            <v>DATA REFERÊNCIA TÉCNICA: 16/07/2014</v>
          </cell>
          <cell r="E1146" t="str">
            <v>A 1,7M3 - MANUTENCAO</v>
          </cell>
        </row>
        <row r="1147">
          <cell r="A1147" t="str">
            <v>ENCARGOS SOCIAI</v>
          </cell>
          <cell r="B1147" t="str">
            <v>S DESONERADOS: 90,43%(HORA)   51,67%(MÊS)</v>
          </cell>
          <cell r="D1147"/>
          <cell r="E1147" t="str">
            <v>A 1,7M3 - MANUTENCAO</v>
          </cell>
        </row>
        <row r="1148">
          <cell r="A1148" t="str">
            <v>ABRANGÊNCIA : N</v>
          </cell>
          <cell r="B1148" t="str">
            <v>ACIONAL                                              LOCALIDADE  : VITOR</v>
          </cell>
          <cell r="C1148" t="str">
            <v>IA</v>
          </cell>
          <cell r="D1148"/>
          <cell r="E1148" t="str">
            <v>A 1,7M3 - MANUTENCAO</v>
          </cell>
        </row>
        <row r="1149">
          <cell r="A1149" t="str">
            <v>REF.COLETA : ME</v>
          </cell>
          <cell r="B1149" t="str">
            <v>DIANO</v>
          </cell>
          <cell r="D1149" t="str">
            <v>DATA DE PREÇO   : 06/2014</v>
          </cell>
          <cell r="E1149" t="str">
            <v>A 1,7M3 - MANUTENCAO</v>
          </cell>
        </row>
        <row r="1150">
          <cell r="A1150" t="str">
            <v>CÓDIGO       |</v>
          </cell>
          <cell r="B1150" t="str">
            <v>D E S C R I Ç Ã O                                                   |UNI</v>
          </cell>
          <cell r="C1150" t="str">
            <v>DADE</v>
          </cell>
          <cell r="D1150" t="str">
            <v>|CUSTO TOTAL</v>
          </cell>
          <cell r="E1150" t="str">
            <v>A 1,7M3 - MANUTENCAO</v>
          </cell>
        </row>
        <row r="1151">
          <cell r="A1151" t="str">
            <v>VÍNCULO.....: C</v>
          </cell>
          <cell r="B1151" t="str">
            <v>AIXA REFERENCIAL</v>
          </cell>
          <cell r="D1151"/>
          <cell r="E1151" t="str">
            <v>A 1,7M3 - MANUTENCAO</v>
          </cell>
        </row>
        <row r="1152">
          <cell r="B1152" t="str">
            <v>A 1,7M3 - MANUTENCAO</v>
          </cell>
          <cell r="D1152"/>
          <cell r="E1152" t="str">
            <v>A 1,7M3 - MANUTENCAO</v>
          </cell>
        </row>
        <row r="1153">
          <cell r="A1153" t="str">
            <v>5655</v>
          </cell>
          <cell r="B1153" t="str">
            <v>PA CARREGADEIRA SOBRE RODAS, POTENCIA 105HP, CAPACIDADE DA CACAMBA 1,4</v>
          </cell>
          <cell r="C1153" t="str">
            <v>H</v>
          </cell>
          <cell r="D1153">
            <v>0</v>
          </cell>
          <cell r="E1153" t="str">
            <v>PA CARREGADEIRA SOBRE RODAS, POTENCIA 105HP, CAPACIDADE DA CACAMBA 1,4A 1,7M3 - CUSTO HORARIO DE MATERIAIS NA OPERACAO</v>
          </cell>
        </row>
        <row r="1154">
          <cell r="B1154" t="str">
            <v>A 1,7M3 - CUSTO HORARIO DE MATERIAIS NA OPERACAO</v>
          </cell>
          <cell r="D1154"/>
          <cell r="E1154" t="str">
            <v>A 1,7M3 - CUSTO HORARIO DE MATERIAIS NA OPERACAO</v>
          </cell>
        </row>
        <row r="1155">
          <cell r="A1155" t="str">
            <v>5656</v>
          </cell>
          <cell r="B1155" t="str">
            <v>PA CARREGADEIRA SOBRE RODAS, POTENCIA 105HP, CAPACIDADE DA CACAMBA 1,4</v>
          </cell>
          <cell r="C1155" t="str">
            <v>H</v>
          </cell>
          <cell r="D1155">
            <v>0</v>
          </cell>
          <cell r="E1155" t="str">
            <v>PA CARREGADEIRA SOBRE RODAS, POTENCIA 105HP, CAPACIDADE DA CACAMBA 1,4A 1,7M3 - MAO-DE-OBRA DIURNA NA OPERACAO</v>
          </cell>
        </row>
        <row r="1156">
          <cell r="B1156" t="str">
            <v>A 1,7M3 - MAO-DE-OBRA DIURNA NA OPERACAO</v>
          </cell>
          <cell r="D1156"/>
          <cell r="E1156" t="str">
            <v>A 1,7M3 - MAO-DE-OBRA DIURNA NA OPERACAO</v>
          </cell>
        </row>
        <row r="1157">
          <cell r="A1157" t="str">
            <v>5657</v>
          </cell>
          <cell r="B1157" t="str">
            <v>GRADE ARADORA COM 24 DISCOS DE 24 SOBRE PNEUS - DEPRECIACAO/JUROS      H</v>
          </cell>
          <cell r="D1157">
            <v>0</v>
          </cell>
          <cell r="E1157" t="str">
            <v>GRADE ARADORA COM 24 DISCOS DE 24 SOBRE PNEUS - DEPRECIACAO/JUROS      H</v>
          </cell>
        </row>
        <row r="1158">
          <cell r="A1158" t="str">
            <v>5658</v>
          </cell>
          <cell r="B1158" t="str">
            <v>GRADE ARADORA COM 24 DISCOS DE 24" SOBRE PNEUS - MANUTENCAO</v>
          </cell>
          <cell r="C1158" t="str">
            <v>H</v>
          </cell>
          <cell r="D1158">
            <v>0</v>
          </cell>
          <cell r="E1158" t="str">
            <v>GRADE ARADORA COM 24 DISCOS DE 24" SOBRE PNEUS - MANUTENCAO</v>
          </cell>
        </row>
        <row r="1159">
          <cell r="A1159" t="str">
            <v>5663</v>
          </cell>
          <cell r="B1159" t="str">
            <v>RETRO-ESCAVADEIRA, 4 X 4, 86 CV (VU= 5 ANOS)  - DEPRECIAÇÃO E JUROS</v>
          </cell>
          <cell r="C1159" t="str">
            <v>H</v>
          </cell>
          <cell r="D1159">
            <v>0</v>
          </cell>
          <cell r="E1159" t="str">
            <v>RETRO-ESCAVADEIRA, 4 X 4, 86 CV (VU= 5 ANOS)  - DEPRECIAÇÃO E JUROS</v>
          </cell>
        </row>
        <row r="1160">
          <cell r="A1160" t="str">
            <v>5664</v>
          </cell>
          <cell r="B1160" t="str">
            <v>RETRO-ESCAVADEIRA, 4 X 4, 86 CV (VU= 5 ANOS) - MANUTENÇÃO</v>
          </cell>
          <cell r="C1160" t="str">
            <v>H</v>
          </cell>
          <cell r="D1160">
            <v>0</v>
          </cell>
          <cell r="E1160" t="str">
            <v>RETRO-ESCAVADEIRA, 4 X 4, 86 CV (VU= 5 ANOS) - MANUTENÇÃO</v>
          </cell>
        </row>
        <row r="1161">
          <cell r="A1161" t="str">
            <v>5665</v>
          </cell>
          <cell r="B1161" t="str">
            <v>RETRO-ESCAVADEIRA, 4 X 4, 86 CV (VU= 5 ANOS) - MÃO DE OBRA/OPERAÇÃO</v>
          </cell>
          <cell r="C1161" t="str">
            <v>H</v>
          </cell>
          <cell r="D1161">
            <v>0</v>
          </cell>
          <cell r="E1161" t="str">
            <v>RETRO-ESCAVADEIRA, 4 X 4, 86 CV (VU= 5 ANOS) - MÃO DE OBRA/OPERAÇÃO</v>
          </cell>
        </row>
        <row r="1162">
          <cell r="A1162" t="str">
            <v>5666</v>
          </cell>
          <cell r="B1162" t="str">
            <v>RETROESCAVADEIRA SOBRE RODAS 79 HP</v>
          </cell>
          <cell r="C1162" t="str">
            <v>H</v>
          </cell>
          <cell r="D1162">
            <v>0</v>
          </cell>
          <cell r="E1162" t="str">
            <v>RETROESCAVADEIRA SOBRE RODAS 79 HP</v>
          </cell>
        </row>
        <row r="1163">
          <cell r="A1163" t="str">
            <v>5667</v>
          </cell>
          <cell r="B1163" t="str">
            <v>RETROESCAVADEIRA C/ CARREGADEIRA SOBRE PNEUS C/TRANSMISSÃO MECÂNICA 79</v>
          </cell>
          <cell r="C1163" t="str">
            <v>H</v>
          </cell>
          <cell r="D1163">
            <v>0</v>
          </cell>
          <cell r="E1163" t="str">
            <v>RETROESCAVADEIRA C/ CARREGADEIRA SOBRE PNEUS C/TRANSMISSÃO MECÂNICA 79HP (VU=5ANOS) - MANUTENÇÃO</v>
          </cell>
        </row>
        <row r="1164">
          <cell r="B1164" t="str">
            <v>HP (VU=5ANOS) - MANUTENÇÃO</v>
          </cell>
          <cell r="D1164"/>
          <cell r="E1164" t="str">
            <v>HP (VU=5ANOS) - MANUTENÇÃO</v>
          </cell>
        </row>
        <row r="1165">
          <cell r="A1165" t="str">
            <v>5668</v>
          </cell>
          <cell r="B1165" t="str">
            <v>RETRO-ESCAVADEIRA, 75CV (VU= 5 ANOS)-CUSTO DE MATERIAIS NA OPERACAO</v>
          </cell>
          <cell r="C1165" t="str">
            <v>H</v>
          </cell>
          <cell r="D1165">
            <v>0</v>
          </cell>
          <cell r="E1165" t="str">
            <v>RETRO-ESCAVADEIRA, 75CV (VU= 5 ANOS)-CUSTO DE MATERIAIS NA OPERACAO</v>
          </cell>
        </row>
        <row r="1166">
          <cell r="A1166" t="str">
            <v>5669</v>
          </cell>
          <cell r="B1166" t="str">
            <v>RETRO-ESCAVADEIRA, 75CV (VU= 5 ANOS)-MÃO DE OBRA/OPERAÇÃO</v>
          </cell>
          <cell r="C1166" t="str">
            <v>H</v>
          </cell>
          <cell r="D1166">
            <v>0</v>
          </cell>
          <cell r="E1166" t="str">
            <v>RETRO-ESCAVADEIRA, 75CV (VU= 5 ANOS)-MÃO DE OBRA/OPERAÇÃO</v>
          </cell>
        </row>
        <row r="1167">
          <cell r="A1167" t="str">
            <v>5670</v>
          </cell>
          <cell r="B1167" t="str">
            <v>ROLO COMPACTADOR VIBRATORIO, CILINDRO LISO, AUTO-PROPELIDO 80HP, PESO</v>
          </cell>
          <cell r="C1167" t="str">
            <v>H</v>
          </cell>
          <cell r="D1167">
            <v>0</v>
          </cell>
          <cell r="E1167" t="str">
            <v>ROLO COMPACTADOR VIBRATORIO, CILINDRO LISO, AUTO-PROPELIDO 80HP, PESOMAXIMO OPERACIONAL 8,1T - CHP DIURNO - JUROS E DEPRECIACAO</v>
          </cell>
        </row>
        <row r="1168">
          <cell r="B1168" t="str">
            <v>MAXIMO OPERACIONAL 8,1T - CHP DIURNO - JUROS E DEPRECIACAO</v>
          </cell>
          <cell r="D1168"/>
          <cell r="E1168" t="str">
            <v>MAXIMO OPERACIONAL 8,1T - CHP DIURNO - JUROS E DEPRECIACAO</v>
          </cell>
        </row>
        <row r="1169">
          <cell r="A1169" t="str">
            <v>5671</v>
          </cell>
          <cell r="B1169" t="str">
            <v>ROLO COMPACTADOR VIBRATORIO DE UM CILINDRO LISO DE ACO, POTENCIA 80HP,</v>
          </cell>
          <cell r="C1169" t="str">
            <v>H</v>
          </cell>
          <cell r="D1169">
            <v>0</v>
          </cell>
          <cell r="E1169" t="str">
            <v>ROLO COMPACTADOR VIBRATORIO DE UM CILINDRO LISO DE ACO, POTENCIA 80HP,PESO MAXIMO OPERACIONAL 8,1T - MANUTENCAO</v>
          </cell>
        </row>
        <row r="1170">
          <cell r="B1170" t="str">
            <v>PESO MAXIMO OPERACIONAL 8,1T - MANUTENCAO</v>
          </cell>
          <cell r="D1170"/>
          <cell r="E1170" t="str">
            <v>PESO MAXIMO OPERACIONAL 8,1T - MANUTENCAO</v>
          </cell>
        </row>
        <row r="1171">
          <cell r="A1171" t="str">
            <v>5672</v>
          </cell>
          <cell r="B1171" t="str">
            <v>ROLO COMPACTADOR VIBRATÓRIO DE CILINDRO LISO, AUTO-PROP., POTÊNCIA 80H</v>
          </cell>
          <cell r="C1171" t="str">
            <v>H</v>
          </cell>
          <cell r="D1171">
            <v>0</v>
          </cell>
          <cell r="E1171" t="str">
            <v>ROLO COMPACTADOR VIBRATÓRIO DE CILINDRO LISO, AUTO-PROP., POTÊNCIA 80HP, PESO MÁXIMO OPERACIONAL 8,1T - CUSTO DA MÃO-DE-OBRA NA OPERAÇÃO</v>
          </cell>
        </row>
        <row r="1172">
          <cell r="B1172" t="str">
            <v>P, PESO MÁXIMO OPERACIONAL 8,1T - CUSTO DA MÃO-DE-OBRA NA OPERAÇÃO</v>
          </cell>
          <cell r="D1172"/>
          <cell r="E1172" t="str">
            <v>P, PESO MÁXIMO OPERACIONAL 8,1T - CUSTO DA MÃO-DE-OBRA NA OPERAÇÃO</v>
          </cell>
        </row>
        <row r="1173">
          <cell r="A1173" t="str">
            <v>5673</v>
          </cell>
          <cell r="B1173" t="str">
            <v>ROLO COMPACTADOR VIBRATORIO LISO AUTO-PROP, POTÊNCIA 83 CV -  6,6T, IM</v>
          </cell>
          <cell r="C1173" t="str">
            <v>H</v>
          </cell>
          <cell r="D1173">
            <v>0</v>
          </cell>
          <cell r="E1173" t="str">
            <v>ROLO COMPACTADOR VIBRATORIO LISO AUTO-PROP, POTÊNCIA 83 CV -  6,6T, IMPACTO DINÂMICO 18,5/11,5T - DEPRECIAÇÃO E JUROS</v>
          </cell>
        </row>
        <row r="1174">
          <cell r="B1174" t="str">
            <v>PACTO DINÂMICO 18,5/11,5T - DEPRECIAÇÃO E JUROS</v>
          </cell>
          <cell r="D1174"/>
          <cell r="E1174" t="str">
            <v>PACTO DINÂMICO 18,5/11,5T - DEPRECIAÇÃO E JUROS</v>
          </cell>
        </row>
        <row r="1175">
          <cell r="A1175" t="str">
            <v>5674</v>
          </cell>
          <cell r="B1175" t="str">
            <v>ROLO COMPACTADOR VIBRATÓRIO,AUTO-PROPEL., DE CILINDRO LISO,  83 CV, PE</v>
          </cell>
          <cell r="C1175" t="str">
            <v>H</v>
          </cell>
          <cell r="D1175">
            <v>0</v>
          </cell>
          <cell r="E1175" t="str">
            <v>ROLO COMPACTADOR VIBRATÓRIO,AUTO-PROPEL., DE CILINDRO LISO,  83 CV, PESO OPERACIONAL 6,6T, IMPACTO DINÂMICO 18,5/11,5T - MANUTENÇÃO.</v>
          </cell>
        </row>
        <row r="1176">
          <cell r="B1176" t="str">
            <v>SO OPERACIONAL 6,6T, IMPACTO DINÂMICO 18,5/11,5T - MANUTENÇÃO.</v>
          </cell>
          <cell r="D1176"/>
          <cell r="E1176" t="str">
            <v>SO OPERACIONAL 6,6T, IMPACTO DINÂMICO 18,5/11,5T - MANUTENÇÃO.</v>
          </cell>
        </row>
        <row r="1177">
          <cell r="A1177" t="str">
            <v>5675</v>
          </cell>
          <cell r="B1177" t="str">
            <v>ROLO COMPACTADOR VIBRATÓRIO, TANDEM, CILINDRO LISO DE AÇO, AUTO-PROPEL</v>
          </cell>
          <cell r="C1177" t="str">
            <v>H</v>
          </cell>
          <cell r="D1177">
            <v>0</v>
          </cell>
          <cell r="E1177" t="str">
            <v>ROLO COMPACTADOR VIBRATÓRIO, TANDEM, CILINDRO LISO DE AÇO, AUTO-PROPEL., 40HP -  4,4T, IMPACTO DINÂMICO 3,1T, VU 5 ANOS - DEPRECIAÇÃO E JUROS</v>
          </cell>
        </row>
        <row r="1178">
          <cell r="B1178" t="str">
            <v>., 40HP -  4,4T, IMPACTO DINÂMICO 3,1T, VU 5 ANOS - DEPRECIAÇÃO E JURO</v>
          </cell>
          <cell r="D1178"/>
          <cell r="E1178" t="str">
            <v>., 40HP -  4,4T, IMPACTO DINÂMICO 3,1T, VU 5 ANOS - DEPRECIAÇÃO E JUROS</v>
          </cell>
        </row>
        <row r="1179">
          <cell r="B1179" t="str">
            <v>S</v>
          </cell>
          <cell r="D1179"/>
          <cell r="E1179" t="str">
            <v>S</v>
          </cell>
        </row>
        <row r="1180">
          <cell r="D1180"/>
          <cell r="E1180"/>
        </row>
        <row r="1181">
          <cell r="D1181"/>
          <cell r="E1181"/>
        </row>
        <row r="1182">
          <cell r="D1182"/>
          <cell r="E1182"/>
        </row>
        <row r="1183">
          <cell r="A1183" t="str">
            <v>---------------</v>
          </cell>
          <cell r="B1183" t="str">
            <v>------------------------ 30</v>
          </cell>
          <cell r="D1183"/>
          <cell r="E1183"/>
        </row>
        <row r="1184">
          <cell r="D1184"/>
          <cell r="E1184"/>
        </row>
        <row r="1185">
          <cell r="A1185" t="str">
            <v>SINAPI - SISTEM</v>
          </cell>
          <cell r="B1185" t="str">
            <v>A NACIONAL DE PESQUISA DE CUSTOS E ÍNDICES DA CONSTRUÇÃO CIVIL30de283</v>
          </cell>
          <cell r="D1185"/>
          <cell r="E1185"/>
        </row>
        <row r="1186">
          <cell r="A1186" t="str">
            <v>PCI.817.01 - CU</v>
          </cell>
          <cell r="B1186" t="str">
            <v>STO DE COMPOSIÇÕES - SINTÉTICO</v>
          </cell>
          <cell r="D1186" t="str">
            <v>DATA DE EMISSÃO: 17/07/2014 AS 14:15:08</v>
          </cell>
          <cell r="E1186"/>
        </row>
        <row r="1187">
          <cell r="D1187" t="str">
            <v>DATA REFERÊNCIA TÉCNICA: 16/07/2014</v>
          </cell>
          <cell r="E1187"/>
        </row>
        <row r="1188">
          <cell r="A1188" t="str">
            <v>ENCARGOS SOCIAI</v>
          </cell>
          <cell r="B1188" t="str">
            <v>S DESONERADOS: 90,43%(HORA)   51,67%(MÊS)</v>
          </cell>
          <cell r="D1188"/>
          <cell r="E1188"/>
        </row>
        <row r="1189">
          <cell r="A1189" t="str">
            <v>ABRANGÊNCIA : N</v>
          </cell>
          <cell r="B1189" t="str">
            <v>ACIONAL                                              LOCALIDADE  : VITOR</v>
          </cell>
          <cell r="C1189" t="str">
            <v>IA</v>
          </cell>
          <cell r="D1189"/>
          <cell r="E1189"/>
        </row>
        <row r="1190">
          <cell r="A1190" t="str">
            <v>REF.COLETA : ME</v>
          </cell>
          <cell r="B1190" t="str">
            <v>DIANO</v>
          </cell>
          <cell r="D1190" t="str">
            <v>DATA DE PREÇO   : 06/2014</v>
          </cell>
          <cell r="E1190"/>
        </row>
        <row r="1191">
          <cell r="A1191" t="str">
            <v>CÓDIGO       |</v>
          </cell>
          <cell r="B1191" t="str">
            <v>D E S C R I Ç Ã O                                                   |UNI</v>
          </cell>
          <cell r="C1191" t="str">
            <v>DADE</v>
          </cell>
          <cell r="D1191" t="str">
            <v>|CUSTO TOTAL</v>
          </cell>
          <cell r="E1191"/>
        </row>
        <row r="1192">
          <cell r="A1192" t="str">
            <v>VÍNCULO.....: C</v>
          </cell>
          <cell r="B1192" t="str">
            <v>AIXA REFERENCIAL</v>
          </cell>
          <cell r="D1192"/>
          <cell r="E1192"/>
        </row>
        <row r="1193">
          <cell r="A1193" t="str">
            <v>5676</v>
          </cell>
          <cell r="B1193" t="str">
            <v>ROLO COMPACTADOR VIBRATORIO, TANDEM, CILINDRO LISO, AUTO-PROPEL. 40HP</v>
          </cell>
          <cell r="C1193" t="str">
            <v>H</v>
          </cell>
          <cell r="D1193">
            <v>0</v>
          </cell>
          <cell r="E1193" t="str">
            <v>ROLO COMPACTADOR VIBRATORIO, TANDEM, CILINDRO LISO, AUTO-PROPEL. 40HP- 4,4T, IMPACTO DINAMICO 3,1T, VU 5 ANOS - MANUTENCAO.</v>
          </cell>
        </row>
        <row r="1194">
          <cell r="B1194" t="str">
            <v>- 4,4T, IMPACTO DINAMICO 3,1T, VU 5 ANOS - MANUTENCAO.</v>
          </cell>
          <cell r="D1194">
            <v>0</v>
          </cell>
          <cell r="E1194" t="str">
            <v>- 4,4T, IMPACTO DINAMICO 3,1T, VU 5 ANOS - MANUTENCAO.</v>
          </cell>
        </row>
        <row r="1195">
          <cell r="A1195" t="str">
            <v>5677</v>
          </cell>
          <cell r="B1195" t="str">
            <v>ROLO COMPACTADOR VIBRATORIO, TANDEM, CILINDRO LISO AUTO-PROPEL. 40HP -</v>
          </cell>
          <cell r="C1195" t="str">
            <v>H</v>
          </cell>
          <cell r="D1195">
            <v>0</v>
          </cell>
          <cell r="E1195" t="str">
            <v>ROLO COMPACTADOR VIBRATORIO, TANDEM, CILINDRO LISO AUTO-PROPEL. 40HP -4,4T, IMPACTO DINAMICO 3,1T, VU 5 ANOS - CUSTO COM MATERIAIS NA OPERAÇÃO.</v>
          </cell>
        </row>
        <row r="1196">
          <cell r="B1196" t="str">
            <v>4,4T, IMPACTO DINAMICO 3,1T, VU 5 ANOS - CUSTO COM MATERIAIS NA OPER</v>
          </cell>
          <cell r="D1196"/>
          <cell r="E1196" t="str">
            <v>4,4T, IMPACTO DINAMICO 3,1T, VU 5 ANOS - CUSTO COM MATERIAIS NA OPERAÇÃO.</v>
          </cell>
        </row>
        <row r="1197">
          <cell r="B1197" t="str">
            <v>AÇÃO.</v>
          </cell>
          <cell r="D1197"/>
          <cell r="E1197" t="str">
            <v>AÇÃO.</v>
          </cell>
        </row>
        <row r="1198">
          <cell r="A1198" t="str">
            <v>5691</v>
          </cell>
          <cell r="B1198" t="str">
            <v>BOMBA CENTRIFUGA C/ MOTOR A GASOLINA 3,5CV - DEPRECIAÇÃO E JUROS</v>
          </cell>
          <cell r="C1198" t="str">
            <v>H</v>
          </cell>
          <cell r="D1198">
            <v>0</v>
          </cell>
          <cell r="E1198" t="str">
            <v>BOMBA CENTRIFUGA C/ MOTOR A GASOLINA 3,5CV - DEPRECIAÇÃO E JUROS</v>
          </cell>
        </row>
        <row r="1199">
          <cell r="A1199" t="str">
            <v>5692</v>
          </cell>
          <cell r="B1199" t="str">
            <v>BOMBA CENTRIFUGA C/ MOTOR A GASOLINA 3,5CV - MANUTENÇÃO</v>
          </cell>
          <cell r="C1199" t="str">
            <v>H</v>
          </cell>
          <cell r="D1199">
            <v>0</v>
          </cell>
          <cell r="E1199" t="str">
            <v>BOMBA CENTRIFUGA C/ MOTOR A GASOLINA 3,5CV - MANUTENÇÃO</v>
          </cell>
        </row>
        <row r="1200">
          <cell r="A1200" t="str">
            <v>5693</v>
          </cell>
          <cell r="B1200" t="str">
            <v>BOMBA C/MOTOR A GASOLINA AUTOESCORVANTE PARA AGUA SUJA - 3/4 HP</v>
          </cell>
          <cell r="C1200" t="str">
            <v>H</v>
          </cell>
          <cell r="D1200">
            <v>0</v>
          </cell>
          <cell r="E1200" t="str">
            <v>BOMBA C/MOTOR A GASOLINA AUTOESCORVANTE PARA AGUA SUJA - 3/4 HPMATERIAIS - OPERACAO</v>
          </cell>
        </row>
        <row r="1201">
          <cell r="B1201" t="str">
            <v>MATERIAIS - OPERACAO</v>
          </cell>
          <cell r="D1201"/>
          <cell r="E1201" t="str">
            <v>MATERIAIS - OPERACAO</v>
          </cell>
        </row>
        <row r="1202">
          <cell r="A1202" t="str">
            <v>5694</v>
          </cell>
          <cell r="B1202" t="str">
            <v>CAMINHAO BASCULANTE, 162HP- 6M3 (VU=5ANOS) - DEPRECIACAO E JUROS</v>
          </cell>
          <cell r="C1202" t="str">
            <v>H</v>
          </cell>
          <cell r="D1202">
            <v>0</v>
          </cell>
          <cell r="E1202" t="str">
            <v>CAMINHAO BASCULANTE, 162HP- 6M3 (VU=5ANOS) - DEPRECIACAO E JUROS</v>
          </cell>
        </row>
        <row r="1203">
          <cell r="A1203" t="str">
            <v>5695</v>
          </cell>
          <cell r="B1203" t="str">
            <v>CAMINHAO BASCULANTE, 162HP- 6M3 (VU=5ANOS) - MANUTENCAO</v>
          </cell>
          <cell r="C1203" t="str">
            <v>H</v>
          </cell>
          <cell r="D1203">
            <v>0</v>
          </cell>
          <cell r="E1203" t="str">
            <v>CAMINHAO BASCULANTE, 162HP- 6M3 (VU=5ANOS) - MANUTENCAO</v>
          </cell>
        </row>
        <row r="1204">
          <cell r="A1204" t="str">
            <v>5696</v>
          </cell>
          <cell r="B1204" t="str">
            <v>USINA DE ASFALTO A QUENTE FIXA CAP.40/80 TON/H-DEPRECIACA0 E JUROS</v>
          </cell>
          <cell r="C1204" t="str">
            <v>H</v>
          </cell>
          <cell r="D1204">
            <v>0</v>
          </cell>
          <cell r="E1204" t="str">
            <v>USINA DE ASFALTO A QUENTE FIXA CAP.40/80 TON/H-DEPRECIACA0 E JUROS</v>
          </cell>
        </row>
        <row r="1205">
          <cell r="A1205" t="str">
            <v>5697</v>
          </cell>
          <cell r="B1205" t="str">
            <v>USINA DE ASFALTO A QUENTE FIXA CAP.40/80 TON/H-MANUTENCAO</v>
          </cell>
          <cell r="C1205" t="str">
            <v>H</v>
          </cell>
          <cell r="D1205">
            <v>0</v>
          </cell>
          <cell r="E1205" t="str">
            <v>USINA DE ASFALTO A QUENTE FIXA CAP.40/80 TON/H-MANUTENCAO</v>
          </cell>
        </row>
        <row r="1206">
          <cell r="A1206" t="str">
            <v>5698</v>
          </cell>
          <cell r="B1206" t="str">
            <v>USINA DE ASFALTO A QUENTE FIXA CAP.40/80 TON/H-MATERIAL E OPERACAO</v>
          </cell>
          <cell r="C1206" t="str">
            <v>H</v>
          </cell>
          <cell r="D1206">
            <v>0</v>
          </cell>
          <cell r="E1206" t="str">
            <v>USINA DE ASFALTO A QUENTE FIXA CAP.40/80 TON/H-MATERIAL E OPERACAO</v>
          </cell>
        </row>
        <row r="1207">
          <cell r="A1207" t="str">
            <v>5699</v>
          </cell>
          <cell r="B1207" t="str">
            <v>USINA DA ASFALTO A QUENTE, FIXA, CAPACIDADE 40 A 80TON/H - MÃO-DE-OBRA</v>
          </cell>
          <cell r="C1207" t="str">
            <v>H</v>
          </cell>
          <cell r="D1207">
            <v>0</v>
          </cell>
          <cell r="E1207" t="str">
            <v>USINA DA ASFALTO A QUENTE, FIXA, CAPACIDADE 40 A 80TON/H - MÃO-DE-OBRANA OPERAÇÃO DIURNA</v>
          </cell>
        </row>
        <row r="1208">
          <cell r="B1208" t="str">
            <v>NA OPERAÇÃO DIURNA</v>
          </cell>
          <cell r="D1208"/>
          <cell r="E1208" t="str">
            <v>NA OPERAÇÃO DIURNA</v>
          </cell>
        </row>
        <row r="1209">
          <cell r="A1209" t="str">
            <v>5700</v>
          </cell>
          <cell r="B1209" t="str">
            <v>USINA DA ASFALTO A QUENTE, FIXA, CAPACIDADE 40 A 80TON/H - MÃO-DE-OBRA</v>
          </cell>
          <cell r="C1209" t="str">
            <v>H</v>
          </cell>
          <cell r="D1209">
            <v>0</v>
          </cell>
          <cell r="E1209" t="str">
            <v>USINA DA ASFALTO A QUENTE, FIXA, CAPACIDADE 40 A 80TON/H - MÃO-DE-OBRANA OPERAÇÃO NOTURNA</v>
          </cell>
        </row>
        <row r="1210">
          <cell r="B1210" t="str">
            <v>NA OPERAÇÃO NOTURNA</v>
          </cell>
          <cell r="D1210"/>
          <cell r="E1210" t="str">
            <v>NA OPERAÇÃO NOTURNA</v>
          </cell>
        </row>
        <row r="1211">
          <cell r="A1211" t="str">
            <v>5701</v>
          </cell>
          <cell r="B1211" t="str">
            <v>CAMINHAO BASCULANTE, 162HP- 6M3 /MAO-DE-OBRA NA OPERACAO NOTURNA</v>
          </cell>
          <cell r="C1211" t="str">
            <v>H</v>
          </cell>
          <cell r="D1211">
            <v>0</v>
          </cell>
          <cell r="E1211" t="str">
            <v>CAMINHAO BASCULANTE, 162HP- 6M3 /MAO-DE-OBRA NA OPERACAO NOTURNA</v>
          </cell>
        </row>
        <row r="1212">
          <cell r="A1212" t="str">
            <v>5702</v>
          </cell>
          <cell r="B1212" t="str">
            <v>USINA DE CONCRETO FIXA CAPACIDADE 90/120 M³, 63HP - DEPRECIAÇÃO E JURO</v>
          </cell>
          <cell r="C1212" t="str">
            <v>H</v>
          </cell>
          <cell r="D1212">
            <v>0</v>
          </cell>
          <cell r="E1212" t="str">
            <v>USINA DE CONCRETO FIXA CAPACIDADE 90/120 M³, 63HP - DEPRECIAÇÃO E JUROS</v>
          </cell>
        </row>
        <row r="1213">
          <cell r="B1213" t="str">
            <v>S</v>
          </cell>
          <cell r="D1213"/>
          <cell r="E1213" t="str">
            <v>S</v>
          </cell>
        </row>
        <row r="1214">
          <cell r="A1214" t="str">
            <v>5703</v>
          </cell>
          <cell r="B1214" t="str">
            <v>USINA DE CONCRETO FIXA CAPACIDADE 90/120 M³, 63HP - MATERIAIS NA OPERA</v>
          </cell>
          <cell r="C1214" t="str">
            <v>H</v>
          </cell>
          <cell r="D1214">
            <v>0</v>
          </cell>
          <cell r="E1214" t="str">
            <v>USINA DE CONCRETO FIXA CAPACIDADE 90/120 M³, 63HP - MATERIAIS NA OPERAÇÃO</v>
          </cell>
        </row>
        <row r="1215">
          <cell r="B1215" t="str">
            <v>ÇÃO</v>
          </cell>
          <cell r="D1215"/>
          <cell r="E1215" t="str">
            <v>ÇÃO</v>
          </cell>
        </row>
        <row r="1216">
          <cell r="A1216" t="str">
            <v>5704</v>
          </cell>
          <cell r="B1216" t="str">
            <v>USINA DE CONCRETO FIXA CAPACIDADE 90/120 M³, 63HP - MÃO-DE-OBRA NA OPE</v>
          </cell>
          <cell r="C1216" t="str">
            <v>H</v>
          </cell>
          <cell r="D1216">
            <v>0</v>
          </cell>
          <cell r="E1216" t="str">
            <v>USINA DE CONCRETO FIXA CAPACIDADE 90/120 M³, 63HP - MÃO-DE-OBRA NA OPERAÇÃO DIURNA</v>
          </cell>
        </row>
        <row r="1217">
          <cell r="B1217" t="str">
            <v>RAÇÃO DIURNA</v>
          </cell>
          <cell r="D1217"/>
          <cell r="E1217" t="str">
            <v>RAÇÃO DIURNA</v>
          </cell>
        </row>
        <row r="1218">
          <cell r="A1218" t="str">
            <v>5705</v>
          </cell>
          <cell r="B1218" t="str">
            <v>CAMINHAO CARROCERIA ABERTA,EM MADEIRA, TOCO, 170CV - 11T (VU=6ANOS) -</v>
          </cell>
          <cell r="C1218" t="str">
            <v>H</v>
          </cell>
          <cell r="D1218">
            <v>0</v>
          </cell>
          <cell r="E1218" t="str">
            <v>CAMINHAO CARROCERIA ABERTA,EM MADEIRA, TOCO, 170CV - 11T (VU=6ANOS) -MANUTENCAO</v>
          </cell>
        </row>
        <row r="1219">
          <cell r="B1219" t="str">
            <v>MANUTENCAO</v>
          </cell>
          <cell r="D1219"/>
          <cell r="E1219" t="str">
            <v>MANUTENCAO</v>
          </cell>
        </row>
        <row r="1220">
          <cell r="A1220" t="str">
            <v>5706</v>
          </cell>
          <cell r="B1220" t="str">
            <v>USINA MISTURADORA DE SOLOS, DOSADORES TRIPLOS, CALHA VIBRATÓRIA, CAPCI</v>
          </cell>
          <cell r="C1220" t="str">
            <v>H</v>
          </cell>
          <cell r="D1220">
            <v>0</v>
          </cell>
          <cell r="E1220" t="str">
            <v>USINA MISTURADORA DE SOLOS, DOSADORES TRIPLOS, CALHA VIBRATÓRIA, CAPCIDADE 200/500 TON, 201HP - DEPRECIAÇÃO E JUROS</v>
          </cell>
        </row>
        <row r="1221">
          <cell r="D1221"/>
          <cell r="E1221" t="str">
            <v>DADE 200/500 TON, 201HP - DEPRECIAÇÃO E JUROS</v>
          </cell>
        </row>
        <row r="1222">
          <cell r="D1222"/>
          <cell r="E1222" t="str">
            <v>DADE 200/500 TON, 201HP - DEPRECIAÇÃO E JUROS</v>
          </cell>
        </row>
        <row r="1223">
          <cell r="D1223"/>
          <cell r="E1223" t="str">
            <v>DADE 200/500 TON, 201HP - DEPRECIAÇÃO E JUROS</v>
          </cell>
        </row>
        <row r="1224">
          <cell r="A1224" t="str">
            <v>---------------</v>
          </cell>
          <cell r="B1224" t="str">
            <v>------------------------ 31</v>
          </cell>
          <cell r="D1224"/>
          <cell r="E1224" t="str">
            <v>DADE 200/500 TON, 201HP - DEPRECIAÇÃO E JUROS</v>
          </cell>
        </row>
        <row r="1225">
          <cell r="D1225"/>
          <cell r="E1225" t="str">
            <v>DADE 200/500 TON, 201HP - DEPRECIAÇÃO E JUROS</v>
          </cell>
        </row>
        <row r="1226">
          <cell r="A1226" t="str">
            <v>SINAPI - SISTEM</v>
          </cell>
          <cell r="B1226" t="str">
            <v>A NACIONAL DE PESQUISA DE CUSTOS E ÍNDICES DA CONSTRUÇÃO CIVIL31de283</v>
          </cell>
          <cell r="D1226"/>
          <cell r="E1226" t="str">
            <v>DADE 200/500 TON, 201HP - DEPRECIAÇÃO E JUROS</v>
          </cell>
        </row>
        <row r="1227">
          <cell r="A1227" t="str">
            <v>PCI.817.01 - CU</v>
          </cell>
          <cell r="B1227" t="str">
            <v>STO DE COMPOSIÇÕES - SINTÉTICO</v>
          </cell>
          <cell r="D1227" t="str">
            <v>DATA DE EMISSÃO: 17/07/2014 AS 14:15:08</v>
          </cell>
          <cell r="E1227" t="str">
            <v>DADE 200/500 TON, 201HP - DEPRECIAÇÃO E JUROS</v>
          </cell>
        </row>
        <row r="1228">
          <cell r="D1228" t="str">
            <v>DATA REFERÊNCIA TÉCNICA: 16/07/2014</v>
          </cell>
          <cell r="E1228" t="str">
            <v>DADE 200/500 TON, 201HP - DEPRECIAÇÃO E JUROS</v>
          </cell>
        </row>
        <row r="1229">
          <cell r="A1229" t="str">
            <v>ENCARGOS SOCIAI</v>
          </cell>
          <cell r="B1229" t="str">
            <v>S DESONERADOS: 90,43%(HORA)   51,67%(MÊS)</v>
          </cell>
          <cell r="D1229"/>
          <cell r="E1229" t="str">
            <v>DADE 200/500 TON, 201HP - DEPRECIAÇÃO E JUROS</v>
          </cell>
        </row>
        <row r="1230">
          <cell r="A1230" t="str">
            <v>ABRANGÊNCIA : N</v>
          </cell>
          <cell r="B1230" t="str">
            <v>ACIONAL                                              LOCALIDADE  : VITOR</v>
          </cell>
          <cell r="C1230" t="str">
            <v>IA</v>
          </cell>
          <cell r="D1230"/>
          <cell r="E1230" t="str">
            <v>DADE 200/500 TON, 201HP - DEPRECIAÇÃO E JUROS</v>
          </cell>
        </row>
        <row r="1231">
          <cell r="A1231" t="str">
            <v>REF.COLETA : ME</v>
          </cell>
          <cell r="B1231" t="str">
            <v>DIANO</v>
          </cell>
          <cell r="D1231" t="str">
            <v>DATA DE PREÇO   : 06/2014</v>
          </cell>
          <cell r="E1231" t="str">
            <v>DADE 200/500 TON, 201HP - DEPRECIAÇÃO E JUROS</v>
          </cell>
        </row>
        <row r="1232">
          <cell r="A1232" t="str">
            <v>CÓDIGO       |</v>
          </cell>
          <cell r="B1232" t="str">
            <v>D E S C R I Ç Ã O                                                   |UNI</v>
          </cell>
          <cell r="C1232" t="str">
            <v>DADE</v>
          </cell>
          <cell r="D1232" t="str">
            <v>|CUSTO TOTAL</v>
          </cell>
          <cell r="E1232" t="str">
            <v>DADE 200/500 TON, 201HP - DEPRECIAÇÃO E JUROS</v>
          </cell>
        </row>
        <row r="1233">
          <cell r="A1233" t="str">
            <v>VÍNCULO.....: C</v>
          </cell>
          <cell r="B1233" t="str">
            <v>AIXA REFERENCIAL</v>
          </cell>
          <cell r="D1233"/>
          <cell r="E1233" t="str">
            <v>DADE 200/500 TON, 201HP - DEPRECIAÇÃO E JUROS</v>
          </cell>
        </row>
        <row r="1234">
          <cell r="B1234" t="str">
            <v>DADE 200/500 TON, 201HP - DEPRECIAÇÃO E JUROS</v>
          </cell>
          <cell r="D1234"/>
          <cell r="E1234" t="str">
            <v>DADE 200/500 TON, 201HP - DEPRECIAÇÃO E JUROS</v>
          </cell>
        </row>
        <row r="1235">
          <cell r="A1235" t="str">
            <v>5707</v>
          </cell>
          <cell r="B1235" t="str">
            <v>USINA MISTURADORA DE SOLOS, DOSADORES TRIPLOS, CALHA VIBRATÓRIA, CAPCI</v>
          </cell>
          <cell r="C1235" t="str">
            <v>H</v>
          </cell>
          <cell r="D1235">
            <v>0</v>
          </cell>
          <cell r="E1235" t="str">
            <v>USINA MISTURADORA DE SOLOS, DOSADORES TRIPLOS, CALHA VIBRATÓRIA, CAPCIDADE 200/500 TON, 201HP - MANUTENÇÃO</v>
          </cell>
        </row>
        <row r="1236">
          <cell r="B1236" t="str">
            <v>DADE 200/500 TON, 201HP - MANUTENÇÃO</v>
          </cell>
          <cell r="D1236"/>
          <cell r="E1236" t="str">
            <v>DADE 200/500 TON, 201HP - MANUTENÇÃO</v>
          </cell>
        </row>
        <row r="1237">
          <cell r="A1237" t="str">
            <v>5708</v>
          </cell>
          <cell r="B1237" t="str">
            <v>USINA MISTURADORA DE SOLOS, DOSADORES TRIPLOS, CALHA VIBRATÓRIA, CAPCI</v>
          </cell>
          <cell r="C1237" t="str">
            <v>H</v>
          </cell>
          <cell r="D1237">
            <v>0</v>
          </cell>
          <cell r="E1237" t="str">
            <v>USINA MISTURADORA DE SOLOS, DOSADORES TRIPLOS, CALHA VIBRATÓRIA, CAPCIDADE 200/500 TON, 201HP - MÃO-DE-OBRA NA OPERAÇÃO NOTURNA</v>
          </cell>
        </row>
        <row r="1238">
          <cell r="B1238" t="str">
            <v>DADE 200/500 TON, 201HP - MÃO-DE-OBRA NA OPERAÇÃO NOTURNA</v>
          </cell>
          <cell r="D1238"/>
          <cell r="E1238" t="str">
            <v>DADE 200/500 TON, 201HP - MÃO-DE-OBRA NA OPERAÇÃO NOTURNA</v>
          </cell>
        </row>
        <row r="1239">
          <cell r="A1239" t="str">
            <v>5709</v>
          </cell>
          <cell r="B1239" t="str">
            <v>VIBROACABADORA SOBRE ESTEIRAS POTENCIA MAX. 105CV CAPACIDADE ATE 450 T</v>
          </cell>
          <cell r="C1239" t="str">
            <v>H</v>
          </cell>
          <cell r="D1239">
            <v>0</v>
          </cell>
          <cell r="E1239" t="str">
            <v>VIBROACABADORA SOBRE ESTEIRAS POTENCIA MAX. 105CV CAPACIDADE ATE 450 T/H - DEPRECIACAO E JUROS</v>
          </cell>
        </row>
        <row r="1240">
          <cell r="B1240" t="str">
            <v>/H - DEPRECIACAO E JUROS</v>
          </cell>
          <cell r="D1240"/>
          <cell r="E1240" t="str">
            <v>/H - DEPRECIACAO E JUROS</v>
          </cell>
        </row>
        <row r="1241">
          <cell r="A1241" t="str">
            <v>5710</v>
          </cell>
          <cell r="B1241" t="str">
            <v>VIBROACABADORA SOBRE ESTEIRAS POTENCIA MAX. 105CV CAPACIDADE ATE 450 T</v>
          </cell>
          <cell r="C1241" t="str">
            <v>H</v>
          </cell>
          <cell r="D1241">
            <v>0</v>
          </cell>
          <cell r="E1241" t="str">
            <v>VIBROACABADORA SOBRE ESTEIRAS POTENCIA MAX. 105CV CAPACIDADE ATE 450 T/H - MANUTENCAO</v>
          </cell>
        </row>
        <row r="1242">
          <cell r="B1242" t="str">
            <v>/H - MANUTENCAO</v>
          </cell>
          <cell r="D1242"/>
          <cell r="E1242" t="str">
            <v>/H - MANUTENCAO</v>
          </cell>
        </row>
        <row r="1243">
          <cell r="A1243" t="str">
            <v>5711</v>
          </cell>
          <cell r="B1243" t="str">
            <v>VIBROACABADORA SOBRE ESTEIRAS POTENCIA MAX. 105CV CAPACIDADE ATE 450 T</v>
          </cell>
          <cell r="C1243" t="str">
            <v>H</v>
          </cell>
          <cell r="D1243">
            <v>0</v>
          </cell>
          <cell r="E1243" t="str">
            <v>VIBROACABADORA SOBRE ESTEIRAS POTENCIA MAX. 105CV CAPACIDADE ATE 450 T/H  -  MATERIAS NA OPERACAO</v>
          </cell>
        </row>
        <row r="1244">
          <cell r="B1244" t="str">
            <v>/H  -  MATERIAS NA OPERACAO</v>
          </cell>
          <cell r="D1244"/>
          <cell r="E1244" t="str">
            <v>/H  -  MATERIAS NA OPERACAO</v>
          </cell>
        </row>
        <row r="1245">
          <cell r="A1245" t="str">
            <v>5712</v>
          </cell>
          <cell r="B1245" t="str">
            <v>VASSOURA MECÂNICA REBOCÁVEL C/ ESCOVA CILÍNDRICA LARGURA = 2,44M - DEP</v>
          </cell>
          <cell r="C1245" t="str">
            <v>H</v>
          </cell>
          <cell r="D1245">
            <v>0</v>
          </cell>
          <cell r="E1245" t="str">
            <v>VASSOURA MECÂNICA REBOCÁVEL C/ ESCOVA CILÍNDRICA LARGURA = 2,44M - DEPRECIAÇÃO E JUROS</v>
          </cell>
        </row>
        <row r="1246">
          <cell r="B1246" t="str">
            <v>RECIAÇÃO E JUROS</v>
          </cell>
          <cell r="D1246"/>
          <cell r="E1246" t="str">
            <v>RECIAÇÃO E JUROS</v>
          </cell>
        </row>
        <row r="1247">
          <cell r="A1247" t="str">
            <v>5713</v>
          </cell>
          <cell r="B1247" t="str">
            <v>TRATOR PNEUS TRAÇÃO 4X2, 82CV, PESO C/ LASTRO 4,555 T (VU=5ANOS) -DEPR</v>
          </cell>
          <cell r="C1247" t="str">
            <v>H</v>
          </cell>
          <cell r="D1247">
            <v>0</v>
          </cell>
          <cell r="E1247" t="str">
            <v>TRATOR PNEUS TRAÇÃO 4X2, 82CV, PESO C/ LASTRO 4,555 T (VU=5ANOS) -DEPRECIAÇÃO E JUROS</v>
          </cell>
        </row>
        <row r="1248">
          <cell r="B1248" t="str">
            <v>ECIAÇÃO E JUROS</v>
          </cell>
          <cell r="D1248"/>
          <cell r="E1248" t="str">
            <v>ECIAÇÃO E JUROS</v>
          </cell>
        </row>
        <row r="1249">
          <cell r="A1249" t="str">
            <v>5714</v>
          </cell>
          <cell r="B1249" t="str">
            <v>TRATOR PNEUS TRAÇÃO 4X2, 82 CV, PESO C/ LASTRO 4,555 T (VU=5ANOS) - MA</v>
          </cell>
          <cell r="C1249" t="str">
            <v>H</v>
          </cell>
          <cell r="D1249">
            <v>0</v>
          </cell>
          <cell r="E1249" t="str">
            <v>TRATOR PNEUS TRAÇÃO 4X2, 82 CV, PESO C/ LASTRO 4,555 T (VU=5ANOS) - MANUTENÇÃO</v>
          </cell>
        </row>
        <row r="1250">
          <cell r="B1250" t="str">
            <v>NUTENÇÃO</v>
          </cell>
          <cell r="D1250"/>
          <cell r="E1250" t="str">
            <v>NUTENÇÃO</v>
          </cell>
        </row>
        <row r="1251">
          <cell r="A1251" t="str">
            <v>5715</v>
          </cell>
          <cell r="B1251" t="str">
            <v>TRATOR PNEUS TRAÇÃO 4X2, 82 CV, PESO C/ LASTRO 4,555 T - MATERIAIS NA</v>
          </cell>
          <cell r="C1251" t="str">
            <v>H</v>
          </cell>
          <cell r="D1251">
            <v>0</v>
          </cell>
          <cell r="E1251" t="str">
            <v>TRATOR PNEUS TRAÇÃO 4X2, 82 CV, PESO C/ LASTRO 4,555 T - MATERIAIS NAOPERAÇÃO</v>
          </cell>
        </row>
        <row r="1252">
          <cell r="B1252" t="str">
            <v>OPERAÇÃO</v>
          </cell>
          <cell r="D1252"/>
          <cell r="E1252" t="str">
            <v>OPERAÇÃO</v>
          </cell>
        </row>
        <row r="1253">
          <cell r="A1253" t="str">
            <v>5716</v>
          </cell>
          <cell r="B1253" t="str">
            <v>TRATOR PNEUS TRAÇÃO 4X2, 82 CV, PESO C/ LASTRO 4,555 T - MÃO-DE-OBRA O</v>
          </cell>
          <cell r="C1253" t="str">
            <v>H</v>
          </cell>
          <cell r="D1253">
            <v>0</v>
          </cell>
          <cell r="E1253" t="str">
            <v>TRATOR PNEUS TRAÇÃO 4X2, 82 CV, PESO C/ LASTRO 4,555 T - MÃO-DE-OBRA OPERACAO DIURNA</v>
          </cell>
        </row>
        <row r="1254">
          <cell r="B1254" t="str">
            <v>PERACAO DIURNA</v>
          </cell>
          <cell r="D1254"/>
          <cell r="E1254" t="str">
            <v>PERACAO DIURNA</v>
          </cell>
        </row>
        <row r="1255">
          <cell r="A1255" t="str">
            <v>5717</v>
          </cell>
          <cell r="B1255" t="str">
            <v>TRATOR DE ESTEIRAS POTENCIA 165 HP, PESO OPERACIONAL 17,1T (VU=5ANOS)</v>
          </cell>
          <cell r="C1255" t="str">
            <v>H</v>
          </cell>
          <cell r="D1255">
            <v>0</v>
          </cell>
          <cell r="E1255" t="str">
            <v>TRATOR DE ESTEIRAS POTENCIA 165 HP, PESO OPERACIONAL 17,1T (VU=5ANOS)- DEPRECIACAO E JUROS</v>
          </cell>
        </row>
        <row r="1256">
          <cell r="B1256" t="str">
            <v>- DEPRECIACAO E JUROS</v>
          </cell>
          <cell r="D1256"/>
          <cell r="E1256" t="str">
            <v>- DEPRECIACAO E JUROS</v>
          </cell>
        </row>
        <row r="1257">
          <cell r="A1257" t="str">
            <v>5718</v>
          </cell>
          <cell r="B1257" t="str">
            <v>TRATOR DE ESTEIRAS POTENCIA 165 HP, PESO OPERACIONAL 17,1T - VALOR MAT</v>
          </cell>
          <cell r="C1257" t="str">
            <v>H</v>
          </cell>
          <cell r="D1257">
            <v>0</v>
          </cell>
          <cell r="E1257" t="str">
            <v>TRATOR DE ESTEIRAS POTENCIA 165 HP, PESO OPERACIONAL 17,1T - VALOR MATERIAIS NA OPERACAO</v>
          </cell>
        </row>
        <row r="1258">
          <cell r="B1258" t="str">
            <v>ERIAIS NA OPERACAO</v>
          </cell>
          <cell r="D1258"/>
          <cell r="E1258" t="str">
            <v>ERIAIS NA OPERACAO</v>
          </cell>
        </row>
        <row r="1259">
          <cell r="A1259" t="str">
            <v>5720</v>
          </cell>
          <cell r="B1259" t="str">
            <v>TRATOR DE ESTEIRAS 153HP PESO OPERACIONAL 15T, COM RODA MOTRIZ ELEVADA</v>
          </cell>
          <cell r="C1259" t="str">
            <v>H</v>
          </cell>
          <cell r="D1259">
            <v>0</v>
          </cell>
          <cell r="E1259" t="str">
            <v>TRATOR DE ESTEIRAS 153HP PESO OPERACIONAL 15T, COM RODA MOTRIZ ELEVADA(VU=5ANOS) -DEPRECIACAO E JUROS</v>
          </cell>
        </row>
        <row r="1260">
          <cell r="B1260" t="str">
            <v>(VU=5ANOS) -DEPRECIACAO E JUROS</v>
          </cell>
          <cell r="D1260"/>
          <cell r="E1260" t="str">
            <v>(VU=5ANOS) -DEPRECIACAO E JUROS</v>
          </cell>
        </row>
        <row r="1261">
          <cell r="A1261" t="str">
            <v>5721</v>
          </cell>
          <cell r="B1261" t="str">
            <v>TRATOR DE ESTEIRAS 153HP PESO OPERACIONAL 15T, COM RODA MOTRIZ ELEVADA</v>
          </cell>
          <cell r="C1261" t="str">
            <v>H</v>
          </cell>
          <cell r="D1261">
            <v>0</v>
          </cell>
          <cell r="E1261" t="str">
            <v>TRATOR DE ESTEIRAS 153HP PESO OPERACIONAL 15T, COM RODA MOTRIZ ELEVADA- MATERIAIS NA OPERACAO</v>
          </cell>
        </row>
        <row r="1262">
          <cell r="D1262"/>
          <cell r="E1262" t="str">
            <v>- MATERIAIS NA OPERACAO</v>
          </cell>
        </row>
        <row r="1263">
          <cell r="D1263"/>
          <cell r="E1263" t="str">
            <v>- MATERIAIS NA OPERACAO</v>
          </cell>
        </row>
        <row r="1264">
          <cell r="D1264"/>
          <cell r="E1264" t="str">
            <v>- MATERIAIS NA OPERACAO</v>
          </cell>
        </row>
        <row r="1265">
          <cell r="A1265" t="str">
            <v>---------------</v>
          </cell>
          <cell r="B1265" t="str">
            <v>------------------------ 32</v>
          </cell>
          <cell r="D1265"/>
          <cell r="E1265" t="str">
            <v>- MATERIAIS NA OPERACAO</v>
          </cell>
        </row>
        <row r="1266">
          <cell r="D1266"/>
          <cell r="E1266" t="str">
            <v>- MATERIAIS NA OPERACAO</v>
          </cell>
        </row>
        <row r="1267">
          <cell r="A1267" t="str">
            <v>SINAPI - SISTEM</v>
          </cell>
          <cell r="B1267" t="str">
            <v>A NACIONAL DE PESQUISA DE CUSTOS E ÍNDICES DA CONSTRUÇÃO CIVIL32de283</v>
          </cell>
          <cell r="D1267"/>
          <cell r="E1267" t="str">
            <v>- MATERIAIS NA OPERACAO</v>
          </cell>
        </row>
        <row r="1268">
          <cell r="A1268" t="str">
            <v>PCI.817.01 - CU</v>
          </cell>
          <cell r="B1268" t="str">
            <v>STO DE COMPOSIÇÕES - SINTÉTICO</v>
          </cell>
          <cell r="D1268" t="str">
            <v>DATA DE EMISSÃO: 17/07/2014 AS 14:15:08</v>
          </cell>
          <cell r="E1268" t="str">
            <v>- MATERIAIS NA OPERACAO</v>
          </cell>
        </row>
        <row r="1269">
          <cell r="D1269" t="str">
            <v>DATA REFERÊNCIA TÉCNICA: 16/07/2014</v>
          </cell>
          <cell r="E1269" t="str">
            <v>- MATERIAIS NA OPERACAO</v>
          </cell>
        </row>
        <row r="1270">
          <cell r="A1270" t="str">
            <v>ENCARGOS SOCIAI</v>
          </cell>
          <cell r="B1270" t="str">
            <v>S DESONERADOS: 90,43%(HORA)   51,67%(MÊS)</v>
          </cell>
          <cell r="D1270"/>
          <cell r="E1270" t="str">
            <v>- MATERIAIS NA OPERACAO</v>
          </cell>
        </row>
        <row r="1271">
          <cell r="A1271" t="str">
            <v>ABRANGÊNCIA : N</v>
          </cell>
          <cell r="B1271" t="str">
            <v>ACIONAL                                              LOCALIDADE  : VITOR</v>
          </cell>
          <cell r="C1271" t="str">
            <v>IA</v>
          </cell>
          <cell r="D1271"/>
          <cell r="E1271" t="str">
            <v>- MATERIAIS NA OPERACAO</v>
          </cell>
        </row>
        <row r="1272">
          <cell r="A1272" t="str">
            <v>REF.COLETA : ME</v>
          </cell>
          <cell r="B1272" t="str">
            <v>DIANO</v>
          </cell>
          <cell r="D1272" t="str">
            <v>DATA DE PREÇO   : 06/2014</v>
          </cell>
          <cell r="E1272" t="str">
            <v>- MATERIAIS NA OPERACAO</v>
          </cell>
        </row>
        <row r="1273">
          <cell r="A1273" t="str">
            <v>CÓDIGO       |</v>
          </cell>
          <cell r="B1273" t="str">
            <v>D E S C R I Ç Ã O                                                   |UNI</v>
          </cell>
          <cell r="C1273" t="str">
            <v>DADE</v>
          </cell>
          <cell r="D1273" t="str">
            <v>|CUSTO TOTAL</v>
          </cell>
          <cell r="E1273" t="str">
            <v>- MATERIAIS NA OPERACAO</v>
          </cell>
        </row>
        <row r="1274">
          <cell r="A1274" t="str">
            <v>VÍNCULO.....: C</v>
          </cell>
          <cell r="B1274" t="str">
            <v>AIXA REFERENCIAL</v>
          </cell>
          <cell r="D1274"/>
          <cell r="E1274" t="str">
            <v>- MATERIAIS NA OPERACAO</v>
          </cell>
        </row>
        <row r="1275">
          <cell r="B1275" t="str">
            <v>- MATERIAIS NA OPERACAO</v>
          </cell>
          <cell r="D1275"/>
          <cell r="E1275" t="str">
            <v>- MATERIAIS NA OPERACAO</v>
          </cell>
        </row>
        <row r="1276">
          <cell r="A1276" t="str">
            <v>5722</v>
          </cell>
          <cell r="B1276" t="str">
            <v>TRATOR DE ESTEIRAS COM LAMINA - POTENCIA 305 HP - PESO OPERACIONAL 37</v>
          </cell>
          <cell r="C1276" t="str">
            <v>H</v>
          </cell>
          <cell r="D1276">
            <v>0</v>
          </cell>
          <cell r="E1276" t="str">
            <v>TRATOR DE ESTEIRAS COM LAMINA - POTENCIA 305 HP - PESO OPERACIONAL 37T - MATERIAIS NA OPERACAO</v>
          </cell>
        </row>
        <row r="1277">
          <cell r="B1277" t="str">
            <v>T - MATERIAIS NA OPERACAO</v>
          </cell>
          <cell r="D1277"/>
          <cell r="E1277" t="str">
            <v>T - MATERIAIS NA OPERACAO</v>
          </cell>
        </row>
        <row r="1278">
          <cell r="A1278" t="str">
            <v>5723</v>
          </cell>
          <cell r="B1278" t="str">
            <v>TRATOR DE ESTEIRAS 99HP, PESO OPERACIONAL 8,5T  (VU=5ANOS) - DEPRECIAO</v>
          </cell>
          <cell r="C1278" t="str">
            <v>H</v>
          </cell>
          <cell r="D1278">
            <v>0</v>
          </cell>
          <cell r="E1278" t="str">
            <v>TRATOR DE ESTEIRAS 99HP, PESO OPERACIONAL 8,5T  (VU=5ANOS) - DEPRECIAOE JUROS</v>
          </cell>
        </row>
        <row r="1279">
          <cell r="B1279" t="str">
            <v>E JUROS</v>
          </cell>
          <cell r="D1279"/>
          <cell r="E1279" t="str">
            <v>E JUROS</v>
          </cell>
        </row>
        <row r="1280">
          <cell r="A1280" t="str">
            <v>5724</v>
          </cell>
          <cell r="B1280" t="str">
            <v>TRATOR DE ESTEIRAS 99HP, PESO OPERACIONAL 8,5T  (VU=5ANOS) - MANUTENCA</v>
          </cell>
          <cell r="C1280" t="str">
            <v>H</v>
          </cell>
          <cell r="D1280">
            <v>0</v>
          </cell>
          <cell r="E1280" t="str">
            <v>TRATOR DE ESTEIRAS 99HP, PESO OPERACIONAL 8,5T  (VU=5ANOS) - MANUTENCAO</v>
          </cell>
        </row>
        <row r="1281">
          <cell r="B1281" t="str">
            <v>O</v>
          </cell>
          <cell r="D1281"/>
          <cell r="E1281" t="str">
            <v>O</v>
          </cell>
        </row>
        <row r="1282">
          <cell r="A1282" t="str">
            <v>5725</v>
          </cell>
          <cell r="B1282" t="str">
            <v>TRATOR DE ESTEIRAS 99HP, PESO OPERACIONAL 8,5T - MAO-DE-OBRA NA OPERAC</v>
          </cell>
          <cell r="C1282" t="str">
            <v>H</v>
          </cell>
          <cell r="D1282">
            <v>0</v>
          </cell>
          <cell r="E1282" t="str">
            <v>TRATOR DE ESTEIRAS 99HP, PESO OPERACIONAL 8,5T - MAO-DE-OBRA NA OPERACAO DIURNA</v>
          </cell>
        </row>
        <row r="1283">
          <cell r="B1283" t="str">
            <v>AO DIURNA</v>
          </cell>
          <cell r="D1283"/>
          <cell r="E1283" t="str">
            <v>AO DIURNA</v>
          </cell>
        </row>
        <row r="1284">
          <cell r="A1284" t="str">
            <v>5726</v>
          </cell>
          <cell r="B1284" t="str">
            <v>TRATOR DE ESTEIRAS 99HP, PESO OPERACIONAL 8,5T - MAO-DE-OBRA NA OPERAC</v>
          </cell>
          <cell r="C1284" t="str">
            <v>H</v>
          </cell>
          <cell r="D1284">
            <v>0</v>
          </cell>
          <cell r="E1284" t="str">
            <v>TRATOR DE ESTEIRAS 99HP, PESO OPERACIONAL 8,5T - MAO-DE-OBRA NA OPERACAO NOTURNA</v>
          </cell>
        </row>
        <row r="1285">
          <cell r="B1285" t="str">
            <v>AO NOTURNA</v>
          </cell>
          <cell r="D1285"/>
          <cell r="E1285" t="str">
            <v>AO NOTURNA</v>
          </cell>
        </row>
        <row r="1286">
          <cell r="A1286" t="str">
            <v>5727</v>
          </cell>
          <cell r="B1286" t="str">
            <v>ROLO COMPACTADOR VIBRATÓRIO REBOCÁVEL CILINDRO LISO, 4,7T, IMPACTO DIN</v>
          </cell>
          <cell r="C1286" t="str">
            <v>H</v>
          </cell>
          <cell r="D1286">
            <v>0</v>
          </cell>
          <cell r="E1286" t="str">
            <v>ROLO COMPACTADOR VIBRATÓRIO REBOCÁVEL CILINDRO LISO, 4,7T, IMPACTO DINÂMICO 18,3T - MANUTENÇÃO.</v>
          </cell>
        </row>
        <row r="1287">
          <cell r="B1287" t="str">
            <v>ÂMICO 18,3T - MANUTENÇÃO.</v>
          </cell>
          <cell r="D1287"/>
          <cell r="E1287" t="str">
            <v>ÂMICO 18,3T - MANUTENÇÃO.</v>
          </cell>
        </row>
        <row r="1288">
          <cell r="A1288" t="str">
            <v>5728</v>
          </cell>
          <cell r="B1288" t="str">
            <v>ROLO COMPACTADOR VIBRATÓRIO, TANDEM, AUTO-PROPEL.,CILINDRO LISO,  58CV</v>
          </cell>
          <cell r="C1288" t="str">
            <v>H</v>
          </cell>
          <cell r="D1288">
            <v>0</v>
          </cell>
          <cell r="E1288" t="str">
            <v>ROLO COMPACTADOR VIBRATÓRIO, TANDEM, AUTO-PROPEL.,CILINDRO LISO,  58CV-  6,5/9,4 T, SEM OU COM LASTRO - DEPRECIAÇÃO E JUROS.</v>
          </cell>
        </row>
        <row r="1289">
          <cell r="B1289" t="str">
            <v>-  6,5/9,4 T, SEM OU COM LASTRO - DEPRECIAÇÃO E JUROS.</v>
          </cell>
          <cell r="D1289"/>
          <cell r="E1289" t="str">
            <v>-  6,5/9,4 T, SEM OU COM LASTRO - DEPRECIAÇÃO E JUROS.</v>
          </cell>
        </row>
        <row r="1290">
          <cell r="A1290" t="str">
            <v>5729</v>
          </cell>
          <cell r="B1290" t="str">
            <v>ROLO COMPACTADOR VIBRATÓRIO, TANDEM, AUTO-PROPEL.,CILINDRO LISO,  58CV</v>
          </cell>
          <cell r="C1290" t="str">
            <v>H</v>
          </cell>
          <cell r="D1290">
            <v>0</v>
          </cell>
          <cell r="E1290" t="str">
            <v>ROLO COMPACTADOR VIBRATÓRIO, TANDEM, AUTO-PROPEL.,CILINDRO LISO,  58CV-  6,5/9,4 T, SEM OU COM LASTRO - MANUTENÇÃO.</v>
          </cell>
        </row>
        <row r="1291">
          <cell r="B1291" t="str">
            <v>-  6,5/9,4 T, SEM OU COM LASTRO - MANUTENÇÃO.</v>
          </cell>
          <cell r="D1291"/>
          <cell r="E1291" t="str">
            <v>-  6,5/9,4 T, SEM OU COM LASTRO - MANUTENÇÃO.</v>
          </cell>
        </row>
        <row r="1292">
          <cell r="A1292" t="str">
            <v>5730</v>
          </cell>
          <cell r="B1292" t="str">
            <v>ROLO COMPACTADOR VIBRATÓRIO, TANDEM, AUTO-PROPEL.,CILINDRO LISO,  58CV</v>
          </cell>
          <cell r="C1292" t="str">
            <v>H</v>
          </cell>
          <cell r="D1292">
            <v>0</v>
          </cell>
          <cell r="E1292" t="str">
            <v>ROLO COMPACTADOR VIBRATÓRIO, TANDEM, AUTO-PROPEL.,CILINDRO LISO,  58CV-  6,5/9,4 T, SEM OU COM LASTRO - CUSTOS COM MATERIAIS NA OPERAÇÃO.</v>
          </cell>
        </row>
        <row r="1293">
          <cell r="B1293" t="str">
            <v>-  6,5/9,4 T, SEM OU COM LASTRO - CUSTOS COM MATERIAIS NA OPERAÇÃO.</v>
          </cell>
          <cell r="D1293"/>
          <cell r="E1293" t="str">
            <v>-  6,5/9,4 T, SEM OU COM LASTRO - CUSTOS COM MATERIAIS NA OPERAÇÃO.</v>
          </cell>
        </row>
        <row r="1294">
          <cell r="A1294" t="str">
            <v>5731</v>
          </cell>
          <cell r="B1294" t="str">
            <v>ROLO COMPACTADOR VIBRATÓRIO, TANDEM, AUTO-PROPEL.,CILINDRO LISO,  58CV</v>
          </cell>
          <cell r="C1294" t="str">
            <v>H</v>
          </cell>
          <cell r="D1294">
            <v>0</v>
          </cell>
          <cell r="E1294" t="str">
            <v>ROLO COMPACTADOR VIBRATÓRIO, TANDEM, AUTO-PROPEL.,CILINDRO LISO,  58CV-  6,5/9,4 T, SEM OU COM LASTRO - CUSTOS COM MÃO DE OBRA NA OPERAÇÃONOTURNA.</v>
          </cell>
        </row>
        <row r="1295">
          <cell r="B1295" t="str">
            <v>-  6,5/9,4 T, SEM OU COM LASTRO - CUSTOS COM MÃO DE OBRA NA OPERAÇÃO</v>
          </cell>
          <cell r="D1295"/>
          <cell r="E1295" t="str">
            <v>-  6,5/9,4 T, SEM OU COM LASTRO - CUSTOS COM MÃO DE OBRA NA OPERAÇÃONOTURNA.</v>
          </cell>
        </row>
        <row r="1296">
          <cell r="B1296" t="str">
            <v>NOTURNA.</v>
          </cell>
          <cell r="D1296"/>
          <cell r="E1296" t="str">
            <v>NOTURNA.</v>
          </cell>
        </row>
        <row r="1297">
          <cell r="A1297" t="str">
            <v>5732</v>
          </cell>
          <cell r="B1297" t="str">
            <v>ROLO COMPACTADOR PNEUMÁTICO, AUTO-PROPEL., PRESSÃO VARIÁVEL,  99HP, PE</v>
          </cell>
          <cell r="C1297" t="str">
            <v>H</v>
          </cell>
          <cell r="D1297">
            <v>0</v>
          </cell>
          <cell r="E1297" t="str">
            <v>ROLO COMPACTADOR PNEUMÁTICO, AUTO-PROPEL., PRESSÃO VARIÁVEL,  99HP, PESO OPERACIONAL SEM OU COM LASTRO 8,3/21,0 T - MANUTENÇÃO.</v>
          </cell>
        </row>
        <row r="1298">
          <cell r="B1298" t="str">
            <v>SO OPERACIONAL SEM OU COM LASTRO 8,3/21,0 T - MANUTENÇÃO.</v>
          </cell>
          <cell r="D1298"/>
          <cell r="E1298" t="str">
            <v>SO OPERACIONAL SEM OU COM LASTRO 8,3/21,0 T - MANUTENÇÃO.</v>
          </cell>
        </row>
        <row r="1299">
          <cell r="A1299" t="str">
            <v>5733</v>
          </cell>
          <cell r="B1299" t="str">
            <v>ROLO COMPACTADOR PNEUMÁTICO, AUTO-PROPEL., PRESSÃO VARIÁVEL, 99HP, PES</v>
          </cell>
          <cell r="C1299" t="str">
            <v>H</v>
          </cell>
          <cell r="D1299">
            <v>0</v>
          </cell>
          <cell r="E1299" t="str">
            <v>ROLO COMPACTADOR PNEUMÁTICO, AUTO-PROPEL., PRESSÃO VARIÁVEL, 99HP, PESO OPERACIONAL SEM OU COM LASTRO 8,3/21,0 T - CUSTO COM MATERIAIS NA OPERAÇÃO</v>
          </cell>
        </row>
        <row r="1300">
          <cell r="B1300" t="str">
            <v>O OPERACIONAL SEM OU COM LASTRO 8,3/21,0 T - CUSTO COM MATERIAIS NA OP</v>
          </cell>
          <cell r="D1300"/>
          <cell r="E1300" t="str">
            <v>O OPERACIONAL SEM OU COM LASTRO 8,3/21,0 T - CUSTO COM MATERIAIS NA OPERAÇÃO</v>
          </cell>
        </row>
        <row r="1301">
          <cell r="B1301" t="str">
            <v>ERAÇÃO</v>
          </cell>
          <cell r="D1301"/>
          <cell r="E1301" t="str">
            <v>ERAÇÃO</v>
          </cell>
        </row>
        <row r="1302">
          <cell r="A1302" t="str">
            <v>5734</v>
          </cell>
          <cell r="B1302" t="str">
            <v>RETRO-ESCAVADEIRA, 74HP   (VU=6 ANOS)- DEPRECIAÇÃO E JUROS</v>
          </cell>
          <cell r="C1302" t="str">
            <v>H</v>
          </cell>
          <cell r="D1302">
            <v>0</v>
          </cell>
          <cell r="E1302" t="str">
            <v>RETRO-ESCAVADEIRA, 74HP   (VU=6 ANOS)- DEPRECIAÇÃO E JUROS</v>
          </cell>
        </row>
        <row r="1303">
          <cell r="D1303"/>
          <cell r="E1303"/>
        </row>
        <row r="1304">
          <cell r="D1304"/>
          <cell r="E1304"/>
        </row>
        <row r="1305">
          <cell r="D1305"/>
          <cell r="E1305"/>
        </row>
        <row r="1306">
          <cell r="A1306" t="str">
            <v>---------------</v>
          </cell>
          <cell r="B1306" t="str">
            <v>------------------------ 33</v>
          </cell>
          <cell r="D1306"/>
          <cell r="E1306"/>
        </row>
        <row r="1307">
          <cell r="D1307"/>
          <cell r="E1307"/>
        </row>
        <row r="1308">
          <cell r="A1308" t="str">
            <v>SINAPI - SISTEM</v>
          </cell>
          <cell r="B1308" t="str">
            <v>A NACIONAL DE PESQUISA DE CUSTOS E ÍNDICES DA CONSTRUÇÃO CIVIL33de283</v>
          </cell>
          <cell r="D1308"/>
          <cell r="E1308"/>
        </row>
        <row r="1309">
          <cell r="A1309" t="str">
            <v>PCI.817.01 - CU</v>
          </cell>
          <cell r="B1309" t="str">
            <v>STO DE COMPOSIÇÕES - SINTÉTICO</v>
          </cell>
          <cell r="D1309" t="str">
            <v>DATA DE EMISSÃO: 17/07/2014 AS 14:15:08</v>
          </cell>
          <cell r="E1309"/>
        </row>
        <row r="1310">
          <cell r="D1310" t="str">
            <v>DATA REFERÊNCIA TÉCNICA: 16/07/2014</v>
          </cell>
          <cell r="E1310"/>
        </row>
        <row r="1311">
          <cell r="A1311" t="str">
            <v>ENCARGOS SOCIAI</v>
          </cell>
          <cell r="B1311" t="str">
            <v>S DESONERADOS: 90,43%(HORA)   51,67%(MÊS)</v>
          </cell>
          <cell r="D1311"/>
          <cell r="E1311"/>
        </row>
        <row r="1312">
          <cell r="A1312" t="str">
            <v>ABRANGÊNCIA : N</v>
          </cell>
          <cell r="B1312" t="str">
            <v>ACIONAL                                              LOCALIDADE  : VITOR</v>
          </cell>
          <cell r="C1312" t="str">
            <v>IA</v>
          </cell>
          <cell r="D1312"/>
          <cell r="E1312"/>
        </row>
        <row r="1313">
          <cell r="A1313" t="str">
            <v>REF.COLETA : ME</v>
          </cell>
          <cell r="B1313" t="str">
            <v>DIANO</v>
          </cell>
          <cell r="D1313" t="str">
            <v>DATA DE PREÇO   : 06/2014</v>
          </cell>
          <cell r="E1313"/>
        </row>
        <row r="1314">
          <cell r="A1314" t="str">
            <v>CÓDIGO       |</v>
          </cell>
          <cell r="B1314" t="str">
            <v>D E S C R I Ç Ã O                                                   |UNI</v>
          </cell>
          <cell r="C1314" t="str">
            <v>DADE</v>
          </cell>
          <cell r="D1314" t="str">
            <v>|CUSTO TOTAL</v>
          </cell>
          <cell r="E1314"/>
        </row>
        <row r="1315">
          <cell r="A1315" t="str">
            <v>VÍNCULO.....: C</v>
          </cell>
          <cell r="B1315" t="str">
            <v>AIXA REFERENCIAL</v>
          </cell>
          <cell r="D1315"/>
          <cell r="E1315"/>
        </row>
        <row r="1316">
          <cell r="A1316" t="str">
            <v>5735</v>
          </cell>
          <cell r="B1316" t="str">
            <v>RETRO-ESCAVADEIRA, 74HP (VU= 6 ANOS)  - MANUTENÇÃO</v>
          </cell>
          <cell r="C1316" t="str">
            <v>H</v>
          </cell>
          <cell r="D1316">
            <v>0</v>
          </cell>
          <cell r="E1316" t="str">
            <v>RETRO-ESCAVADEIRA, 74HP (VU= 6 ANOS)  - MANUTENÇÃO</v>
          </cell>
        </row>
        <row r="1317">
          <cell r="A1317" t="str">
            <v>5736</v>
          </cell>
          <cell r="B1317" t="str">
            <v>RETRO-ESCAVADEIRA, 74HP (VU= 5 ANOS)  - MATERIAIS OPERAÇÃO</v>
          </cell>
          <cell r="C1317" t="str">
            <v>H</v>
          </cell>
          <cell r="D1317">
            <v>0</v>
          </cell>
          <cell r="E1317" t="str">
            <v>RETRO-ESCAVADEIRA, 74HP (VU= 5 ANOS)  - MATERIAIS OPERAÇÃO</v>
          </cell>
        </row>
        <row r="1318">
          <cell r="A1318" t="str">
            <v>5737</v>
          </cell>
          <cell r="B1318" t="str">
            <v>RETRO-ESCAVADEIRA, 74HP   (VU=6 ANOS) - MÃO-DE-OBRA/OPERAÇÃO NOTURNO</v>
          </cell>
          <cell r="C1318" t="str">
            <v>H</v>
          </cell>
          <cell r="D1318">
            <v>0</v>
          </cell>
          <cell r="E1318" t="str">
            <v>RETRO-ESCAVADEIRA, 74HP   (VU=6 ANOS) - MÃO-DE-OBRA/OPERAÇÃO NOTURNO</v>
          </cell>
        </row>
        <row r="1319">
          <cell r="A1319" t="str">
            <v>5738</v>
          </cell>
          <cell r="B1319" t="str">
            <v>ROLO COMPACTADOR VIBRATÓRIO PÉ DE CARNEIRO, OPERADO POR CONTROLE REMOT</v>
          </cell>
          <cell r="C1319" t="str">
            <v>H</v>
          </cell>
          <cell r="D1319">
            <v>0</v>
          </cell>
          <cell r="E1319" t="str">
            <v>ROLO COMPACTADOR VIBRATÓRIO PÉ DE CARNEIRO, OPERADO POR CONTROLE REMOTO, POTÊNCIA 17HP, PESO OPERACIONAL 1,65T - DEPRECIAÇÃO E JUROS</v>
          </cell>
        </row>
        <row r="1320">
          <cell r="B1320" t="str">
            <v>O, POTÊNCIA 17HP, PESO OPERACIONAL 1,65T - DEPRECIAÇÃO E JUROS</v>
          </cell>
          <cell r="D1320"/>
          <cell r="E1320" t="str">
            <v>O, POTÊNCIA 17HP, PESO OPERACIONAL 1,65T - DEPRECIAÇÃO E JUROS</v>
          </cell>
        </row>
        <row r="1321">
          <cell r="A1321" t="str">
            <v>5739</v>
          </cell>
          <cell r="B1321" t="str">
            <v>ROLO COMPACTADOR VIBRATÓRIO PÉ DE CARNEIRO, OPERADO POR CONTROLE REMOT</v>
          </cell>
          <cell r="C1321" t="str">
            <v>H</v>
          </cell>
          <cell r="D1321">
            <v>0</v>
          </cell>
          <cell r="E1321" t="str">
            <v>ROLO COMPACTADOR VIBRATÓRIO PÉ DE CARNEIRO, OPERADO POR CONTROLE REMOTO, 17HP - 1,65T - MANUTENÇÃO.</v>
          </cell>
        </row>
        <row r="1322">
          <cell r="B1322" t="str">
            <v>O, 17HP - 1,65T - MANUTENÇÃO.</v>
          </cell>
          <cell r="D1322"/>
          <cell r="E1322" t="str">
            <v>O, 17HP - 1,65T - MANUTENÇÃO.</v>
          </cell>
        </row>
        <row r="1323">
          <cell r="A1323" t="str">
            <v>5740</v>
          </cell>
          <cell r="B1323" t="str">
            <v>EQUIPAMENTO PARA LAMA ASFALTICA COM SILO DE AGREGADO 6M3, DOSADOR DE C</v>
          </cell>
          <cell r="C1323" t="str">
            <v>H</v>
          </cell>
          <cell r="D1323">
            <v>0</v>
          </cell>
          <cell r="E1323" t="str">
            <v>EQUIPAMENTO PARA LAMA ASFALTICA COM SILO DE AGREGADO 6M3, DOSADOR DE CIMENTO, MONTADO SOBRE CAMINHÃO - DEPRECIACAO E JUROS</v>
          </cell>
        </row>
        <row r="1324">
          <cell r="B1324" t="str">
            <v>IMENTO, MONTADO SOBRE CAMINHÃO - DEPRECIACAO E JUROS</v>
          </cell>
          <cell r="D1324"/>
          <cell r="E1324" t="str">
            <v>IMENTO, MONTADO SOBRE CAMINHÃO - DEPRECIACAO E JUROS</v>
          </cell>
        </row>
        <row r="1325">
          <cell r="A1325" t="str">
            <v>5741</v>
          </cell>
          <cell r="B1325" t="str">
            <v>EQUIPAMENTO PARA LAMA ASFALTICA COM SILO DE AGREGADO 6M3, DOSADOR DE C</v>
          </cell>
          <cell r="C1325" t="str">
            <v>H</v>
          </cell>
          <cell r="D1325">
            <v>0</v>
          </cell>
          <cell r="E1325" t="str">
            <v>EQUIPAMENTO PARA LAMA ASFALTICA COM SILO DE AGREGADO 6M3, DOSADOR DE CIMENTO, A SER MONTADO SOBRE CAMINHÃO (NAO INCLUI O CAMINHAO) - CUSTO HORARIO DE MANUTENCAO</v>
          </cell>
        </row>
        <row r="1326">
          <cell r="B1326" t="str">
            <v>IMENTO, A SER MONTADO SOBRE CAMINHÃO (NAO INCLUI O CAMINHAO) - CUSTO H</v>
          </cell>
          <cell r="D1326"/>
          <cell r="E1326" t="str">
            <v>IMENTO, A SER MONTADO SOBRE CAMINHÃO (NAO INCLUI O CAMINHAO) - CUSTO HORARIO DE MANUTENCAO</v>
          </cell>
        </row>
        <row r="1327">
          <cell r="B1327" t="str">
            <v>ORARIO DE MANUTENCAO</v>
          </cell>
          <cell r="D1327"/>
          <cell r="E1327" t="str">
            <v>ORARIO DE MANUTENCAO</v>
          </cell>
        </row>
        <row r="1328">
          <cell r="A1328" t="str">
            <v>5742</v>
          </cell>
          <cell r="B1328" t="str">
            <v>EQUIPAMENTO PARA LAMA ASFALTICA COM SILO DE AGREGADO 6M3, DOSADOR DE C</v>
          </cell>
          <cell r="C1328" t="str">
            <v>H</v>
          </cell>
          <cell r="D1328">
            <v>0</v>
          </cell>
          <cell r="E1328" t="str">
            <v>EQUIPAMENTO PARA LAMA ASFALTICA COM SILO DE AGREGADO 6M3, DOSADOR DE CIMENTO, A SER MONTADO SOBRE CAMINHÃO (NAO INCLUI O CAMINHAO) - CUSTO HORARIO DE MATERIAIS NA OPERACAO</v>
          </cell>
        </row>
        <row r="1329">
          <cell r="B1329" t="str">
            <v>IMENTO, A SER MONTADO SOBRE CAMINHÃO (NAO INCLUI O CAMINHAO) - CUSTO H</v>
          </cell>
          <cell r="D1329"/>
          <cell r="E1329" t="str">
            <v>IMENTO, A SER MONTADO SOBRE CAMINHÃO (NAO INCLUI O CAMINHAO) - CUSTO HORARIO DE MATERIAIS NA OPERACAO</v>
          </cell>
        </row>
        <row r="1330">
          <cell r="B1330" t="str">
            <v>ORARIO DE MATERIAIS NA OPERACAO</v>
          </cell>
          <cell r="D1330"/>
          <cell r="E1330" t="str">
            <v>ORARIO DE MATERIAIS NA OPERACAO</v>
          </cell>
        </row>
        <row r="1331">
          <cell r="A1331" t="str">
            <v>5743</v>
          </cell>
          <cell r="B1331" t="str">
            <v>EQUIPAMENTO PARA LAMA ASFALTICA COM SILO DE AGREGADO 6M3, DOSADOR DE C</v>
          </cell>
          <cell r="C1331" t="str">
            <v>H</v>
          </cell>
          <cell r="D1331">
            <v>0</v>
          </cell>
          <cell r="E1331" t="str">
            <v>EQUIPAMENTO PARA LAMA ASFALTICA COM SILO DE AGREGADO 6M3, DOSADOR DE CIMENTO, A SER MONTADO SOBRE CAMINHÃO (NAO INCLUI O CAMINHAO) - MAO-DE-OBRA DIURNA NA OPERACAO</v>
          </cell>
        </row>
        <row r="1332">
          <cell r="B1332" t="str">
            <v>IMENTO, A SER MONTADO SOBRE CAMINHÃO (NAO INCLUI O CAMINHAO) - MAO-DE-</v>
          </cell>
          <cell r="D1332"/>
          <cell r="E1332" t="str">
            <v>IMENTO, A SER MONTADO SOBRE CAMINHÃO (NAO INCLUI O CAMINHAO) - MAO-DE-OBRA DIURNA NA OPERACAO</v>
          </cell>
        </row>
        <row r="1333">
          <cell r="B1333" t="str">
            <v>OBRA DIURNA NA OPERACAO</v>
          </cell>
          <cell r="D1333"/>
          <cell r="E1333" t="str">
            <v>OBRA DIURNA NA OPERACAO</v>
          </cell>
        </row>
        <row r="1334">
          <cell r="A1334" t="str">
            <v>5744</v>
          </cell>
          <cell r="B1334" t="str">
            <v>EQUIPAMENTO PARA LAMA ASFALTICA COM SILO DE AGREGADO 6M3, DOSADOR DE C</v>
          </cell>
          <cell r="C1334" t="str">
            <v>H</v>
          </cell>
          <cell r="D1334">
            <v>0</v>
          </cell>
          <cell r="E1334" t="str">
            <v>EQUIPAMENTO PARA LAMA ASFALTICA COM SILO DE AGREGADO 6M3, DOSADOR DE CIMENTO, MONTADO SOBRE CAMINHÃO - MAO-DE-OBRA NOTURNA NA OPERACAO</v>
          </cell>
        </row>
        <row r="1335">
          <cell r="B1335" t="str">
            <v>IMENTO, MONTADO SOBRE CAMINHÃO - MAO-DE-OBRA NOTURNA NA OPERACAO</v>
          </cell>
          <cell r="D1335"/>
          <cell r="E1335" t="str">
            <v>IMENTO, MONTADO SOBRE CAMINHÃO - MAO-DE-OBRA NOTURNA NA OPERACAO</v>
          </cell>
        </row>
        <row r="1336">
          <cell r="A1336" t="str">
            <v>5745</v>
          </cell>
          <cell r="B1336" t="str">
            <v>CAMINHAO PIPA 6.000L TOCO 162CV - PBT=11800KG  C/BOMBA GASOLINA - DEPR</v>
          </cell>
          <cell r="C1336" t="str">
            <v>H</v>
          </cell>
          <cell r="D1336">
            <v>0</v>
          </cell>
          <cell r="E1336" t="str">
            <v>CAMINHAO PIPA 6.000L TOCO 162CV - PBT=11800KG  C/BOMBA GASOLINA - DEPRECIACAO E JUROS</v>
          </cell>
        </row>
        <row r="1337">
          <cell r="B1337" t="str">
            <v>ECIACAO E JUROS</v>
          </cell>
          <cell r="D1337"/>
          <cell r="E1337" t="str">
            <v>ECIACAO E JUROS</v>
          </cell>
        </row>
        <row r="1338">
          <cell r="A1338" t="str">
            <v>5746</v>
          </cell>
          <cell r="B1338" t="str">
            <v>CAMINHAO PIPA 6.000L TOCO 162CV - PBT=11800KG  C/BOMBA GASOLINA -MANUT</v>
          </cell>
          <cell r="C1338" t="str">
            <v>H</v>
          </cell>
          <cell r="D1338">
            <v>0</v>
          </cell>
          <cell r="E1338" t="str">
            <v>CAMINHAO PIPA 6.000L TOCO 162CV - PBT=11800KG  C/BOMBA GASOLINA -MANUTENCAO</v>
          </cell>
        </row>
        <row r="1339">
          <cell r="B1339" t="str">
            <v>ENCAO</v>
          </cell>
          <cell r="D1339"/>
          <cell r="E1339" t="str">
            <v>ENCAO</v>
          </cell>
        </row>
        <row r="1340">
          <cell r="A1340" t="str">
            <v>5747</v>
          </cell>
          <cell r="B1340" t="str">
            <v>CAMINHAO PIPA 6000L TOCO, 162CV - 7,5T (VU=6ANOS) (INCLUI TANQUE DE AC</v>
          </cell>
          <cell r="C1340" t="str">
            <v>H</v>
          </cell>
          <cell r="D1340">
            <v>0</v>
          </cell>
          <cell r="E1340" t="str">
            <v>CAMINHAO PIPA 6000L TOCO, 162CV - 7,5T (VU=6ANOS) (INCLUI TANQUE DE ACO PARA TRANSPORTE DE AGUA) - CUSTO HORARIO DE MATERIAIS NA OPERACAO</v>
          </cell>
        </row>
        <row r="1341">
          <cell r="B1341" t="str">
            <v>O PARA TRANSPORTE DE AGUA) - CUSTO HORARIO DE MATERIAIS NA OPERACAO</v>
          </cell>
          <cell r="D1341"/>
          <cell r="E1341" t="str">
            <v>O PARA TRANSPORTE DE AGUA) - CUSTO HORARIO DE MATERIAIS NA OPERACAO</v>
          </cell>
        </row>
        <row r="1342">
          <cell r="A1342" t="str">
            <v>5748</v>
          </cell>
          <cell r="B1342" t="str">
            <v>CAMINHAO PIPA 6000L TOCO, 162CV - 7,5T (VU=6ANOS) (INCLUI TANQUE DE AC</v>
          </cell>
          <cell r="C1342" t="str">
            <v>H</v>
          </cell>
          <cell r="D1342">
            <v>0</v>
          </cell>
          <cell r="E1342" t="str">
            <v>CAMINHAO PIPA 6000L TOCO, 162CV - 7,5T (VU=6ANOS) (INCLUI TANQUE DE ACO PARA TRANSPORTE DE AGUA E MOTOBOMBA CENTRIFUGA A GASOLINA 3,5CV) - MAO-DE-OBRA DIURNA NA OPERACAO</v>
          </cell>
        </row>
        <row r="1343">
          <cell r="B1343" t="str">
            <v>O PARA TRANSPORTE DE AGUA E MOTOBOMBA CENTRIFUGA A GASOLINA 3,5CV) - M</v>
          </cell>
          <cell r="D1343"/>
          <cell r="E1343" t="str">
            <v>O PARA TRANSPORTE DE AGUA E MOTOBOMBA CENTRIFUGA A GASOLINA 3,5CV) - MAO-DE-OBRA DIURNA NA OPERACAO</v>
          </cell>
        </row>
        <row r="1344">
          <cell r="D1344"/>
          <cell r="E1344" t="str">
            <v>AO-DE-OBRA DIURNA NA OPERACAO</v>
          </cell>
        </row>
        <row r="1345">
          <cell r="D1345"/>
          <cell r="E1345" t="str">
            <v>AO-DE-OBRA DIURNA NA OPERACAO</v>
          </cell>
        </row>
        <row r="1346">
          <cell r="D1346"/>
          <cell r="E1346" t="str">
            <v>AO-DE-OBRA DIURNA NA OPERACAO</v>
          </cell>
        </row>
        <row r="1347">
          <cell r="A1347" t="str">
            <v>---------------</v>
          </cell>
          <cell r="B1347" t="str">
            <v>------------------------ 34</v>
          </cell>
          <cell r="D1347"/>
          <cell r="E1347" t="str">
            <v>AO-DE-OBRA DIURNA NA OPERACAO</v>
          </cell>
        </row>
        <row r="1348">
          <cell r="D1348"/>
          <cell r="E1348" t="str">
            <v>AO-DE-OBRA DIURNA NA OPERACAO</v>
          </cell>
        </row>
        <row r="1349">
          <cell r="A1349" t="str">
            <v>SINAPI - SISTEM</v>
          </cell>
          <cell r="B1349" t="str">
            <v>A NACIONAL DE PESQUISA DE CUSTOS E ÍNDICES DA CONSTRUÇÃO CIVIL34de283</v>
          </cell>
          <cell r="D1349"/>
          <cell r="E1349" t="str">
            <v>AO-DE-OBRA DIURNA NA OPERACAO</v>
          </cell>
        </row>
        <row r="1350">
          <cell r="A1350" t="str">
            <v>PCI.817.01 - CU</v>
          </cell>
          <cell r="B1350" t="str">
            <v>STO DE COMPOSIÇÕES - SINTÉTICO</v>
          </cell>
          <cell r="D1350" t="str">
            <v>DATA DE EMISSÃO: 17/07/2014 AS 14:15:08</v>
          </cell>
          <cell r="E1350" t="str">
            <v>AO-DE-OBRA DIURNA NA OPERACAO</v>
          </cell>
        </row>
        <row r="1351">
          <cell r="D1351" t="str">
            <v>DATA REFERÊNCIA TÉCNICA: 16/07/2014</v>
          </cell>
          <cell r="E1351" t="str">
            <v>AO-DE-OBRA DIURNA NA OPERACAO</v>
          </cell>
        </row>
        <row r="1352">
          <cell r="A1352" t="str">
            <v>ENCARGOS SOCIAI</v>
          </cell>
          <cell r="B1352" t="str">
            <v>S DESONERADOS: 90,43%(HORA)   51,67%(MÊS)</v>
          </cell>
          <cell r="D1352"/>
          <cell r="E1352" t="str">
            <v>AO-DE-OBRA DIURNA NA OPERACAO</v>
          </cell>
        </row>
        <row r="1353">
          <cell r="A1353" t="str">
            <v>ABRANGÊNCIA : N</v>
          </cell>
          <cell r="B1353" t="str">
            <v>ACIONAL                                              LOCALIDADE  : VITOR</v>
          </cell>
          <cell r="C1353" t="str">
            <v>IA</v>
          </cell>
          <cell r="D1353"/>
          <cell r="E1353" t="str">
            <v>AO-DE-OBRA DIURNA NA OPERACAO</v>
          </cell>
        </row>
        <row r="1354">
          <cell r="A1354" t="str">
            <v>REF.COLETA : ME</v>
          </cell>
          <cell r="B1354" t="str">
            <v>DIANO</v>
          </cell>
          <cell r="D1354" t="str">
            <v>DATA DE PREÇO   : 06/2014</v>
          </cell>
          <cell r="E1354" t="str">
            <v>AO-DE-OBRA DIURNA NA OPERACAO</v>
          </cell>
        </row>
        <row r="1355">
          <cell r="A1355" t="str">
            <v>CÓDIGO       |</v>
          </cell>
          <cell r="B1355" t="str">
            <v>D E S C R I Ç Ã O                                                   |UNI</v>
          </cell>
          <cell r="C1355" t="str">
            <v>DADE</v>
          </cell>
          <cell r="D1355" t="str">
            <v>|CUSTO TOTAL</v>
          </cell>
          <cell r="E1355" t="str">
            <v>AO-DE-OBRA DIURNA NA OPERACAO</v>
          </cell>
        </row>
        <row r="1356">
          <cell r="A1356" t="str">
            <v>VÍNCULO.....: C</v>
          </cell>
          <cell r="B1356" t="str">
            <v>AIXA REFERENCIAL</v>
          </cell>
          <cell r="D1356"/>
          <cell r="E1356" t="str">
            <v>AO-DE-OBRA DIURNA NA OPERACAO</v>
          </cell>
        </row>
        <row r="1357">
          <cell r="B1357" t="str">
            <v>AO-DE-OBRA DIURNA NA OPERACAO</v>
          </cell>
          <cell r="D1357"/>
          <cell r="E1357" t="str">
            <v>AO-DE-OBRA DIURNA NA OPERACAO</v>
          </cell>
        </row>
        <row r="1358">
          <cell r="A1358" t="str">
            <v>5750</v>
          </cell>
          <cell r="B1358" t="str">
            <v>CAMINHAO TOCO, 177CV - 14T (VU=6ANOS) (NAO INCLUI CARROCERIA) - DEPREC</v>
          </cell>
          <cell r="C1358" t="str">
            <v>H</v>
          </cell>
          <cell r="D1358">
            <v>0</v>
          </cell>
          <cell r="E1358" t="str">
            <v>CAMINHAO TOCO, 177CV - 14T (VU=6ANOS) (NAO INCLUI CARROCERIA) - DEPRECIACAO E JUROS</v>
          </cell>
        </row>
        <row r="1359">
          <cell r="B1359" t="str">
            <v>IACAO E JUROS</v>
          </cell>
          <cell r="D1359"/>
          <cell r="E1359" t="str">
            <v>IACAO E JUROS</v>
          </cell>
        </row>
        <row r="1360">
          <cell r="A1360" t="str">
            <v>5751</v>
          </cell>
          <cell r="B1360" t="str">
            <v>CAMINHAO TOCO, 177CV - 14T (VU=6ANOS) (NAO INCLUI CARROCERIA) - MANUTE</v>
          </cell>
          <cell r="C1360" t="str">
            <v>H</v>
          </cell>
          <cell r="D1360">
            <v>0</v>
          </cell>
          <cell r="E1360" t="str">
            <v>CAMINHAO TOCO, 177CV - 14T (VU=6ANOS) (NAO INCLUI CARROCERIA) - MANUTENCAO</v>
          </cell>
        </row>
        <row r="1361">
          <cell r="B1361" t="str">
            <v>NCAO</v>
          </cell>
          <cell r="D1361"/>
          <cell r="E1361" t="str">
            <v>NCAO</v>
          </cell>
        </row>
        <row r="1362">
          <cell r="A1362" t="str">
            <v>5752</v>
          </cell>
          <cell r="B1362" t="str">
            <v>CAMINHAO TOCO, 177CV - 14T (VU=6ANOS) (NAO INCLUI CARROCERIA) - MAO-DE</v>
          </cell>
          <cell r="C1362" t="str">
            <v>H</v>
          </cell>
          <cell r="D1362">
            <v>0</v>
          </cell>
          <cell r="E1362" t="str">
            <v>CAMINHAO TOCO, 177CV - 14T (VU=6ANOS) (NAO INCLUI CARROCERIA) - MAO-DE-OBRA NOTURNA NA OPERACAO</v>
          </cell>
        </row>
        <row r="1363">
          <cell r="B1363" t="str">
            <v>-OBRA NOTURNA NA OPERACAO</v>
          </cell>
          <cell r="D1363"/>
          <cell r="E1363" t="str">
            <v>-OBRA NOTURNA NA OPERACAO</v>
          </cell>
        </row>
        <row r="1364">
          <cell r="A1364" t="str">
            <v>5753</v>
          </cell>
          <cell r="B1364" t="str">
            <v>CAMINHAO TOCO, 170CV - 11T (VU=6ANOS) (NAO INCLUI CARROCERIA) - DEPREC</v>
          </cell>
          <cell r="C1364" t="str">
            <v>H</v>
          </cell>
          <cell r="D1364">
            <v>0</v>
          </cell>
          <cell r="E1364" t="str">
            <v>CAMINHAO TOCO, 170CV - 11T (VU=6ANOS) (NAO INCLUI CARROCERIA) - DEPRECIACAO E JUROS</v>
          </cell>
        </row>
        <row r="1365">
          <cell r="B1365" t="str">
            <v>IACAO E JUROS</v>
          </cell>
          <cell r="D1365"/>
          <cell r="E1365" t="str">
            <v>IACAO E JUROS</v>
          </cell>
        </row>
        <row r="1366">
          <cell r="A1366" t="str">
            <v>5754</v>
          </cell>
          <cell r="B1366" t="str">
            <v>CAMINHAO TOCO, 170CV - 11T (VU=6ANOS) (NAO INCLUI CARROCERIA) - MANUTE</v>
          </cell>
          <cell r="C1366" t="str">
            <v>H</v>
          </cell>
          <cell r="D1366">
            <v>0</v>
          </cell>
          <cell r="E1366" t="str">
            <v>CAMINHAO TOCO, 170CV - 11T (VU=6ANOS) (NAO INCLUI CARROCERIA) - MANUTENCAO</v>
          </cell>
        </row>
        <row r="1367">
          <cell r="B1367" t="str">
            <v>NCAO</v>
          </cell>
          <cell r="D1367"/>
          <cell r="E1367" t="str">
            <v>NCAO</v>
          </cell>
        </row>
        <row r="1368">
          <cell r="A1368" t="str">
            <v>5755</v>
          </cell>
          <cell r="B1368" t="str">
            <v>CAMINHAO TOCO, 170CV - 11T (VU=6ANOS) (NAO INCLUI CARROCERIA) - MAO-DE</v>
          </cell>
          <cell r="C1368" t="str">
            <v>H</v>
          </cell>
          <cell r="D1368">
            <v>0</v>
          </cell>
          <cell r="E1368" t="str">
            <v>CAMINHAO TOCO, 170CV - 11T (VU=6ANOS) (NAO INCLUI CARROCERIA) - MAO-DE-OBRA DIURNA NA OPERACAO</v>
          </cell>
        </row>
        <row r="1369">
          <cell r="B1369" t="str">
            <v>-OBRA DIURNA NA OPERACAO</v>
          </cell>
          <cell r="D1369"/>
          <cell r="E1369" t="str">
            <v>-OBRA DIURNA NA OPERACAO</v>
          </cell>
        </row>
        <row r="1370">
          <cell r="A1370" t="str">
            <v>5756</v>
          </cell>
          <cell r="B1370" t="str">
            <v>CAMINHAO PIPA 6000L TOCO, 162CV - 7,5T (VU=6ANOS) (INCLUI TANQUE DE AC</v>
          </cell>
          <cell r="C1370" t="str">
            <v>H</v>
          </cell>
          <cell r="D1370">
            <v>0</v>
          </cell>
          <cell r="E1370" t="str">
            <v>CAMINHAO PIPA 6000L TOCO, 162CV - 7,5T (VU=6ANOS) (INCLUI TANQUE DE ACO PARA TRANSPORTE DE AGUA E MOTOBOMBA CENTRIFUGA A GASOLINA 3,5CV) - DEPRECIACAO E JUROS</v>
          </cell>
        </row>
        <row r="1371">
          <cell r="B1371" t="str">
            <v>O PARA TRANSPORTE DE AGUA E MOTOBOMBA CENTRIFUGA A GASOLINA 3,5CV) - D</v>
          </cell>
          <cell r="D1371"/>
          <cell r="E1371" t="str">
            <v>O PARA TRANSPORTE DE AGUA E MOTOBOMBA CENTRIFUGA A GASOLINA 3,5CV) - DEPRECIACAO E JUROS</v>
          </cell>
        </row>
        <row r="1372">
          <cell r="B1372" t="str">
            <v>EPRECIACAO E JUROS</v>
          </cell>
          <cell r="D1372"/>
          <cell r="E1372" t="str">
            <v>EPRECIACAO E JUROS</v>
          </cell>
        </row>
        <row r="1373">
          <cell r="A1373" t="str">
            <v>5757</v>
          </cell>
          <cell r="B1373" t="str">
            <v>CAMINHAO PIPA 6000L TOCO, 162CV - 7,5T (VU=6ANOS) (INCLUI TANQUE DE AC</v>
          </cell>
          <cell r="C1373" t="str">
            <v>H</v>
          </cell>
          <cell r="D1373">
            <v>0</v>
          </cell>
          <cell r="E1373" t="str">
            <v>CAMINHAO PIPA 6000L TOCO, 162CV - 7,5T (VU=6ANOS) (INCLUI TANQUE DE ACO PARA TRANSPORTE DE AGUA E MOTOBOMBA CENTRIFUGA A GASOLINA 3,5CV) - MANUTENCAO</v>
          </cell>
        </row>
        <row r="1374">
          <cell r="B1374" t="str">
            <v>O PARA TRANSPORTE DE AGUA E MOTOBOMBA CENTRIFUGA A GASOLINA 3,5CV) - M</v>
          </cell>
          <cell r="D1374"/>
          <cell r="E1374" t="str">
            <v>O PARA TRANSPORTE DE AGUA E MOTOBOMBA CENTRIFUGA A GASOLINA 3,5CV) - MANUTENCAO</v>
          </cell>
        </row>
        <row r="1375">
          <cell r="B1375" t="str">
            <v>ANUTENCAO</v>
          </cell>
          <cell r="D1375"/>
          <cell r="E1375" t="str">
            <v>ANUTENCAO</v>
          </cell>
        </row>
        <row r="1376">
          <cell r="A1376" t="str">
            <v>5758</v>
          </cell>
          <cell r="B1376" t="str">
            <v>CAMINHAO PIPA 6000L TOCO, 162CV - 7,5T (VU=6ANOS) (INCLUI TANQUE DE AC</v>
          </cell>
          <cell r="C1376" t="str">
            <v>H</v>
          </cell>
          <cell r="D1376">
            <v>0</v>
          </cell>
          <cell r="E1376" t="str">
            <v>CAMINHAO PIPA 6000L TOCO, 162CV - 7,5T (VU=6ANOS) (INCLUI TANQUE DE ACO PARA TRANSPORTE DE AGUA E MOTOBOMBA CENTRIFUGA A GASOLINA 3,5CV) - CUSTO HORARIO DE MATERIAIS NA OPERACAO</v>
          </cell>
        </row>
        <row r="1377">
          <cell r="B1377" t="str">
            <v>O PARA TRANSPORTE DE AGUA E MOTOBOMBA CENTRIFUGA A GASOLINA 3,5CV) - C</v>
          </cell>
          <cell r="D1377"/>
          <cell r="E1377" t="str">
            <v>O PARA TRANSPORTE DE AGUA E MOTOBOMBA CENTRIFUGA A GASOLINA 3,5CV) - CUSTO HORARIO DE MATERIAIS NA OPERACAO</v>
          </cell>
        </row>
        <row r="1378">
          <cell r="B1378" t="str">
            <v>USTO HORARIO DE MATERIAIS NA OPERACAO</v>
          </cell>
          <cell r="D1378"/>
          <cell r="E1378" t="str">
            <v>USTO HORARIO DE MATERIAIS NA OPERACAO</v>
          </cell>
        </row>
        <row r="1379">
          <cell r="A1379" t="str">
            <v>5759</v>
          </cell>
          <cell r="B1379" t="str">
            <v>CAMINHAO PIPA F12000 142HP TANQUE 6000L/MAO-DE-OBRA NA OPERACAO DIURNA</v>
          </cell>
          <cell r="C1379" t="str">
            <v>H</v>
          </cell>
          <cell r="D1379">
            <v>0</v>
          </cell>
          <cell r="E1379" t="str">
            <v>CAMINHAO PIPA F12000 142HP TANQUE 6000L/MAO-DE-OBRA NA OPERACAO DIURNA</v>
          </cell>
        </row>
        <row r="1380">
          <cell r="A1380" t="str">
            <v>5760</v>
          </cell>
          <cell r="B1380" t="str">
            <v>CAMINHAO PIPA 6000L TOCO, 162CV - 7,5T (VU=6ANOS) (INCLUI TANQUE DE AC</v>
          </cell>
          <cell r="C1380" t="str">
            <v>H</v>
          </cell>
          <cell r="D1380">
            <v>0</v>
          </cell>
          <cell r="E1380" t="str">
            <v>CAMINHAO PIPA 6000L TOCO, 162CV - 7,5T (VU=6ANOS) (INCLUI TANQUE DE ACO PARA TRANSPORTE DE AGUA) - MAO-DE-OBRA NOTURNA NA OPERACAO</v>
          </cell>
        </row>
        <row r="1381">
          <cell r="B1381" t="str">
            <v>O PARA TRANSPORTE DE AGUA) - MAO-DE-OBRA NOTURNA NA OPERACAO</v>
          </cell>
          <cell r="D1381"/>
          <cell r="E1381" t="str">
            <v>O PARA TRANSPORTE DE AGUA) - MAO-DE-OBRA NOTURNA NA OPERACAO</v>
          </cell>
        </row>
        <row r="1382">
          <cell r="A1382" t="str">
            <v>5762</v>
          </cell>
          <cell r="B1382" t="str">
            <v>CAMINHAO PIPA 10000L TRUCADO, 208CV - 21,1T (VU=6ANOS) (INCLUI TANQUE</v>
          </cell>
          <cell r="C1382" t="str">
            <v>H</v>
          </cell>
          <cell r="D1382">
            <v>0</v>
          </cell>
          <cell r="E1382" t="str">
            <v>CAMINHAO PIPA 10000L TRUCADO, 208CV - 21,1T (VU=6ANOS) (INCLUI TANQUEDE ACO PARA TRANSPORTE DE AGUA E MOTOBOMBA CENTRIFUGA A GASOLINA 3,5CV) - DEPRECIACAO E JUROS</v>
          </cell>
        </row>
        <row r="1383">
          <cell r="B1383" t="str">
            <v>DE ACO PARA TRANSPORTE DE AGUA E MOTOBOMBA CENTRIFUGA A GASOLINA 3,5CV</v>
          </cell>
          <cell r="D1383"/>
          <cell r="E1383" t="str">
            <v>DE ACO PARA TRANSPORTE DE AGUA E MOTOBOMBA CENTRIFUGA A GASOLINA 3,5CV) - DEPRECIACAO E JUROS</v>
          </cell>
        </row>
        <row r="1384">
          <cell r="B1384" t="str">
            <v>) - DEPRECIACAO E JUROS</v>
          </cell>
          <cell r="D1384"/>
          <cell r="E1384" t="str">
            <v>) - DEPRECIACAO E JUROS</v>
          </cell>
        </row>
        <row r="1385">
          <cell r="D1385"/>
          <cell r="E1385"/>
        </row>
        <row r="1386">
          <cell r="D1386"/>
          <cell r="E1386"/>
        </row>
        <row r="1387">
          <cell r="D1387"/>
          <cell r="E1387"/>
        </row>
        <row r="1388">
          <cell r="A1388" t="str">
            <v>---------------</v>
          </cell>
          <cell r="B1388" t="str">
            <v>------------------------ 35</v>
          </cell>
          <cell r="D1388"/>
          <cell r="E1388"/>
        </row>
        <row r="1389">
          <cell r="D1389"/>
          <cell r="E1389"/>
        </row>
        <row r="1390">
          <cell r="A1390" t="str">
            <v>SINAPI - SISTEM</v>
          </cell>
          <cell r="B1390" t="str">
            <v>A NACIONAL DE PESQUISA DE CUSTOS E ÍNDICES DA CONSTRUÇÃO CIVIL35de283</v>
          </cell>
          <cell r="D1390"/>
          <cell r="E1390"/>
        </row>
        <row r="1391">
          <cell r="A1391" t="str">
            <v>PCI.817.01 - CU</v>
          </cell>
          <cell r="B1391" t="str">
            <v>STO DE COMPOSIÇÕES - SINTÉTICO</v>
          </cell>
          <cell r="D1391" t="str">
            <v>DATA DE EMISSÃO: 17/07/2014 AS 14:15:08</v>
          </cell>
          <cell r="E1391"/>
        </row>
        <row r="1392">
          <cell r="D1392" t="str">
            <v>DATA REFERÊNCIA TÉCNICA: 16/07/2014</v>
          </cell>
          <cell r="E1392"/>
        </row>
        <row r="1393">
          <cell r="A1393" t="str">
            <v>ENCARGOS SOCIAI</v>
          </cell>
          <cell r="B1393" t="str">
            <v>S DESONERADOS: 90,43%(HORA)   51,67%(MÊS)</v>
          </cell>
          <cell r="D1393"/>
          <cell r="E1393"/>
        </row>
        <row r="1394">
          <cell r="A1394" t="str">
            <v>ABRANGÊNCIA : N</v>
          </cell>
          <cell r="B1394" t="str">
            <v>ACIONAL                                              LOCALIDADE  : VITOR</v>
          </cell>
          <cell r="C1394" t="str">
            <v>IA</v>
          </cell>
          <cell r="D1394"/>
          <cell r="E1394"/>
        </row>
        <row r="1395">
          <cell r="A1395" t="str">
            <v>REF.COLETA : ME</v>
          </cell>
          <cell r="B1395" t="str">
            <v>DIANO</v>
          </cell>
          <cell r="D1395" t="str">
            <v>DATA DE PREÇO   : 06/2014</v>
          </cell>
          <cell r="E1395"/>
        </row>
        <row r="1396">
          <cell r="A1396" t="str">
            <v>CÓDIGO       |</v>
          </cell>
          <cell r="B1396" t="str">
            <v>D E S C R I Ç Ã O                                                   |UNI</v>
          </cell>
          <cell r="C1396" t="str">
            <v>DADE</v>
          </cell>
          <cell r="D1396" t="str">
            <v>|CUSTO TOTAL</v>
          </cell>
          <cell r="E1396"/>
        </row>
        <row r="1397">
          <cell r="A1397" t="str">
            <v>VÍNCULO.....: C</v>
          </cell>
          <cell r="B1397" t="str">
            <v>AIXA REFERENCIAL</v>
          </cell>
          <cell r="D1397"/>
          <cell r="E1397"/>
        </row>
        <row r="1398">
          <cell r="A1398" t="str">
            <v>5763</v>
          </cell>
          <cell r="B1398" t="str">
            <v>CAMINHAO PIPA 10000L TRUCADO, 208CV - 21,1T (VU=6ANOS) (INCLUI TANQUE</v>
          </cell>
          <cell r="C1398" t="str">
            <v>H</v>
          </cell>
          <cell r="D1398">
            <v>0</v>
          </cell>
          <cell r="E1398" t="str">
            <v>CAMINHAO PIPA 10000L TRUCADO, 208CV - 21,1T (VU=6ANOS) (INCLUI TANQUEDE ACO PARA TRANSPORTE DE AGUA E MOTOBOMBA CENTRIFUGA A GASOLINA 3,5CV) - MANUTENCAO</v>
          </cell>
        </row>
        <row r="1399">
          <cell r="B1399" t="str">
            <v>DE ACO PARA TRANSPORTE DE AGUA E MOTOBOMBA CENTRIFUGA A GASOLINA 3,5CV</v>
          </cell>
          <cell r="D1399"/>
          <cell r="E1399" t="str">
            <v>DE ACO PARA TRANSPORTE DE AGUA E MOTOBOMBA CENTRIFUGA A GASOLINA 3,5CV) - MANUTENCAO</v>
          </cell>
        </row>
        <row r="1400">
          <cell r="B1400" t="str">
            <v>) - MANUTENCAO</v>
          </cell>
          <cell r="D1400"/>
          <cell r="E1400" t="str">
            <v>) - MANUTENCAO</v>
          </cell>
        </row>
        <row r="1401">
          <cell r="A1401" t="str">
            <v>5764</v>
          </cell>
          <cell r="B1401" t="str">
            <v>CAMINHAO PIPA 10000L TRUCADO, 208CV - 21,1T (VU=6ANOS) (INCLUI TANQUE</v>
          </cell>
          <cell r="C1401" t="str">
            <v>H</v>
          </cell>
          <cell r="D1401">
            <v>0</v>
          </cell>
          <cell r="E1401" t="str">
            <v>CAMINHAO PIPA 10000L TRUCADO, 208CV - 21,1T (VU=6ANOS) (INCLUI TANQUEDE ACO PARA TRANSPORTE DE AGUA E MOTOBOMBA CENTRIFUGA A GASOLINA 3,5CV) - MAO-DE-OBRA NOTURNA NA OPERACAO</v>
          </cell>
        </row>
        <row r="1402">
          <cell r="B1402" t="str">
            <v>DE ACO PARA TRANSPORTE DE AGUA E MOTOBOMBA CENTRIFUGA A GASOLINA 3,5CV</v>
          </cell>
          <cell r="D1402"/>
          <cell r="E1402" t="str">
            <v>DE ACO PARA TRANSPORTE DE AGUA E MOTOBOMBA CENTRIFUGA A GASOLINA 3,5CV) - MAO-DE-OBRA NOTURNA NA OPERACAO</v>
          </cell>
        </row>
        <row r="1403">
          <cell r="B1403" t="str">
            <v>) - MAO-DE-OBRA NOTURNA NA OPERACAO</v>
          </cell>
          <cell r="D1403"/>
          <cell r="E1403" t="str">
            <v>) - MAO-DE-OBRA NOTURNA NA OPERACAO</v>
          </cell>
        </row>
        <row r="1404">
          <cell r="A1404" t="str">
            <v>5765</v>
          </cell>
          <cell r="B1404" t="str">
            <v>DISTRIBUIDOR DE BETUME COM TANQUE DE 2500L, REBOCAVEL, PNEUMATICO COM</v>
          </cell>
          <cell r="C1404" t="str">
            <v>H</v>
          </cell>
          <cell r="D1404">
            <v>0</v>
          </cell>
          <cell r="E1404" t="str">
            <v>DISTRIBUIDOR DE BETUME COM TANQUE DE 2500L, REBOCAVEL, PNEUMATICO COMMOTOR A GASOLINA 3,4HP -  MANUTENCAO</v>
          </cell>
        </row>
        <row r="1405">
          <cell r="B1405" t="str">
            <v>MOTOR A GASOLINA 3,4HP -  MANUTENCAO</v>
          </cell>
          <cell r="D1405"/>
          <cell r="E1405" t="str">
            <v>MOTOR A GASOLINA 3,4HP -  MANUTENCAO</v>
          </cell>
        </row>
        <row r="1406">
          <cell r="A1406" t="str">
            <v>5766</v>
          </cell>
          <cell r="B1406" t="str">
            <v>DISTRIBUIDOR DE BETUME COM TANQUE DE 2500L, REBOCAVEL, PNEUMATICO COM</v>
          </cell>
          <cell r="C1406" t="str">
            <v>H</v>
          </cell>
          <cell r="D1406">
            <v>0</v>
          </cell>
          <cell r="E1406" t="str">
            <v>DISTRIBUIDOR DE BETUME COM TANQUE DE 2500L, REBOCAVEL, PNEUMATICO COMMOTOR A GASOLINA 3,4HP  - CUSTO COM MATERIAIS NA OPERACAO</v>
          </cell>
        </row>
        <row r="1407">
          <cell r="B1407" t="str">
            <v>MOTOR A GASOLINA 3,4HP  - CUSTO COM MATERIAIS NA OPERACAO</v>
          </cell>
          <cell r="D1407"/>
          <cell r="E1407" t="str">
            <v>MOTOR A GASOLINA 3,4HP  - CUSTO COM MATERIAIS NA OPERACAO</v>
          </cell>
        </row>
        <row r="1408">
          <cell r="A1408" t="str">
            <v>5767</v>
          </cell>
          <cell r="B1408" t="str">
            <v>DISTRIBUIDOR DE BETUME COM TANQUE DE 2500L, REBOCAVEL, PNEUMATICO COM</v>
          </cell>
          <cell r="C1408" t="str">
            <v>H</v>
          </cell>
          <cell r="D1408">
            <v>0</v>
          </cell>
          <cell r="E1408" t="str">
            <v>DISTRIBUIDOR DE BETUME COM TANQUE DE 2500L, REBOCAVEL, PNEUMATICO COMMOTOR A GASOLINA 3,4HP  - CUSTO COM MAO-DE-OBRA NA OPERACAO DIURNA</v>
          </cell>
        </row>
        <row r="1409">
          <cell r="B1409" t="str">
            <v>MOTOR A GASOLINA 3,4HP  - CUSTO COM MAO-DE-OBRA NA OPERACAO DIURNA</v>
          </cell>
          <cell r="D1409"/>
          <cell r="E1409" t="str">
            <v>MOTOR A GASOLINA 3,4HP  - CUSTO COM MAO-DE-OBRA NA OPERACAO DIURNA</v>
          </cell>
        </row>
        <row r="1410">
          <cell r="A1410" t="str">
            <v>5768</v>
          </cell>
          <cell r="B1410" t="str">
            <v>DISTRIBUIDOR DE BETUME COM TANQUE DE 2500L, REBOCAVEL, PNEUMATICO COM</v>
          </cell>
          <cell r="C1410" t="str">
            <v>H</v>
          </cell>
          <cell r="D1410">
            <v>0</v>
          </cell>
          <cell r="E1410" t="str">
            <v>DISTRIBUIDOR DE BETUME COM TANQUE DE 2500L, REBOCAVEL, PNEUMATICO COMMOTOR A GASOLINA 3,4HP  - CUSTO COM MAO-DE-OBRA NA OPERACAO NOTURNA</v>
          </cell>
        </row>
        <row r="1411">
          <cell r="B1411" t="str">
            <v>MOTOR A GASOLINA 3,4HP  - CUSTO COM MAO-DE-OBRA NA OPERACAO NOTURNA</v>
          </cell>
          <cell r="D1411"/>
          <cell r="E1411" t="str">
            <v>MOTOR A GASOLINA 3,4HP  - CUSTO COM MAO-DE-OBRA NA OPERACAO NOTURNA</v>
          </cell>
        </row>
        <row r="1412">
          <cell r="A1412" t="str">
            <v>5769</v>
          </cell>
          <cell r="B1412" t="str">
            <v>DISTRIBUIDOR DE ASFALTO MONTADO SOBRE CAMINHAO TOCO 162 HP, COM TANQUE</v>
          </cell>
          <cell r="C1412" t="str">
            <v>H</v>
          </cell>
          <cell r="D1412">
            <v>0</v>
          </cell>
          <cell r="E1412" t="str">
            <v>DISTRIBUIDOR DE ASFALTO MONTADO SOBRE CAMINHAO TOCO 162 HP, COM TANQUEISOLADO 6 M3 COM BARRA ESPARGIDORA  DE 3,66 M - MANUTENCAO</v>
          </cell>
        </row>
        <row r="1413">
          <cell r="B1413" t="str">
            <v>ISOLADO 6 M3 COM BARRA ESPARGIDORA  DE 3,66 M - MANUTENCAO</v>
          </cell>
          <cell r="D1413"/>
          <cell r="E1413" t="str">
            <v>ISOLADO 6 M3 COM BARRA ESPARGIDORA  DE 3,66 M - MANUTENCAO</v>
          </cell>
        </row>
        <row r="1414">
          <cell r="A1414" t="str">
            <v>5770</v>
          </cell>
          <cell r="B1414" t="str">
            <v>DISTRIBUIDOR DE ASFALTO MONTADO SOBRE CAMINHAO TOCO 162 HP, COM TANQUE</v>
          </cell>
          <cell r="C1414" t="str">
            <v>H</v>
          </cell>
          <cell r="D1414">
            <v>0</v>
          </cell>
          <cell r="E1414" t="str">
            <v>DISTRIBUIDOR DE ASFALTO MONTADO SOBRE CAMINHAO TOCO 162 HP, COM TANQUEISOLADO 6 M3 COM BARRA ESPARGIDORA  DE 3,66 M - CUSTO C/ MAO-DE-OBRANA OPERACAO DIURNA.</v>
          </cell>
        </row>
        <row r="1415">
          <cell r="B1415" t="str">
            <v>ISOLADO 6 M3 COM BARRA ESPARGIDORA  DE 3,66 M - CUSTO C/ MAO-DE-OBRA</v>
          </cell>
          <cell r="D1415"/>
          <cell r="E1415" t="str">
            <v>ISOLADO 6 M3 COM BARRA ESPARGIDORA  DE 3,66 M - CUSTO C/ MAO-DE-OBRANA OPERACAO DIURNA.</v>
          </cell>
        </row>
        <row r="1416">
          <cell r="B1416" t="str">
            <v>NA OPERACAO DIURNA.</v>
          </cell>
          <cell r="D1416"/>
          <cell r="E1416" t="str">
            <v>NA OPERACAO DIURNA.</v>
          </cell>
        </row>
        <row r="1417">
          <cell r="A1417" t="str">
            <v>5771</v>
          </cell>
          <cell r="B1417" t="str">
            <v>DISTRIBUIDOR DE ASFALTO CAP 5.000L SOBRE CAMINHAO TOCO 142HP - CUSTO C</v>
          </cell>
          <cell r="C1417" t="str">
            <v>H</v>
          </cell>
          <cell r="D1417">
            <v>0</v>
          </cell>
          <cell r="E1417" t="str">
            <v>DISTRIBUIDOR DE ASFALTO CAP 5.000L SOBRE CAMINHAO TOCO 142HP - CUSTO C/ MAO-DE-OBRA NA OPERACAO NOTURNA</v>
          </cell>
        </row>
        <row r="1418">
          <cell r="B1418" t="str">
            <v>/ MAO-DE-OBRA NA OPERACAO NOTURNA</v>
          </cell>
          <cell r="D1418"/>
          <cell r="E1418" t="str">
            <v>/ MAO-DE-OBRA NA OPERACAO NOTURNA</v>
          </cell>
        </row>
        <row r="1419">
          <cell r="A1419" t="str">
            <v>5775</v>
          </cell>
          <cell r="B1419" t="str">
            <v>LANCA ELEVATORIA TELESCOPICA DE ACIONAMENTO HIDRAULICO, CAPACIDADE DE</v>
          </cell>
          <cell r="C1419" t="str">
            <v>H</v>
          </cell>
          <cell r="D1419">
            <v>0</v>
          </cell>
          <cell r="E1419" t="str">
            <v>LANCA ELEVATORIA TELESCOPICA DE ACIONAMENTO HIDRAULICO, CAPACIDADE DECARGA 30.000 KG, COM CESTO, MONTADA SOBRE CAMINHAO TRUCADO - MANUTENCAO</v>
          </cell>
        </row>
        <row r="1420">
          <cell r="B1420" t="str">
            <v>CARGA 30.000 KG, COM CESTO, MONTADA SOBRE CAMINHAO TRUCADO - MANUTENCA</v>
          </cell>
          <cell r="D1420"/>
          <cell r="E1420" t="str">
            <v>CARGA 30.000 KG, COM CESTO, MONTADA SOBRE CAMINHAO TRUCADO - MANUTENCAO</v>
          </cell>
        </row>
        <row r="1421">
          <cell r="B1421" t="str">
            <v>O</v>
          </cell>
          <cell r="D1421"/>
          <cell r="E1421" t="str">
            <v>O</v>
          </cell>
        </row>
        <row r="1422">
          <cell r="A1422" t="str">
            <v>5776</v>
          </cell>
          <cell r="B1422" t="str">
            <v>LANCA ELEVATORIA TELESCOPICA DE ACIONAMENTO HIDRAULICO, CAPACIDADE DE</v>
          </cell>
          <cell r="C1422" t="str">
            <v>H</v>
          </cell>
          <cell r="D1422">
            <v>0</v>
          </cell>
          <cell r="E1422" t="str">
            <v>LANCA ELEVATORIA TELESCOPICA DE ACIONAMENTO HIDRAULICO, CAPACIDADE DECARGA 30.000 KG, COM CESTO, MONTADA SOBRE CAMINHAO TRUCADO  - CUSTO COM MATERIAIS NA OPERACAO</v>
          </cell>
        </row>
        <row r="1423">
          <cell r="B1423" t="str">
            <v>CARGA 30.000 KG, COM CESTO, MONTADA SOBRE CAMINHAO TRUCADO  - CUSTO CO</v>
          </cell>
          <cell r="D1423"/>
          <cell r="E1423" t="str">
            <v>CARGA 30.000 KG, COM CESTO, MONTADA SOBRE CAMINHAO TRUCADO  - CUSTO COM MATERIAIS NA OPERACAO</v>
          </cell>
        </row>
        <row r="1424">
          <cell r="B1424" t="str">
            <v>M MATERIAIS NA OPERACAO</v>
          </cell>
          <cell r="D1424"/>
          <cell r="E1424" t="str">
            <v>M MATERIAIS NA OPERACAO</v>
          </cell>
        </row>
        <row r="1425">
          <cell r="A1425" t="str">
            <v>5777</v>
          </cell>
          <cell r="B1425" t="str">
            <v>GUINDASTE MUNK COM CESTO, CARGA MAXIMA 5,75T (A 2M) E 2,3T ( A 5M), AL</v>
          </cell>
          <cell r="C1425" t="str">
            <v>H</v>
          </cell>
          <cell r="D1425">
            <v>0</v>
          </cell>
          <cell r="E1425" t="str">
            <v>GUINDASTE MUNK COM CESTO, CARGA MAXIMA 5,75T (A 2M) E 2,3T ( A 5M), ALTURA MAXIMA = 7,9M, MONTADO SOBRE CAMINHAO DE CARROCERIA FORD 162HP -MANUTENCAO</v>
          </cell>
        </row>
        <row r="1426">
          <cell r="D1426"/>
          <cell r="E1426" t="str">
            <v>TURA MAXIMA = 7,9M, MONTADO SOBRE CAMINHAO DE CARROCERIA FORD 162HP -MANUTENCAO</v>
          </cell>
        </row>
        <row r="1427">
          <cell r="D1427"/>
          <cell r="E1427" t="str">
            <v>TURA MAXIMA = 7,9M, MONTADO SOBRE CAMINHAO DE CARROCERIA FORD 162HP -MANUTENCAO</v>
          </cell>
        </row>
        <row r="1428">
          <cell r="D1428"/>
          <cell r="E1428" t="str">
            <v>TURA MAXIMA = 7,9M, MONTADO SOBRE CAMINHAO DE CARROCERIA FORD 162HP -MANUTENCAO</v>
          </cell>
        </row>
        <row r="1429">
          <cell r="A1429" t="str">
            <v>---------------</v>
          </cell>
          <cell r="B1429" t="str">
            <v>------------------------ 36</v>
          </cell>
          <cell r="D1429"/>
          <cell r="E1429" t="str">
            <v>TURA MAXIMA = 7,9M, MONTADO SOBRE CAMINHAO DE CARROCERIA FORD 162HP -MANUTENCAO</v>
          </cell>
        </row>
        <row r="1430">
          <cell r="D1430"/>
          <cell r="E1430" t="str">
            <v>TURA MAXIMA = 7,9M, MONTADO SOBRE CAMINHAO DE CARROCERIA FORD 162HP -MANUTENCAO</v>
          </cell>
        </row>
        <row r="1431">
          <cell r="A1431" t="str">
            <v>SINAPI - SISTEM</v>
          </cell>
          <cell r="B1431" t="str">
            <v>A NACIONAL DE PESQUISA DE CUSTOS E ÍNDICES DA CONSTRUÇÃO CIVIL36de283</v>
          </cell>
          <cell r="D1431"/>
          <cell r="E1431" t="str">
            <v>TURA MAXIMA = 7,9M, MONTADO SOBRE CAMINHAO DE CARROCERIA FORD 162HP -MANUTENCAO</v>
          </cell>
        </row>
        <row r="1432">
          <cell r="A1432" t="str">
            <v>PCI.817.01 - CU</v>
          </cell>
          <cell r="B1432" t="str">
            <v>STO DE COMPOSIÇÕES - SINTÉTICO</v>
          </cell>
          <cell r="D1432" t="str">
            <v>DATA DE EMISSÃO: 17/07/2014 AS 14:15:08</v>
          </cell>
          <cell r="E1432" t="str">
            <v>TURA MAXIMA = 7,9M, MONTADO SOBRE CAMINHAO DE CARROCERIA FORD 162HP -MANUTENCAO</v>
          </cell>
        </row>
        <row r="1433">
          <cell r="D1433" t="str">
            <v>DATA REFERÊNCIA TÉCNICA: 16/07/2014</v>
          </cell>
          <cell r="E1433" t="str">
            <v>TURA MAXIMA = 7,9M, MONTADO SOBRE CAMINHAO DE CARROCERIA FORD 162HP -MANUTENCAO</v>
          </cell>
        </row>
        <row r="1434">
          <cell r="A1434" t="str">
            <v>ENCARGOS SOCIAI</v>
          </cell>
          <cell r="B1434" t="str">
            <v>S DESONERADOS: 90,43%(HORA)   51,67%(MÊS)</v>
          </cell>
          <cell r="D1434"/>
          <cell r="E1434" t="str">
            <v>TURA MAXIMA = 7,9M, MONTADO SOBRE CAMINHAO DE CARROCERIA FORD 162HP -MANUTENCAO</v>
          </cell>
        </row>
        <row r="1435">
          <cell r="A1435" t="str">
            <v>ABRANGÊNCIA : N</v>
          </cell>
          <cell r="B1435" t="str">
            <v>ACIONAL                                              LOCALIDADE  : VITOR</v>
          </cell>
          <cell r="C1435" t="str">
            <v>IA</v>
          </cell>
          <cell r="D1435"/>
          <cell r="E1435" t="str">
            <v>TURA MAXIMA = 7,9M, MONTADO SOBRE CAMINHAO DE CARROCERIA FORD 162HP -MANUTENCAO</v>
          </cell>
        </row>
        <row r="1436">
          <cell r="A1436" t="str">
            <v>REF.COLETA : ME</v>
          </cell>
          <cell r="B1436" t="str">
            <v>DIANO</v>
          </cell>
          <cell r="D1436" t="str">
            <v>DATA DE PREÇO   : 06/2014</v>
          </cell>
          <cell r="E1436" t="str">
            <v>TURA MAXIMA = 7,9M, MONTADO SOBRE CAMINHAO DE CARROCERIA FORD 162HP -MANUTENCAO</v>
          </cell>
        </row>
        <row r="1437">
          <cell r="A1437" t="str">
            <v>CÓDIGO       |</v>
          </cell>
          <cell r="B1437" t="str">
            <v>D E S C R I Ç Ã O                                                   |UNI</v>
          </cell>
          <cell r="C1437" t="str">
            <v>DADE</v>
          </cell>
          <cell r="D1437" t="str">
            <v>|CUSTO TOTAL</v>
          </cell>
          <cell r="E1437" t="str">
            <v>TURA MAXIMA = 7,9M, MONTADO SOBRE CAMINHAO DE CARROCERIA FORD 162HP -MANUTENCAO</v>
          </cell>
        </row>
        <row r="1438">
          <cell r="A1438" t="str">
            <v>VÍNCULO.....: C</v>
          </cell>
          <cell r="B1438" t="str">
            <v>AIXA REFERENCIAL</v>
          </cell>
          <cell r="D1438"/>
          <cell r="E1438" t="str">
            <v>TURA MAXIMA = 7,9M, MONTADO SOBRE CAMINHAO DE CARROCERIA FORD 162HP -MANUTENCAO</v>
          </cell>
        </row>
        <row r="1439">
          <cell r="B1439" t="str">
            <v>TURA MAXIMA = 7,9M, MONTADO SOBRE CAMINHAO DE CARROCERIA FORD 162HP -</v>
          </cell>
          <cell r="D1439"/>
          <cell r="E1439" t="str">
            <v>TURA MAXIMA = 7,9M, MONTADO SOBRE CAMINHAO DE CARROCERIA FORD 162HP -MANUTENCAO</v>
          </cell>
        </row>
        <row r="1440">
          <cell r="B1440" t="str">
            <v>MANUTENCAO</v>
          </cell>
          <cell r="D1440"/>
          <cell r="E1440" t="str">
            <v>MANUTENCAO</v>
          </cell>
        </row>
        <row r="1441">
          <cell r="A1441" t="str">
            <v>5778</v>
          </cell>
          <cell r="B1441" t="str">
            <v>MOTONIVELADORA 140HP (VU=6ANOS) - DEPRECIACAO E JUROS</v>
          </cell>
          <cell r="C1441" t="str">
            <v>H</v>
          </cell>
          <cell r="D1441">
            <v>0</v>
          </cell>
          <cell r="E1441" t="str">
            <v>MOTONIVELADORA 140HP (VU=6ANOS) - DEPRECIACAO E JUROS</v>
          </cell>
        </row>
        <row r="1442">
          <cell r="A1442" t="str">
            <v>5779</v>
          </cell>
          <cell r="B1442" t="str">
            <v>MOTONIVELADORA 140HP (VU=6ANOS) - MANUTENCAO</v>
          </cell>
          <cell r="C1442" t="str">
            <v>H</v>
          </cell>
          <cell r="D1442">
            <v>0</v>
          </cell>
          <cell r="E1442" t="str">
            <v>MOTONIVELADORA 140HP (VU=6ANOS) - MANUTENCAO</v>
          </cell>
        </row>
        <row r="1443">
          <cell r="A1443" t="str">
            <v>5782</v>
          </cell>
          <cell r="B1443" t="str">
            <v>MOTOSCRAPER  270HP  - CUSTO COM MATERIAIS NA OPERACAO</v>
          </cell>
          <cell r="C1443" t="str">
            <v>H</v>
          </cell>
          <cell r="D1443">
            <v>0</v>
          </cell>
          <cell r="E1443" t="str">
            <v>MOTOSCRAPER  270HP  - CUSTO COM MATERIAIS NA OPERACAO</v>
          </cell>
        </row>
        <row r="1444">
          <cell r="A1444" t="str">
            <v>5783</v>
          </cell>
          <cell r="B1444" t="str">
            <v>MOTOSCRAPER  270HP -CUSTO COM MA0-DE-0BRA NA OPERACAO DIURNA</v>
          </cell>
          <cell r="C1444" t="str">
            <v>H</v>
          </cell>
          <cell r="D1444">
            <v>0</v>
          </cell>
          <cell r="E1444" t="str">
            <v>MOTOSCRAPER  270HP -CUSTO COM MA0-DE-0BRA NA OPERACAO DIURNA</v>
          </cell>
        </row>
        <row r="1445">
          <cell r="A1445" t="str">
            <v>5786</v>
          </cell>
          <cell r="B1445" t="str">
            <v>PA CARREGADEIRA SOBRE RODAS 180 HP - CAPACIDADE DA CACAMBA. 2,5 A 3,3</v>
          </cell>
          <cell r="C1445" t="str">
            <v>H</v>
          </cell>
          <cell r="D1445">
            <v>0</v>
          </cell>
          <cell r="E1445" t="str">
            <v>PA CARREGADEIRA SOBRE RODAS 180 HP - CAPACIDADE DA CACAMBA. 2,5 A 3,3M3 - PESO OPERACIONAL 17.428 - (VU=5ANOS)  - DEPRECIACAO E JUROS</v>
          </cell>
        </row>
        <row r="1446">
          <cell r="B1446" t="str">
            <v>M3 - PESO OPERACIONAL 17.428 - (VU=5ANOS)  - DEPRECIACAO E JUROS</v>
          </cell>
          <cell r="D1446"/>
          <cell r="E1446" t="str">
            <v>M3 - PESO OPERACIONAL 17.428 - (VU=5ANOS)  - DEPRECIACAO E JUROS</v>
          </cell>
        </row>
        <row r="1447">
          <cell r="A1447" t="str">
            <v>5787</v>
          </cell>
          <cell r="B1447" t="str">
            <v>PA CARREGADEIRA SOBRE RODAS 180 HP - CAPACIDADE DA CACAMBA. 2,5 A 3,3</v>
          </cell>
          <cell r="C1447" t="str">
            <v>H</v>
          </cell>
          <cell r="D1447">
            <v>0</v>
          </cell>
          <cell r="E1447" t="str">
            <v>PA CARREGADEIRA SOBRE RODAS 180 HP - CAPACIDADE DA CACAMBA. 2,5 A 3,3M3 - PESO OPERACIONAL 17.428  -  CUSTO C/MATERIAIS NA OPERACAO</v>
          </cell>
        </row>
        <row r="1448">
          <cell r="B1448" t="str">
            <v>M3 - PESO OPERACIONAL 17.428  -  CUSTO C/MATERIAIS NA OPERACAO</v>
          </cell>
          <cell r="D1448"/>
          <cell r="E1448" t="str">
            <v>M3 - PESO OPERACIONAL 17.428  -  CUSTO C/MATERIAIS NA OPERACAO</v>
          </cell>
        </row>
        <row r="1449">
          <cell r="A1449" t="str">
            <v>5788</v>
          </cell>
          <cell r="B1449" t="str">
            <v>PA CARREGADEIRA SOBRE RODAS 180 HP - CAPACIDADE DA CACAMBA. 2,5 A 3,3</v>
          </cell>
          <cell r="C1449" t="str">
            <v>H</v>
          </cell>
          <cell r="D1449">
            <v>0</v>
          </cell>
          <cell r="E1449" t="str">
            <v>PA CARREGADEIRA SOBRE RODAS 180 HP - CAPACIDADE DA CACAMBA. 2,5 A 3,3M3 - PESO OPERACIONAL 17.428 - CUSTO C/ MAO-DE-OBRA NA OPERACAO DIURNA</v>
          </cell>
        </row>
        <row r="1450">
          <cell r="B1450" t="str">
            <v>M3 - PESO OPERACIONAL 17.428 - CUSTO C/ MAO-DE-OBRA NA OPERACAO DIURNA</v>
          </cell>
          <cell r="D1450"/>
          <cell r="E1450" t="str">
            <v>M3 - PESO OPERACIONAL 17.428 - CUSTO C/ MAO-DE-OBRA NA OPERACAO DIURNA</v>
          </cell>
        </row>
        <row r="1451">
          <cell r="A1451" t="str">
            <v>5789</v>
          </cell>
          <cell r="B1451" t="str">
            <v>PA CARREGADEIRA SOBRE RODAS 180 HP - CAPACIDADE DA CACAMBA. 2,5 A 3,3</v>
          </cell>
          <cell r="C1451" t="str">
            <v>H</v>
          </cell>
          <cell r="D1451">
            <v>0</v>
          </cell>
          <cell r="E1451" t="str">
            <v>PA CARREGADEIRA SOBRE RODAS 180 HP - CAPACIDADE DA CACAMBA. 2,5 A 3,3M3 - PESO OPERACIONAL 17.428 - CUSTO C/ MAO-DE-OBRA NA OPERACAO NOTURNA</v>
          </cell>
        </row>
        <row r="1452">
          <cell r="B1452" t="str">
            <v>M3 - PESO OPERACIONAL 17.428 - CUSTO C/ MAO-DE-OBRA NA OPERACAO NOTURN</v>
          </cell>
          <cell r="D1452"/>
          <cell r="E1452" t="str">
            <v>M3 - PESO OPERACIONAL 17.428 - CUSTO C/ MAO-DE-OBRA NA OPERACAO NOTURNA</v>
          </cell>
        </row>
        <row r="1453">
          <cell r="B1453" t="str">
            <v>A</v>
          </cell>
          <cell r="D1453"/>
          <cell r="E1453" t="str">
            <v>A</v>
          </cell>
        </row>
        <row r="1454">
          <cell r="A1454" t="str">
            <v>5790</v>
          </cell>
          <cell r="B1454" t="str">
            <v>ROLO COMPACTADOR VIBRATÓRIO DE UM CILINDRO AÇO LISO, POTÊNCIA 80HP, PE</v>
          </cell>
          <cell r="C1454" t="str">
            <v>H</v>
          </cell>
          <cell r="D1454">
            <v>0</v>
          </cell>
          <cell r="E1454" t="str">
            <v>ROLO COMPACTADOR VIBRATÓRIO DE UM CILINDRO AÇO LISO, POTÊNCIA 80HP, PESO OPERACIONAL 8,1T - DEPRECIAÇÃO E JUROS</v>
          </cell>
        </row>
        <row r="1455">
          <cell r="B1455" t="str">
            <v>SO OPERACIONAL 8,1T - DEPRECIAÇÃO E JUROS</v>
          </cell>
          <cell r="D1455"/>
          <cell r="E1455" t="str">
            <v>SO OPERACIONAL 8,1T - DEPRECIAÇÃO E JUROS</v>
          </cell>
        </row>
        <row r="1456">
          <cell r="A1456" t="str">
            <v>5791</v>
          </cell>
          <cell r="B1456" t="str">
            <v>ROLO COMPACTADOR VIBRATÓRIO, AUTO-PREOPEL.,CILINDRO LISO, 80HP - 8,1T</v>
          </cell>
          <cell r="C1456" t="str">
            <v>H</v>
          </cell>
          <cell r="D1456">
            <v>0</v>
          </cell>
          <cell r="E1456" t="str">
            <v>ROLO COMPACTADOR VIBRATÓRIO, AUTO-PREOPEL.,CILINDRO LISO, 80HP - 8,1T- MANUTENÇÃO.</v>
          </cell>
        </row>
        <row r="1457">
          <cell r="B1457" t="str">
            <v>- MANUTENÇÃO.</v>
          </cell>
          <cell r="D1457"/>
          <cell r="E1457" t="str">
            <v>- MANUTENÇÃO.</v>
          </cell>
        </row>
        <row r="1458">
          <cell r="A1458" t="str">
            <v>5792</v>
          </cell>
          <cell r="B1458" t="str">
            <v>ROLO COMPACTADOR VIBRATÓRIO, AUTO-PREOPEL.,CILINDRO LISO, 80HP - 8,1T</v>
          </cell>
          <cell r="C1458" t="str">
            <v>H</v>
          </cell>
          <cell r="D1458">
            <v>0</v>
          </cell>
          <cell r="E1458" t="str">
            <v>ROLO COMPACTADOR VIBRATÓRIO, AUTO-PREOPEL.,CILINDRO LISO, 80HP - 8,1T- CUSTOS COM MATERIAIS NAOPERAÇÃO.</v>
          </cell>
        </row>
        <row r="1459">
          <cell r="B1459" t="str">
            <v>- CUSTOS COM MATERIAIS NAOPERAÇÃO.</v>
          </cell>
          <cell r="D1459"/>
          <cell r="E1459" t="str">
            <v>- CUSTOS COM MATERIAIS NAOPERAÇÃO.</v>
          </cell>
        </row>
        <row r="1460">
          <cell r="A1460" t="str">
            <v>5793</v>
          </cell>
          <cell r="B1460" t="str">
            <v>ROLO COMPACTADOR VIBRATÓRIO DE UM CILINDRO LISO, POTÊNCIA 80HP, PESO O</v>
          </cell>
          <cell r="C1460" t="str">
            <v>H</v>
          </cell>
          <cell r="D1460">
            <v>0</v>
          </cell>
          <cell r="E1460" t="str">
            <v>ROLO COMPACTADOR VIBRATÓRIO DE UM CILINDRO LISO, POTÊNCIA 80HP, PESO OPERACIONAL 8,1T - MÃO-DE-OBRA NA OPERAÇÃO NOTURNA</v>
          </cell>
        </row>
        <row r="1461">
          <cell r="B1461" t="str">
            <v>PERACIONAL 8,1T - MÃO-DE-OBRA NA OPERAÇÃO NOTURNA</v>
          </cell>
          <cell r="D1461"/>
          <cell r="E1461" t="str">
            <v>PERACIONAL 8,1T - MÃO-DE-OBRA NA OPERAÇÃO NOTURNA</v>
          </cell>
        </row>
        <row r="1462">
          <cell r="A1462" t="str">
            <v>5794</v>
          </cell>
          <cell r="B1462" t="str">
            <v>MARTELETE OU ROMPEDOR PNEUMÁTICO MANUAL 28KG, FREQUENCIA DE IMPACTO 12</v>
          </cell>
          <cell r="C1462" t="str">
            <v>H</v>
          </cell>
          <cell r="D1462">
            <v>0</v>
          </cell>
          <cell r="E1462" t="str">
            <v>MARTELETE OU ROMPEDOR PNEUMÁTICO MANUAL 28KG, FREQUENCIA DE IMPACTO 1230/MINUTO - DEPRECIAÇÃO E JUROS</v>
          </cell>
        </row>
        <row r="1463">
          <cell r="B1463" t="str">
            <v>30/MINUTO - DEPRECIAÇÃO E JUROS</v>
          </cell>
          <cell r="D1463"/>
          <cell r="E1463" t="str">
            <v>30/MINUTO - DEPRECIAÇÃO E JUROS</v>
          </cell>
        </row>
        <row r="1464">
          <cell r="A1464" t="str">
            <v>5796</v>
          </cell>
          <cell r="B1464" t="str">
            <v>MARTELETE OU ROMPEDOR PNEUMÁTICO MANUAL 28KG, FREQUENCIA DE IMPACTO 12</v>
          </cell>
          <cell r="C1464" t="str">
            <v>H</v>
          </cell>
          <cell r="D1464">
            <v>0</v>
          </cell>
          <cell r="E1464" t="str">
            <v>MARTELETE OU ROMPEDOR PNEUMÁTICO MANUAL 28KG, FREQUENCIA DE IMPACTO 1230/MINUTO - MÃO DE OBRA NA OPERAÇÃO DIURNA</v>
          </cell>
        </row>
        <row r="1465">
          <cell r="B1465" t="str">
            <v>30/MINUTO - MÃO DE OBRA NA OPERAÇÃO DIURNA</v>
          </cell>
          <cell r="D1465"/>
          <cell r="E1465" t="str">
            <v>30/MINUTO - MÃO DE OBRA NA OPERAÇÃO DIURNA</v>
          </cell>
        </row>
        <row r="1466">
          <cell r="A1466" t="str">
            <v>5797</v>
          </cell>
          <cell r="B1466" t="str">
            <v>COMPRESSOR DE AR REBOCAVEL, DESCARGA LIVRE EFETIVA 180PCM, PRESSAO DE</v>
          </cell>
          <cell r="C1466" t="str">
            <v>H</v>
          </cell>
          <cell r="D1466">
            <v>0</v>
          </cell>
          <cell r="E1466" t="str">
            <v>COMPRESSOR DE AR REBOCAVEL, DESCARGA LIVRE EFETIVA 180PCM, PRESSAO DETRABALHO 102 PSI, MOTOR A DIESEL 89CV - MANUTENCAO</v>
          </cell>
        </row>
        <row r="1467">
          <cell r="D1467"/>
          <cell r="E1467" t="str">
            <v>TRABALHO 102 PSI, MOTOR A DIESEL 89CV - MANUTENCAO</v>
          </cell>
        </row>
        <row r="1468">
          <cell r="D1468"/>
          <cell r="E1468" t="str">
            <v>TRABALHO 102 PSI, MOTOR A DIESEL 89CV - MANUTENCAO</v>
          </cell>
        </row>
        <row r="1469">
          <cell r="D1469"/>
          <cell r="E1469" t="str">
            <v>TRABALHO 102 PSI, MOTOR A DIESEL 89CV - MANUTENCAO</v>
          </cell>
        </row>
        <row r="1470">
          <cell r="A1470" t="str">
            <v>---------------</v>
          </cell>
          <cell r="B1470" t="str">
            <v>------------------------ 37</v>
          </cell>
          <cell r="D1470"/>
          <cell r="E1470" t="str">
            <v>TRABALHO 102 PSI, MOTOR A DIESEL 89CV - MANUTENCAO</v>
          </cell>
        </row>
        <row r="1471">
          <cell r="D1471"/>
          <cell r="E1471" t="str">
            <v>TRABALHO 102 PSI, MOTOR A DIESEL 89CV - MANUTENCAO</v>
          </cell>
        </row>
        <row r="1472">
          <cell r="A1472" t="str">
            <v>SINAPI - SISTEM</v>
          </cell>
          <cell r="B1472" t="str">
            <v>A NACIONAL DE PESQUISA DE CUSTOS E ÍNDICES DA CONSTRUÇÃO CIVIL37de283</v>
          </cell>
          <cell r="D1472"/>
          <cell r="E1472" t="str">
            <v>TRABALHO 102 PSI, MOTOR A DIESEL 89CV - MANUTENCAO</v>
          </cell>
        </row>
        <row r="1473">
          <cell r="A1473" t="str">
            <v>PCI.817.01 - CU</v>
          </cell>
          <cell r="B1473" t="str">
            <v>STO DE COMPOSIÇÕES - SINTÉTICO</v>
          </cell>
          <cell r="D1473" t="str">
            <v>DATA DE EMISSÃO: 17/07/2014 AS 14:15:08</v>
          </cell>
          <cell r="E1473" t="str">
            <v>TRABALHO 102 PSI, MOTOR A DIESEL 89CV - MANUTENCAO</v>
          </cell>
        </row>
        <row r="1474">
          <cell r="D1474" t="str">
            <v>DATA REFERÊNCIA TÉCNICA: 16/07/2014</v>
          </cell>
          <cell r="E1474" t="str">
            <v>TRABALHO 102 PSI, MOTOR A DIESEL 89CV - MANUTENCAO</v>
          </cell>
        </row>
        <row r="1475">
          <cell r="A1475" t="str">
            <v>ENCARGOS SOCIAI</v>
          </cell>
          <cell r="B1475" t="str">
            <v>S DESONERADOS: 90,43%(HORA)   51,67%(MÊS)</v>
          </cell>
          <cell r="D1475"/>
          <cell r="E1475" t="str">
            <v>TRABALHO 102 PSI, MOTOR A DIESEL 89CV - MANUTENCAO</v>
          </cell>
        </row>
        <row r="1476">
          <cell r="A1476" t="str">
            <v>ABRANGÊNCIA : N</v>
          </cell>
          <cell r="B1476" t="str">
            <v>ACIONAL                                              LOCALIDADE  : VITOR</v>
          </cell>
          <cell r="C1476" t="str">
            <v>IA</v>
          </cell>
          <cell r="D1476"/>
          <cell r="E1476" t="str">
            <v>TRABALHO 102 PSI, MOTOR A DIESEL 89CV - MANUTENCAO</v>
          </cell>
        </row>
        <row r="1477">
          <cell r="A1477" t="str">
            <v>REF.COLETA : ME</v>
          </cell>
          <cell r="B1477" t="str">
            <v>DIANO</v>
          </cell>
          <cell r="D1477" t="str">
            <v>DATA DE PREÇO   : 06/2014</v>
          </cell>
          <cell r="E1477" t="str">
            <v>TRABALHO 102 PSI, MOTOR A DIESEL 89CV - MANUTENCAO</v>
          </cell>
        </row>
        <row r="1478">
          <cell r="A1478" t="str">
            <v>CÓDIGO       |</v>
          </cell>
          <cell r="B1478" t="str">
            <v>D E S C R I Ç Ã O                                                   |UNI</v>
          </cell>
          <cell r="C1478" t="str">
            <v>DADE</v>
          </cell>
          <cell r="D1478" t="str">
            <v>|CUSTO TOTAL</v>
          </cell>
          <cell r="E1478" t="str">
            <v>TRABALHO 102 PSI, MOTOR A DIESEL 89CV - MANUTENCAO</v>
          </cell>
        </row>
        <row r="1479">
          <cell r="A1479" t="str">
            <v>VÍNCULO.....: C</v>
          </cell>
          <cell r="B1479" t="str">
            <v>AIXA REFERENCIAL</v>
          </cell>
          <cell r="D1479"/>
          <cell r="E1479" t="str">
            <v>TRABALHO 102 PSI, MOTOR A DIESEL 89CV - MANUTENCAO</v>
          </cell>
        </row>
        <row r="1480">
          <cell r="B1480" t="str">
            <v>TRABALHO 102 PSI, MOTOR A DIESEL 89CV - MANUTENCAO</v>
          </cell>
          <cell r="D1480"/>
          <cell r="E1480" t="str">
            <v>TRABALHO 102 PSI, MOTOR A DIESEL 89CV - MANUTENCAO</v>
          </cell>
        </row>
        <row r="1481">
          <cell r="A1481" t="str">
            <v>5798</v>
          </cell>
          <cell r="B1481" t="str">
            <v>COMPRESSOR DE AR REBOCAVEL, DESCARGA LIVRE EFETIVA 180PCM, PRESSAO DE</v>
          </cell>
          <cell r="C1481" t="str">
            <v>H</v>
          </cell>
          <cell r="D1481">
            <v>0</v>
          </cell>
          <cell r="E1481" t="str">
            <v>COMPRESSOR DE AR REBOCAVEL, DESCARGA LIVRE EFETIVA 180PCM, PRESSAO DETRABALHO 102 PSI, MOTOR A DIESEL 89CV - MAO-DE-OBRA DIURNA NA OPERACAO</v>
          </cell>
        </row>
        <row r="1482">
          <cell r="B1482" t="str">
            <v>TRABALHO 102 PSI, MOTOR A DIESEL 89CV - MAO-DE-OBRA DIURNA NA OPERACAO</v>
          </cell>
          <cell r="D1482"/>
          <cell r="E1482" t="str">
            <v>TRABALHO 102 PSI, MOTOR A DIESEL 89CV - MAO-DE-OBRA DIURNA NA OPERACAO</v>
          </cell>
        </row>
        <row r="1483">
          <cell r="A1483" t="str">
            <v>5799</v>
          </cell>
          <cell r="B1483" t="str">
            <v>BOMBA ELETRICA TRIFASICA SUBMERSA 3CV PARA DRENAGEM - JUROS E DEPRECIA</v>
          </cell>
          <cell r="C1483" t="str">
            <v>H</v>
          </cell>
          <cell r="D1483">
            <v>0</v>
          </cell>
          <cell r="E1483" t="str">
            <v>BOMBA ELETRICA TRIFASICA SUBMERSA 3CV PARA DRENAGEM - JUROS E DEPRECIACAO</v>
          </cell>
        </row>
        <row r="1484">
          <cell r="B1484" t="str">
            <v>CAO</v>
          </cell>
          <cell r="D1484"/>
          <cell r="E1484" t="str">
            <v>CAO</v>
          </cell>
        </row>
        <row r="1485">
          <cell r="A1485" t="str">
            <v>5800</v>
          </cell>
          <cell r="B1485" t="str">
            <v>BOMBA ELETRICA SUBMERSA TRIFASICA 3CV - MANUTENCAO</v>
          </cell>
          <cell r="C1485" t="str">
            <v>H</v>
          </cell>
          <cell r="D1485">
            <v>0</v>
          </cell>
          <cell r="E1485" t="str">
            <v>BOMBA ELETRICA SUBMERSA TRIFASICA 3CV - MANUTENCAO</v>
          </cell>
        </row>
        <row r="1486">
          <cell r="A1486" t="str">
            <v>5801</v>
          </cell>
          <cell r="B1486" t="str">
            <v>COMPACTADOR DE SOLOS COM PLACA VIBRATORIA, 46X51CM, 5HP, 156KG, DIESEL</v>
          </cell>
          <cell r="C1486" t="str">
            <v>H</v>
          </cell>
          <cell r="D1486">
            <v>0</v>
          </cell>
          <cell r="E1486" t="str">
            <v>COMPACTADOR DE SOLOS COM PLACA VIBRATORIA, 46X51CM, 5HP, 156KG, DIESEL, IMPACTO DINAMICO 1700KG - DEPRECIACAO E JUROS</v>
          </cell>
        </row>
        <row r="1487">
          <cell r="B1487" t="str">
            <v>, IMPACTO DINAMICO 1700KG - DEPRECIACAO E JUROS</v>
          </cell>
          <cell r="D1487"/>
          <cell r="E1487" t="str">
            <v>, IMPACTO DINAMICO 1700KG - DEPRECIACAO E JUROS</v>
          </cell>
        </row>
        <row r="1488">
          <cell r="A1488" t="str">
            <v>5802</v>
          </cell>
          <cell r="B1488" t="str">
            <v>COMPACTADOR DE SOLOS COM PLACA VIBRATORIA, 46X51CM, 5HP, 156KG, DIESEL</v>
          </cell>
          <cell r="C1488" t="str">
            <v>H</v>
          </cell>
          <cell r="D1488">
            <v>0</v>
          </cell>
          <cell r="E1488" t="str">
            <v>COMPACTADOR DE SOLOS COM PLACA VIBRATORIA, 46X51CM, 5HP, 156KG, DIESEL, IMPACTO DINAMICO 1700KG - MANUTENCAO</v>
          </cell>
        </row>
        <row r="1489">
          <cell r="B1489" t="str">
            <v>, IMPACTO DINAMICO 1700KG - MANUTENCAO</v>
          </cell>
          <cell r="D1489"/>
          <cell r="E1489" t="str">
            <v>, IMPACTO DINAMICO 1700KG - MANUTENCAO</v>
          </cell>
        </row>
        <row r="1490">
          <cell r="A1490" t="str">
            <v>5804</v>
          </cell>
          <cell r="B1490" t="str">
            <v>COMPACTADOR DE SOLOS COM PLACA VIBRATORIA, 46X51CM, 5HP, 156KG, DIESEL</v>
          </cell>
          <cell r="C1490" t="str">
            <v>H</v>
          </cell>
          <cell r="D1490">
            <v>0</v>
          </cell>
          <cell r="E1490" t="str">
            <v>COMPACTADOR DE SOLOS COM PLACA VIBRATORIA, 46X51CM, 5HP, 156KG, DIESEL, IMPACTO DINAMICO 1700KG - MAO-DE-OBRA DIURNA NA OPERACAO</v>
          </cell>
        </row>
        <row r="1491">
          <cell r="B1491" t="str">
            <v>, IMPACTO DINAMICO 1700KG - MAO-DE-OBRA DIURNA NA OPERACAO</v>
          </cell>
          <cell r="D1491"/>
          <cell r="E1491" t="str">
            <v>, IMPACTO DINAMICO 1700KG - MAO-DE-OBRA DIURNA NA OPERACAO</v>
          </cell>
        </row>
        <row r="1492">
          <cell r="A1492" t="str">
            <v>5962</v>
          </cell>
          <cell r="B1492" t="str">
            <v>TANQUE ESTACIONARIO TAA -MACARICO CAP 20 000 L  - DEPRECIACAO E JUROS</v>
          </cell>
          <cell r="C1492" t="str">
            <v>UN</v>
          </cell>
          <cell r="D1492">
            <v>0</v>
          </cell>
          <cell r="E1492" t="str">
            <v>TANQUE ESTACIONARIO TAA -MACARICO CAP 20 000 L  - DEPRECIACAO E JUROS</v>
          </cell>
        </row>
        <row r="1493">
          <cell r="A1493" t="str">
            <v>6175</v>
          </cell>
          <cell r="B1493" t="str">
            <v>CAMINHAO BASCULANTE - 5,0M3 - 170HP,11,24T (VU=5ANOS)/DEPRECIACAO E JU</v>
          </cell>
          <cell r="C1493" t="str">
            <v>CHI</v>
          </cell>
          <cell r="D1493">
            <v>0</v>
          </cell>
          <cell r="E1493" t="str">
            <v>CAMINHAO BASCULANTE - 5,0M3 - 170HP,11,24T (VU=5ANOS)/DEPRECIACAO E JUROS</v>
          </cell>
        </row>
        <row r="1494">
          <cell r="B1494" t="str">
            <v>ROS</v>
          </cell>
          <cell r="D1494"/>
          <cell r="E1494" t="str">
            <v>ROS</v>
          </cell>
        </row>
        <row r="1495">
          <cell r="A1495" t="str">
            <v>6176</v>
          </cell>
          <cell r="B1495" t="str">
            <v>CAMINHAO BASCULANTE,5,0 M3 - 11,24T - 170HP (VU=5ANOS) - DEPRECIACAO</v>
          </cell>
          <cell r="C1495" t="str">
            <v>H</v>
          </cell>
          <cell r="D1495">
            <v>0</v>
          </cell>
          <cell r="E1495" t="str">
            <v>CAMINHAO BASCULANTE,5,0 M3 - 11,24T - 170HP (VU=5ANOS) - DEPRECIACAO</v>
          </cell>
        </row>
        <row r="1496">
          <cell r="A1496" t="str">
            <v>6177</v>
          </cell>
          <cell r="B1496" t="str">
            <v>CAMINHAO BASCULANTE, 5,0 M3 - 170HP -11,24T (VU=5ANOS) - JUROS</v>
          </cell>
          <cell r="C1496" t="str">
            <v>H</v>
          </cell>
          <cell r="D1496">
            <v>0</v>
          </cell>
          <cell r="E1496" t="str">
            <v>CAMINHAO BASCULANTE, 5,0 M3 - 170HP -11,24T (VU=5ANOS) - JUROS</v>
          </cell>
        </row>
        <row r="1497">
          <cell r="A1497" t="str">
            <v>6178</v>
          </cell>
          <cell r="B1497" t="str">
            <v>CAMINHAO BASCULANTE,TOCO 5,0 M3 - 170HP -11,24T (VU=5ANOS)  -CUSTOS C/</v>
          </cell>
          <cell r="C1497" t="str">
            <v>H</v>
          </cell>
          <cell r="D1497">
            <v>0</v>
          </cell>
          <cell r="E1497" t="str">
            <v>CAMINHAO BASCULANTE,TOCO 5,0 M3 - 170HP -11,24T (VU=5ANOS)  -CUSTOS C/MATERIAL NA OPERACAO.</v>
          </cell>
        </row>
        <row r="1498">
          <cell r="B1498" t="str">
            <v>MATERIAL NA OPERACAO.</v>
          </cell>
          <cell r="D1498"/>
          <cell r="E1498" t="str">
            <v>MATERIAL NA OPERACAO.</v>
          </cell>
        </row>
        <row r="1499">
          <cell r="A1499" t="str">
            <v>6237</v>
          </cell>
          <cell r="B1499" t="str">
            <v>TRATOR DE ESTEIRAS COM LAMINA - POTENCIA 305 HP - PESO OPERACIONAL 37</v>
          </cell>
          <cell r="C1499" t="str">
            <v>H</v>
          </cell>
          <cell r="D1499">
            <v>0</v>
          </cell>
          <cell r="E1499" t="str">
            <v>TRATOR DE ESTEIRAS COM LAMINA - POTENCIA 305 HP - PESO OPERACIONAL 37T (VU=10ANOS) - DEPRECIACAO E JUROS</v>
          </cell>
        </row>
        <row r="1500">
          <cell r="B1500" t="str">
            <v>T (VU=10ANOS) - DEPRECIACAO E JUROS</v>
          </cell>
          <cell r="D1500"/>
          <cell r="E1500" t="str">
            <v>T (VU=10ANOS) - DEPRECIACAO E JUROS</v>
          </cell>
        </row>
        <row r="1501">
          <cell r="A1501" t="str">
            <v>6238</v>
          </cell>
          <cell r="B1501" t="str">
            <v>TRATOR DE ESTEIRAS COM LAMINA - POTENCIA 305 HP - PESO OPERACIONAL 37</v>
          </cell>
          <cell r="C1501" t="str">
            <v>H</v>
          </cell>
          <cell r="D1501">
            <v>0</v>
          </cell>
          <cell r="E1501" t="str">
            <v>TRATOR DE ESTEIRAS COM LAMINA - POTENCIA 305 HP - PESO OPERACIONAL 37T (VU=10ANOS) - MANUTENCAO</v>
          </cell>
        </row>
        <row r="1502">
          <cell r="B1502" t="str">
            <v>T (VU=10ANOS) - MANUTENCAO</v>
          </cell>
          <cell r="D1502"/>
          <cell r="E1502" t="str">
            <v>T (VU=10ANOS) - MANUTENCAO</v>
          </cell>
        </row>
        <row r="1503">
          <cell r="A1503" t="str">
            <v>6240</v>
          </cell>
          <cell r="B1503" t="str">
            <v>PA CARREGADEIRA SOBRE RODAS 180 HP - CAPACIDADE DA CACAMBA. 2,5 A 3,3</v>
          </cell>
          <cell r="C1503" t="str">
            <v>H</v>
          </cell>
          <cell r="D1503">
            <v>0</v>
          </cell>
          <cell r="E1503" t="str">
            <v>PA CARREGADEIRA SOBRE RODAS 180 HP - CAPACIDADE DA CACAMBA. 2,5 A 3,3M3 - PESO OPERACIONAL 17.428 (VU=8A)  - DEPRECIACAO E JUROS</v>
          </cell>
        </row>
        <row r="1504">
          <cell r="B1504" t="str">
            <v>M3 - PESO OPERACIONAL 17.428 (VU=8A)  - DEPRECIACAO E JUROS</v>
          </cell>
          <cell r="D1504"/>
          <cell r="E1504" t="str">
            <v>M3 - PESO OPERACIONAL 17.428 (VU=8A)  - DEPRECIACAO E JUROS</v>
          </cell>
        </row>
        <row r="1505">
          <cell r="A1505" t="str">
            <v>6241</v>
          </cell>
          <cell r="B1505" t="str">
            <v>PA CARREGADEIRA SOBRE RODAS 180 HP - CAPACIDADE DA CACAMBA. 2,5 A 3,3</v>
          </cell>
          <cell r="C1505" t="str">
            <v>H</v>
          </cell>
          <cell r="D1505">
            <v>0</v>
          </cell>
          <cell r="E1505" t="str">
            <v>PA CARREGADEIRA SOBRE RODAS 180 HP - CAPACIDADE DA CACAMBA. 2,5 A 3,3M3 - PESO OPERACIONAL 17.428 (VU=8ANOS) - MANUTENCAO</v>
          </cell>
        </row>
        <row r="1506">
          <cell r="B1506" t="str">
            <v>M3 - PESO OPERACIONAL 17.428 (VU=8ANOS) - MANUTENCAO</v>
          </cell>
          <cell r="D1506"/>
          <cell r="E1506" t="str">
            <v>M3 - PESO OPERACIONAL 17.428 (VU=8ANOS) - MANUTENCAO</v>
          </cell>
        </row>
        <row r="1507">
          <cell r="A1507" t="str">
            <v>6244</v>
          </cell>
          <cell r="B1507" t="str">
            <v>MOTONIVELADORA 140HP PESO OPERACIONAL 12,5T - DEPRECIACAO E JUROS</v>
          </cell>
          <cell r="C1507" t="str">
            <v>H</v>
          </cell>
          <cell r="D1507">
            <v>0</v>
          </cell>
          <cell r="E1507" t="str">
            <v>MOTONIVELADORA 140HP PESO OPERACIONAL 12,5T - DEPRECIACAO E JUROS</v>
          </cell>
        </row>
        <row r="1508">
          <cell r="D1508"/>
          <cell r="E1508"/>
        </row>
        <row r="1509">
          <cell r="D1509"/>
          <cell r="E1509"/>
        </row>
        <row r="1510">
          <cell r="D1510"/>
          <cell r="E1510"/>
        </row>
        <row r="1511">
          <cell r="A1511" t="str">
            <v>---------------</v>
          </cell>
          <cell r="B1511" t="str">
            <v>------------------------ 38</v>
          </cell>
          <cell r="D1511"/>
          <cell r="E1511"/>
        </row>
        <row r="1512">
          <cell r="D1512"/>
          <cell r="E1512"/>
        </row>
        <row r="1513">
          <cell r="A1513" t="str">
            <v>SINAPI - SISTEM</v>
          </cell>
          <cell r="B1513" t="str">
            <v>A NACIONAL DE PESQUISA DE CUSTOS E ÍNDICES DA CONSTRUÇÃO CIVIL38de283</v>
          </cell>
          <cell r="D1513"/>
          <cell r="E1513"/>
        </row>
        <row r="1514">
          <cell r="A1514" t="str">
            <v>PCI.817.01 - CU</v>
          </cell>
          <cell r="B1514" t="str">
            <v>STO DE COMPOSIÇÕES - SINTÉTICO</v>
          </cell>
          <cell r="D1514" t="str">
            <v>DATA DE EMISSÃO: 17/07/2014 AS 14:15:08</v>
          </cell>
          <cell r="E1514"/>
        </row>
        <row r="1515">
          <cell r="D1515" t="str">
            <v>DATA REFERÊNCIA TÉCNICA: 16/07/2014</v>
          </cell>
          <cell r="E1515"/>
        </row>
        <row r="1516">
          <cell r="A1516" t="str">
            <v>ENCARGOS SOCIAI</v>
          </cell>
          <cell r="B1516" t="str">
            <v>S DESONERADOS: 90,43%(HORA)   51,67%(MÊS)</v>
          </cell>
          <cell r="D1516"/>
          <cell r="E1516"/>
        </row>
        <row r="1517">
          <cell r="A1517" t="str">
            <v>ABRANGÊNCIA : N</v>
          </cell>
          <cell r="B1517" t="str">
            <v>ACIONAL                                              LOCALIDADE  : VITOR</v>
          </cell>
          <cell r="C1517" t="str">
            <v>IA</v>
          </cell>
          <cell r="D1517"/>
          <cell r="E1517"/>
        </row>
        <row r="1518">
          <cell r="A1518" t="str">
            <v>REF.COLETA : ME</v>
          </cell>
          <cell r="B1518" t="str">
            <v>DIANO</v>
          </cell>
          <cell r="D1518" t="str">
            <v>DATA DE PREÇO   : 06/2014</v>
          </cell>
          <cell r="E1518"/>
        </row>
        <row r="1519">
          <cell r="A1519" t="str">
            <v>CÓDIGO       |</v>
          </cell>
          <cell r="B1519" t="str">
            <v>D E S C R I Ç Ã O                                                   |UNI</v>
          </cell>
          <cell r="C1519" t="str">
            <v>DADE</v>
          </cell>
          <cell r="D1519" t="str">
            <v>|CUSTO TOTAL</v>
          </cell>
          <cell r="E1519"/>
        </row>
        <row r="1520">
          <cell r="A1520" t="str">
            <v>VÍNCULO.....: C</v>
          </cell>
          <cell r="B1520" t="str">
            <v>AIXA REFERENCIAL</v>
          </cell>
          <cell r="D1520"/>
          <cell r="E1520"/>
        </row>
        <row r="1521">
          <cell r="A1521" t="str">
            <v>6245</v>
          </cell>
          <cell r="B1521" t="str">
            <v>MOTONIVELADORA 140HP PESO OPERACIONAL 12,5T - MANUTENCAO</v>
          </cell>
          <cell r="C1521" t="str">
            <v>H</v>
          </cell>
          <cell r="D1521">
            <v>0</v>
          </cell>
          <cell r="E1521" t="str">
            <v>MOTONIVELADORA 140HP PESO OPERACIONAL 12,5T - MANUTENCAO</v>
          </cell>
        </row>
        <row r="1522">
          <cell r="A1522" t="str">
            <v>6248</v>
          </cell>
          <cell r="B1522" t="str">
            <v>TRATOR DE ESTEIRAS 153HP PESO OPERACIONAL 15T, COM RODA MOTRIZ ELEVADA</v>
          </cell>
          <cell r="C1522" t="str">
            <v>H</v>
          </cell>
          <cell r="D1522">
            <v>0</v>
          </cell>
          <cell r="E1522" t="str">
            <v>TRATOR DE ESTEIRAS 153HP PESO OPERACIONAL 15T, COM RODA MOTRIZ ELEVADA(VU=10AN0S) -DEPRECIAO E JUROS</v>
          </cell>
        </row>
        <row r="1523">
          <cell r="B1523" t="str">
            <v>(VU=10AN0S) -DEPRECIAO E JUROS</v>
          </cell>
          <cell r="D1523"/>
          <cell r="E1523" t="str">
            <v>(VU=10AN0S) -DEPRECIAO E JUROS</v>
          </cell>
        </row>
        <row r="1524">
          <cell r="A1524" t="str">
            <v>6249</v>
          </cell>
          <cell r="B1524" t="str">
            <v>TRATOR DE ESTEIRAS CATERPILLAR D6 153HP (VU=10AN0S) - MANUTENCAO</v>
          </cell>
          <cell r="C1524" t="str">
            <v>H</v>
          </cell>
          <cell r="D1524">
            <v>0</v>
          </cell>
          <cell r="E1524" t="str">
            <v>TRATOR DE ESTEIRAS CATERPILLAR D6 153HP (VU=10AN0S) - MANUTENCAO</v>
          </cell>
        </row>
        <row r="1525">
          <cell r="A1525" t="str">
            <v>6252</v>
          </cell>
          <cell r="B1525" t="str">
            <v>CAMINHAO BASCULANTE,6,0 M3 -  211CV - 11,24T,(VU=7ANOS) - DEPRECIACAO</v>
          </cell>
          <cell r="C1525" t="str">
            <v>H</v>
          </cell>
          <cell r="D1525">
            <v>0</v>
          </cell>
          <cell r="E1525" t="str">
            <v>CAMINHAO BASCULANTE,6,0 M3 -  211CV - 11,24T,(VU=7ANOS) - DEPRECIACAOE JUROS</v>
          </cell>
        </row>
        <row r="1526">
          <cell r="B1526" t="str">
            <v>E JUROS</v>
          </cell>
          <cell r="D1526"/>
          <cell r="E1526" t="str">
            <v>E JUROS</v>
          </cell>
        </row>
        <row r="1527">
          <cell r="A1527" t="str">
            <v>6253</v>
          </cell>
          <cell r="B1527" t="str">
            <v>CAMINHAO BASCULANTE 204CV (VU=7ANOS) - MANUTENCAO</v>
          </cell>
          <cell r="C1527" t="str">
            <v>H</v>
          </cell>
          <cell r="D1527">
            <v>0</v>
          </cell>
          <cell r="E1527" t="str">
            <v>CAMINHAO BASCULANTE 204CV (VU=7ANOS) - MANUTENCAO</v>
          </cell>
        </row>
        <row r="1528">
          <cell r="A1528" t="str">
            <v>6254</v>
          </cell>
          <cell r="B1528" t="str">
            <v>CAMINHAO BASCULANTE 204CV - CUSTO COM MATERIAL NA OPERACAO</v>
          </cell>
          <cell r="C1528" t="str">
            <v>H</v>
          </cell>
          <cell r="D1528">
            <v>0</v>
          </cell>
          <cell r="E1528" t="str">
            <v>CAMINHAO BASCULANTE 204CV - CUSTO COM MATERIAL NA OPERACAO</v>
          </cell>
        </row>
        <row r="1529">
          <cell r="A1529" t="str">
            <v>6255</v>
          </cell>
          <cell r="B1529" t="str">
            <v>CAMINHAO BASCULANTE 204CV / VALOR DA MAO-DE-OBRA NA OPERACAO</v>
          </cell>
          <cell r="C1529" t="str">
            <v>H</v>
          </cell>
          <cell r="D1529">
            <v>0</v>
          </cell>
          <cell r="E1529" t="str">
            <v>CAMINHAO BASCULANTE 204CV / VALOR DA MAO-DE-OBRA NA OPERACAO</v>
          </cell>
        </row>
        <row r="1530">
          <cell r="A1530" t="str">
            <v>6258</v>
          </cell>
          <cell r="B1530" t="str">
            <v>CAMINHAO PIPA 6000L TOCO, 162CV - 7,5T (VU=6ANOS) (INCLUI TANQUE DE AC</v>
          </cell>
          <cell r="C1530" t="str">
            <v>H</v>
          </cell>
          <cell r="D1530">
            <v>0</v>
          </cell>
          <cell r="E1530" t="str">
            <v>CAMINHAO PIPA 6000L TOCO, 162CV - 7,5T (VU=6ANOS) (INCLUI TANQUE DE ACO PARA TRANSPORTE DE AGUA) - DEPRECIACAO E JUROS</v>
          </cell>
        </row>
        <row r="1531">
          <cell r="B1531" t="str">
            <v>O PARA TRANSPORTE DE AGUA) - DEPRECIACAO E JUROS</v>
          </cell>
          <cell r="D1531"/>
          <cell r="E1531" t="str">
            <v>O PARA TRANSPORTE DE AGUA) - DEPRECIACAO E JUROS</v>
          </cell>
        </row>
        <row r="1532">
          <cell r="A1532" t="str">
            <v>6538</v>
          </cell>
          <cell r="B1532" t="str">
            <v>TRATOR DE ESTEIRAS - D6 - DEPRECIACAO</v>
          </cell>
          <cell r="C1532" t="str">
            <v>H</v>
          </cell>
          <cell r="D1532">
            <v>0</v>
          </cell>
          <cell r="E1532" t="str">
            <v>TRATOR DE ESTEIRAS - D6 - DEPRECIACAO</v>
          </cell>
        </row>
        <row r="1533">
          <cell r="A1533" t="str">
            <v>6539</v>
          </cell>
          <cell r="B1533" t="str">
            <v>TRATOR DE ESTEIRAS - D6 - JUROS</v>
          </cell>
          <cell r="C1533" t="str">
            <v>H</v>
          </cell>
          <cell r="D1533">
            <v>0</v>
          </cell>
          <cell r="E1533" t="str">
            <v>TRATOR DE ESTEIRAS - D6 - JUROS</v>
          </cell>
        </row>
        <row r="1534">
          <cell r="A1534" t="str">
            <v>6540</v>
          </cell>
          <cell r="B1534" t="str">
            <v>TRATOR DE ESTEIRAS - D6 - MANUTENCAO</v>
          </cell>
          <cell r="C1534" t="str">
            <v>H</v>
          </cell>
          <cell r="D1534">
            <v>0</v>
          </cell>
          <cell r="E1534" t="str">
            <v>TRATOR DE ESTEIRAS - D6 - MANUTENCAO</v>
          </cell>
        </row>
        <row r="1535">
          <cell r="A1535" t="str">
            <v>6542</v>
          </cell>
          <cell r="B1535" t="str">
            <v>TRATOR DE ESTEIRAS - D6 - MAO DE OBRA NA OPERACAO</v>
          </cell>
          <cell r="C1535" t="str">
            <v>H</v>
          </cell>
          <cell r="D1535">
            <v>0</v>
          </cell>
          <cell r="E1535" t="str">
            <v>TRATOR DE ESTEIRAS - D6 - MAO DE OBRA NA OPERACAO</v>
          </cell>
        </row>
        <row r="1536">
          <cell r="A1536" t="str">
            <v>7008</v>
          </cell>
          <cell r="B1536" t="str">
            <v>EXTRUSORA DE GUIAS E SARJETAS 14HP - DEPRECIACAO</v>
          </cell>
          <cell r="C1536" t="str">
            <v>H</v>
          </cell>
          <cell r="D1536">
            <v>0</v>
          </cell>
          <cell r="E1536" t="str">
            <v>EXTRUSORA DE GUIAS E SARJETAS 14HP - DEPRECIACAO</v>
          </cell>
        </row>
        <row r="1537">
          <cell r="A1537" t="str">
            <v>7009</v>
          </cell>
          <cell r="B1537" t="str">
            <v>EXTRUSORA DE GUIAS E SARJETAS 14HP - JUROS</v>
          </cell>
          <cell r="C1537" t="str">
            <v>H</v>
          </cell>
          <cell r="D1537">
            <v>0</v>
          </cell>
          <cell r="E1537" t="str">
            <v>EXTRUSORA DE GUIAS E SARJETAS 14HP - JUROS</v>
          </cell>
        </row>
        <row r="1538">
          <cell r="A1538" t="str">
            <v>7010</v>
          </cell>
          <cell r="B1538" t="str">
            <v>EXTRUSORA DE GUIAS E SARJETAS 14HP - MANUTENCAO</v>
          </cell>
          <cell r="C1538" t="str">
            <v>H</v>
          </cell>
          <cell r="D1538">
            <v>0</v>
          </cell>
          <cell r="E1538" t="str">
            <v>EXTRUSORA DE GUIAS E SARJETAS 14HP - MANUTENCAO</v>
          </cell>
        </row>
        <row r="1539">
          <cell r="A1539" t="str">
            <v>7013</v>
          </cell>
          <cell r="B1539" t="str">
            <v>VEICULO UTILITARIO TIPO PICK-UP A GASOLINA COM 56,8CV - DEPRECIACAO</v>
          </cell>
          <cell r="C1539" t="str">
            <v>H</v>
          </cell>
          <cell r="D1539">
            <v>0</v>
          </cell>
          <cell r="E1539" t="str">
            <v>VEICULO UTILITARIO TIPO PICK-UP A GASOLINA COM 56,8CV - DEPRECIACAO</v>
          </cell>
        </row>
        <row r="1540">
          <cell r="A1540" t="str">
            <v>7014</v>
          </cell>
          <cell r="B1540" t="str">
            <v>VEICULO UTILITARIO TIPO PICK-UP A GASOLINA COM 56,8CV -  JUROS</v>
          </cell>
          <cell r="C1540" t="str">
            <v>H</v>
          </cell>
          <cell r="D1540">
            <v>0</v>
          </cell>
          <cell r="E1540" t="str">
            <v>VEICULO UTILITARIO TIPO PICK-UP A GASOLINA COM 56,8CV -  JUROS</v>
          </cell>
        </row>
        <row r="1541">
          <cell r="A1541" t="str">
            <v>7015</v>
          </cell>
          <cell r="B1541" t="str">
            <v>VEICULO UTILITARIO TIPO PICK-UP A GASOLINA COM 56,8CV - MANUTENCAO</v>
          </cell>
          <cell r="C1541" t="str">
            <v>H</v>
          </cell>
          <cell r="D1541">
            <v>0</v>
          </cell>
          <cell r="E1541" t="str">
            <v>VEICULO UTILITARIO TIPO PICK-UP A GASOLINA COM 56,8CV - MANUTENCAO</v>
          </cell>
        </row>
        <row r="1542">
          <cell r="A1542" t="str">
            <v>7016</v>
          </cell>
          <cell r="B1542" t="str">
            <v>VEICULO UTILITARIO TIPO PICK-UP A GASOLINA COM 56,8CV - CUSTOS C/MATER</v>
          </cell>
          <cell r="C1542" t="str">
            <v>H</v>
          </cell>
          <cell r="D1542">
            <v>0</v>
          </cell>
          <cell r="E1542" t="str">
            <v>VEICULO UTILITARIO TIPO PICK-UP A GASOLINA COM 56,8CV - CUSTOS C/MATERIAL NA OPERACAO</v>
          </cell>
        </row>
        <row r="1543">
          <cell r="B1543" t="str">
            <v>IAL NA OPERACAO</v>
          </cell>
          <cell r="D1543"/>
          <cell r="E1543" t="str">
            <v>IAL NA OPERACAO</v>
          </cell>
        </row>
        <row r="1544">
          <cell r="A1544" t="str">
            <v>7017</v>
          </cell>
          <cell r="B1544" t="str">
            <v>MÃO-DE-OBRA OPERAÇÃO DIURNA - VEÍCULO LEVE</v>
          </cell>
          <cell r="C1544" t="str">
            <v>H</v>
          </cell>
          <cell r="D1544">
            <v>0</v>
          </cell>
          <cell r="E1544" t="str">
            <v>MÃO-DE-OBRA OPERAÇÃO DIURNA - VEÍCULO LEVE</v>
          </cell>
        </row>
        <row r="1545">
          <cell r="A1545" t="str">
            <v>7019</v>
          </cell>
          <cell r="B1545" t="str">
            <v>DISTRIBUIDOR DE BETUME 6000L 56CV SOB PRESSAO MONTADO SOBRE CHASSIS DE</v>
          </cell>
          <cell r="C1545" t="str">
            <v>H</v>
          </cell>
          <cell r="D1545">
            <v>0</v>
          </cell>
          <cell r="E1545" t="str">
            <v>DISTRIBUIDOR DE BETUME 6000L 56CV SOB PRESSAO MONTADO SOBRE CHASSIS DECAMINHAO - DEPRECIACAO</v>
          </cell>
        </row>
        <row r="1546">
          <cell r="B1546" t="str">
            <v>CAMINHAO - DEPRECIACAO</v>
          </cell>
          <cell r="D1546"/>
          <cell r="E1546" t="str">
            <v>CAMINHAO - DEPRECIACAO</v>
          </cell>
        </row>
        <row r="1547">
          <cell r="A1547" t="str">
            <v>7020</v>
          </cell>
          <cell r="B1547" t="str">
            <v>DISTRIBUIDOR DE BETUME 6000L 56CV SOB PRESSAO MONTADO SOBRE CHASSIS DE</v>
          </cell>
          <cell r="C1547" t="str">
            <v>H</v>
          </cell>
          <cell r="D1547">
            <v>0</v>
          </cell>
          <cell r="E1547" t="str">
            <v>DISTRIBUIDOR DE BETUME 6000L 56CV SOB PRESSAO MONTADO SOBRE CHASSIS DECAMINHAO - JUROS</v>
          </cell>
        </row>
        <row r="1548">
          <cell r="B1548" t="str">
            <v>CAMINHAO - JUROS</v>
          </cell>
          <cell r="D1548"/>
          <cell r="E1548" t="str">
            <v>CAMINHAO - JUROS</v>
          </cell>
        </row>
        <row r="1549">
          <cell r="D1549"/>
          <cell r="E1549"/>
        </row>
        <row r="1550">
          <cell r="D1550"/>
          <cell r="E1550"/>
        </row>
        <row r="1551">
          <cell r="D1551"/>
          <cell r="E1551"/>
        </row>
        <row r="1552">
          <cell r="A1552" t="str">
            <v>---------------</v>
          </cell>
          <cell r="B1552" t="str">
            <v>------------------------ 39</v>
          </cell>
          <cell r="D1552"/>
          <cell r="E1552"/>
        </row>
        <row r="1553">
          <cell r="D1553"/>
          <cell r="E1553"/>
        </row>
        <row r="1554">
          <cell r="A1554" t="str">
            <v>SINAPI - SISTEM</v>
          </cell>
          <cell r="B1554" t="str">
            <v>A NACIONAL DE PESQUISA DE CUSTOS E ÍNDICES DA CONSTRUÇÃO CIVIL39de283</v>
          </cell>
          <cell r="D1554"/>
          <cell r="E1554"/>
        </row>
        <row r="1555">
          <cell r="A1555" t="str">
            <v>PCI.817.01 - CU</v>
          </cell>
          <cell r="B1555" t="str">
            <v>STO DE COMPOSIÇÕES - SINTÉTICO</v>
          </cell>
          <cell r="D1555" t="str">
            <v>DATA DE EMISSÃO: 17/07/2014 AS 14:15:08</v>
          </cell>
          <cell r="E1555"/>
        </row>
        <row r="1556">
          <cell r="D1556" t="str">
            <v>DATA REFERÊNCIA TÉCNICA: 16/07/2014</v>
          </cell>
          <cell r="E1556"/>
        </row>
        <row r="1557">
          <cell r="A1557" t="str">
            <v>ENCARGOS SOCIAI</v>
          </cell>
          <cell r="B1557" t="str">
            <v>S DESONERADOS: 90,43%(HORA)   51,67%(MÊS)</v>
          </cell>
          <cell r="D1557"/>
          <cell r="E1557"/>
        </row>
        <row r="1558">
          <cell r="A1558" t="str">
            <v>ABRANGÊNCIA : N</v>
          </cell>
          <cell r="B1558" t="str">
            <v>ACIONAL                                              LOCALIDADE  : VITOR</v>
          </cell>
          <cell r="C1558" t="str">
            <v>IA</v>
          </cell>
          <cell r="D1558"/>
          <cell r="E1558"/>
        </row>
        <row r="1559">
          <cell r="A1559" t="str">
            <v>REF.COLETA : ME</v>
          </cell>
          <cell r="B1559" t="str">
            <v>DIANO</v>
          </cell>
          <cell r="D1559" t="str">
            <v>DATA DE PREÇO   : 06/2014</v>
          </cell>
          <cell r="E1559"/>
        </row>
        <row r="1560">
          <cell r="A1560" t="str">
            <v>CÓDIGO       |</v>
          </cell>
          <cell r="B1560" t="str">
            <v>D E S C R I Ç Ã O                                                   |UNI</v>
          </cell>
          <cell r="C1560" t="str">
            <v>DADE</v>
          </cell>
          <cell r="D1560" t="str">
            <v>|CUSTO TOTAL</v>
          </cell>
          <cell r="E1560"/>
        </row>
        <row r="1561">
          <cell r="A1561" t="str">
            <v>VÍNCULO.....: C</v>
          </cell>
          <cell r="B1561" t="str">
            <v>AIXA REFERENCIAL</v>
          </cell>
          <cell r="D1561"/>
          <cell r="E1561"/>
        </row>
        <row r="1562">
          <cell r="A1562" t="str">
            <v>7021</v>
          </cell>
          <cell r="B1562" t="str">
            <v>DISTRIBUIDOR DE BETUME 6000L 56CV SOB PRESSAO MONTADO SOBRE CHASSIS DE</v>
          </cell>
          <cell r="C1562" t="str">
            <v>H</v>
          </cell>
          <cell r="D1562">
            <v>0</v>
          </cell>
          <cell r="E1562" t="str">
            <v>DISTRIBUIDOR DE BETUME 6000L 56CV SOB PRESSAO MONTADO SOBRE CHASSIS DECAMINHAO - MANUTENCAO</v>
          </cell>
        </row>
        <row r="1563">
          <cell r="B1563" t="str">
            <v>CAMINHAO - MANUTENCAO</v>
          </cell>
          <cell r="D1563"/>
          <cell r="E1563" t="str">
            <v>CAMINHAO - MANUTENCAO</v>
          </cell>
        </row>
        <row r="1564">
          <cell r="A1564" t="str">
            <v>7022</v>
          </cell>
          <cell r="B1564" t="str">
            <v>DISTRIBUIDOR DE BETUME 6000L, 56CV SOB PRESSAO MONTADO SOBRE CHASSIS D</v>
          </cell>
          <cell r="C1564" t="str">
            <v>H</v>
          </cell>
          <cell r="D1564">
            <v>0</v>
          </cell>
          <cell r="E1564" t="str">
            <v>DISTRIBUIDOR DE BETUME 6000L, 56CV SOB PRESSAO MONTADO SOBRE CHASSIS DE CAMINHAO - CUSTOS COM MATERIAL OPERACAO DIURNA</v>
          </cell>
        </row>
        <row r="1565">
          <cell r="B1565" t="str">
            <v>E CAMINHAO - CUSTOS COM MATERIAL OPERACAO DIURNA</v>
          </cell>
          <cell r="D1565"/>
          <cell r="E1565" t="str">
            <v>E CAMINHAO - CUSTOS COM MATERIAL OPERACAO DIURNA</v>
          </cell>
        </row>
        <row r="1566">
          <cell r="A1566" t="str">
            <v>7026</v>
          </cell>
          <cell r="B1566" t="str">
            <v>ROLO COMPACTADOR DE PNEUS 111HP 11TON - DEPRECIACAO</v>
          </cell>
          <cell r="C1566" t="str">
            <v>H</v>
          </cell>
          <cell r="D1566">
            <v>0</v>
          </cell>
          <cell r="E1566" t="str">
            <v>ROLO COMPACTADOR DE PNEUS 111HP 11TON - DEPRECIACAO</v>
          </cell>
        </row>
        <row r="1567">
          <cell r="A1567" t="str">
            <v>7027</v>
          </cell>
          <cell r="B1567" t="str">
            <v>ROLO COMPACTADOR DE PNEUS 111HP 11TON - JUROS</v>
          </cell>
          <cell r="C1567" t="str">
            <v>H</v>
          </cell>
          <cell r="D1567">
            <v>0</v>
          </cell>
          <cell r="E1567" t="str">
            <v>ROLO COMPACTADOR DE PNEUS 111HP 11TON - JUROS</v>
          </cell>
        </row>
        <row r="1568">
          <cell r="A1568" t="str">
            <v>7028</v>
          </cell>
          <cell r="B1568" t="str">
            <v>ROLO COMPACTADOR DE PNEUS 111HP 11TON  - MANUTENCAO</v>
          </cell>
          <cell r="C1568" t="str">
            <v>H</v>
          </cell>
          <cell r="D1568">
            <v>0</v>
          </cell>
          <cell r="E1568" t="str">
            <v>ROLO COMPACTADOR DE PNEUS 111HP 11TON  - MANUTENCAO</v>
          </cell>
        </row>
        <row r="1569">
          <cell r="A1569" t="str">
            <v>7032</v>
          </cell>
          <cell r="B1569" t="str">
            <v>TANQUE ESTACINARIO TAA COM SERPENTINA E CAPACIDADE PARA 30.000L - DEPR</v>
          </cell>
          <cell r="C1569" t="str">
            <v>H</v>
          </cell>
          <cell r="D1569">
            <v>0</v>
          </cell>
          <cell r="E1569" t="str">
            <v>TANQUE ESTACINARIO TAA COM SERPENTINA E CAPACIDADE PARA 30.000L - DEPRECIACAO</v>
          </cell>
        </row>
        <row r="1570">
          <cell r="B1570" t="str">
            <v>ECIACAO</v>
          </cell>
          <cell r="D1570"/>
          <cell r="E1570" t="str">
            <v>ECIACAO</v>
          </cell>
        </row>
        <row r="1571">
          <cell r="A1571" t="str">
            <v>7033</v>
          </cell>
          <cell r="B1571" t="str">
            <v>TANQUE ESTACINARIO TAA COM SERPENTINA E CAPACIDADE PARA 30.000L - JURO</v>
          </cell>
          <cell r="C1571" t="str">
            <v>H</v>
          </cell>
          <cell r="D1571">
            <v>0</v>
          </cell>
          <cell r="E1571" t="str">
            <v>TANQUE ESTACINARIO TAA COM SERPENTINA E CAPACIDADE PARA 30.000L - JUROS</v>
          </cell>
        </row>
        <row r="1572">
          <cell r="B1572" t="str">
            <v>S</v>
          </cell>
          <cell r="D1572"/>
          <cell r="E1572" t="str">
            <v>S</v>
          </cell>
        </row>
        <row r="1573">
          <cell r="A1573" t="str">
            <v>7034</v>
          </cell>
          <cell r="B1573" t="str">
            <v>TANQUE ESTACINARIO TAA COM SERPENTINA E CAPACIDADE PARA 30.000L  - MAN</v>
          </cell>
          <cell r="C1573" t="str">
            <v>H</v>
          </cell>
          <cell r="D1573">
            <v>0</v>
          </cell>
          <cell r="E1573" t="str">
            <v>TANQUE ESTACINARIO TAA COM SERPENTINA E CAPACIDADE PARA 30.000L  - MANUTENCAO</v>
          </cell>
        </row>
        <row r="1574">
          <cell r="B1574" t="str">
            <v>UTENCAO</v>
          </cell>
          <cell r="D1574"/>
          <cell r="E1574" t="str">
            <v>UTENCAO</v>
          </cell>
        </row>
        <row r="1575">
          <cell r="A1575" t="str">
            <v>7035</v>
          </cell>
          <cell r="B1575" t="str">
            <v>TANQUE ESTACINARIO TAA COM SERPENTINA CAPACIDADE DE 30.000L - CUSTOS C</v>
          </cell>
          <cell r="C1575" t="str">
            <v>H</v>
          </cell>
          <cell r="D1575">
            <v>0</v>
          </cell>
          <cell r="E1575" t="str">
            <v>TANQUE ESTACINARIO TAA COM SERPENTINA CAPACIDADE DE 30.000L - CUSTOS COM MATERIAL</v>
          </cell>
        </row>
        <row r="1576">
          <cell r="B1576" t="str">
            <v>OM MATERIAL</v>
          </cell>
          <cell r="D1576"/>
          <cell r="E1576" t="str">
            <v>OM MATERIAL</v>
          </cell>
        </row>
        <row r="1577">
          <cell r="A1577" t="str">
            <v>7038</v>
          </cell>
          <cell r="B1577" t="str">
            <v>ROLO COMPACTADOR DE PNEUS ESTATICO, PRESSAO VARIAVEL, POTENCIA 111HP -</v>
          </cell>
          <cell r="C1577" t="str">
            <v>H</v>
          </cell>
          <cell r="D1577">
            <v>0</v>
          </cell>
          <cell r="E1577" t="str">
            <v>ROLO COMPACTADOR DE PNEUS ESTATICO, PRESSAO VARIAVEL, POTENCIA 111HP -PESO SEM/COM LASTRO 9,5/22,4T - DEPRECIACAO</v>
          </cell>
        </row>
        <row r="1578">
          <cell r="B1578" t="str">
            <v>PESO SEM/COM LASTRO 9,5/22,4T - DEPRECIACAO</v>
          </cell>
          <cell r="D1578"/>
          <cell r="E1578" t="str">
            <v>PESO SEM/COM LASTRO 9,5/22,4T - DEPRECIACAO</v>
          </cell>
        </row>
        <row r="1579">
          <cell r="A1579" t="str">
            <v>7039</v>
          </cell>
          <cell r="B1579" t="str">
            <v>ROLO COMPACTADOR DE PNEUS ESTATICO, PRESSAO VARIAVEL, POTENCIA 111HP -</v>
          </cell>
          <cell r="C1579" t="str">
            <v>H</v>
          </cell>
          <cell r="D1579">
            <v>0</v>
          </cell>
          <cell r="E1579" t="str">
            <v>ROLO COMPACTADOR DE PNEUS ESTATICO, PRESSAO VARIAVEL, POTENCIA 111HP -PESO SEM/COM LASTRO 9,5/22,4T - JUROS</v>
          </cell>
        </row>
        <row r="1580">
          <cell r="B1580" t="str">
            <v>PESO SEM/COM LASTRO 9,5/22,4T - JUROS</v>
          </cell>
          <cell r="D1580"/>
          <cell r="E1580" t="str">
            <v>PESO SEM/COM LASTRO 9,5/22,4T - JUROS</v>
          </cell>
        </row>
        <row r="1581">
          <cell r="A1581" t="str">
            <v>7040</v>
          </cell>
          <cell r="B1581" t="str">
            <v>ROLO COMPACTADOR DE PNEUS ESTATICO, PRESSAO VARIAVEL, POTENCIA 111HP -</v>
          </cell>
          <cell r="C1581" t="str">
            <v>H</v>
          </cell>
          <cell r="D1581">
            <v>0</v>
          </cell>
          <cell r="E1581" t="str">
            <v>ROLO COMPACTADOR DE PNEUS ESTATICO, PRESSAO VARIAVEL, POTENCIA 111HP -PESO SEM/COM LASTRO 9,5/22,4T - MANUTENCAO</v>
          </cell>
        </row>
        <row r="1582">
          <cell r="B1582" t="str">
            <v>PESO SEM/COM LASTRO 9,5/22,4T - MANUTENCAO</v>
          </cell>
          <cell r="D1582"/>
          <cell r="E1582" t="str">
            <v>PESO SEM/COM LASTRO 9,5/22,4T - MANUTENCAO</v>
          </cell>
        </row>
        <row r="1583">
          <cell r="A1583" t="str">
            <v>7041</v>
          </cell>
          <cell r="B1583" t="str">
            <v>ROLO COMPACTADOR DE PNEUS ESTATICO, PRESSAO VARIAVEL, POTENCIA 111HP -</v>
          </cell>
          <cell r="C1583" t="str">
            <v>H</v>
          </cell>
          <cell r="D1583">
            <v>0</v>
          </cell>
          <cell r="E1583" t="str">
            <v>ROLO COMPACTADOR DE PNEUS ESTATICO, PRESSAO VARIAVEL, POTENCIA 111HP -PESO SEM/COM LASTRO 9,5/22,4T - CUSTOS COM MAO-DE-OBRA NA OPERACAO</v>
          </cell>
        </row>
        <row r="1584">
          <cell r="B1584" t="str">
            <v>PESO SEM/COM LASTRO 9,5/22,4T - CUSTOS COM MAO-DE-OBRA NA OPERACAO</v>
          </cell>
          <cell r="D1584"/>
          <cell r="E1584" t="str">
            <v>PESO SEM/COM LASTRO 9,5/22,4T - CUSTOS COM MAO-DE-OBRA NA OPERACAO</v>
          </cell>
        </row>
        <row r="1585">
          <cell r="A1585" t="str">
            <v>7044</v>
          </cell>
          <cell r="B1585" t="str">
            <v>CONJUNTO MOTOR-BOMBA DIESEL PARA DRENAGEM DE AGUA SUJA - 6HP - DEPRECI</v>
          </cell>
          <cell r="C1585" t="str">
            <v>H</v>
          </cell>
          <cell r="D1585">
            <v>0</v>
          </cell>
          <cell r="E1585" t="str">
            <v>CONJUNTO MOTOR-BOMBA DIESEL PARA DRENAGEM DE AGUA SUJA - 6HP - DEPRECIACAO</v>
          </cell>
        </row>
        <row r="1586">
          <cell r="B1586" t="str">
            <v>ACAO</v>
          </cell>
          <cell r="D1586"/>
          <cell r="E1586" t="str">
            <v>ACAO</v>
          </cell>
        </row>
        <row r="1587">
          <cell r="A1587" t="str">
            <v>7045</v>
          </cell>
          <cell r="B1587" t="str">
            <v>CONJUNTO MOTOR-BOMBA DIESEL PARA DRENAGEM DE AGUA SUJA - 6HP - JUROS</v>
          </cell>
          <cell r="C1587" t="str">
            <v>H</v>
          </cell>
          <cell r="D1587">
            <v>0</v>
          </cell>
          <cell r="E1587" t="str">
            <v>CONJUNTO MOTOR-BOMBA DIESEL PARA DRENAGEM DE AGUA SUJA - 6HP - JUROS</v>
          </cell>
        </row>
        <row r="1588">
          <cell r="A1588" t="str">
            <v>7046</v>
          </cell>
          <cell r="B1588" t="str">
            <v>CONJUNTO MOTOR-BOMBA DIESEL PARA DRENAGEM DE AGUA SUJA - 6HP - MANUTEN</v>
          </cell>
          <cell r="C1588" t="str">
            <v>H</v>
          </cell>
          <cell r="D1588">
            <v>0</v>
          </cell>
          <cell r="E1588" t="str">
            <v>CONJUNTO MOTOR-BOMBA DIESEL PARA DRENAGEM DE AGUA SUJA - 6HP - MANUTENCAO</v>
          </cell>
        </row>
        <row r="1589">
          <cell r="B1589" t="str">
            <v>CAO</v>
          </cell>
          <cell r="D1589"/>
          <cell r="E1589" t="str">
            <v>CAO</v>
          </cell>
        </row>
        <row r="1590">
          <cell r="D1590"/>
          <cell r="E1590"/>
        </row>
        <row r="1591">
          <cell r="D1591"/>
          <cell r="E1591"/>
        </row>
        <row r="1592">
          <cell r="D1592"/>
          <cell r="E1592"/>
        </row>
        <row r="1593">
          <cell r="A1593" t="str">
            <v>---------------</v>
          </cell>
          <cell r="B1593" t="str">
            <v>------------------------ 40</v>
          </cell>
          <cell r="D1593"/>
          <cell r="E1593"/>
        </row>
        <row r="1594">
          <cell r="D1594"/>
          <cell r="E1594"/>
        </row>
        <row r="1595">
          <cell r="A1595" t="str">
            <v>SINAPI - SISTEM</v>
          </cell>
          <cell r="B1595" t="str">
            <v>A NACIONAL DE PESQUISA DE CUSTOS E ÍNDICES DA CONSTRUÇÃO CIVIL40de283</v>
          </cell>
          <cell r="D1595"/>
          <cell r="E1595"/>
        </row>
        <row r="1596">
          <cell r="A1596" t="str">
            <v>PCI.817.01 - CU</v>
          </cell>
          <cell r="B1596" t="str">
            <v>STO DE COMPOSIÇÕES - SINTÉTICO</v>
          </cell>
          <cell r="D1596" t="str">
            <v>DATA DE EMISSÃO: 17/07/2014 AS 14:15:08</v>
          </cell>
          <cell r="E1596"/>
        </row>
        <row r="1597">
          <cell r="D1597" t="str">
            <v>DATA REFERÊNCIA TÉCNICA: 16/07/2014</v>
          </cell>
          <cell r="E1597"/>
        </row>
        <row r="1598">
          <cell r="A1598" t="str">
            <v>ENCARGOS SOCIAI</v>
          </cell>
          <cell r="B1598" t="str">
            <v>S DESONERADOS: 90,43%(HORA)   51,67%(MÊS)</v>
          </cell>
          <cell r="D1598"/>
          <cell r="E1598"/>
        </row>
        <row r="1599">
          <cell r="A1599" t="str">
            <v>ABRANGÊNCIA : N</v>
          </cell>
          <cell r="B1599" t="str">
            <v>ACIONAL                                              LOCALIDADE  : VITOR</v>
          </cell>
          <cell r="C1599" t="str">
            <v>IA</v>
          </cell>
          <cell r="D1599"/>
          <cell r="E1599"/>
        </row>
        <row r="1600">
          <cell r="A1600" t="str">
            <v>REF.COLETA : ME</v>
          </cell>
          <cell r="B1600" t="str">
            <v>DIANO</v>
          </cell>
          <cell r="D1600" t="str">
            <v>DATA DE PREÇO   : 06/2014</v>
          </cell>
          <cell r="E1600"/>
        </row>
        <row r="1601">
          <cell r="A1601" t="str">
            <v>CÓDIGO       |</v>
          </cell>
          <cell r="B1601" t="str">
            <v>D E S C R I Ç Ã O                                                   |UNI</v>
          </cell>
          <cell r="C1601" t="str">
            <v>DADE</v>
          </cell>
          <cell r="D1601" t="str">
            <v>|CUSTO TOTAL</v>
          </cell>
          <cell r="E1601"/>
        </row>
        <row r="1602">
          <cell r="A1602" t="str">
            <v>VÍNCULO.....: C</v>
          </cell>
          <cell r="B1602" t="str">
            <v>AIXA REFERENCIAL</v>
          </cell>
          <cell r="D1602"/>
          <cell r="E1602"/>
        </row>
        <row r="1603">
          <cell r="A1603" t="str">
            <v>7047</v>
          </cell>
          <cell r="B1603" t="str">
            <v>CONJUNTO MOTOR-BOMBA DIESEL PARA DRENAGEM DE AGUA SUJA - 6HP - CUSTOS</v>
          </cell>
          <cell r="C1603" t="str">
            <v>H</v>
          </cell>
          <cell r="D1603">
            <v>0</v>
          </cell>
          <cell r="E1603" t="str">
            <v>CONJUNTO MOTOR-BOMBA DIESEL PARA DRENAGEM DE AGUA SUJA - 6HP - CUSTOSCOM MATERIAL NA OPERACAO</v>
          </cell>
        </row>
        <row r="1604">
          <cell r="B1604" t="str">
            <v>COM MATERIAL NA OPERACAO</v>
          </cell>
          <cell r="D1604"/>
          <cell r="E1604" t="str">
            <v>COM MATERIAL NA OPERACAO</v>
          </cell>
        </row>
        <row r="1605">
          <cell r="A1605" t="str">
            <v>7048</v>
          </cell>
          <cell r="B1605" t="str">
            <v>CONJUNTO MOTOR-BOMBA DIESEL PARA DRENAGEM DE AGUA SUJA - 6HP - MAO-DE-</v>
          </cell>
          <cell r="C1605" t="str">
            <v>H</v>
          </cell>
          <cell r="D1605">
            <v>0</v>
          </cell>
          <cell r="E1605" t="str">
            <v>CONJUNTO MOTOR-BOMBA DIESEL PARA DRENAGEM DE AGUA SUJA - 6HP - MAO-DE-OBRA NA OPERACAO</v>
          </cell>
        </row>
        <row r="1606">
          <cell r="B1606" t="str">
            <v>OBRA NA OPERACAO</v>
          </cell>
          <cell r="D1606"/>
          <cell r="E1606" t="str">
            <v>OBRA NA OPERACAO</v>
          </cell>
        </row>
        <row r="1607">
          <cell r="A1607" t="str">
            <v>7051</v>
          </cell>
          <cell r="B1607" t="str">
            <v>ROLO COMPACTADOR VIBRATÓRIO PÉ DE CARNEIRO, POTÊNCIA 150HP, PESO OPERA</v>
          </cell>
          <cell r="C1607" t="str">
            <v>H</v>
          </cell>
          <cell r="D1607">
            <v>0</v>
          </cell>
          <cell r="E1607" t="str">
            <v>ROLO COMPACTADOR VIBRATÓRIO PÉ DE CARNEIRO, POTÊNCIA 150HP, PESO OPERACIONAL 9,8 T, IMPACTO DINÂMICO 31,75 T - DEPRECIACAO</v>
          </cell>
        </row>
        <row r="1608">
          <cell r="B1608" t="str">
            <v>CIONAL 9,8 T, IMPACTO DINÂMICO 31,75 T - DEPRECIACAO</v>
          </cell>
          <cell r="D1608"/>
          <cell r="E1608" t="str">
            <v>CIONAL 9,8 T, IMPACTO DINÂMICO 31,75 T - DEPRECIACAO</v>
          </cell>
        </row>
        <row r="1609">
          <cell r="A1609" t="str">
            <v>7052</v>
          </cell>
          <cell r="B1609" t="str">
            <v>ROLO COMPACTADOR VIBRATÓRIO PÉ DE CARNEIRO, POTÊNCIA 150HP, PESO OPERA</v>
          </cell>
          <cell r="C1609" t="str">
            <v>H</v>
          </cell>
          <cell r="D1609">
            <v>0</v>
          </cell>
          <cell r="E1609" t="str">
            <v>ROLO COMPACTADOR VIBRATÓRIO PÉ DE CARNEIRO, POTÊNCIA 150HP, PESO OPERACIONAL 9,8 T, IMPACTO DINÂMICO 31,75 T - JUROS</v>
          </cell>
        </row>
        <row r="1610">
          <cell r="B1610" t="str">
            <v>CIONAL 9,8 T, IMPACTO DINÂMICO 31,75 T - JUROS</v>
          </cell>
          <cell r="D1610"/>
          <cell r="E1610" t="str">
            <v>CIONAL 9,8 T, IMPACTO DINÂMICO 31,75 T - JUROS</v>
          </cell>
        </row>
        <row r="1611">
          <cell r="A1611" t="str">
            <v>7053</v>
          </cell>
          <cell r="B1611" t="str">
            <v>ROLO COMPACTADOR VIBRATÓRIO PÉ DE CARNEIRO, POTÊNCIA 150HP, PESO OPERA</v>
          </cell>
          <cell r="C1611" t="str">
            <v>H</v>
          </cell>
          <cell r="D1611">
            <v>0</v>
          </cell>
          <cell r="E1611" t="str">
            <v>ROLO COMPACTADOR VIBRATÓRIO PÉ DE CARNEIRO, POTÊNCIA 150HP, PESO OPERACIONAL 9,8 T, IMPACTO DINÂMICO 31,75 T</v>
          </cell>
        </row>
        <row r="1612">
          <cell r="B1612" t="str">
            <v>CIONAL 9,8 T, IMPACTO DINÂMICO 31,75 T</v>
          </cell>
          <cell r="D1612"/>
          <cell r="E1612" t="str">
            <v>CIONAL 9,8 T, IMPACTO DINÂMICO 31,75 T</v>
          </cell>
        </row>
        <row r="1613">
          <cell r="A1613" t="str">
            <v>7054</v>
          </cell>
          <cell r="B1613" t="str">
            <v>ROLO COMPACTADOR VIBRATÓRIO PÉ DE CARNEIRO, POTÊNCIA 150HP, PESO OPERA</v>
          </cell>
          <cell r="C1613" t="str">
            <v>H</v>
          </cell>
          <cell r="D1613">
            <v>0</v>
          </cell>
          <cell r="E1613" t="str">
            <v>ROLO COMPACTADOR VIBRATÓRIO PÉ DE CARNEIRO, POTÊNCIA 150HP, PESO OPERACIONAL 9,8 T, IMPACTO DINÂMICO 31,75 T - CUSTOS COM MATERIAL NA OPERACAO</v>
          </cell>
        </row>
        <row r="1614">
          <cell r="B1614" t="str">
            <v>CIONAL 9,8 T, IMPACTO DINÂMICO 31,75 T - CUSTOS COM MATERIAL NA OPERAC</v>
          </cell>
          <cell r="D1614"/>
          <cell r="E1614" t="str">
            <v>CIONAL 9,8 T, IMPACTO DINÂMICO 31,75 T - CUSTOS COM MATERIAL NA OPERACAO</v>
          </cell>
        </row>
        <row r="1615">
          <cell r="B1615" t="str">
            <v>AO</v>
          </cell>
          <cell r="D1615"/>
          <cell r="E1615" t="str">
            <v>AO</v>
          </cell>
        </row>
        <row r="1616">
          <cell r="A1616" t="str">
            <v>7055</v>
          </cell>
          <cell r="B1616" t="str">
            <v>ROLO COMPACTADOR AUTOPROPELIDO 127HP 10260KG - MAO-DE-OBRA NA OPERACAO</v>
          </cell>
          <cell r="C1616" t="str">
            <v>H</v>
          </cell>
          <cell r="D1616">
            <v>0</v>
          </cell>
          <cell r="E1616" t="str">
            <v>ROLO COMPACTADOR AUTOPROPELIDO 127HP 10260KG - MAO-DE-OBRA NA OPERACAO</v>
          </cell>
        </row>
        <row r="1617">
          <cell r="A1617" t="str">
            <v>7058</v>
          </cell>
          <cell r="B1617" t="str">
            <v>CAMINHAO BASCULANTE 4,0M3 152CV COM CAPACIDADE UTIL DE  8,5T - DEPRECI</v>
          </cell>
          <cell r="C1617" t="str">
            <v>H</v>
          </cell>
          <cell r="D1617">
            <v>0</v>
          </cell>
          <cell r="E1617" t="str">
            <v>CAMINHAO BASCULANTE 4,0M3 152CV COM CAPACIDADE UTIL DE  8,5T - DEPRECIACAO</v>
          </cell>
        </row>
        <row r="1618">
          <cell r="B1618" t="str">
            <v>ACAO</v>
          </cell>
          <cell r="D1618"/>
          <cell r="E1618" t="str">
            <v>ACAO</v>
          </cell>
        </row>
        <row r="1619">
          <cell r="A1619" t="str">
            <v>7059</v>
          </cell>
          <cell r="B1619" t="str">
            <v>CAMINHAO BASCULANTE 4,0M3 CARGA UTIL 8,5T 152CV - JUROS</v>
          </cell>
          <cell r="C1619" t="str">
            <v>H</v>
          </cell>
          <cell r="D1619">
            <v>0</v>
          </cell>
          <cell r="E1619" t="str">
            <v>CAMINHAO BASCULANTE 4,0M3 CARGA UTIL 8,5T 152CV - JUROS</v>
          </cell>
        </row>
        <row r="1620">
          <cell r="A1620" t="str">
            <v>7060</v>
          </cell>
          <cell r="B1620" t="str">
            <v>CAMINHAO BASCULANTE 4,0M3 CARGA UTIL 8,5T 152CV - MANUTENCAO</v>
          </cell>
          <cell r="C1620" t="str">
            <v>H</v>
          </cell>
          <cell r="D1620">
            <v>0</v>
          </cell>
          <cell r="E1620" t="str">
            <v>CAMINHAO BASCULANTE 4,0M3 CARGA UTIL 8,5T 152CV - MANUTENCAO</v>
          </cell>
        </row>
        <row r="1621">
          <cell r="A1621" t="str">
            <v>7061</v>
          </cell>
          <cell r="B1621" t="str">
            <v>CAMINHAO BASCULANTE 4,0M3 CARGA UTIL 8,5T 152CV - CUSTOS COM MATERIAL</v>
          </cell>
          <cell r="C1621" t="str">
            <v>H</v>
          </cell>
          <cell r="D1621">
            <v>0</v>
          </cell>
          <cell r="E1621" t="str">
            <v>CAMINHAO BASCULANTE 4,0M3 CARGA UTIL 8,5T 152CV - CUSTOS COM MATERIALNA OPERACAO</v>
          </cell>
        </row>
        <row r="1622">
          <cell r="B1622" t="str">
            <v>NA OPERACAO</v>
          </cell>
          <cell r="D1622"/>
          <cell r="E1622" t="str">
            <v>NA OPERACAO</v>
          </cell>
        </row>
        <row r="1623">
          <cell r="A1623" t="str">
            <v>7062</v>
          </cell>
          <cell r="B1623" t="str">
            <v>CAMINHAO BASCULANTE 4,0M3 CARGA UTIL 8,5T 152CV - MAO-DE-OBRA NA OPERA</v>
          </cell>
          <cell r="C1623" t="str">
            <v>H</v>
          </cell>
          <cell r="D1623">
            <v>0</v>
          </cell>
          <cell r="E1623" t="str">
            <v>CAMINHAO BASCULANTE 4,0M3 CARGA UTIL 8,5T 152CV - MAO-DE-OBRA NA OPERACAO</v>
          </cell>
        </row>
        <row r="1624">
          <cell r="B1624" t="str">
            <v>CAO</v>
          </cell>
          <cell r="D1624"/>
          <cell r="E1624" t="str">
            <v>CAO</v>
          </cell>
        </row>
        <row r="1625">
          <cell r="A1625" t="str">
            <v>7063</v>
          </cell>
          <cell r="B1625" t="str">
            <v>TRATOR DE PNEUS 110 A 126 HP - DEPRECIACAO</v>
          </cell>
          <cell r="C1625" t="str">
            <v>H</v>
          </cell>
          <cell r="D1625">
            <v>0</v>
          </cell>
          <cell r="E1625" t="str">
            <v>TRATOR DE PNEUS 110 A 126 HP - DEPRECIACAO</v>
          </cell>
        </row>
        <row r="1626">
          <cell r="A1626" t="str">
            <v>7064</v>
          </cell>
          <cell r="B1626" t="str">
            <v>TRATOR DE PNEUS 110 A 126 HP - JUROS</v>
          </cell>
          <cell r="C1626" t="str">
            <v>H</v>
          </cell>
          <cell r="D1626">
            <v>0</v>
          </cell>
          <cell r="E1626" t="str">
            <v>TRATOR DE PNEUS 110 A 126 HP - JUROS</v>
          </cell>
        </row>
        <row r="1627">
          <cell r="A1627" t="str">
            <v>7065</v>
          </cell>
          <cell r="B1627" t="str">
            <v>TRATOR DE PNEUS 110 A 126 HP - MANUTENCAO</v>
          </cell>
          <cell r="C1627" t="str">
            <v>H</v>
          </cell>
          <cell r="D1627">
            <v>0</v>
          </cell>
          <cell r="E1627" t="str">
            <v>TRATOR DE PNEUS 110 A 126 HP - MANUTENCAO</v>
          </cell>
        </row>
        <row r="1628">
          <cell r="A1628" t="str">
            <v>7066</v>
          </cell>
          <cell r="B1628" t="str">
            <v>TRATOR DE PNEUS 110 A 126 HP - CUSTOS COM MATERIAL NA OPERACAO</v>
          </cell>
          <cell r="C1628" t="str">
            <v>H</v>
          </cell>
          <cell r="D1628">
            <v>0</v>
          </cell>
          <cell r="E1628" t="str">
            <v>TRATOR DE PNEUS 110 A 126 HP - CUSTOS COM MATERIAL NA OPERACAO</v>
          </cell>
        </row>
        <row r="1629">
          <cell r="A1629" t="str">
            <v>7067</v>
          </cell>
          <cell r="B1629" t="str">
            <v>TRATOR DE PNEUS 110 A 126 HP - MAO-DE-OBRA NA OPERACAO DIURNA</v>
          </cell>
          <cell r="C1629" t="str">
            <v>H</v>
          </cell>
          <cell r="D1629">
            <v>0</v>
          </cell>
          <cell r="E1629" t="str">
            <v>TRATOR DE PNEUS 110 A 126 HP - MAO-DE-OBRA NA OPERACAO DIURNA</v>
          </cell>
        </row>
        <row r="1630">
          <cell r="A1630" t="str">
            <v>53781</v>
          </cell>
          <cell r="B1630" t="str">
            <v>CAMINHAO BASCULANTE 4,0M3 TOCO 162CV PBT=11800KG  - DEPRECIACAO</v>
          </cell>
          <cell r="C1630" t="str">
            <v>H</v>
          </cell>
          <cell r="D1630">
            <v>0</v>
          </cell>
          <cell r="E1630" t="str">
            <v>CAMINHAO BASCULANTE 4,0M3 TOCO 162CV PBT=11800KG  - DEPRECIACAO</v>
          </cell>
        </row>
        <row r="1631">
          <cell r="D1631"/>
          <cell r="E1631"/>
        </row>
        <row r="1632">
          <cell r="D1632"/>
          <cell r="E1632"/>
        </row>
        <row r="1633">
          <cell r="D1633"/>
          <cell r="E1633"/>
        </row>
        <row r="1634">
          <cell r="A1634" t="str">
            <v>---------------</v>
          </cell>
          <cell r="B1634" t="str">
            <v>------------------------ 41</v>
          </cell>
          <cell r="D1634"/>
          <cell r="E1634"/>
        </row>
        <row r="1635">
          <cell r="D1635"/>
          <cell r="E1635"/>
        </row>
        <row r="1636">
          <cell r="A1636" t="str">
            <v>SINAPI - SISTEM</v>
          </cell>
          <cell r="B1636" t="str">
            <v>A NACIONAL DE PESQUISA DE CUSTOS E ÍNDICES DA CONSTRUÇÃO CIVIL41de283</v>
          </cell>
          <cell r="D1636"/>
          <cell r="E1636"/>
        </row>
        <row r="1637">
          <cell r="A1637" t="str">
            <v>PCI.817.01 - CU</v>
          </cell>
          <cell r="B1637" t="str">
            <v>STO DE COMPOSIÇÕES - SINTÉTICO</v>
          </cell>
          <cell r="D1637" t="str">
            <v>DATA DE EMISSÃO: 17/07/2014 AS 14:15:08</v>
          </cell>
          <cell r="E1637"/>
        </row>
        <row r="1638">
          <cell r="D1638" t="str">
            <v>DATA REFERÊNCIA TÉCNICA: 16/07/2014</v>
          </cell>
          <cell r="E1638"/>
        </row>
        <row r="1639">
          <cell r="A1639" t="str">
            <v>ENCARGOS SOCIAI</v>
          </cell>
          <cell r="B1639" t="str">
            <v>S DESONERADOS: 90,43%(HORA)   51,67%(MÊS)</v>
          </cell>
          <cell r="D1639"/>
          <cell r="E1639"/>
        </row>
        <row r="1640">
          <cell r="A1640" t="str">
            <v>ABRANGÊNCIA : N</v>
          </cell>
          <cell r="B1640" t="str">
            <v>ACIONAL                                              LOCALIDADE  : VITOR</v>
          </cell>
          <cell r="C1640" t="str">
            <v>IA</v>
          </cell>
          <cell r="D1640"/>
          <cell r="E1640"/>
        </row>
        <row r="1641">
          <cell r="A1641" t="str">
            <v>REF.COLETA : ME</v>
          </cell>
          <cell r="B1641" t="str">
            <v>DIANO</v>
          </cell>
          <cell r="D1641" t="str">
            <v>DATA DE PREÇO   : 06/2014</v>
          </cell>
          <cell r="E1641"/>
        </row>
        <row r="1642">
          <cell r="A1642" t="str">
            <v>CÓDIGO       |</v>
          </cell>
          <cell r="B1642" t="str">
            <v>D E S C R I Ç Ã O                                                   |UNI</v>
          </cell>
          <cell r="C1642" t="str">
            <v>DADE</v>
          </cell>
          <cell r="D1642" t="str">
            <v>|CUSTO TOTAL</v>
          </cell>
          <cell r="E1642"/>
        </row>
        <row r="1643">
          <cell r="A1643" t="str">
            <v>VÍNCULO.....: C</v>
          </cell>
          <cell r="B1643" t="str">
            <v>AIXA REFERENCIAL</v>
          </cell>
          <cell r="D1643"/>
          <cell r="E1643"/>
        </row>
        <row r="1644">
          <cell r="A1644" t="str">
            <v>53782</v>
          </cell>
          <cell r="B1644" t="str">
            <v>CAMINHAO BASCULANTE 4,0M3 TOCO 162CV PBT=11800KG - MANUTENCAO</v>
          </cell>
          <cell r="C1644" t="str">
            <v>H</v>
          </cell>
          <cell r="D1644">
            <v>0</v>
          </cell>
          <cell r="E1644" t="str">
            <v>CAMINHAO BASCULANTE 4,0M3 TOCO 162CV PBT=11800KG - MANUTENCAO</v>
          </cell>
        </row>
        <row r="1645">
          <cell r="A1645" t="str">
            <v>53785</v>
          </cell>
          <cell r="B1645" t="str">
            <v>CAMINHAO BASCULANTE 4,0M3 TOCO 162CV PBT=11800KG - MAO-DE-OBRA NA OPER</v>
          </cell>
          <cell r="C1645" t="str">
            <v>H</v>
          </cell>
          <cell r="D1645">
            <v>0</v>
          </cell>
          <cell r="E1645" t="str">
            <v>CAMINHAO BASCULANTE 4,0M3 TOCO 162CV PBT=11800KG - MAO-DE-OBRA NA OPERACAO DIURNA</v>
          </cell>
        </row>
        <row r="1646">
          <cell r="B1646" t="str">
            <v>ACAO DIURNA</v>
          </cell>
          <cell r="D1646"/>
          <cell r="E1646" t="str">
            <v>ACAO DIURNA</v>
          </cell>
        </row>
        <row r="1647">
          <cell r="A1647" t="str">
            <v>53786</v>
          </cell>
          <cell r="B1647" t="str">
            <v>RETRO-ESCAVADEIRA, 4 X 4, 86 CV (VU= 5 ANOS) - MATERIAIS/OPERAÇÃO</v>
          </cell>
          <cell r="C1647" t="str">
            <v>H</v>
          </cell>
          <cell r="D1647">
            <v>0</v>
          </cell>
          <cell r="E1647" t="str">
            <v>RETRO-ESCAVADEIRA, 4 X 4, 86 CV (VU= 5 ANOS) - MATERIAIS/OPERAÇÃO</v>
          </cell>
        </row>
        <row r="1648">
          <cell r="A1648" t="str">
            <v>53787</v>
          </cell>
          <cell r="B1648" t="str">
            <v>ROLO COMPACTADOR VIBRATÓRIO DE CILINDRO LISO, AUTO-PROPEL.  80HP, PESO</v>
          </cell>
          <cell r="C1648" t="str">
            <v>H</v>
          </cell>
          <cell r="D1648">
            <v>0</v>
          </cell>
          <cell r="E1648" t="str">
            <v>ROLO COMPACTADOR VIBRATÓRIO DE CILINDRO LISO, AUTO-PROPEL.  80HP, PESOMÁXIMO OPERACIONAL 8,1T - CUSTO DE MATERIAIS NA OPERAÇÃO</v>
          </cell>
        </row>
        <row r="1649">
          <cell r="B1649" t="str">
            <v>MÁXIMO OPERACIONAL 8,1T - CUSTO DE MATERIAIS NA OPERAÇÃO</v>
          </cell>
          <cell r="D1649"/>
          <cell r="E1649" t="str">
            <v>MÁXIMO OPERACIONAL 8,1T - CUSTO DE MATERIAIS NA OPERAÇÃO</v>
          </cell>
        </row>
        <row r="1650">
          <cell r="A1650" t="str">
            <v>53788</v>
          </cell>
          <cell r="B1650" t="str">
            <v>ROLO COMPACTADOR VIBRATORIO DE CILINDRO LISO, AUTO-PROPELIDO  83 CV -</v>
          </cell>
          <cell r="C1650" t="str">
            <v>H</v>
          </cell>
          <cell r="D1650">
            <v>0</v>
          </cell>
          <cell r="E1650" t="str">
            <v>ROLO COMPACTADOR VIBRATORIO DE CILINDRO LISO, AUTO-PROPELIDO  83 CV -6,6T, IMPACTO DINAMICO 18,5/11,5T - CUSTO DE MATERIAIS NA OPERACAO</v>
          </cell>
        </row>
        <row r="1651">
          <cell r="B1651" t="str">
            <v>6,6T, IMPACTO DINAMICO 18,5/11,5T - CUSTO DE MATERIAIS NA OPERACAO</v>
          </cell>
          <cell r="D1651"/>
          <cell r="E1651" t="str">
            <v>6,6T, IMPACTO DINAMICO 18,5/11,5T - CUSTO DE MATERIAIS NA OPERACAO</v>
          </cell>
        </row>
        <row r="1652">
          <cell r="A1652" t="str">
            <v>53789</v>
          </cell>
          <cell r="B1652" t="str">
            <v>ROLO COMPACTADOR VIBRATÓRIO DE CILINDRO LISO, AUTO-PROPEL.  83 CV -  6</v>
          </cell>
          <cell r="C1652" t="str">
            <v>H</v>
          </cell>
          <cell r="D1652">
            <v>0</v>
          </cell>
          <cell r="E1652" t="str">
            <v>ROLO COMPACTADOR VIBRATÓRIO DE CILINDRO LISO, AUTO-PROPEL.  83 CV -  6,6T, IMPACTO DINÂMICO 18,5/11,5T - MAO-DE-OBRA  NA OPERACAO</v>
          </cell>
        </row>
        <row r="1653">
          <cell r="B1653" t="str">
            <v>,6T, IMPACTO DINÂMICO 18,5/11,5T - MAO-DE-OBRA  NA OPERACAO</v>
          </cell>
          <cell r="D1653"/>
          <cell r="E1653" t="str">
            <v>,6T, IMPACTO DINÂMICO 18,5/11,5T - MAO-DE-OBRA  NA OPERACAO</v>
          </cell>
        </row>
        <row r="1654">
          <cell r="A1654" t="str">
            <v>53790</v>
          </cell>
          <cell r="B1654" t="str">
            <v>ROLO COMPACTADOR VIBRATÓRIO, TANDEM, CILINDRO LISO, AUTO-PROPEL. - 40H</v>
          </cell>
          <cell r="C1654" t="str">
            <v>H</v>
          </cell>
          <cell r="D1654">
            <v>0</v>
          </cell>
          <cell r="E1654" t="str">
            <v>ROLO COMPACTADOR VIBRATÓRIO, TANDEM, CILINDRO LISO, AUTO-PROPEL. - 40HP - 4,4T, IMPACTO DINÂMICO 3,1T, VU 5 ANOS - MAO DE OBRA NA OPERACAO.</v>
          </cell>
        </row>
        <row r="1655">
          <cell r="B1655" t="str">
            <v>P - 4,4T, IMPACTO DINÂMICO 3,1T, VU 5 ANOS - MAO DE OBRA NA OPERACAO.</v>
          </cell>
          <cell r="D1655"/>
          <cell r="E1655" t="str">
            <v>P - 4,4T, IMPACTO DINÂMICO 3,1T, VU 5 ANOS - MAO DE OBRA NA OPERACAO.</v>
          </cell>
        </row>
        <row r="1656">
          <cell r="A1656" t="str">
            <v>53792</v>
          </cell>
          <cell r="B1656" t="str">
            <v>CAMINHAO BASCULANTE ,162HP- 6M3 - OPERACAO DIURNA</v>
          </cell>
          <cell r="C1656" t="str">
            <v>H</v>
          </cell>
          <cell r="D1656">
            <v>0</v>
          </cell>
          <cell r="E1656" t="str">
            <v>CAMINHAO BASCULANTE ,162HP- 6M3 - OPERACAO DIURNA</v>
          </cell>
        </row>
        <row r="1657">
          <cell r="A1657" t="str">
            <v>53793</v>
          </cell>
          <cell r="B1657" t="str">
            <v>CAMINHAO BASCULANTE ,162HP- 6M3 / MAO-DE-OBRA NA OPERACAO DIURNA</v>
          </cell>
          <cell r="C1657" t="str">
            <v>H</v>
          </cell>
          <cell r="D1657">
            <v>0</v>
          </cell>
          <cell r="E1657" t="str">
            <v>CAMINHAO BASCULANTE ,162HP- 6M3 / MAO-DE-OBRA NA OPERACAO DIURNA</v>
          </cell>
        </row>
        <row r="1658">
          <cell r="A1658" t="str">
            <v>53794</v>
          </cell>
          <cell r="B1658" t="str">
            <v>USINA DE CONCRETO FIXA CAPACIDADE 90/120 M³, 63HP - MANUTENÇÃO</v>
          </cell>
          <cell r="C1658" t="str">
            <v>H</v>
          </cell>
          <cell r="D1658">
            <v>0</v>
          </cell>
          <cell r="E1658" t="str">
            <v>USINA DE CONCRETO FIXA CAPACIDADE 90/120 M³, 63HP - MANUTENÇÃO</v>
          </cell>
        </row>
        <row r="1659">
          <cell r="A1659" t="str">
            <v>53795</v>
          </cell>
          <cell r="B1659" t="str">
            <v>USINA DE CONCRETO FIXA CAPACIDADE 90/120 M³, 63HP - MÃO-DE-OBRA NA OPE</v>
          </cell>
          <cell r="C1659" t="str">
            <v>H</v>
          </cell>
          <cell r="D1659">
            <v>0</v>
          </cell>
          <cell r="E1659" t="str">
            <v>USINA DE CONCRETO FIXA CAPACIDADE 90/120 M³, 63HP - MÃO-DE-OBRA NA OPERAÇÃO NOTURNA</v>
          </cell>
        </row>
        <row r="1660">
          <cell r="B1660" t="str">
            <v>RAÇÃO NOTURNA</v>
          </cell>
          <cell r="D1660"/>
          <cell r="E1660" t="str">
            <v>RAÇÃO NOTURNA</v>
          </cell>
        </row>
        <row r="1661">
          <cell r="A1661" t="str">
            <v>53796</v>
          </cell>
          <cell r="B1661" t="str">
            <v>CAMINHAO CARROCERIA ABERTA,EM MADEIRA, TOCO, 170CV - 11T (VU=6ANOS) -</v>
          </cell>
          <cell r="C1661" t="str">
            <v>H</v>
          </cell>
          <cell r="D1661">
            <v>0</v>
          </cell>
          <cell r="E1661" t="str">
            <v>CAMINHAO CARROCERIA ABERTA,EM MADEIRA, TOCO, 170CV - 11T (VU=6ANOS) -CHI DIURNO - DEPRECIACAO E JUROS</v>
          </cell>
        </row>
        <row r="1662">
          <cell r="B1662" t="str">
            <v>CHI DIURNO - DEPRECIACAO E JUROS</v>
          </cell>
          <cell r="D1662"/>
          <cell r="E1662" t="str">
            <v>CHI DIURNO - DEPRECIACAO E JUROS</v>
          </cell>
        </row>
        <row r="1663">
          <cell r="A1663" t="str">
            <v>53797</v>
          </cell>
          <cell r="B1663" t="str">
            <v>CAMINHAO CARROCERIA ABERTA,EM MADEIRA, TOCO, 170CV - 11T (VU=6ANOS) -</v>
          </cell>
          <cell r="C1663" t="str">
            <v>H</v>
          </cell>
          <cell r="D1663">
            <v>0</v>
          </cell>
          <cell r="E1663" t="str">
            <v>CAMINHAO CARROCERIA ABERTA,EM MADEIRA, TOCO, 170CV - 11T (VU=6ANOS) -MATERIAIS/OPERACAO</v>
          </cell>
        </row>
        <row r="1664">
          <cell r="B1664" t="str">
            <v>MATERIAIS/OPERACAO</v>
          </cell>
          <cell r="D1664"/>
          <cell r="E1664" t="str">
            <v>MATERIAIS/OPERACAO</v>
          </cell>
        </row>
        <row r="1665">
          <cell r="A1665" t="str">
            <v>53798</v>
          </cell>
          <cell r="B1665" t="str">
            <v>CAMINHAO CARROCERIA ABERTA,EM MADEIRA, TOCO, 170CV - 11T (VU=6ANOS) -</v>
          </cell>
          <cell r="C1665" t="str">
            <v>H</v>
          </cell>
          <cell r="D1665">
            <v>0</v>
          </cell>
          <cell r="E1665" t="str">
            <v>CAMINHAO CARROCERIA ABERTA,EM MADEIRA, TOCO, 170CV - 11T (VU=6ANOS) -MAO-DE-OBRA DIURNA NA OPERACAO</v>
          </cell>
        </row>
        <row r="1666">
          <cell r="B1666" t="str">
            <v>MAO-DE-OBRA DIURNA NA OPERACAO</v>
          </cell>
          <cell r="D1666"/>
          <cell r="E1666" t="str">
            <v>MAO-DE-OBRA DIURNA NA OPERACAO</v>
          </cell>
        </row>
        <row r="1667">
          <cell r="A1667" t="str">
            <v>53799</v>
          </cell>
          <cell r="B1667" t="str">
            <v>CAMINHAO CARROCERIA ABERTA,EM MADEIRA, TOCO, 170CV - 11T (VU=6ANOS) -</v>
          </cell>
          <cell r="C1667" t="str">
            <v>H</v>
          </cell>
          <cell r="D1667">
            <v>0</v>
          </cell>
          <cell r="E1667" t="str">
            <v>CAMINHAO CARROCERIA ABERTA,EM MADEIRA, TOCO, 170CV - 11T (VU=6ANOS) -CHI DIURNO - MAO-DE-OBRA NA OPERACAO NOTURNA</v>
          </cell>
        </row>
        <row r="1668">
          <cell r="B1668" t="str">
            <v>CHI DIURNO - MAO-DE-OBRA NA OPERACAO NOTURNA</v>
          </cell>
          <cell r="D1668"/>
          <cell r="E1668" t="str">
            <v>CHI DIURNO - MAO-DE-OBRA NA OPERACAO NOTURNA</v>
          </cell>
        </row>
        <row r="1669">
          <cell r="A1669" t="str">
            <v>53800</v>
          </cell>
          <cell r="B1669" t="str">
            <v>USINA MISTURADORA DE SOLOS, DOSADORES TRIPLOS, CALHA VIBRATÓRIA, CAPAC</v>
          </cell>
          <cell r="C1669" t="str">
            <v>H</v>
          </cell>
          <cell r="D1669">
            <v>0</v>
          </cell>
          <cell r="E1669" t="str">
            <v>USINA MISTURADORA DE SOLOS, DOSADORES TRIPLOS, CALHA VIBRATÓRIA, CAPACIDADE 200/500 TON, 201HP - MATERIAIS NA OPERAÇÃO</v>
          </cell>
        </row>
        <row r="1670">
          <cell r="B1670" t="str">
            <v>IDADE 200/500 TON, 201HP - MATERIAIS NA OPERAÇÃO</v>
          </cell>
          <cell r="D1670"/>
          <cell r="E1670" t="str">
            <v>IDADE 200/500 TON, 201HP - MATERIAIS NA OPERAÇÃO</v>
          </cell>
        </row>
        <row r="1671">
          <cell r="A1671" t="str">
            <v>53801</v>
          </cell>
          <cell r="B1671" t="str">
            <v>USINA MISTURADORA DE SOLOS, DOSADORES TRIPLOS, CALHA VIBRATÓRIA, CAPCI</v>
          </cell>
          <cell r="C1671" t="str">
            <v>H</v>
          </cell>
          <cell r="D1671">
            <v>0</v>
          </cell>
          <cell r="E1671" t="str">
            <v>USINA MISTURADORA DE SOLOS, DOSADORES TRIPLOS, CALHA VIBRATÓRIA, CAPCIDADE 200/500 TON, 201HP - MÃO-DE-OBRA NA OPERAÇÃO DIURNA</v>
          </cell>
        </row>
        <row r="1672">
          <cell r="D1672"/>
          <cell r="E1672" t="str">
            <v>DADE 200/500 TON, 201HP - MÃO-DE-OBRA NA OPERAÇÃO DIURNA</v>
          </cell>
        </row>
        <row r="1673">
          <cell r="D1673"/>
          <cell r="E1673" t="str">
            <v>DADE 200/500 TON, 201HP - MÃO-DE-OBRA NA OPERAÇÃO DIURNA</v>
          </cell>
        </row>
        <row r="1674">
          <cell r="D1674"/>
          <cell r="E1674" t="str">
            <v>DADE 200/500 TON, 201HP - MÃO-DE-OBRA NA OPERAÇÃO DIURNA</v>
          </cell>
        </row>
        <row r="1675">
          <cell r="A1675" t="str">
            <v>---------------</v>
          </cell>
          <cell r="B1675" t="str">
            <v>------------------------ 42</v>
          </cell>
          <cell r="D1675"/>
          <cell r="E1675" t="str">
            <v>DADE 200/500 TON, 201HP - MÃO-DE-OBRA NA OPERAÇÃO DIURNA</v>
          </cell>
        </row>
        <row r="1676">
          <cell r="D1676"/>
          <cell r="E1676" t="str">
            <v>DADE 200/500 TON, 201HP - MÃO-DE-OBRA NA OPERAÇÃO DIURNA</v>
          </cell>
        </row>
        <row r="1677">
          <cell r="A1677" t="str">
            <v>SINAPI - SISTEM</v>
          </cell>
          <cell r="B1677" t="str">
            <v>A NACIONAL DE PESQUISA DE CUSTOS E ÍNDICES DA CONSTRUÇÃO CIVIL42de283</v>
          </cell>
          <cell r="D1677"/>
          <cell r="E1677" t="str">
            <v>DADE 200/500 TON, 201HP - MÃO-DE-OBRA NA OPERAÇÃO DIURNA</v>
          </cell>
        </row>
        <row r="1678">
          <cell r="A1678" t="str">
            <v>PCI.817.01 - CU</v>
          </cell>
          <cell r="B1678" t="str">
            <v>STO DE COMPOSIÇÕES - SINTÉTICO</v>
          </cell>
          <cell r="D1678" t="str">
            <v>DATA DE EMISSÃO: 17/07/2014 AS 14:15:08</v>
          </cell>
          <cell r="E1678" t="str">
            <v>DADE 200/500 TON, 201HP - MÃO-DE-OBRA NA OPERAÇÃO DIURNA</v>
          </cell>
        </row>
        <row r="1679">
          <cell r="D1679" t="str">
            <v>DATA REFERÊNCIA TÉCNICA: 16/07/2014</v>
          </cell>
          <cell r="E1679" t="str">
            <v>DADE 200/500 TON, 201HP - MÃO-DE-OBRA NA OPERAÇÃO DIURNA</v>
          </cell>
        </row>
        <row r="1680">
          <cell r="A1680" t="str">
            <v>ENCARGOS SOCIAI</v>
          </cell>
          <cell r="B1680" t="str">
            <v>S DESONERADOS: 90,43%(HORA)   51,67%(MÊS)</v>
          </cell>
          <cell r="D1680"/>
          <cell r="E1680" t="str">
            <v>DADE 200/500 TON, 201HP - MÃO-DE-OBRA NA OPERAÇÃO DIURNA</v>
          </cell>
        </row>
        <row r="1681">
          <cell r="A1681" t="str">
            <v>ABRANGÊNCIA : N</v>
          </cell>
          <cell r="B1681" t="str">
            <v>ACIONAL                                              LOCALIDADE  : VITOR</v>
          </cell>
          <cell r="C1681" t="str">
            <v>IA</v>
          </cell>
          <cell r="D1681"/>
          <cell r="E1681" t="str">
            <v>DADE 200/500 TON, 201HP - MÃO-DE-OBRA NA OPERAÇÃO DIURNA</v>
          </cell>
        </row>
        <row r="1682">
          <cell r="A1682" t="str">
            <v>REF.COLETA : ME</v>
          </cell>
          <cell r="B1682" t="str">
            <v>DIANO</v>
          </cell>
          <cell r="D1682" t="str">
            <v>DATA DE PREÇO   : 06/2014</v>
          </cell>
          <cell r="E1682" t="str">
            <v>DADE 200/500 TON, 201HP - MÃO-DE-OBRA NA OPERAÇÃO DIURNA</v>
          </cell>
        </row>
        <row r="1683">
          <cell r="A1683" t="str">
            <v>CÓDIGO       |</v>
          </cell>
          <cell r="B1683" t="str">
            <v>D E S C R I Ç Ã O                                                   |UNI</v>
          </cell>
          <cell r="C1683" t="str">
            <v>DADE</v>
          </cell>
          <cell r="D1683" t="str">
            <v>|CUSTO TOTAL</v>
          </cell>
          <cell r="E1683" t="str">
            <v>DADE 200/500 TON, 201HP - MÃO-DE-OBRA NA OPERAÇÃO DIURNA</v>
          </cell>
        </row>
        <row r="1684">
          <cell r="A1684" t="str">
            <v>VÍNCULO.....: C</v>
          </cell>
          <cell r="B1684" t="str">
            <v>AIXA REFERENCIAL</v>
          </cell>
          <cell r="D1684"/>
          <cell r="E1684" t="str">
            <v>DADE 200/500 TON, 201HP - MÃO-DE-OBRA NA OPERAÇÃO DIURNA</v>
          </cell>
        </row>
        <row r="1685">
          <cell r="B1685" t="str">
            <v>DADE 200/500 TON, 201HP - MÃO-DE-OBRA NA OPERAÇÃO DIURNA</v>
          </cell>
          <cell r="D1685"/>
          <cell r="E1685" t="str">
            <v>DADE 200/500 TON, 201HP - MÃO-DE-OBRA NA OPERAÇÃO DIURNA</v>
          </cell>
        </row>
        <row r="1686">
          <cell r="A1686" t="str">
            <v>53802</v>
          </cell>
          <cell r="B1686" t="str">
            <v>VIBROACABADORA SOBRE ESTEIRAS POTENCIA MAX. 105CV CAPACIDADE ATE 450 T</v>
          </cell>
          <cell r="C1686" t="str">
            <v>H</v>
          </cell>
          <cell r="D1686">
            <v>0</v>
          </cell>
          <cell r="E1686" t="str">
            <v>VIBROACABADORA SOBRE ESTEIRAS POTENCIA MAX. 105CV CAPACIDADE ATE 450 T/H - MAO-DE-OBRA NA OPERACAO DIURNA</v>
          </cell>
        </row>
        <row r="1687">
          <cell r="B1687" t="str">
            <v>/H - MAO-DE-OBRA NA OPERACAO DIURNA</v>
          </cell>
          <cell r="D1687"/>
          <cell r="E1687" t="str">
            <v>/H - MAO-DE-OBRA NA OPERACAO DIURNA</v>
          </cell>
        </row>
        <row r="1688">
          <cell r="A1688" t="str">
            <v>53803</v>
          </cell>
          <cell r="B1688" t="str">
            <v>VIBROACABADORA SOBRE ESTEIRAS POTENCIA MAX. 105CV CAPACIDADE ATE 450 T</v>
          </cell>
          <cell r="C1688" t="str">
            <v>H</v>
          </cell>
          <cell r="D1688">
            <v>0</v>
          </cell>
          <cell r="E1688" t="str">
            <v>VIBROACABADORA SOBRE ESTEIRAS POTENCIA MAX. 105CV CAPACIDADE ATE 450 T/H - MAO-DE-OBRA NA OPERACAO NOTURNA</v>
          </cell>
        </row>
        <row r="1689">
          <cell r="B1689" t="str">
            <v>/H - MAO-DE-OBRA NA OPERACAO NOTURNA</v>
          </cell>
          <cell r="D1689"/>
          <cell r="E1689" t="str">
            <v>/H - MAO-DE-OBRA NA OPERACAO NOTURNA</v>
          </cell>
        </row>
        <row r="1690">
          <cell r="A1690" t="str">
            <v>53804</v>
          </cell>
          <cell r="B1690" t="str">
            <v>VASSOURA MECÂNICA REBOCÁVEL C/ ESCOVA CILÍNDRICA LARGURA DE VARRIMENTO</v>
          </cell>
          <cell r="C1690" t="str">
            <v>H</v>
          </cell>
          <cell r="D1690">
            <v>0</v>
          </cell>
          <cell r="E1690" t="str">
            <v>VASSOURA MECÂNICA REBOCÁVEL C/ ESCOVA CILÍNDRICA LARGURA DE VARRIMENTO= 2,44M - MANUTENÇÃO</v>
          </cell>
        </row>
        <row r="1691">
          <cell r="B1691" t="str">
            <v>= 2,44M - MANUTENÇÃO</v>
          </cell>
          <cell r="D1691"/>
          <cell r="E1691" t="str">
            <v>= 2,44M - MANUTENÇÃO</v>
          </cell>
        </row>
        <row r="1692">
          <cell r="A1692" t="str">
            <v>53805</v>
          </cell>
          <cell r="B1692" t="str">
            <v>TRATOR PNEUS TRAÇÃO 4X2, 82 CV, PESO C/ LASTRO 4,555 T  - MAO-DE-OBRA</v>
          </cell>
          <cell r="C1692" t="str">
            <v>H</v>
          </cell>
          <cell r="D1692">
            <v>0</v>
          </cell>
          <cell r="E1692" t="str">
            <v>TRATOR PNEUS TRAÇÃO 4X2, 82 CV, PESO C/ LASTRO 4,555 T  - MAO-DE-OBRAOPERACAO NOTURNA</v>
          </cell>
        </row>
        <row r="1693">
          <cell r="B1693" t="str">
            <v>OPERACAO NOTURNA</v>
          </cell>
          <cell r="D1693"/>
          <cell r="E1693" t="str">
            <v>OPERACAO NOTURNA</v>
          </cell>
        </row>
        <row r="1694">
          <cell r="A1694" t="str">
            <v>53806</v>
          </cell>
          <cell r="B1694" t="str">
            <v>TRATOR DE ESTEIRAS POTENCIA 165 HP, PESO OPERACIONAL 17,1T (VU=5ANOS)</v>
          </cell>
          <cell r="C1694" t="str">
            <v>H</v>
          </cell>
          <cell r="D1694">
            <v>0</v>
          </cell>
          <cell r="E1694" t="str">
            <v>TRATOR DE ESTEIRAS POTENCIA 165 HP, PESO OPERACIONAL 17,1T (VU=5ANOS)- MANUTENCAO</v>
          </cell>
        </row>
        <row r="1695">
          <cell r="B1695" t="str">
            <v>- MANUTENCAO</v>
          </cell>
          <cell r="D1695"/>
          <cell r="E1695" t="str">
            <v>- MANUTENCAO</v>
          </cell>
        </row>
        <row r="1696">
          <cell r="A1696" t="str">
            <v>53807</v>
          </cell>
          <cell r="B1696" t="str">
            <v>TRATOR DE ESTEIRAS POTENCIA 165 HP, PESO OPERACIONAL 17,1T - MAO-DE-OB</v>
          </cell>
          <cell r="C1696" t="str">
            <v>H</v>
          </cell>
          <cell r="D1696">
            <v>0</v>
          </cell>
          <cell r="E1696" t="str">
            <v>TRATOR DE ESTEIRAS POTENCIA 165 HP, PESO OPERACIONAL 17,1T - MAO-DE-OBRA NA OPERACAO DIURNA</v>
          </cell>
        </row>
        <row r="1697">
          <cell r="B1697" t="str">
            <v>RA NA OPERACAO DIURNA</v>
          </cell>
          <cell r="D1697"/>
          <cell r="E1697" t="str">
            <v>RA NA OPERACAO DIURNA</v>
          </cell>
        </row>
        <row r="1698">
          <cell r="A1698" t="str">
            <v>53808</v>
          </cell>
          <cell r="B1698" t="str">
            <v>TRATOR DE ESTEIRAS POTENCIA 165 HP, PESO OPERACIONAL 17,1T - MAO-DE-OB</v>
          </cell>
          <cell r="C1698" t="str">
            <v>H</v>
          </cell>
          <cell r="D1698">
            <v>0</v>
          </cell>
          <cell r="E1698" t="str">
            <v>TRATOR DE ESTEIRAS POTENCIA 165 HP, PESO OPERACIONAL 17,1T - MAO-DE-OBRA NA OPERACAO NOTURNA</v>
          </cell>
        </row>
        <row r="1699">
          <cell r="B1699" t="str">
            <v>RA NA OPERACAO NOTURNA</v>
          </cell>
          <cell r="D1699"/>
          <cell r="E1699" t="str">
            <v>RA NA OPERACAO NOTURNA</v>
          </cell>
        </row>
        <row r="1700">
          <cell r="A1700" t="str">
            <v>53810</v>
          </cell>
          <cell r="B1700" t="str">
            <v>TRATOR DE ESTEIRAS 153HP PESO OPERACIONAL 15T, COM RODA MOTRIZ ELEVADA</v>
          </cell>
          <cell r="C1700" t="str">
            <v>H</v>
          </cell>
          <cell r="D1700">
            <v>0</v>
          </cell>
          <cell r="E1700" t="str">
            <v>TRATOR DE ESTEIRAS 153HP PESO OPERACIONAL 15T, COM RODA MOTRIZ ELEVADA(VU=5ANOS) - MANUTENCAO</v>
          </cell>
        </row>
        <row r="1701">
          <cell r="B1701" t="str">
            <v>(VU=5ANOS) - MANUTENCAO</v>
          </cell>
          <cell r="D1701"/>
          <cell r="E1701" t="str">
            <v>(VU=5ANOS) - MANUTENCAO</v>
          </cell>
        </row>
        <row r="1702">
          <cell r="A1702" t="str">
            <v>53811</v>
          </cell>
          <cell r="B1702" t="str">
            <v>TRATOR DE ESTEIRAS 153HP PESO OPERACIONAL 15T, COM RODA MOTRIZ ELEVADA</v>
          </cell>
          <cell r="C1702" t="str">
            <v>H</v>
          </cell>
          <cell r="D1702">
            <v>0</v>
          </cell>
          <cell r="E1702" t="str">
            <v>TRATOR DE ESTEIRAS 153HP PESO OPERACIONAL 15T, COM RODA MOTRIZ ELEVADA- MA0-DE-OBRA NA OPERACAO DIURNA</v>
          </cell>
        </row>
        <row r="1703">
          <cell r="B1703" t="str">
            <v>- MA0-DE-OBRA NA OPERACAO DIURNA</v>
          </cell>
          <cell r="D1703"/>
          <cell r="E1703" t="str">
            <v>- MA0-DE-OBRA NA OPERACAO DIURNA</v>
          </cell>
        </row>
        <row r="1704">
          <cell r="A1704" t="str">
            <v>53812</v>
          </cell>
          <cell r="B1704" t="str">
            <v>TRATOR DE ESTEIRAS 153HP PESO OPERACIONAL 15T, COM RODA MOTRIZ ELEVADA</v>
          </cell>
          <cell r="C1704" t="str">
            <v>H</v>
          </cell>
          <cell r="D1704">
            <v>0</v>
          </cell>
          <cell r="E1704" t="str">
            <v>TRATOR DE ESTEIRAS 153HP PESO OPERACIONAL 15T, COM RODA MOTRIZ ELEVADA- MA0-DE-OBRA NA OPERACAO NOTURNA</v>
          </cell>
        </row>
        <row r="1705">
          <cell r="B1705" t="str">
            <v>- MA0-DE-OBRA NA OPERACAO NOTURNA</v>
          </cell>
          <cell r="D1705"/>
          <cell r="E1705" t="str">
            <v>- MA0-DE-OBRA NA OPERACAO NOTURNA</v>
          </cell>
        </row>
        <row r="1706">
          <cell r="A1706" t="str">
            <v>53813</v>
          </cell>
          <cell r="B1706" t="str">
            <v>TRATOR DE ESTEIRAS COM LAMINA - POTENCIA 305 HP - PESO OPERACIONAL 37</v>
          </cell>
          <cell r="C1706" t="str">
            <v>H</v>
          </cell>
          <cell r="D1706">
            <v>0</v>
          </cell>
          <cell r="E1706" t="str">
            <v>TRATOR DE ESTEIRAS COM LAMINA - POTENCIA 305 HP - PESO OPERACIONAL 37T (VU=5ANOS) -DEPRECIACAO E JUROS</v>
          </cell>
        </row>
        <row r="1707">
          <cell r="B1707" t="str">
            <v>T (VU=5ANOS) -DEPRECIACAO E JUROS</v>
          </cell>
          <cell r="D1707"/>
          <cell r="E1707" t="str">
            <v>T (VU=5ANOS) -DEPRECIACAO E JUROS</v>
          </cell>
        </row>
        <row r="1708">
          <cell r="A1708" t="str">
            <v>53814</v>
          </cell>
          <cell r="B1708" t="str">
            <v>TRATOR DE ESTEIRAS COM LAMINA - POTENCIA 305 HP - PESO OPERACIONAL 37</v>
          </cell>
          <cell r="C1708" t="str">
            <v>H</v>
          </cell>
          <cell r="D1708">
            <v>0</v>
          </cell>
          <cell r="E1708" t="str">
            <v>TRATOR DE ESTEIRAS COM LAMINA - POTENCIA 305 HP - PESO OPERACIONAL 37T (VU=5ANOS) - MANUTENCAO</v>
          </cell>
        </row>
        <row r="1709">
          <cell r="B1709" t="str">
            <v>T (VU=5ANOS) - MANUTENCAO</v>
          </cell>
          <cell r="D1709"/>
          <cell r="E1709" t="str">
            <v>T (VU=5ANOS) - MANUTENCAO</v>
          </cell>
        </row>
        <row r="1710">
          <cell r="A1710" t="str">
            <v>53815</v>
          </cell>
          <cell r="B1710" t="str">
            <v>TRATOR DE ESTEIRAS COM LAMINA - POTENCIA 305 HP - PESO OPERACIONAL 37</v>
          </cell>
          <cell r="C1710" t="str">
            <v>H</v>
          </cell>
          <cell r="D1710">
            <v>0</v>
          </cell>
          <cell r="E1710" t="str">
            <v>TRATOR DE ESTEIRAS COM LAMINA - POTENCIA 305 HP - PESO OPERACIONAL 37T  - MAO-DE-OBRA NA OPERACAO DIURNA</v>
          </cell>
        </row>
        <row r="1711">
          <cell r="B1711" t="str">
            <v>T  - MAO-DE-OBRA NA OPERACAO DIURNA</v>
          </cell>
          <cell r="D1711"/>
          <cell r="E1711" t="str">
            <v>T  - MAO-DE-OBRA NA OPERACAO DIURNA</v>
          </cell>
        </row>
        <row r="1712">
          <cell r="A1712" t="str">
            <v>53816</v>
          </cell>
          <cell r="B1712" t="str">
            <v>TRATOR SOBRE ESTEIRAS 305HP - MAO-DE-OBRA NA OPERACAO NOTURNA</v>
          </cell>
          <cell r="C1712" t="str">
            <v>H</v>
          </cell>
          <cell r="D1712">
            <v>0</v>
          </cell>
          <cell r="E1712" t="str">
            <v>TRATOR SOBRE ESTEIRAS 305HP - MAO-DE-OBRA NA OPERACAO NOTURNA</v>
          </cell>
        </row>
        <row r="1713">
          <cell r="D1713"/>
          <cell r="E1713"/>
        </row>
        <row r="1714">
          <cell r="D1714"/>
          <cell r="E1714"/>
        </row>
        <row r="1715">
          <cell r="D1715"/>
          <cell r="E1715"/>
        </row>
        <row r="1716">
          <cell r="A1716" t="str">
            <v>---------------</v>
          </cell>
          <cell r="B1716" t="str">
            <v>------------------------ 43</v>
          </cell>
          <cell r="D1716"/>
          <cell r="E1716"/>
        </row>
        <row r="1717">
          <cell r="D1717"/>
          <cell r="E1717"/>
        </row>
        <row r="1718">
          <cell r="A1718" t="str">
            <v>SINAPI - SISTEM</v>
          </cell>
          <cell r="B1718" t="str">
            <v>A NACIONAL DE PESQUISA DE CUSTOS E ÍNDICES DA CONSTRUÇÃO CIVIL43de283</v>
          </cell>
          <cell r="D1718"/>
          <cell r="E1718"/>
        </row>
        <row r="1719">
          <cell r="A1719" t="str">
            <v>PCI.817.01 - CU</v>
          </cell>
          <cell r="B1719" t="str">
            <v>STO DE COMPOSIÇÕES - SINTÉTICO</v>
          </cell>
          <cell r="D1719" t="str">
            <v>DATA DE EMISSÃO: 17/07/2014 AS 14:15:08</v>
          </cell>
          <cell r="E1719"/>
        </row>
        <row r="1720">
          <cell r="D1720" t="str">
            <v>DATA REFERÊNCIA TÉCNICA: 16/07/2014</v>
          </cell>
          <cell r="E1720"/>
        </row>
        <row r="1721">
          <cell r="A1721" t="str">
            <v>ENCARGOS SOCIAI</v>
          </cell>
          <cell r="B1721" t="str">
            <v>S DESONERADOS: 90,43%(HORA)   51,67%(MÊS)</v>
          </cell>
          <cell r="D1721"/>
          <cell r="E1721"/>
        </row>
        <row r="1722">
          <cell r="A1722" t="str">
            <v>ABRANGÊNCIA : N</v>
          </cell>
          <cell r="B1722" t="str">
            <v>ACIONAL                                              LOCALIDADE  : VITOR</v>
          </cell>
          <cell r="C1722" t="str">
            <v>IA</v>
          </cell>
          <cell r="D1722"/>
          <cell r="E1722"/>
        </row>
        <row r="1723">
          <cell r="A1723" t="str">
            <v>REF.COLETA : ME</v>
          </cell>
          <cell r="B1723" t="str">
            <v>DIANO</v>
          </cell>
          <cell r="D1723" t="str">
            <v>DATA DE PREÇO   : 06/2014</v>
          </cell>
          <cell r="E1723"/>
        </row>
        <row r="1724">
          <cell r="A1724" t="str">
            <v>CÓDIGO       |</v>
          </cell>
          <cell r="B1724" t="str">
            <v>D E S C R I Ç Ã O                                                   |UNI</v>
          </cell>
          <cell r="C1724" t="str">
            <v>DADE</v>
          </cell>
          <cell r="D1724" t="str">
            <v>|CUSTO TOTAL</v>
          </cell>
          <cell r="E1724"/>
        </row>
        <row r="1725">
          <cell r="A1725" t="str">
            <v>VÍNCULO.....: C</v>
          </cell>
          <cell r="B1725" t="str">
            <v>AIXA REFERENCIAL</v>
          </cell>
          <cell r="D1725"/>
          <cell r="E1725"/>
        </row>
        <row r="1726">
          <cell r="A1726" t="str">
            <v>53817</v>
          </cell>
          <cell r="B1726" t="str">
            <v>TRATOR DE ESTEIRAS 99HP, PESO OPERACIONAL 8,5T  - MATERIAIS NA OPERACA</v>
          </cell>
          <cell r="C1726" t="str">
            <v>H</v>
          </cell>
          <cell r="D1726">
            <v>0</v>
          </cell>
          <cell r="E1726" t="str">
            <v>TRATOR DE ESTEIRAS 99HP, PESO OPERACIONAL 8,5T  - MATERIAIS NA OPERACAO</v>
          </cell>
        </row>
        <row r="1727">
          <cell r="B1727" t="str">
            <v>O</v>
          </cell>
          <cell r="D1727"/>
          <cell r="E1727" t="str">
            <v>O</v>
          </cell>
        </row>
        <row r="1728">
          <cell r="A1728" t="str">
            <v>53818</v>
          </cell>
          <cell r="B1728" t="str">
            <v>ROLO COMPACTADOR VIBRATÓRIO REBOCÁVEL AÇO LISO, PESO 4,7T, IMPACTO DIN</v>
          </cell>
          <cell r="C1728" t="str">
            <v>H</v>
          </cell>
          <cell r="D1728">
            <v>0</v>
          </cell>
          <cell r="E1728" t="str">
            <v>ROLO COMPACTADOR VIBRATÓRIO REBOCÁVEL AÇO LISO, PESO 4,7T, IMPACTO DINÂMICO 18,3T - DEPRECIAÇÃO E JUROS</v>
          </cell>
        </row>
        <row r="1729">
          <cell r="B1729" t="str">
            <v>ÂMICO 18,3T - DEPRECIAÇÃO E JUROS</v>
          </cell>
          <cell r="D1729"/>
          <cell r="E1729" t="str">
            <v>ÂMICO 18,3T - DEPRECIAÇÃO E JUROS</v>
          </cell>
        </row>
        <row r="1730">
          <cell r="A1730" t="str">
            <v>53819</v>
          </cell>
          <cell r="B1730" t="str">
            <v>ROLO COMPACTADOR VIBRATÓRIO REBOCÁVEL AÇO LISO, PESO 4,7T, IMPACTO DIN</v>
          </cell>
          <cell r="C1730" t="str">
            <v>H</v>
          </cell>
          <cell r="D1730">
            <v>0</v>
          </cell>
          <cell r="E1730" t="str">
            <v>ROLO COMPACTADOR VIBRATÓRIO REBOCÁVEL AÇO LISO, PESO 4,7T, IMPACTO DINÂMICO 18,3T - CUSTO COM MATERIAIS NA OPERACAO</v>
          </cell>
        </row>
        <row r="1731">
          <cell r="B1731" t="str">
            <v>ÂMICO 18,3T - CUSTO COM MATERIAIS NA OPERACAO</v>
          </cell>
          <cell r="D1731"/>
          <cell r="E1731" t="str">
            <v>ÂMICO 18,3T - CUSTO COM MATERIAIS NA OPERACAO</v>
          </cell>
        </row>
        <row r="1732">
          <cell r="A1732" t="str">
            <v>53820</v>
          </cell>
          <cell r="B1732" t="str">
            <v>ROLO COMPACTADOR VIBRATÓRIO REBOCÁVEL AÇO LISO, PESO 4,7T, IMPACTO DIN</v>
          </cell>
          <cell r="C1732" t="str">
            <v>H</v>
          </cell>
          <cell r="D1732">
            <v>0</v>
          </cell>
          <cell r="E1732" t="str">
            <v>ROLO COMPACTADOR VIBRATÓRIO REBOCÁVEL AÇO LISO, PESO 4,7T, IMPACTO DINÂMICO 18,3T - CUSTO COM MAO-DE-OBRA NA OPERACAO DIURNA</v>
          </cell>
        </row>
        <row r="1733">
          <cell r="B1733" t="str">
            <v>ÂMICO 18,3T - CUSTO COM MAO-DE-OBRA NA OPERACAO DIURNA</v>
          </cell>
          <cell r="D1733"/>
          <cell r="E1733" t="str">
            <v>ÂMICO 18,3T - CUSTO COM MAO-DE-OBRA NA OPERACAO DIURNA</v>
          </cell>
        </row>
        <row r="1734">
          <cell r="A1734" t="str">
            <v>53821</v>
          </cell>
          <cell r="B1734" t="str">
            <v>ROLO COMPACTADOR VIBRATÓRIO REBOCÁVEL AÇO LISO, PESO 4,7T, IMPACTO DIN</v>
          </cell>
          <cell r="C1734" t="str">
            <v>H</v>
          </cell>
          <cell r="D1734">
            <v>0</v>
          </cell>
          <cell r="E1734" t="str">
            <v>ROLO COMPACTADOR VIBRATÓRIO REBOCÁVEL AÇO LISO, PESO 4,7T, IMPACTO DINÂMICO 18,3T - CUSTO COM MÃO -DE-OBRA NA OPERAÇÃO NOTURNA</v>
          </cell>
        </row>
        <row r="1735">
          <cell r="B1735" t="str">
            <v>ÂMICO 18,3T - CUSTO COM MÃO -DE-OBRA NA OPERAÇÃO NOTURNA</v>
          </cell>
          <cell r="D1735"/>
          <cell r="E1735" t="str">
            <v>ÂMICO 18,3T - CUSTO COM MÃO -DE-OBRA NA OPERAÇÃO NOTURNA</v>
          </cell>
        </row>
        <row r="1736">
          <cell r="A1736" t="str">
            <v>53822</v>
          </cell>
          <cell r="B1736" t="str">
            <v>ROLO COMPACTADOR VIBRATÓRIO TANDEM AÇO LISO, POTÊNCIA 58CV, PESO SEM/C</v>
          </cell>
          <cell r="C1736" t="str">
            <v>H</v>
          </cell>
          <cell r="D1736">
            <v>0</v>
          </cell>
          <cell r="E1736" t="str">
            <v>ROLO COMPACTADOR VIBRATÓRIO TANDEM AÇO LISO, POTÊNCIA 58CV, PESO SEM/COM LASTRO 6,5/9,4 T - CUSTO COM MÃO-DE-OBRA NA OPERAÇÃO DIURNA</v>
          </cell>
        </row>
        <row r="1737">
          <cell r="B1737" t="str">
            <v>OM LASTRO 6,5/9,4 T - CUSTO COM MÃO-DE-OBRA NA OPERAÇÃO DIURNA</v>
          </cell>
          <cell r="D1737"/>
          <cell r="E1737" t="str">
            <v>OM LASTRO 6,5/9,4 T - CUSTO COM MÃO-DE-OBRA NA OPERAÇÃO DIURNA</v>
          </cell>
        </row>
        <row r="1738">
          <cell r="A1738" t="str">
            <v>53823</v>
          </cell>
          <cell r="B1738" t="str">
            <v>ROLO COMPACTADOR DE PNEUS ESTÁTICO PARA ASFALTO, PRESSÃO VARIÁVEL, POT</v>
          </cell>
          <cell r="C1738" t="str">
            <v>H</v>
          </cell>
          <cell r="D1738">
            <v>0</v>
          </cell>
          <cell r="E1738" t="str">
            <v>ROLO COMPACTADOR DE PNEUS ESTÁTICO PARA ASFALTO, PRESSÃO VARIÁVEL, POTÊNCIA 99HP, PESO OPERACIONAL SEM/COM LASTRO 8,3/21,0 T - DEPRECIAÇÃO EJUROS</v>
          </cell>
        </row>
        <row r="1739">
          <cell r="B1739" t="str">
            <v>ÊNCIA 99HP, PESO OPERACIONAL SEM/COM LASTRO 8,3/21,0 T - DEPRECIAÇÃO E</v>
          </cell>
          <cell r="D1739"/>
          <cell r="E1739" t="str">
            <v>ÊNCIA 99HP, PESO OPERACIONAL SEM/COM LASTRO 8,3/21,0 T - DEPRECIAÇÃO EJUROS</v>
          </cell>
        </row>
        <row r="1740">
          <cell r="B1740" t="str">
            <v>JUROS</v>
          </cell>
          <cell r="D1740"/>
          <cell r="E1740" t="str">
            <v>JUROS</v>
          </cell>
        </row>
        <row r="1741">
          <cell r="A1741" t="str">
            <v>53824</v>
          </cell>
          <cell r="B1741" t="str">
            <v>ROLO COMPACTADOR DE PNEUS ESTATICO PARA ASFALTO, PRESSAO VARIAVEL, POT</v>
          </cell>
          <cell r="C1741" t="str">
            <v>H</v>
          </cell>
          <cell r="D1741">
            <v>0</v>
          </cell>
          <cell r="E1741" t="str">
            <v>ROLO COMPACTADOR DE PNEUS ESTATICO PARA ASFALTO, PRESSAO VARIAVEL, POTENCIA 99HP, PESO OPERACIONAL SEM/COM LASTRO 8,3/21,0 T - CUSTO COM MAO-DE-OBRA NA OPERACAO DIURNA</v>
          </cell>
        </row>
        <row r="1742">
          <cell r="B1742" t="str">
            <v>ENCIA 99HP, PESO OPERACIONAL SEM/COM LASTRO 8,3/21,0 T - CUSTO COM MAO</v>
          </cell>
          <cell r="D1742"/>
          <cell r="E1742" t="str">
            <v>ENCIA 99HP, PESO OPERACIONAL SEM/COM LASTRO 8,3/21,0 T - CUSTO COM MAO-DE-OBRA NA OPERACAO DIURNA</v>
          </cell>
        </row>
        <row r="1743">
          <cell r="B1743" t="str">
            <v>-DE-OBRA NA OPERACAO DIURNA</v>
          </cell>
          <cell r="D1743"/>
          <cell r="E1743" t="str">
            <v>-DE-OBRA NA OPERACAO DIURNA</v>
          </cell>
        </row>
        <row r="1744">
          <cell r="A1744" t="str">
            <v>53825</v>
          </cell>
          <cell r="B1744" t="str">
            <v>ROLO COMPACTADOR DE PNEUS ESTÁTICO PARA ASFALTO, PRESSÃO VARIÁVEL, POT</v>
          </cell>
          <cell r="C1744" t="str">
            <v>H</v>
          </cell>
          <cell r="D1744">
            <v>0</v>
          </cell>
          <cell r="E1744" t="str">
            <v>ROLO COMPACTADOR DE PNEUS ESTÁTICO PARA ASFALTO, PRESSÃO VARIÁVEL, POTÊNCIA 99HP, PESO OPERACIONAL SEM/COM LASTRO 8,3/21,0 T - CUSTO COM MATERIAIS NA OPERAÇÃO NOTURNA</v>
          </cell>
        </row>
        <row r="1745">
          <cell r="B1745" t="str">
            <v>ÊNCIA 99HP, PESO OPERACIONAL SEM/COM LASTRO 8,3/21,0 T - CUSTO COM MAT</v>
          </cell>
          <cell r="D1745"/>
          <cell r="E1745" t="str">
            <v>ÊNCIA 99HP, PESO OPERACIONAL SEM/COM LASTRO 8,3/21,0 T - CUSTO COM MATERIAIS NA OPERAÇÃO NOTURNA</v>
          </cell>
        </row>
        <row r="1746">
          <cell r="B1746" t="str">
            <v>ERIAIS NA OPERAÇÃO NOTURNA</v>
          </cell>
          <cell r="D1746"/>
          <cell r="E1746" t="str">
            <v>ERIAIS NA OPERAÇÃO NOTURNA</v>
          </cell>
        </row>
        <row r="1747">
          <cell r="A1747" t="str">
            <v>53827</v>
          </cell>
          <cell r="B1747" t="str">
            <v>CAMINHAO TOCO, 177CV - 14T (VU=6ANOS) (NAO INCLUI CARROCERIA) - CUSTO</v>
          </cell>
          <cell r="C1747" t="str">
            <v>H</v>
          </cell>
          <cell r="D1747">
            <v>0</v>
          </cell>
          <cell r="E1747" t="str">
            <v>CAMINHAO TOCO, 177CV - 14T (VU=6ANOS) (NAO INCLUI CARROCERIA) - CUSTOHORARIO DE MATERIAIS NA OPERACAO</v>
          </cell>
        </row>
        <row r="1748">
          <cell r="B1748" t="str">
            <v>HORARIO DE MATERIAIS NA OPERACAO</v>
          </cell>
          <cell r="D1748"/>
          <cell r="E1748" t="str">
            <v>HORARIO DE MATERIAIS NA OPERACAO</v>
          </cell>
        </row>
        <row r="1749">
          <cell r="A1749" t="str">
            <v>53828</v>
          </cell>
          <cell r="B1749" t="str">
            <v>CAMINHAO TOCO, 177CV - 14T (VU=6ANOS) (NAO INCLUI CARROCERIA) - MAO-DE</v>
          </cell>
          <cell r="C1749" t="str">
            <v>H</v>
          </cell>
          <cell r="D1749">
            <v>0</v>
          </cell>
          <cell r="E1749" t="str">
            <v>CAMINHAO TOCO, 177CV - 14T (VU=6ANOS) (NAO INCLUI CARROCERIA) - MAO-DE-OBRA DIURNA NA OPERACAO</v>
          </cell>
        </row>
        <row r="1750">
          <cell r="B1750" t="str">
            <v>-OBRA DIURNA NA OPERACAO</v>
          </cell>
          <cell r="D1750"/>
          <cell r="E1750" t="str">
            <v>-OBRA DIURNA NA OPERACAO</v>
          </cell>
        </row>
        <row r="1751">
          <cell r="A1751" t="str">
            <v>53829</v>
          </cell>
          <cell r="B1751" t="str">
            <v>CAMINHAO TOCO, 170CV - 11T (VU=6ANOS) (NAO INCLUI CARROCERIA) - CUSTO</v>
          </cell>
          <cell r="C1751" t="str">
            <v>H</v>
          </cell>
          <cell r="D1751">
            <v>0</v>
          </cell>
          <cell r="E1751" t="str">
            <v>CAMINHAO TOCO, 170CV - 11T (VU=6ANOS) (NAO INCLUI CARROCERIA) - CUSTOHORARIO DE MATERIAIS NA OPERACAO</v>
          </cell>
        </row>
        <row r="1752">
          <cell r="B1752" t="str">
            <v>HORARIO DE MATERIAIS NA OPERACAO</v>
          </cell>
          <cell r="D1752"/>
          <cell r="E1752" t="str">
            <v>HORARIO DE MATERIAIS NA OPERACAO</v>
          </cell>
        </row>
        <row r="1753">
          <cell r="A1753" t="str">
            <v>53830</v>
          </cell>
          <cell r="B1753" t="str">
            <v>CAMINHAO TOCO, 170CV - 11T (VU=6ANOS) (NAO INCLUI CARROCERIA) - MAO-DE</v>
          </cell>
          <cell r="C1753" t="str">
            <v>H</v>
          </cell>
          <cell r="D1753">
            <v>0</v>
          </cell>
          <cell r="E1753" t="str">
            <v>CAMINHAO TOCO, 170CV - 11T (VU=6ANOS) (NAO INCLUI CARROCERIA) - MAO-DE-OBRA NA OPERACAO NOTURNA</v>
          </cell>
        </row>
        <row r="1754">
          <cell r="D1754"/>
          <cell r="E1754" t="str">
            <v>-OBRA NA OPERACAO NOTURNA</v>
          </cell>
        </row>
        <row r="1755">
          <cell r="D1755"/>
          <cell r="E1755" t="str">
            <v>-OBRA NA OPERACAO NOTURNA</v>
          </cell>
        </row>
        <row r="1756">
          <cell r="D1756"/>
          <cell r="E1756" t="str">
            <v>-OBRA NA OPERACAO NOTURNA</v>
          </cell>
        </row>
        <row r="1757">
          <cell r="A1757" t="str">
            <v>---------------</v>
          </cell>
          <cell r="B1757" t="str">
            <v>------------------------ 44</v>
          </cell>
          <cell r="D1757"/>
          <cell r="E1757" t="str">
            <v>-OBRA NA OPERACAO NOTURNA</v>
          </cell>
        </row>
        <row r="1758">
          <cell r="D1758"/>
          <cell r="E1758" t="str">
            <v>-OBRA NA OPERACAO NOTURNA</v>
          </cell>
        </row>
        <row r="1759">
          <cell r="A1759" t="str">
            <v>SINAPI - SISTEM</v>
          </cell>
          <cell r="B1759" t="str">
            <v>A NACIONAL DE PESQUISA DE CUSTOS E ÍNDICES DA CONSTRUÇÃO CIVIL44de283</v>
          </cell>
          <cell r="D1759"/>
          <cell r="E1759" t="str">
            <v>-OBRA NA OPERACAO NOTURNA</v>
          </cell>
        </row>
        <row r="1760">
          <cell r="A1760" t="str">
            <v>PCI.817.01 - CU</v>
          </cell>
          <cell r="B1760" t="str">
            <v>STO DE COMPOSIÇÕES - SINTÉTICO</v>
          </cell>
          <cell r="D1760" t="str">
            <v>DATA DE EMISSÃO: 17/07/2014 AS 14:15:08</v>
          </cell>
          <cell r="E1760" t="str">
            <v>-OBRA NA OPERACAO NOTURNA</v>
          </cell>
        </row>
        <row r="1761">
          <cell r="D1761" t="str">
            <v>DATA REFERÊNCIA TÉCNICA: 16/07/2014</v>
          </cell>
          <cell r="E1761" t="str">
            <v>-OBRA NA OPERACAO NOTURNA</v>
          </cell>
        </row>
        <row r="1762">
          <cell r="A1762" t="str">
            <v>ENCARGOS SOCIAI</v>
          </cell>
          <cell r="B1762" t="str">
            <v>S DESONERADOS: 90,43%(HORA)   51,67%(MÊS)</v>
          </cell>
          <cell r="D1762"/>
          <cell r="E1762" t="str">
            <v>-OBRA NA OPERACAO NOTURNA</v>
          </cell>
        </row>
        <row r="1763">
          <cell r="A1763" t="str">
            <v>ABRANGÊNCIA : N</v>
          </cell>
          <cell r="B1763" t="str">
            <v>ACIONAL                                              LOCALIDADE  : VITOR</v>
          </cell>
          <cell r="C1763" t="str">
            <v>IA</v>
          </cell>
          <cell r="D1763"/>
          <cell r="E1763" t="str">
            <v>-OBRA NA OPERACAO NOTURNA</v>
          </cell>
        </row>
        <row r="1764">
          <cell r="A1764" t="str">
            <v>REF.COLETA : ME</v>
          </cell>
          <cell r="B1764" t="str">
            <v>DIANO</v>
          </cell>
          <cell r="D1764" t="str">
            <v>DATA DE PREÇO   : 06/2014</v>
          </cell>
          <cell r="E1764" t="str">
            <v>-OBRA NA OPERACAO NOTURNA</v>
          </cell>
        </row>
        <row r="1765">
          <cell r="A1765" t="str">
            <v>CÓDIGO       |</v>
          </cell>
          <cell r="B1765" t="str">
            <v>D E S C R I Ç Ã O                                                   |UNI</v>
          </cell>
          <cell r="C1765" t="str">
            <v>DADE</v>
          </cell>
          <cell r="D1765" t="str">
            <v>|CUSTO TOTAL</v>
          </cell>
          <cell r="E1765" t="str">
            <v>-OBRA NA OPERACAO NOTURNA</v>
          </cell>
        </row>
        <row r="1766">
          <cell r="A1766" t="str">
            <v>VÍNCULO.....: C</v>
          </cell>
          <cell r="B1766" t="str">
            <v>AIXA REFERENCIAL</v>
          </cell>
          <cell r="D1766"/>
          <cell r="E1766" t="str">
            <v>-OBRA NA OPERACAO NOTURNA</v>
          </cell>
        </row>
        <row r="1767">
          <cell r="B1767" t="str">
            <v>-OBRA NA OPERACAO NOTURNA</v>
          </cell>
          <cell r="D1767"/>
          <cell r="E1767" t="str">
            <v>-OBRA NA OPERACAO NOTURNA</v>
          </cell>
        </row>
        <row r="1768">
          <cell r="A1768" t="str">
            <v>53831</v>
          </cell>
          <cell r="B1768" t="str">
            <v>CAMINHAO PIPA 10000L TRUCADO, 208CV - 21,1T (VU=6ANOS) (INCLUI TANQUE</v>
          </cell>
          <cell r="C1768" t="str">
            <v>H</v>
          </cell>
          <cell r="D1768">
            <v>0</v>
          </cell>
          <cell r="E1768" t="str">
            <v>CAMINHAO PIPA 10000L TRUCADO, 208CV - 21,1T (VU=6ANOS) (INCLUI TANQUEDE ACO PARA TRANSPORTE DE AGUA E MOTOBOMBA CENTRIFUGA A GASOLINA 3,5CV) - CUSTO HORARIO DE MATERIAIS NA OPERACAO</v>
          </cell>
        </row>
        <row r="1769">
          <cell r="B1769" t="str">
            <v>DE ACO PARA TRANSPORTE DE AGUA E MOTOBOMBA CENTRIFUGA A GASOLINA 3,5CV</v>
          </cell>
          <cell r="D1769"/>
          <cell r="E1769" t="str">
            <v>DE ACO PARA TRANSPORTE DE AGUA E MOTOBOMBA CENTRIFUGA A GASOLINA 3,5CV) - CUSTO HORARIO DE MATERIAIS NA OPERACAO</v>
          </cell>
        </row>
        <row r="1770">
          <cell r="B1770" t="str">
            <v>) - CUSTO HORARIO DE MATERIAIS NA OPERACAO</v>
          </cell>
          <cell r="D1770"/>
          <cell r="E1770" t="str">
            <v>) - CUSTO HORARIO DE MATERIAIS NA OPERACAO</v>
          </cell>
        </row>
        <row r="1771">
          <cell r="A1771" t="str">
            <v>53832</v>
          </cell>
          <cell r="B1771" t="str">
            <v>CAMINHAO PIPA 10000L TRUCADO, 208CV - 21,1T (VU=6ANOS) (INCLUI TANQUE</v>
          </cell>
          <cell r="C1771" t="str">
            <v>H</v>
          </cell>
          <cell r="D1771">
            <v>0</v>
          </cell>
          <cell r="E1771" t="str">
            <v>CAMINHAO PIPA 10000L TRUCADO, 208CV - 21,1T (VU=6ANOS) (INCLUI TANQUEDE ACO PARA TRANSPORTE DE AGUA E MOTOBOMBA CENTRIFUGA A GASOLINA 3,5CV) - MAO-DE-OBRA DIURNA NA OPERACAO</v>
          </cell>
        </row>
        <row r="1772">
          <cell r="B1772" t="str">
            <v>DE ACO PARA TRANSPORTE DE AGUA E MOTOBOMBA CENTRIFUGA A GASOLINA 3,5CV</v>
          </cell>
          <cell r="D1772"/>
          <cell r="E1772" t="str">
            <v>DE ACO PARA TRANSPORTE DE AGUA E MOTOBOMBA CENTRIFUGA A GASOLINA 3,5CV) - MAO-DE-OBRA DIURNA NA OPERACAO</v>
          </cell>
        </row>
        <row r="1773">
          <cell r="B1773" t="str">
            <v>) - MAO-DE-OBRA DIURNA NA OPERACAO</v>
          </cell>
          <cell r="D1773"/>
          <cell r="E1773" t="str">
            <v>) - MAO-DE-OBRA DIURNA NA OPERACAO</v>
          </cell>
        </row>
        <row r="1774">
          <cell r="A1774" t="str">
            <v>53833</v>
          </cell>
          <cell r="B1774" t="str">
            <v>DISTRIBUIDOR DE AGREGADO TIPO DOSADOR REBOCAVEL  COM 4 PNEUS COM LARGU</v>
          </cell>
          <cell r="C1774" t="str">
            <v>H</v>
          </cell>
          <cell r="D1774">
            <v>0</v>
          </cell>
          <cell r="E1774" t="str">
            <v>DISTRIBUIDOR DE AGREGADO TIPO DOSADOR REBOCAVEL  COM 4 PNEUS COM LARGURA 3,66 M - DEPRECIACAO E JUROS</v>
          </cell>
        </row>
        <row r="1775">
          <cell r="B1775" t="str">
            <v>RA 3,66 M - DEPRECIACAO E JUROS</v>
          </cell>
          <cell r="D1775"/>
          <cell r="E1775" t="str">
            <v>RA 3,66 M - DEPRECIACAO E JUROS</v>
          </cell>
        </row>
        <row r="1776">
          <cell r="A1776" t="str">
            <v>53834</v>
          </cell>
          <cell r="B1776" t="str">
            <v>DISTRIBUIDOR DE AGREGADO TIPO DOSADOR REBOCAVEL  COM 4 PNEUS COM LARGU</v>
          </cell>
          <cell r="C1776" t="str">
            <v>H</v>
          </cell>
          <cell r="D1776">
            <v>0</v>
          </cell>
          <cell r="E1776" t="str">
            <v>DISTRIBUIDOR DE AGREGADO TIPO DOSADOR REBOCAVEL  COM 4 PNEUS COM LARGURA 3,66 M - MANUTENCAO</v>
          </cell>
        </row>
        <row r="1777">
          <cell r="B1777" t="str">
            <v>RA 3,66 M - MANUTENCAO</v>
          </cell>
          <cell r="D1777"/>
          <cell r="E1777" t="str">
            <v>RA 3,66 M - MANUTENCAO</v>
          </cell>
        </row>
        <row r="1778">
          <cell r="A1778" t="str">
            <v>53835</v>
          </cell>
          <cell r="B1778" t="str">
            <v>DISTRIBUIDOR DE BETUME COM TANQUE DE 2500L, REBOCAVEL, PNEUMATICO COM</v>
          </cell>
          <cell r="C1778" t="str">
            <v>H</v>
          </cell>
          <cell r="D1778">
            <v>0</v>
          </cell>
          <cell r="E1778" t="str">
            <v>DISTRIBUIDOR DE BETUME COM TANQUE DE 2500L, REBOCAVEL, PNEUMATICO COMMOTOR A GASOLINA 3,4HP -  DEPRECIACAO E JUROS</v>
          </cell>
        </row>
        <row r="1779">
          <cell r="B1779" t="str">
            <v>MOTOR A GASOLINA 3,4HP -  DEPRECIACAO E JUROS</v>
          </cell>
          <cell r="D1779"/>
          <cell r="E1779" t="str">
            <v>MOTOR A GASOLINA 3,4HP -  DEPRECIACAO E JUROS</v>
          </cell>
        </row>
        <row r="1780">
          <cell r="A1780" t="str">
            <v>53836</v>
          </cell>
          <cell r="B1780" t="str">
            <v>DISTRIBUIDOR DE ASFALTO MONTADO SOBRE CAMINHAO TOCO 162 HP, COM TANQUE</v>
          </cell>
          <cell r="C1780" t="str">
            <v>H</v>
          </cell>
          <cell r="D1780">
            <v>0</v>
          </cell>
          <cell r="E1780" t="str">
            <v>DISTRIBUIDOR DE ASFALTO MONTADO SOBRE CAMINHAO TOCO 162 HP, COM TANQUEISOLADO 6 M3 COM BARRA ESPARGIDORA  DE 3,66 M - DEPRECIACAO E JUROS</v>
          </cell>
        </row>
        <row r="1781">
          <cell r="B1781" t="str">
            <v>ISOLADO 6 M3 COM BARRA ESPARGIDORA  DE 3,66 M - DEPRECIACAO E JUROS</v>
          </cell>
          <cell r="D1781"/>
          <cell r="E1781" t="str">
            <v>ISOLADO 6 M3 COM BARRA ESPARGIDORA  DE 3,66 M - DEPRECIACAO E JUROS</v>
          </cell>
        </row>
        <row r="1782">
          <cell r="A1782" t="str">
            <v>53837</v>
          </cell>
          <cell r="B1782" t="str">
            <v>DISTRIBUIDOR DE ASFALTO MONTADO SOBRE CAMINHAO TOCO 162 HP, COM TANQUE</v>
          </cell>
          <cell r="C1782" t="str">
            <v>H</v>
          </cell>
          <cell r="D1782">
            <v>0</v>
          </cell>
          <cell r="E1782" t="str">
            <v>DISTRIBUIDOR DE ASFALTO MONTADO SOBRE CAMINHAO TOCO 162 HP, COM TANQUEISOLADO 6 M3 COM BARRA ESPARGIDORA  DE 3,66 M - CUSTO C/ MATERIAIS NAOPERACAO</v>
          </cell>
        </row>
        <row r="1783">
          <cell r="B1783" t="str">
            <v>ISOLADO 6 M3 COM BARRA ESPARGIDORA  DE 3,66 M - CUSTO C/ MATERIAIS NA</v>
          </cell>
          <cell r="D1783"/>
          <cell r="E1783" t="str">
            <v>ISOLADO 6 M3 COM BARRA ESPARGIDORA  DE 3,66 M - CUSTO C/ MATERIAIS NAOPERACAO</v>
          </cell>
        </row>
        <row r="1784">
          <cell r="B1784" t="str">
            <v>OPERACAO</v>
          </cell>
          <cell r="D1784"/>
          <cell r="E1784" t="str">
            <v>OPERACAO</v>
          </cell>
        </row>
        <row r="1785">
          <cell r="A1785" t="str">
            <v>53840</v>
          </cell>
          <cell r="B1785" t="str">
            <v>GRADE DE DISCO REBOCÁVEL 20X24  COM 20 DISCOS DIAM 24X6MM COM PNEUS PA</v>
          </cell>
          <cell r="C1785" t="str">
            <v>H</v>
          </cell>
          <cell r="D1785">
            <v>0</v>
          </cell>
          <cell r="E1785" t="str">
            <v>GRADE DE DISCO REBOCÁVEL 20X24  COM 20 DISCOS DIAM 24X6MM COM PNEUS PARA TRANSPORTE - DEPRECIAÇÃO</v>
          </cell>
        </row>
        <row r="1786">
          <cell r="B1786" t="str">
            <v>RA TRANSPORTE - DEPRECIAÇÃO</v>
          </cell>
          <cell r="D1786"/>
          <cell r="E1786" t="str">
            <v>RA TRANSPORTE - DEPRECIAÇÃO</v>
          </cell>
        </row>
        <row r="1787">
          <cell r="A1787" t="str">
            <v>53841</v>
          </cell>
          <cell r="B1787" t="str">
            <v>GRADE DE DISCO REBOCÁVEL 20X24  COM 20 DISCOS DIAM 24X6MM COM PNEUS PA</v>
          </cell>
          <cell r="C1787" t="str">
            <v>H</v>
          </cell>
          <cell r="D1787">
            <v>0</v>
          </cell>
          <cell r="E1787" t="str">
            <v>GRADE DE DISCO REBOCÁVEL 20X24  COM 20 DISCOS DIAM 24X6MM COM PNEUS PARA TRANSPORTE - MANUTENÇÃO</v>
          </cell>
        </row>
        <row r="1788">
          <cell r="B1788" t="str">
            <v>RA TRANSPORTE - MANUTENÇÃO</v>
          </cell>
          <cell r="D1788"/>
          <cell r="E1788" t="str">
            <v>RA TRANSPORTE - MANUTENÇÃO</v>
          </cell>
        </row>
        <row r="1789">
          <cell r="A1789" t="str">
            <v>53842</v>
          </cell>
          <cell r="B1789" t="str">
            <v>LANCA ELEVATORIA TELESCOPICA DE ACIONAMENTO HIDRAULICO, CAPACIDADE DE</v>
          </cell>
          <cell r="C1789" t="str">
            <v>H</v>
          </cell>
          <cell r="D1789">
            <v>0</v>
          </cell>
          <cell r="E1789" t="str">
            <v>LANCA ELEVATORIA TELESCOPICA DE ACIONAMENTO HIDRAULICO, CAPACIDADE DECARGA 30.000 KG, COM CESTO, MONTADA SOBRE CAMINHAO TRUCADO - DEPRECIACAO E JUROS</v>
          </cell>
        </row>
        <row r="1790">
          <cell r="B1790" t="str">
            <v>CARGA 30.000 KG, COM CESTO, MONTADA SOBRE CAMINHAO TRUCADO - DEPRECIAC</v>
          </cell>
          <cell r="D1790"/>
          <cell r="E1790" t="str">
            <v>CARGA 30.000 KG, COM CESTO, MONTADA SOBRE CAMINHAO TRUCADO - DEPRECIACAO E JUROS</v>
          </cell>
        </row>
        <row r="1791">
          <cell r="B1791" t="str">
            <v>AO E JUROS</v>
          </cell>
          <cell r="D1791"/>
          <cell r="E1791" t="str">
            <v>AO E JUROS</v>
          </cell>
        </row>
        <row r="1792">
          <cell r="A1792" t="str">
            <v>53843</v>
          </cell>
          <cell r="B1792" t="str">
            <v>LANCA ELEVATORIA TELESCOPICA DE ACIONAMENTO HIDRAULICO, CAPACIDADE DE</v>
          </cell>
          <cell r="C1792" t="str">
            <v>H</v>
          </cell>
          <cell r="D1792">
            <v>0</v>
          </cell>
          <cell r="E1792" t="str">
            <v>LANCA ELEVATORIA TELESCOPICA DE ACIONAMENTO HIDRAULICO, CAPACIDADE DECARGA 30.000 KG, COM CESTO, MONTADA SOBRE CAMINHAO TRUCADO - CUSTO COMMA0-DE-OBRA NA OPERACAO DIURNA</v>
          </cell>
        </row>
        <row r="1793">
          <cell r="B1793" t="str">
            <v>CARGA 30.000 KG, COM CESTO, MONTADA SOBRE CAMINHAO TRUCADO - CUSTO COM</v>
          </cell>
          <cell r="D1793"/>
          <cell r="E1793" t="str">
            <v>CARGA 30.000 KG, COM CESTO, MONTADA SOBRE CAMINHAO TRUCADO - CUSTO COMMA0-DE-OBRA NA OPERACAO DIURNA</v>
          </cell>
        </row>
        <row r="1794">
          <cell r="B1794" t="str">
            <v>MA0-DE-OBRA NA OPERACAO DIURNA</v>
          </cell>
          <cell r="D1794"/>
          <cell r="E1794" t="str">
            <v>MA0-DE-OBRA NA OPERACAO DIURNA</v>
          </cell>
        </row>
        <row r="1795">
          <cell r="D1795"/>
          <cell r="E1795"/>
        </row>
        <row r="1796">
          <cell r="D1796"/>
          <cell r="E1796"/>
        </row>
        <row r="1797">
          <cell r="D1797"/>
          <cell r="E1797"/>
        </row>
        <row r="1798">
          <cell r="A1798" t="str">
            <v>---------------</v>
          </cell>
          <cell r="B1798" t="str">
            <v>------------------------ 45</v>
          </cell>
          <cell r="D1798"/>
          <cell r="E1798"/>
        </row>
        <row r="1799">
          <cell r="D1799"/>
          <cell r="E1799"/>
        </row>
        <row r="1800">
          <cell r="A1800" t="str">
            <v>SINAPI - SISTEM</v>
          </cell>
          <cell r="B1800" t="str">
            <v>A NACIONAL DE PESQUISA DE CUSTOS E ÍNDICES DA CONSTRUÇÃO CIVIL45de283</v>
          </cell>
          <cell r="D1800"/>
          <cell r="E1800"/>
        </row>
        <row r="1801">
          <cell r="A1801" t="str">
            <v>PCI.817.01 - CU</v>
          </cell>
          <cell r="B1801" t="str">
            <v>STO DE COMPOSIÇÕES - SINTÉTICO</v>
          </cell>
          <cell r="D1801" t="str">
            <v>DATA DE EMISSÃO: 17/07/2014 AS 14:15:08</v>
          </cell>
          <cell r="E1801"/>
        </row>
        <row r="1802">
          <cell r="D1802" t="str">
            <v>DATA REFERÊNCIA TÉCNICA: 16/07/2014</v>
          </cell>
          <cell r="E1802"/>
        </row>
        <row r="1803">
          <cell r="A1803" t="str">
            <v>ENCARGOS SOCIAI</v>
          </cell>
          <cell r="B1803" t="str">
            <v>S DESONERADOS: 90,43%(HORA)   51,67%(MÊS)</v>
          </cell>
          <cell r="D1803"/>
          <cell r="E1803"/>
        </row>
        <row r="1804">
          <cell r="A1804" t="str">
            <v>ABRANGÊNCIA : N</v>
          </cell>
          <cell r="B1804" t="str">
            <v>ACIONAL                                              LOCALIDADE  : VITOR</v>
          </cell>
          <cell r="C1804" t="str">
            <v>IA</v>
          </cell>
          <cell r="D1804"/>
          <cell r="E1804"/>
        </row>
        <row r="1805">
          <cell r="A1805" t="str">
            <v>REF.COLETA : ME</v>
          </cell>
          <cell r="B1805" t="str">
            <v>DIANO</v>
          </cell>
          <cell r="D1805" t="str">
            <v>DATA DE PREÇO   : 06/2014</v>
          </cell>
          <cell r="E1805"/>
        </row>
        <row r="1806">
          <cell r="A1806" t="str">
            <v>CÓDIGO       |</v>
          </cell>
          <cell r="B1806" t="str">
            <v>D E S C R I Ç Ã O                                                   |UNI</v>
          </cell>
          <cell r="C1806" t="str">
            <v>DADE</v>
          </cell>
          <cell r="D1806" t="str">
            <v>|CUSTO TOTAL</v>
          </cell>
          <cell r="E1806"/>
        </row>
        <row r="1807">
          <cell r="A1807" t="str">
            <v>VÍNCULO.....: C</v>
          </cell>
          <cell r="B1807" t="str">
            <v>AIXA REFERENCIAL</v>
          </cell>
          <cell r="D1807"/>
          <cell r="E1807"/>
        </row>
        <row r="1808">
          <cell r="A1808" t="str">
            <v>53844</v>
          </cell>
          <cell r="B1808" t="str">
            <v>LANCA ELEVATORIA TELESCOPICA DE ACIONAMENTO HIDRAULICO, CAPACIDADE DE</v>
          </cell>
          <cell r="C1808" t="str">
            <v>H</v>
          </cell>
          <cell r="D1808">
            <v>0</v>
          </cell>
          <cell r="E1808" t="str">
            <v>LANCA ELEVATORIA TELESCOPICA DE ACIONAMENTO HIDRAULICO, CAPACIDADE DECARGA 30.000 KG, COM CESTO, MONTADA SOBRE CAMINHAO TRUCADO - CUSTO COMMA0-DE-OBRA NA OPERACAO NOTURNA</v>
          </cell>
        </row>
        <row r="1809">
          <cell r="B1809" t="str">
            <v>CARGA 30.000 KG, COM CESTO, MONTADA SOBRE CAMINHAO TRUCADO - CUSTO COM</v>
          </cell>
          <cell r="D1809"/>
          <cell r="E1809" t="str">
            <v>CARGA 30.000 KG, COM CESTO, MONTADA SOBRE CAMINHAO TRUCADO - CUSTO COMMA0-DE-OBRA NA OPERACAO NOTURNA</v>
          </cell>
        </row>
        <row r="1810">
          <cell r="B1810" t="str">
            <v>MA0-DE-OBRA NA OPERACAO NOTURNA</v>
          </cell>
          <cell r="D1810"/>
          <cell r="E1810" t="str">
            <v>MA0-DE-OBRA NA OPERACAO NOTURNA</v>
          </cell>
        </row>
        <row r="1811">
          <cell r="A1811" t="str">
            <v>53845</v>
          </cell>
          <cell r="B1811" t="str">
            <v>GUINDASTE MUNK COM CESTO, CARGA MAXIMA 5,75T (A 2M) E 2,3T ( A 5M), AL</v>
          </cell>
          <cell r="C1811" t="str">
            <v>H</v>
          </cell>
          <cell r="D1811">
            <v>0</v>
          </cell>
          <cell r="E1811" t="str">
            <v>GUINDASTE MUNK COM CESTO, CARGA MAXIMA 5,75T (A 2M) E 2,3T ( A 5M), ALTURA MAXIMA = 7,9M, MONTADO SOBRE CAMINHAO DE CARROCERIA 162HP - DEPRECIACAO E JUROS</v>
          </cell>
        </row>
        <row r="1812">
          <cell r="B1812" t="str">
            <v>TURA MAXIMA = 7,9M, MONTADO SOBRE CAMINHAO DE CARROCERIA 162HP - DEPRE</v>
          </cell>
          <cell r="D1812"/>
          <cell r="E1812" t="str">
            <v>TURA MAXIMA = 7,9M, MONTADO SOBRE CAMINHAO DE CARROCERIA 162HP - DEPRECIACAO E JUROS</v>
          </cell>
        </row>
        <row r="1813">
          <cell r="B1813" t="str">
            <v>CIACAO E JUROS</v>
          </cell>
          <cell r="D1813"/>
          <cell r="E1813" t="str">
            <v>CIACAO E JUROS</v>
          </cell>
        </row>
        <row r="1814">
          <cell r="A1814" t="str">
            <v>53846</v>
          </cell>
          <cell r="B1814" t="str">
            <v>GUINDASTE MUNK COM CESTO, CARGA MAXIMA 5,75T (A 2M) E 2,3T ( A 5M), AL</v>
          </cell>
          <cell r="C1814" t="str">
            <v>H</v>
          </cell>
          <cell r="D1814">
            <v>0</v>
          </cell>
          <cell r="E1814" t="str">
            <v>GUINDASTE MUNK COM CESTO, CARGA MAXIMA 5,75T (A 2M) E 2,3T ( A 5M), ALTURA MAXIMA = 7,9M, MONTADO SOBRE CAMINHAO DE CARROCERIA 162HP - CUSTOCOM MATERIAIS NA OPERACAO</v>
          </cell>
        </row>
        <row r="1815">
          <cell r="B1815" t="str">
            <v>TURA MAXIMA = 7,9M, MONTADO SOBRE CAMINHAO DE CARROCERIA 162HP - CUSTO</v>
          </cell>
          <cell r="D1815"/>
          <cell r="E1815" t="str">
            <v>TURA MAXIMA = 7,9M, MONTADO SOBRE CAMINHAO DE CARROCERIA 162HP - CUSTOCOM MATERIAIS NA OPERACAO</v>
          </cell>
        </row>
        <row r="1816">
          <cell r="B1816" t="str">
            <v>COM MATERIAIS NA OPERACAO</v>
          </cell>
          <cell r="D1816"/>
          <cell r="E1816" t="str">
            <v>COM MATERIAIS NA OPERACAO</v>
          </cell>
        </row>
        <row r="1817">
          <cell r="A1817" t="str">
            <v>53847</v>
          </cell>
          <cell r="B1817" t="str">
            <v>GUINDASTE MUNK COM CESTO, CARGA MAXIMA 5,75T (A 2M) E 2,3T ( A 5M), AL</v>
          </cell>
          <cell r="C1817" t="str">
            <v>H</v>
          </cell>
          <cell r="D1817">
            <v>0</v>
          </cell>
          <cell r="E1817" t="str">
            <v>GUINDASTE MUNK COM CESTO, CARGA MAXIMA 5,75T (A 2M) E 2,3T ( A 5M), ALTURA MAXIMA = 7,9M, MONTADO SOBRE CAMINHAO DE CARROCERIA FORD 162HP -CUSTO COM MA0-DE-0BRA NA OPERACAO DIURNA</v>
          </cell>
        </row>
        <row r="1818">
          <cell r="B1818" t="str">
            <v>TURA MAXIMA = 7,9M, MONTADO SOBRE CAMINHAO DE CARROCERIA FORD 162HP -</v>
          </cell>
          <cell r="D1818"/>
          <cell r="E1818" t="str">
            <v>TURA MAXIMA = 7,9M, MONTADO SOBRE CAMINHAO DE CARROCERIA FORD 162HP -CUSTO COM MA0-DE-0BRA NA OPERACAO DIURNA</v>
          </cell>
        </row>
        <row r="1819">
          <cell r="B1819" t="str">
            <v>CUSTO COM MA0-DE-0BRA NA OPERACAO DIURNA</v>
          </cell>
          <cell r="D1819"/>
          <cell r="E1819" t="str">
            <v>CUSTO COM MA0-DE-0BRA NA OPERACAO DIURNA</v>
          </cell>
        </row>
        <row r="1820">
          <cell r="A1820" t="str">
            <v>53848</v>
          </cell>
          <cell r="B1820" t="str">
            <v>GUINDASTE MUNK COM CESTO, CARGA MAXIMA 5,75T (A 2M) E 2,3T ( A 5M), AL</v>
          </cell>
          <cell r="C1820" t="str">
            <v>H</v>
          </cell>
          <cell r="D1820">
            <v>0</v>
          </cell>
          <cell r="E1820" t="str">
            <v>GUINDASTE MUNK COM CESTO, CARGA MAXIMA 5,75T (A 2M) E 2,3T ( A 5M), ALTURA MAXIMA = 7,9M, MONTADO SOBRE CAMINHAO DE CARROCERIA FORD 162HP -CUSTO C/MA0-DE-0BRA NA OPERCAO NOTURNA</v>
          </cell>
        </row>
        <row r="1821">
          <cell r="B1821" t="str">
            <v>TURA MAXIMA = 7,9M, MONTADO SOBRE CAMINHAO DE CARROCERIA FORD 162HP -</v>
          </cell>
          <cell r="D1821"/>
          <cell r="E1821" t="str">
            <v>TURA MAXIMA = 7,9M, MONTADO SOBRE CAMINHAO DE CARROCERIA FORD 162HP -CUSTO C/MA0-DE-0BRA NA OPERCAO NOTURNA</v>
          </cell>
        </row>
        <row r="1822">
          <cell r="B1822" t="str">
            <v>CUSTO C/MA0-DE-0BRA NA OPERCAO NOTURNA</v>
          </cell>
          <cell r="D1822"/>
          <cell r="E1822" t="str">
            <v>CUSTO C/MA0-DE-0BRA NA OPERCAO NOTURNA</v>
          </cell>
        </row>
        <row r="1823">
          <cell r="A1823" t="str">
            <v>53849</v>
          </cell>
          <cell r="B1823" t="str">
            <v>MOTONIVELADORA 140HP PESO OPERACIONAL 12,5T  - CUSTO COM MATERIAIS NA</v>
          </cell>
          <cell r="C1823" t="str">
            <v>H</v>
          </cell>
          <cell r="D1823">
            <v>0</v>
          </cell>
          <cell r="E1823" t="str">
            <v>MOTONIVELADORA 140HP PESO OPERACIONAL 12,5T  - CUSTO COM MATERIAIS NAOPERACAO</v>
          </cell>
        </row>
        <row r="1824">
          <cell r="B1824" t="str">
            <v>OPERACAO</v>
          </cell>
          <cell r="D1824"/>
          <cell r="E1824" t="str">
            <v>OPERACAO</v>
          </cell>
        </row>
        <row r="1825">
          <cell r="A1825" t="str">
            <v>53850</v>
          </cell>
          <cell r="B1825" t="str">
            <v>MOTONIVELADORA 140HP PESO OPERACIONAL 12,5T - MAO-DE-OBRA NA OPERACAO</v>
          </cell>
          <cell r="C1825" t="str">
            <v>H</v>
          </cell>
          <cell r="D1825">
            <v>0</v>
          </cell>
          <cell r="E1825" t="str">
            <v>MOTONIVELADORA 140HP PESO OPERACIONAL 12,5T - MAO-DE-OBRA NA OPERACAODIURNA</v>
          </cell>
        </row>
        <row r="1826">
          <cell r="B1826" t="str">
            <v>DIURNA</v>
          </cell>
          <cell r="D1826"/>
          <cell r="E1826" t="str">
            <v>DIURNA</v>
          </cell>
        </row>
        <row r="1827">
          <cell r="A1827" t="str">
            <v>53851</v>
          </cell>
          <cell r="B1827" t="str">
            <v>MOTONIVELADORA 140HP -MAO-DE-OBRA NA OPERACAO NOTURNA</v>
          </cell>
          <cell r="C1827" t="str">
            <v>H</v>
          </cell>
          <cell r="D1827">
            <v>0</v>
          </cell>
          <cell r="E1827" t="str">
            <v>MOTONIVELADORA 140HP -MAO-DE-OBRA NA OPERACAO NOTURNA</v>
          </cell>
        </row>
        <row r="1828">
          <cell r="A1828" t="str">
            <v>53852</v>
          </cell>
          <cell r="B1828" t="str">
            <v>MOTOSCRAPER  270HP -CUSTO COM MA0-DE-0BRA NA OPERACAO NOTURNA</v>
          </cell>
          <cell r="C1828" t="str">
            <v>H</v>
          </cell>
          <cell r="D1828">
            <v>0</v>
          </cell>
          <cell r="E1828" t="str">
            <v>MOTOSCRAPER  270HP -CUSTO COM MA0-DE-0BRA NA OPERACAO NOTURNA</v>
          </cell>
        </row>
        <row r="1829">
          <cell r="A1829" t="str">
            <v>53857</v>
          </cell>
          <cell r="B1829" t="str">
            <v>PA CARREGADEIRA SOBRE RODAS 105 HP - CAPACIDADE DA CACAMBA 1,4 A 1,7 M</v>
          </cell>
          <cell r="C1829" t="str">
            <v>H</v>
          </cell>
          <cell r="D1829">
            <v>0</v>
          </cell>
          <cell r="E1829" t="str">
            <v>PA CARREGADEIRA SOBRE RODAS 105 HP - CAPACIDADE DA CACAMBA 1,4 A 1,7 M3 - PESO OPERACIONAL 9.100 KG  (VU=5ANOS)  - MANUTENCAO</v>
          </cell>
        </row>
        <row r="1830">
          <cell r="B1830" t="str">
            <v>3 - PESO OPERACIONAL 9.100 KG  (VU=5ANOS)  - MANUTENCAO</v>
          </cell>
          <cell r="D1830"/>
          <cell r="E1830" t="str">
            <v>3 - PESO OPERACIONAL 9.100 KG  (VU=5ANOS)  - MANUTENCAO</v>
          </cell>
        </row>
        <row r="1831">
          <cell r="A1831" t="str">
            <v>53858</v>
          </cell>
          <cell r="B1831" t="str">
            <v>PA CARREGADEIRA SOBRE RODAS 105 HP - CAPACIDADE DA CACAMBA 1,4 A 1,7 M</v>
          </cell>
          <cell r="C1831" t="str">
            <v>H</v>
          </cell>
          <cell r="D1831">
            <v>0</v>
          </cell>
          <cell r="E1831" t="str">
            <v>PA CARREGADEIRA SOBRE RODAS 105 HP - CAPACIDADE DA CACAMBA 1,4 A 1,7 M3 - PESO OPERACIONAL 9.100 KG - CUSTO C/ MATERIAIS NA OPERACAO</v>
          </cell>
        </row>
        <row r="1832">
          <cell r="B1832" t="str">
            <v>3 - PESO OPERACIONAL 9.100 KG - CUSTO C/ MATERIAIS NA OPERACAO</v>
          </cell>
          <cell r="D1832"/>
          <cell r="E1832" t="str">
            <v>3 - PESO OPERACIONAL 9.100 KG - CUSTO C/ MATERIAIS NA OPERACAO</v>
          </cell>
        </row>
        <row r="1833">
          <cell r="A1833" t="str">
            <v>53860</v>
          </cell>
          <cell r="B1833" t="str">
            <v>PA CARREGADEIRA SOBRE RODAS 105 HP - CAPACIDADE DA CACAMBA 1,4 A 1,7 M</v>
          </cell>
          <cell r="C1833" t="str">
            <v>H</v>
          </cell>
          <cell r="D1833">
            <v>0</v>
          </cell>
          <cell r="E1833" t="str">
            <v>PA CARREGADEIRA SOBRE RODAS 105 HP - CAPACIDADE DA CACAMBA 1,4 A 1,7 M3 - PESO OPERACIONAL 9.100 KG - CUSTO C/ MAO-DE-OBRA NA OPERACAO NOTURNA</v>
          </cell>
        </row>
        <row r="1834">
          <cell r="B1834" t="str">
            <v>3 - PESO OPERACIONAL 9.100 KG - CUSTO C/ MAO-DE-OBRA NA OPERACAO NOTUR</v>
          </cell>
          <cell r="D1834"/>
          <cell r="E1834" t="str">
            <v>3 - PESO OPERACIONAL 9.100 KG - CUSTO C/ MAO-DE-OBRA NA OPERACAO NOTURNA</v>
          </cell>
        </row>
        <row r="1835">
          <cell r="B1835" t="str">
            <v>NA</v>
          </cell>
          <cell r="D1835"/>
          <cell r="E1835" t="str">
            <v>NA</v>
          </cell>
        </row>
        <row r="1836">
          <cell r="D1836"/>
          <cell r="E1836"/>
        </row>
        <row r="1837">
          <cell r="D1837"/>
          <cell r="E1837"/>
        </row>
        <row r="1838">
          <cell r="D1838"/>
          <cell r="E1838"/>
        </row>
        <row r="1839">
          <cell r="A1839" t="str">
            <v>---------------</v>
          </cell>
          <cell r="B1839" t="str">
            <v>------------------------ 46</v>
          </cell>
          <cell r="D1839"/>
          <cell r="E1839"/>
        </row>
        <row r="1840">
          <cell r="D1840"/>
          <cell r="E1840"/>
        </row>
        <row r="1841">
          <cell r="A1841" t="str">
            <v>SINAPI - SISTEM</v>
          </cell>
          <cell r="B1841" t="str">
            <v>A NACIONAL DE PESQUISA DE CUSTOS E ÍNDICES DA CONSTRUÇÃO CIVIL46de283</v>
          </cell>
          <cell r="D1841"/>
          <cell r="E1841"/>
        </row>
        <row r="1842">
          <cell r="A1842" t="str">
            <v>PCI.817.01 - CU</v>
          </cell>
          <cell r="B1842" t="str">
            <v>STO DE COMPOSIÇÕES - SINTÉTICO</v>
          </cell>
          <cell r="D1842" t="str">
            <v>DATA DE EMISSÃO: 17/07/2014 AS 14:15:08</v>
          </cell>
          <cell r="E1842"/>
        </row>
        <row r="1843">
          <cell r="D1843" t="str">
            <v>DATA REFERÊNCIA TÉCNICA: 16/07/2014</v>
          </cell>
          <cell r="E1843"/>
        </row>
        <row r="1844">
          <cell r="A1844" t="str">
            <v>ENCARGOS SOCIAI</v>
          </cell>
          <cell r="B1844" t="str">
            <v>S DESONERADOS: 90,43%(HORA)   51,67%(MÊS)</v>
          </cell>
          <cell r="D1844"/>
          <cell r="E1844"/>
        </row>
        <row r="1845">
          <cell r="A1845" t="str">
            <v>ABRANGÊNCIA : N</v>
          </cell>
          <cell r="B1845" t="str">
            <v>ACIONAL                                              LOCALIDADE  : VITOR</v>
          </cell>
          <cell r="C1845" t="str">
            <v>IA</v>
          </cell>
          <cell r="D1845"/>
          <cell r="E1845"/>
        </row>
        <row r="1846">
          <cell r="A1846" t="str">
            <v>REF.COLETA : ME</v>
          </cell>
          <cell r="B1846" t="str">
            <v>DIANO</v>
          </cell>
          <cell r="D1846" t="str">
            <v>DATA DE PREÇO   : 06/2014</v>
          </cell>
          <cell r="E1846"/>
        </row>
        <row r="1847">
          <cell r="A1847" t="str">
            <v>CÓDIGO       |</v>
          </cell>
          <cell r="B1847" t="str">
            <v>D E S C R I Ç Ã O                                                   |UNI</v>
          </cell>
          <cell r="C1847" t="str">
            <v>DADE</v>
          </cell>
          <cell r="D1847" t="str">
            <v>|CUSTO TOTAL</v>
          </cell>
          <cell r="E1847"/>
        </row>
        <row r="1848">
          <cell r="A1848" t="str">
            <v>VÍNCULO.....: C</v>
          </cell>
          <cell r="B1848" t="str">
            <v>AIXA REFERENCIAL</v>
          </cell>
          <cell r="D1848"/>
          <cell r="E1848"/>
        </row>
        <row r="1849">
          <cell r="A1849" t="str">
            <v>53861</v>
          </cell>
          <cell r="B1849" t="str">
            <v>PA CARREGADEIRA SOBRE RODAS 180 HP - CAPACIDADE DA CACAMBA. 2,5 A 3,3</v>
          </cell>
          <cell r="C1849" t="str">
            <v>H</v>
          </cell>
          <cell r="D1849">
            <v>0</v>
          </cell>
          <cell r="E1849" t="str">
            <v>PA CARREGADEIRA SOBRE RODAS 180 HP - CAPACIDADE DA CACAMBA. 2,5 A 3,3M3 - PESO OPERACIONAL 17.428  (VU=5ANOS)  - MANUTENCAO</v>
          </cell>
        </row>
        <row r="1850">
          <cell r="B1850" t="str">
            <v>M3 - PESO OPERACIONAL 17.428  (VU=5ANOS)  - MANUTENCAO</v>
          </cell>
          <cell r="D1850"/>
          <cell r="E1850" t="str">
            <v>M3 - PESO OPERACIONAL 17.428  (VU=5ANOS)  - MANUTENCAO</v>
          </cell>
        </row>
        <row r="1851">
          <cell r="A1851" t="str">
            <v>53862</v>
          </cell>
          <cell r="B1851" t="str">
            <v>ROLO COMPACTADOR VIBRATÓRIO DE UM CILINDRO AÇO LISO, POTÊNCIA 80HP, PE</v>
          </cell>
          <cell r="C1851" t="str">
            <v>H</v>
          </cell>
          <cell r="D1851">
            <v>0</v>
          </cell>
          <cell r="E1851" t="str">
            <v>ROLO COMPACTADOR VIBRATÓRIO DE UM CILINDRO AÇO LISO, POTÊNCIA 80HP, PESO OPERACIONAL 8,1T - CUSTO DA MÃO-DE-OBRA NA OPERAÇÃO DIURNA</v>
          </cell>
        </row>
        <row r="1852">
          <cell r="B1852" t="str">
            <v>SO OPERACIONAL 8,1T - CUSTO DA MÃO-DE-OBRA NA OPERAÇÃO DIURNA</v>
          </cell>
          <cell r="D1852"/>
          <cell r="E1852" t="str">
            <v>SO OPERACIONAL 8,1T - CUSTO DA MÃO-DE-OBRA NA OPERAÇÃO DIURNA</v>
          </cell>
        </row>
        <row r="1853">
          <cell r="A1853" t="str">
            <v>53863</v>
          </cell>
          <cell r="B1853" t="str">
            <v>MARTELETE OU ROMPEDOR PNEUMÁTICO MANUAL 28KG, FREQUENCIA DE IMPACTO 12</v>
          </cell>
          <cell r="C1853" t="str">
            <v>H</v>
          </cell>
          <cell r="D1853">
            <v>0</v>
          </cell>
          <cell r="E1853" t="str">
            <v>MARTELETE OU ROMPEDOR PNEUMÁTICO MANUAL 28KG, FREQUENCIA DE IMPACTO 1230/MINUTO - MANUTENÇÃO</v>
          </cell>
        </row>
        <row r="1854">
          <cell r="B1854" t="str">
            <v>30/MINUTO - MANUTENÇÃO</v>
          </cell>
          <cell r="D1854"/>
          <cell r="E1854" t="str">
            <v>30/MINUTO - MANUTENÇÃO</v>
          </cell>
        </row>
        <row r="1855">
          <cell r="A1855" t="str">
            <v>53864</v>
          </cell>
          <cell r="B1855" t="str">
            <v>COMPRESSOR DE AR REBOCAVEL, DESCARGA LIVRE EFETIVA 180PCM, PRESSAO DE</v>
          </cell>
          <cell r="C1855" t="str">
            <v>H</v>
          </cell>
          <cell r="D1855">
            <v>0</v>
          </cell>
          <cell r="E1855" t="str">
            <v>COMPRESSOR DE AR REBOCAVEL, DESCARGA LIVRE EFETIVA 180PCM, PRESSAO DETRABALHO 102 PSI, MOTOR A DIESEL 89CV - DEPRECIACAO E JUROS</v>
          </cell>
        </row>
        <row r="1856">
          <cell r="B1856" t="str">
            <v>TRABALHO 102 PSI, MOTOR A DIESEL 89CV - DEPRECIACAO E JUROS</v>
          </cell>
          <cell r="D1856"/>
          <cell r="E1856" t="str">
            <v>TRABALHO 102 PSI, MOTOR A DIESEL 89CV - DEPRECIACAO E JUROS</v>
          </cell>
        </row>
        <row r="1857">
          <cell r="A1857" t="str">
            <v>53865</v>
          </cell>
          <cell r="B1857" t="str">
            <v>COMPRESSOR DE AR REBOCAVEL, DESCARGA LIVRE EFETIVA 180PCM, PRESSAO DE</v>
          </cell>
          <cell r="C1857" t="str">
            <v>H</v>
          </cell>
          <cell r="D1857">
            <v>0</v>
          </cell>
          <cell r="E1857" t="str">
            <v>COMPRESSOR DE AR REBOCAVEL, DESCARGA LIVRE EFETIVA 180PCM, PRESSAO DETRABALHO 102 PSI, MOTOR A DIESEL 89CV - CUSTO HORARIO DE MATERIAIS NAOPERACAO</v>
          </cell>
        </row>
        <row r="1858">
          <cell r="B1858" t="str">
            <v>TRABALHO 102 PSI, MOTOR A DIESEL 89CV - CUSTO HORARIO DE MATERIAIS NA</v>
          </cell>
          <cell r="D1858"/>
          <cell r="E1858" t="str">
            <v>TRABALHO 102 PSI, MOTOR A DIESEL 89CV - CUSTO HORARIO DE MATERIAIS NAOPERACAO</v>
          </cell>
        </row>
        <row r="1859">
          <cell r="B1859" t="str">
            <v>OPERACAO</v>
          </cell>
          <cell r="D1859"/>
          <cell r="E1859" t="str">
            <v>OPERACAO</v>
          </cell>
        </row>
        <row r="1860">
          <cell r="A1860" t="str">
            <v>53866</v>
          </cell>
          <cell r="B1860" t="str">
            <v>BOMBA ELETRICA SUBMERSA MONOFASICA 3CV - MATERIAIS NA OPERACAO</v>
          </cell>
          <cell r="C1860" t="str">
            <v>H</v>
          </cell>
          <cell r="D1860">
            <v>0</v>
          </cell>
          <cell r="E1860" t="str">
            <v>BOMBA ELETRICA SUBMERSA MONOFASICA 3CV - MATERIAIS NA OPERACAO</v>
          </cell>
        </row>
        <row r="1861">
          <cell r="A1861" t="str">
            <v>53867</v>
          </cell>
          <cell r="B1861" t="str">
            <v>COMPACTADOR DE SOLOS COM PLACA VIBRATORIA, 46X51CM, 5HP, 156KG, DIESEL</v>
          </cell>
          <cell r="C1861" t="str">
            <v>H</v>
          </cell>
          <cell r="D1861">
            <v>0</v>
          </cell>
          <cell r="E1861" t="str">
            <v>COMPACTADOR DE SOLOS COM PLACA VIBRATORIA, 46X51CM, 5HP, 156KG, DIESEL, IMPACTO DINAMICO 1700KG - MAO-DE-OBRA NOTURNA NA OPERACAO</v>
          </cell>
        </row>
        <row r="1862">
          <cell r="B1862" t="str">
            <v>, IMPACTO DINAMICO 1700KG - MAO-DE-OBRA NOTURNA NA OPERACAO</v>
          </cell>
          <cell r="D1862"/>
          <cell r="E1862" t="str">
            <v>, IMPACTO DINAMICO 1700KG - MAO-DE-OBRA NOTURNA NA OPERACAO</v>
          </cell>
        </row>
        <row r="1863">
          <cell r="A1863" t="str">
            <v>53881</v>
          </cell>
          <cell r="B1863" t="str">
            <v>CAMINHAO BASCULANTE - 5,0 M3 - 170CV - 11,24T (VU=5ANOS) - MANUTENCAO</v>
          </cell>
          <cell r="C1863" t="str">
            <v>H</v>
          </cell>
          <cell r="D1863">
            <v>0</v>
          </cell>
          <cell r="E1863" t="str">
            <v>CAMINHAO BASCULANTE - 5,0 M3 - 170CV - 11,24T (VU=5ANOS) - MANUTENCAO</v>
          </cell>
        </row>
        <row r="1864">
          <cell r="A1864" t="str">
            <v>53882</v>
          </cell>
          <cell r="B1864" t="str">
            <v>CAMINHAO PIPA 6000L TOCO, 162CV - 7,5T (VU=6ANOS) (INCLUI TANQUE DE AC</v>
          </cell>
          <cell r="C1864" t="str">
            <v>H</v>
          </cell>
          <cell r="D1864">
            <v>0</v>
          </cell>
          <cell r="E1864" t="str">
            <v>CAMINHAO PIPA 6000L TOCO, 162CV - 7,5T (VU=6ANOS) (INCLUI TANQUE DE ACO PARA TRANSPORTE DE AGUA) - MANUTENCAO</v>
          </cell>
        </row>
        <row r="1865">
          <cell r="B1865" t="str">
            <v>O PARA TRANSPORTE DE AGUA) - MANUTENCAO</v>
          </cell>
          <cell r="D1865"/>
          <cell r="E1865" t="str">
            <v>O PARA TRANSPORTE DE AGUA) - MANUTENCAO</v>
          </cell>
        </row>
        <row r="1866">
          <cell r="A1866" t="str">
            <v>55147</v>
          </cell>
          <cell r="B1866" t="str">
            <v>MAO-DE-OBRA NA OPERACAO-ROLO COMPACTADOR PNEUS MULLER AP-23 111HP</v>
          </cell>
          <cell r="C1866" t="str">
            <v>H</v>
          </cell>
          <cell r="D1866">
            <v>0</v>
          </cell>
          <cell r="E1866" t="str">
            <v>MAO-DE-OBRA NA OPERACAO-ROLO COMPACTADOR PNEUS MULLER AP-23 111HPAUTO-PROPELIDO PESO SEM/COM LASTRO 8/23T</v>
          </cell>
        </row>
        <row r="1867">
          <cell r="B1867" t="str">
            <v>AUTO-PROPELIDO PESO SEM/COM LASTRO 8/23T</v>
          </cell>
          <cell r="D1867"/>
          <cell r="E1867" t="str">
            <v>AUTO-PROPELIDO PESO SEM/COM LASTRO 8/23T</v>
          </cell>
        </row>
        <row r="1868">
          <cell r="A1868" t="str">
            <v>55255</v>
          </cell>
          <cell r="B1868" t="str">
            <v>EXTRUSORA DE GUIAS E SARJETAS 14HP - CUSTOS COM MATERIAL NA OPERACAO D</v>
          </cell>
          <cell r="C1868" t="str">
            <v>H</v>
          </cell>
          <cell r="D1868">
            <v>0</v>
          </cell>
          <cell r="E1868" t="str">
            <v>EXTRUSORA DE GUIAS E SARJETAS 14HP - CUSTOS COM MATERIAL NA OPERACAO DIURNA</v>
          </cell>
        </row>
        <row r="1869">
          <cell r="B1869" t="str">
            <v>IURNA</v>
          </cell>
          <cell r="D1869"/>
          <cell r="E1869" t="str">
            <v>IURNA</v>
          </cell>
        </row>
        <row r="1870">
          <cell r="A1870" t="str">
            <v>55263</v>
          </cell>
          <cell r="B1870" t="str">
            <v>ROLO COMPACTADOR PNEUMATICO AUTO-PROPELIDO 111HP   8/23T - CUSTOS COM</v>
          </cell>
          <cell r="C1870" t="str">
            <v>H</v>
          </cell>
          <cell r="D1870">
            <v>0</v>
          </cell>
          <cell r="E1870" t="str">
            <v>ROLO COMPACTADOR PNEUMATICO AUTO-PROPELIDO 111HP   8/23T - CUSTOS COMMATERIAL NA OPERACAO</v>
          </cell>
        </row>
        <row r="1871">
          <cell r="B1871" t="str">
            <v>MATERIAL NA OPERACAO</v>
          </cell>
          <cell r="D1871"/>
          <cell r="E1871" t="str">
            <v>MATERIAL NA OPERACAO</v>
          </cell>
        </row>
        <row r="1872">
          <cell r="A1872" t="str">
            <v>55264</v>
          </cell>
          <cell r="B1872" t="str">
            <v>TRATOR DE PNEUS 110 A 126 HP - MAO-DE-OBRA NA OPERACAO NOTURNA</v>
          </cell>
          <cell r="C1872" t="str">
            <v>H</v>
          </cell>
          <cell r="D1872">
            <v>0</v>
          </cell>
          <cell r="E1872" t="str">
            <v>TRATOR DE PNEUS 110 A 126 HP - MAO-DE-OBRA NA OPERACAO NOTURNA</v>
          </cell>
        </row>
        <row r="1873">
          <cell r="A1873" t="str">
            <v>65695</v>
          </cell>
          <cell r="B1873" t="str">
            <v>ROLO COMPACTADOR PNEUMATICO AUTOPROPELIDO 111HP 11TON - CUSTOS COM MAT</v>
          </cell>
          <cell r="C1873" t="str">
            <v>H</v>
          </cell>
          <cell r="D1873">
            <v>0</v>
          </cell>
          <cell r="E1873" t="str">
            <v>ROLO COMPACTADOR PNEUMATICO AUTOPROPELIDO 111HP 11TON - CUSTOS COM MATERIAL NA OPERACAO DIURNA</v>
          </cell>
        </row>
        <row r="1874">
          <cell r="B1874" t="str">
            <v>ERIAL NA OPERACAO DIURNA</v>
          </cell>
          <cell r="D1874"/>
          <cell r="E1874" t="str">
            <v>ERIAL NA OPERACAO DIURNA</v>
          </cell>
        </row>
        <row r="1875">
          <cell r="A1875" t="str">
            <v>67825</v>
          </cell>
          <cell r="B1875" t="str">
            <v>CAMINHAO BASCULANTE COM 4,0 M3,  8,5 T - 152 CV - CUSTOS COM MATERIAL</v>
          </cell>
          <cell r="C1875" t="str">
            <v>H</v>
          </cell>
          <cell r="D1875">
            <v>0</v>
          </cell>
          <cell r="E1875" t="str">
            <v>CAMINHAO BASCULANTE COM 4,0 M3,  8,5 T - 152 CV - CUSTOS COM MATERIALNA OPERACAO</v>
          </cell>
        </row>
        <row r="1876">
          <cell r="B1876" t="str">
            <v>NA OPERACAO</v>
          </cell>
          <cell r="D1876"/>
          <cell r="E1876" t="str">
            <v>NA OPERACAO</v>
          </cell>
        </row>
        <row r="1877">
          <cell r="D1877"/>
          <cell r="E1877"/>
        </row>
        <row r="1878">
          <cell r="D1878"/>
          <cell r="E1878"/>
        </row>
        <row r="1879">
          <cell r="D1879"/>
          <cell r="E1879"/>
        </row>
        <row r="1880">
          <cell r="A1880" t="str">
            <v>---------------</v>
          </cell>
          <cell r="B1880" t="str">
            <v>------------------------ 47</v>
          </cell>
          <cell r="D1880"/>
          <cell r="E1880"/>
        </row>
        <row r="1881">
          <cell r="D1881"/>
          <cell r="E1881"/>
        </row>
        <row r="1882">
          <cell r="A1882" t="str">
            <v>SINAPI - SISTEM</v>
          </cell>
          <cell r="B1882" t="str">
            <v>A NACIONAL DE PESQUISA DE CUSTOS E ÍNDICES DA CONSTRUÇÃO CIVIL47de283</v>
          </cell>
          <cell r="D1882"/>
          <cell r="E1882"/>
        </row>
        <row r="1883">
          <cell r="A1883" t="str">
            <v>PCI.817.01 - CU</v>
          </cell>
          <cell r="B1883" t="str">
            <v>STO DE COMPOSIÇÕES - SINTÉTICO</v>
          </cell>
          <cell r="D1883" t="str">
            <v>DATA DE EMISSÃO: 17/07/2014 AS 14:15:08</v>
          </cell>
          <cell r="E1883"/>
        </row>
        <row r="1884">
          <cell r="D1884" t="str">
            <v>DATA REFERÊNCIA TÉCNICA: 16/07/2014</v>
          </cell>
          <cell r="E1884"/>
        </row>
        <row r="1885">
          <cell r="A1885" t="str">
            <v>ENCARGOS SOCIAI</v>
          </cell>
          <cell r="B1885" t="str">
            <v>S DESONERADOS: 90,43%(HORA)   51,67%(MÊS)</v>
          </cell>
          <cell r="D1885"/>
          <cell r="E1885"/>
        </row>
        <row r="1886">
          <cell r="A1886" t="str">
            <v>ABRANGÊNCIA : N</v>
          </cell>
          <cell r="B1886" t="str">
            <v>ACIONAL                                              LOCALIDADE  : VITOR</v>
          </cell>
          <cell r="C1886" t="str">
            <v>IA</v>
          </cell>
          <cell r="D1886"/>
          <cell r="E1886"/>
        </row>
        <row r="1887">
          <cell r="A1887" t="str">
            <v>REF.COLETA : ME</v>
          </cell>
          <cell r="B1887" t="str">
            <v>DIANO</v>
          </cell>
          <cell r="D1887" t="str">
            <v>DATA DE PREÇO   : 06/2014</v>
          </cell>
          <cell r="E1887"/>
        </row>
        <row r="1888">
          <cell r="A1888" t="str">
            <v>CÓDIGO       |</v>
          </cell>
          <cell r="B1888" t="str">
            <v>D E S C R I Ç Ã O                                                   |UNI</v>
          </cell>
          <cell r="C1888" t="str">
            <v>DADE</v>
          </cell>
          <cell r="D1888" t="str">
            <v>|CUSTO TOTAL</v>
          </cell>
          <cell r="E1888"/>
        </row>
        <row r="1889">
          <cell r="A1889" t="str">
            <v>VÍNCULO.....: C</v>
          </cell>
          <cell r="B1889" t="str">
            <v>AIXA REFERENCIAL</v>
          </cell>
          <cell r="D1889"/>
          <cell r="E1889"/>
        </row>
        <row r="1890">
          <cell r="A1890" t="str">
            <v>73286</v>
          </cell>
          <cell r="B1890" t="str">
            <v>DEPRECIAO E JUROS-AQUECEDOR DE FLUIDO TERMICO C/CALDEIRA</v>
          </cell>
          <cell r="C1890" t="str">
            <v>H</v>
          </cell>
          <cell r="D1890">
            <v>0</v>
          </cell>
          <cell r="E1890" t="str">
            <v>DEPRECIAO E JUROS-AQUECEDOR DE FLUIDO TERMICO C/CALDEIRA</v>
          </cell>
        </row>
        <row r="1891">
          <cell r="A1891" t="str">
            <v>73289</v>
          </cell>
          <cell r="B1891" t="str">
            <v>CUSTOS C/MATRIAL-AQUECEDOR DE FLUIDO TERMICO C/CALDEIRA</v>
          </cell>
          <cell r="C1891" t="str">
            <v>H</v>
          </cell>
          <cell r="D1891">
            <v>0</v>
          </cell>
          <cell r="E1891" t="str">
            <v>CUSTOS C/MATRIAL-AQUECEDOR DE FLUIDO TERMICO C/CALDEIRA</v>
          </cell>
        </row>
        <row r="1892">
          <cell r="A1892" t="str">
            <v>73291</v>
          </cell>
          <cell r="B1892" t="str">
            <v>MANUTENCAO-AQUECEDOR DE FLUIDO TERMICO C/CALDEIRA</v>
          </cell>
          <cell r="C1892" t="str">
            <v>H</v>
          </cell>
          <cell r="D1892">
            <v>0</v>
          </cell>
          <cell r="E1892" t="str">
            <v>MANUTENCAO-AQUECEDOR DE FLUIDO TERMICO C/CALDEIRA</v>
          </cell>
        </row>
        <row r="1893">
          <cell r="A1893" t="str">
            <v>73296</v>
          </cell>
          <cell r="B1893" t="str">
            <v>ALUGUEL ELEVADOR EQUIPADO P/TRANSP CONCR A 10M ALT-CP-S/OPERADOR COM</v>
          </cell>
          <cell r="C1893" t="str">
            <v>H</v>
          </cell>
          <cell r="D1893">
            <v>0</v>
          </cell>
          <cell r="E1893" t="str">
            <v>ALUGUEL ELEVADOR EQUIPADO P/TRANSP CONCR A 10M ALT-CP-S/OPERADOR COMGUINCHO DE 10CV 16M TORRE DESMONTAVEL CACAMBA AUTOMATICA DE 550L FUNILP/DESCARGA E SILO DE ESPERA DE 1000L</v>
          </cell>
        </row>
        <row r="1894">
          <cell r="B1894" t="str">
            <v>GUINCHO DE 10CV 16M TORRE DESMONTAVEL CACAMBA AUTOMATICA DE 550L FUNIL</v>
          </cell>
          <cell r="D1894"/>
          <cell r="E1894" t="str">
            <v>GUINCHO DE 10CV 16M TORRE DESMONTAVEL CACAMBA AUTOMATICA DE 550L FUNILP/DESCARGA E SILO DE ESPERA DE 1000L</v>
          </cell>
        </row>
        <row r="1895">
          <cell r="B1895" t="str">
            <v>P/DESCARGA E SILO DE ESPERA DE 1000L</v>
          </cell>
          <cell r="D1895"/>
          <cell r="E1895" t="str">
            <v>P/DESCARGA E SILO DE ESPERA DE 1000L</v>
          </cell>
        </row>
        <row r="1896">
          <cell r="A1896" t="str">
            <v>73298</v>
          </cell>
          <cell r="B1896" t="str">
            <v>VIBRADOR DE IMERSAO MOTOR ELETR 2CV (CP) TUBO DE 48X48 C/MANGOTE</v>
          </cell>
          <cell r="C1896" t="str">
            <v>H</v>
          </cell>
          <cell r="D1896">
            <v>0</v>
          </cell>
          <cell r="E1896" t="str">
            <v>VIBRADOR DE IMERSAO MOTOR ELETR 2CV (CP) TUBO DE 48X48 C/MANGOTEDE 5M COMP -EXCL OPERADOR</v>
          </cell>
        </row>
        <row r="1897">
          <cell r="B1897" t="str">
            <v>DE 5M COMP -EXCL OPERADOR</v>
          </cell>
          <cell r="D1897"/>
          <cell r="E1897" t="str">
            <v>DE 5M COMP -EXCL OPERADOR</v>
          </cell>
        </row>
        <row r="1898">
          <cell r="A1898" t="str">
            <v>73299</v>
          </cell>
          <cell r="B1898" t="str">
            <v>VIBRADOR DE IMERSAO MOTOR ELETR 2CV (CI) TUBO 48X480MM C/MANGOTE</v>
          </cell>
          <cell r="C1898" t="str">
            <v>H</v>
          </cell>
          <cell r="D1898">
            <v>0</v>
          </cell>
          <cell r="E1898" t="str">
            <v>VIBRADOR DE IMERSAO MOTOR ELETR 2CV (CI) TUBO 48X480MM C/MANGOTEDE 5M COMP - EXCL OPERADOR</v>
          </cell>
        </row>
        <row r="1899">
          <cell r="B1899" t="str">
            <v>DE 5M COMP - EXCL OPERADOR</v>
          </cell>
          <cell r="D1899"/>
          <cell r="E1899" t="str">
            <v>DE 5M COMP - EXCL OPERADOR</v>
          </cell>
        </row>
        <row r="1900">
          <cell r="A1900" t="str">
            <v>73300</v>
          </cell>
          <cell r="B1900" t="str">
            <v>ALUGUEL ELEVADOR EQUIPADO P/TRANSP CONCR A 10M ALT-CI-S/OPERADOR COM</v>
          </cell>
          <cell r="C1900" t="str">
            <v>H</v>
          </cell>
          <cell r="D1900">
            <v>0</v>
          </cell>
          <cell r="E1900" t="str">
            <v>ALUGUEL ELEVADOR EQUIPADO P/TRANSP CONCR A 10M ALT-CI-S/OPERADOR COMGUINCHO DE 10CV 16M TORRE DESMONTAVEL CACAMBA AUTOMATICA DE 550L FUNILP/DESCARGA E SILO ESPERA DE 1000L</v>
          </cell>
        </row>
        <row r="1901">
          <cell r="B1901" t="str">
            <v>GUINCHO DE 10CV 16M TORRE DESMONTAVEL CACAMBA AUTOMATICA DE 550L FUNIL</v>
          </cell>
          <cell r="D1901"/>
          <cell r="E1901" t="str">
            <v>GUINCHO DE 10CV 16M TORRE DESMONTAVEL CACAMBA AUTOMATICA DE 550L FUNILP/DESCARGA E SILO ESPERA DE 1000L</v>
          </cell>
        </row>
        <row r="1902">
          <cell r="B1902" t="str">
            <v>P/DESCARGA E SILO ESPERA DE 1000L</v>
          </cell>
          <cell r="D1902"/>
          <cell r="E1902" t="str">
            <v>P/DESCARGA E SILO ESPERA DE 1000L</v>
          </cell>
        </row>
        <row r="1903">
          <cell r="A1903" t="str">
            <v>73303</v>
          </cell>
          <cell r="B1903" t="str">
            <v>DEPRECIAO E JUROS - GRUPO GERADOR 150 KVA</v>
          </cell>
          <cell r="C1903" t="str">
            <v>H</v>
          </cell>
          <cell r="D1903">
            <v>0</v>
          </cell>
          <cell r="E1903" t="str">
            <v>DEPRECIAO E JUROS - GRUPO GERADOR 150 KVA</v>
          </cell>
        </row>
        <row r="1904">
          <cell r="A1904" t="str">
            <v>73304</v>
          </cell>
          <cell r="B1904" t="str">
            <v>CUSTOS COMBUSTIVEL + MATERIAL DISTRIBUIDOR DE AGREGADO SPRE*</v>
          </cell>
          <cell r="C1904" t="str">
            <v>H</v>
          </cell>
          <cell r="D1904">
            <v>0</v>
          </cell>
          <cell r="E1904" t="str">
            <v>CUSTOS COMBUSTIVEL + MATERIAL DISTRIBUIDOR DE AGREGADO SPRE*</v>
          </cell>
        </row>
        <row r="1905">
          <cell r="A1905" t="str">
            <v>73305</v>
          </cell>
          <cell r="B1905" t="str">
            <v>DISTRIBUIDOR DE AGREGADOS AUTOPROPELIDO CAP 3 M3, A DIESEL, 6 CC, 140</v>
          </cell>
          <cell r="C1905" t="str">
            <v>H</v>
          </cell>
          <cell r="D1905">
            <v>0</v>
          </cell>
          <cell r="E1905" t="str">
            <v>DISTRIBUIDOR DE AGREGADOS AUTOPROPELIDO CAP 3 M3, A DIESEL, 6 CC, 140CV - JUROS</v>
          </cell>
        </row>
        <row r="1906">
          <cell r="B1906" t="str">
            <v>CV - JUROS</v>
          </cell>
          <cell r="D1906"/>
          <cell r="E1906" t="str">
            <v>CV - JUROS</v>
          </cell>
        </row>
        <row r="1907">
          <cell r="A1907" t="str">
            <v>73307</v>
          </cell>
          <cell r="B1907" t="str">
            <v>MANUTENCAO - GRUPO GERADOR 150 KVA</v>
          </cell>
          <cell r="C1907" t="str">
            <v>H</v>
          </cell>
          <cell r="D1907">
            <v>0</v>
          </cell>
          <cell r="E1907" t="str">
            <v>MANUTENCAO - GRUPO GERADOR 150 KVA</v>
          </cell>
        </row>
        <row r="1908">
          <cell r="A1908" t="str">
            <v>73308</v>
          </cell>
          <cell r="B1908" t="str">
            <v>DISTRIBUIDOR DE AGREGADOS AUTOPROPELIDO CAP 3 M3, A DIESEL, 6 CC, 140</v>
          </cell>
          <cell r="C1908" t="str">
            <v>H</v>
          </cell>
          <cell r="D1908">
            <v>0</v>
          </cell>
          <cell r="E1908" t="str">
            <v>DISTRIBUIDOR DE AGREGADOS AUTOPROPELIDO CAP 3 M3, A DIESEL, 6 CC, 140CV - DEPRECIACAO</v>
          </cell>
        </row>
        <row r="1909">
          <cell r="B1909" t="str">
            <v>CV - DEPRECIACAO</v>
          </cell>
          <cell r="D1909"/>
          <cell r="E1909" t="str">
            <v>CV - DEPRECIACAO</v>
          </cell>
        </row>
        <row r="1910">
          <cell r="A1910" t="str">
            <v>73309</v>
          </cell>
          <cell r="B1910" t="str">
            <v>ROLO COMPACTADOR VIBRATORIO PE DE CARNEIRO PARA SOLOS, POTENCIA 80HP,</v>
          </cell>
          <cell r="C1910" t="str">
            <v>H</v>
          </cell>
          <cell r="D1910">
            <v>0</v>
          </cell>
          <cell r="E1910" t="str">
            <v>ROLO COMPACTADOR VIBRATORIO PE DE CARNEIRO PARA SOLOS, POTENCIA 80HP,PESO MÁXIMO OPERACIONAL 8,8T - DEPRECIACAO</v>
          </cell>
        </row>
        <row r="1911">
          <cell r="B1911" t="str">
            <v>PESO MÁXIMO OPERACIONAL 8,8T - DEPRECIACAO</v>
          </cell>
          <cell r="D1911"/>
          <cell r="E1911" t="str">
            <v>PESO MÁXIMO OPERACIONAL 8,8T - DEPRECIACAO</v>
          </cell>
        </row>
        <row r="1912">
          <cell r="A1912" t="str">
            <v>73310</v>
          </cell>
          <cell r="B1912" t="str">
            <v>CUSTO HORARIO COM DEPRECIACAO E JUROS-RETRO-ESCAVADEIRA SOBRE RODAS -</v>
          </cell>
          <cell r="C1912" t="str">
            <v>H</v>
          </cell>
          <cell r="D1912">
            <v>0</v>
          </cell>
          <cell r="E1912" t="str">
            <v>CUSTO HORARIO COM DEPRECIACAO E JUROS-RETRO-ESCAVADEIRA SOBRE RODAS -CASE 580 H - 74 HP</v>
          </cell>
        </row>
        <row r="1913">
          <cell r="B1913" t="str">
            <v>CASE 580 H - 74 HP</v>
          </cell>
          <cell r="D1913"/>
          <cell r="E1913" t="str">
            <v>CASE 580 H - 74 HP</v>
          </cell>
        </row>
        <row r="1914">
          <cell r="A1914" t="str">
            <v>73311</v>
          </cell>
          <cell r="B1914" t="str">
            <v>CUSTOS C/MATERIAL OPERACAO - GRUPO GERADOR 150 KVA</v>
          </cell>
          <cell r="C1914" t="str">
            <v>H</v>
          </cell>
          <cell r="D1914">
            <v>0</v>
          </cell>
          <cell r="E1914" t="str">
            <v>CUSTOS C/MATERIAL OPERACAO - GRUPO GERADOR 150 KVA</v>
          </cell>
        </row>
        <row r="1915">
          <cell r="A1915" t="str">
            <v>73312</v>
          </cell>
          <cell r="B1915" t="str">
            <v>DISTRIBUIDOR DE AGREGADOS AUTOPROPELIDO CAP 3 M3, A DIESEL, 6 CC, 140</v>
          </cell>
          <cell r="C1915" t="str">
            <v>H</v>
          </cell>
          <cell r="D1915">
            <v>0</v>
          </cell>
          <cell r="E1915" t="str">
            <v>DISTRIBUIDOR DE AGREGADOS AUTOPROPELIDO CAP 3 M3, A DIESEL, 6 CC, 140CV - MANUTENCAO</v>
          </cell>
        </row>
        <row r="1916">
          <cell r="B1916" t="str">
            <v>CV - MANUTENCAO</v>
          </cell>
          <cell r="D1916"/>
          <cell r="E1916" t="str">
            <v>CV - MANUTENCAO</v>
          </cell>
        </row>
        <row r="1917">
          <cell r="A1917" t="str">
            <v>73313</v>
          </cell>
          <cell r="B1917" t="str">
            <v>ROLO COMPACTADOR VIBRATORIO PE DE CARNEIRO PARA SOLOS, POTENCIA 80HP,</v>
          </cell>
          <cell r="C1917" t="str">
            <v>H</v>
          </cell>
          <cell r="D1917">
            <v>0</v>
          </cell>
          <cell r="E1917" t="str">
            <v>ROLO COMPACTADOR VIBRATORIO PE DE CARNEIRO PARA SOLOS, POTENCIA 80HP,PESO MÁXIMO OPERACIONAL 8,8T - JUROS</v>
          </cell>
        </row>
        <row r="1918">
          <cell r="D1918"/>
          <cell r="E1918" t="str">
            <v>PESO MÁXIMO OPERACIONAL 8,8T - JUROS</v>
          </cell>
        </row>
        <row r="1919">
          <cell r="D1919"/>
          <cell r="E1919" t="str">
            <v>PESO MÁXIMO OPERACIONAL 8,8T - JUROS</v>
          </cell>
        </row>
        <row r="1920">
          <cell r="D1920"/>
          <cell r="E1920" t="str">
            <v>PESO MÁXIMO OPERACIONAL 8,8T - JUROS</v>
          </cell>
        </row>
        <row r="1921">
          <cell r="A1921" t="str">
            <v>---------------</v>
          </cell>
          <cell r="B1921" t="str">
            <v>------------------------ 48</v>
          </cell>
          <cell r="D1921"/>
          <cell r="E1921" t="str">
            <v>PESO MÁXIMO OPERACIONAL 8,8T - JUROS</v>
          </cell>
        </row>
        <row r="1922">
          <cell r="D1922"/>
          <cell r="E1922" t="str">
            <v>PESO MÁXIMO OPERACIONAL 8,8T - JUROS</v>
          </cell>
        </row>
        <row r="1923">
          <cell r="A1923" t="str">
            <v>SINAPI - SISTEM</v>
          </cell>
          <cell r="B1923" t="str">
            <v>A NACIONAL DE PESQUISA DE CUSTOS E ÍNDICES DA CONSTRUÇÃO CIVIL48de283</v>
          </cell>
          <cell r="D1923"/>
          <cell r="E1923" t="str">
            <v>PESO MÁXIMO OPERACIONAL 8,8T - JUROS</v>
          </cell>
        </row>
        <row r="1924">
          <cell r="A1924" t="str">
            <v>PCI.817.01 - CU</v>
          </cell>
          <cell r="B1924" t="str">
            <v>STO DE COMPOSIÇÕES - SINTÉTICO</v>
          </cell>
          <cell r="D1924" t="str">
            <v>DATA DE EMISSÃO: 17/07/2014 AS 14:15:08</v>
          </cell>
          <cell r="E1924" t="str">
            <v>PESO MÁXIMO OPERACIONAL 8,8T - JUROS</v>
          </cell>
        </row>
        <row r="1925">
          <cell r="D1925" t="str">
            <v>DATA REFERÊNCIA TÉCNICA: 16/07/2014</v>
          </cell>
          <cell r="E1925" t="str">
            <v>PESO MÁXIMO OPERACIONAL 8,8T - JUROS</v>
          </cell>
        </row>
        <row r="1926">
          <cell r="A1926" t="str">
            <v>ENCARGOS SOCIAI</v>
          </cell>
          <cell r="B1926" t="str">
            <v>S DESONERADOS: 90,43%(HORA)   51,67%(MÊS)</v>
          </cell>
          <cell r="D1926"/>
          <cell r="E1926" t="str">
            <v>PESO MÁXIMO OPERACIONAL 8,8T - JUROS</v>
          </cell>
        </row>
        <row r="1927">
          <cell r="A1927" t="str">
            <v>ABRANGÊNCIA : N</v>
          </cell>
          <cell r="B1927" t="str">
            <v>ACIONAL                                              LOCALIDADE  : VITOR</v>
          </cell>
          <cell r="C1927" t="str">
            <v>IA</v>
          </cell>
          <cell r="D1927"/>
          <cell r="E1927" t="str">
            <v>PESO MÁXIMO OPERACIONAL 8,8T - JUROS</v>
          </cell>
        </row>
        <row r="1928">
          <cell r="A1928" t="str">
            <v>REF.COLETA : ME</v>
          </cell>
          <cell r="B1928" t="str">
            <v>DIANO</v>
          </cell>
          <cell r="D1928" t="str">
            <v>DATA DE PREÇO   : 06/2014</v>
          </cell>
          <cell r="E1928" t="str">
            <v>PESO MÁXIMO OPERACIONAL 8,8T - JUROS</v>
          </cell>
        </row>
        <row r="1929">
          <cell r="A1929" t="str">
            <v>CÓDIGO       |</v>
          </cell>
          <cell r="B1929" t="str">
            <v>D E S C R I Ç Ã O                                                   |UNI</v>
          </cell>
          <cell r="C1929" t="str">
            <v>DADE</v>
          </cell>
          <cell r="D1929" t="str">
            <v>|CUSTO TOTAL</v>
          </cell>
          <cell r="E1929" t="str">
            <v>PESO MÁXIMO OPERACIONAL 8,8T - JUROS</v>
          </cell>
        </row>
        <row r="1930">
          <cell r="A1930" t="str">
            <v>VÍNCULO.....: C</v>
          </cell>
          <cell r="B1930" t="str">
            <v>AIXA REFERENCIAL</v>
          </cell>
          <cell r="D1930"/>
          <cell r="E1930" t="str">
            <v>PESO MÁXIMO OPERACIONAL 8,8T - JUROS</v>
          </cell>
        </row>
        <row r="1931">
          <cell r="B1931" t="str">
            <v>PESO MÁXIMO OPERACIONAL 8,8T - JUROS</v>
          </cell>
          <cell r="D1931"/>
          <cell r="E1931" t="str">
            <v>PESO MÁXIMO OPERACIONAL 8,8T - JUROS</v>
          </cell>
        </row>
        <row r="1932">
          <cell r="A1932" t="str">
            <v>73314</v>
          </cell>
          <cell r="B1932" t="str">
            <v>CUSTO HORARIO COM MAO-DE-OBRA NA OPERACAO DIURNA-RETRO-ESCAVADEIRA SO-</v>
          </cell>
          <cell r="C1932" t="str">
            <v>H</v>
          </cell>
          <cell r="D1932">
            <v>0</v>
          </cell>
          <cell r="E1932" t="str">
            <v>CUSTO HORARIO COM MAO-DE-OBRA NA OPERACAO DIURNA-RETRO-ESCAVADEIRA SO-BRE RODAS - CASE 580 H - 74 HP</v>
          </cell>
        </row>
        <row r="1933">
          <cell r="B1933" t="str">
            <v>BRE RODAS - CASE 580 H - 74 HP</v>
          </cell>
          <cell r="D1933"/>
          <cell r="E1933" t="str">
            <v>BRE RODAS - CASE 580 H - 74 HP</v>
          </cell>
        </row>
        <row r="1934">
          <cell r="A1934" t="str">
            <v>73315</v>
          </cell>
          <cell r="B1934" t="str">
            <v>CUSTOS COMBUSTIVEL + MATERIAL NA OPERACAO DE ROLO VIBRATORIO TT SPV 84</v>
          </cell>
          <cell r="C1934" t="str">
            <v>H</v>
          </cell>
          <cell r="D1934">
            <v>0</v>
          </cell>
          <cell r="E1934" t="str">
            <v>CUSTOS COMBUSTIVEL + MATERIAL NA OPERACAO DE ROLO VIBRATORIO TT SPV 84PE-DE-CARNEIRO</v>
          </cell>
        </row>
        <row r="1935">
          <cell r="B1935" t="str">
            <v>PE-DE-CARNEIRO</v>
          </cell>
          <cell r="D1935"/>
          <cell r="E1935" t="str">
            <v>PE-DE-CARNEIRO</v>
          </cell>
        </row>
        <row r="1936">
          <cell r="A1936" t="str">
            <v>73316</v>
          </cell>
          <cell r="B1936" t="str">
            <v>CUSTO HORARIO COM MANUTENCAO-RETRO-ESCAVADEIRA SOBRE RODAS - CASE 580</v>
          </cell>
          <cell r="C1936" t="str">
            <v>H</v>
          </cell>
          <cell r="D1936">
            <v>0</v>
          </cell>
          <cell r="E1936" t="str">
            <v>CUSTO HORARIO COM MANUTENCAO-RETRO-ESCAVADEIRA SOBRE RODAS - CASE 580H - 74 HP</v>
          </cell>
        </row>
        <row r="1937">
          <cell r="B1937" t="str">
            <v>H - 74 HP</v>
          </cell>
          <cell r="D1937"/>
          <cell r="E1937" t="str">
            <v>H - 74 HP</v>
          </cell>
        </row>
        <row r="1938">
          <cell r="A1938" t="str">
            <v>73317</v>
          </cell>
          <cell r="B1938" t="str">
            <v>CUSTO HORARIO COM MATERIAIS NA OPERACAO-RETRO-ESCAVADEIRA SOBRE RODAS</v>
          </cell>
          <cell r="C1938" t="str">
            <v>H</v>
          </cell>
          <cell r="D1938">
            <v>0</v>
          </cell>
          <cell r="E1938" t="str">
            <v>CUSTO HORARIO COM MATERIAIS NA OPERACAO-RETRO-ESCAVADEIRA SOBRE RODAS- CASE 580 H - 74 HP</v>
          </cell>
        </row>
        <row r="1939">
          <cell r="B1939" t="str">
            <v>- CASE 580 H - 74 HP</v>
          </cell>
          <cell r="D1939"/>
          <cell r="E1939" t="str">
            <v>- CASE 580 H - 74 HP</v>
          </cell>
        </row>
        <row r="1940">
          <cell r="A1940" t="str">
            <v>73319</v>
          </cell>
          <cell r="B1940" t="str">
            <v>CUSTO HORARIO COM DEPRECIACAO E JUROS - COMPRESSOR ATLAS COPCO - XA80</v>
          </cell>
          <cell r="C1940" t="str">
            <v>H</v>
          </cell>
          <cell r="D1940">
            <v>0</v>
          </cell>
          <cell r="E1940" t="str">
            <v>CUSTO HORARIO COM DEPRECIACAO E JUROS - COMPRESSOR ATLAS COPCO - XA80170 PCM 80 HP</v>
          </cell>
        </row>
        <row r="1941">
          <cell r="B1941" t="str">
            <v>170 PCM 80 HP</v>
          </cell>
          <cell r="D1941"/>
          <cell r="E1941" t="str">
            <v>170 PCM 80 HP</v>
          </cell>
        </row>
        <row r="1942">
          <cell r="A1942" t="str">
            <v>73321</v>
          </cell>
          <cell r="B1942" t="str">
            <v>GRUPO GERADOR TRANSPORTAVEL SOBRE RODAS 60/66KVA (CP) DIESEL 85CV</v>
          </cell>
          <cell r="C1942" t="str">
            <v>H</v>
          </cell>
          <cell r="D1942">
            <v>0</v>
          </cell>
          <cell r="E1942" t="str">
            <v>GRUPO GERADOR TRANSPORTAVEL SOBRE RODAS 60/66KVA (CP) DIESEL 85CV(1.800RPM) - EXCL OPERADOR</v>
          </cell>
        </row>
        <row r="1943">
          <cell r="B1943" t="str">
            <v>(1.800RPM) - EXCL OPERADOR</v>
          </cell>
          <cell r="D1943"/>
          <cell r="E1943" t="str">
            <v>(1.800RPM) - EXCL OPERADOR</v>
          </cell>
        </row>
        <row r="1944">
          <cell r="A1944" t="str">
            <v>73322</v>
          </cell>
          <cell r="B1944" t="str">
            <v>CUSTO HORARIO COM MATERIAIS NA OPERACAO - COMPRESSOR ATLAS COPCO - XA</v>
          </cell>
          <cell r="C1944" t="str">
            <v>H</v>
          </cell>
          <cell r="D1944">
            <v>0</v>
          </cell>
          <cell r="E1944" t="str">
            <v>CUSTO HORARIO COM MATERIAIS NA OPERACAO - COMPRESSOR ATLAS COPCO - XA80 170 PCM 80 HP</v>
          </cell>
        </row>
        <row r="1945">
          <cell r="B1945" t="str">
            <v>80 170 PCM 80 HP</v>
          </cell>
          <cell r="D1945"/>
          <cell r="E1945" t="str">
            <v>80 170 PCM 80 HP</v>
          </cell>
        </row>
        <row r="1946">
          <cell r="A1946" t="str">
            <v>73323</v>
          </cell>
          <cell r="B1946" t="str">
            <v>CUSTO HORARIO COM MANUTENCAO - COMPRESSOR ATLAS COPCO - XA80 170 PCM</v>
          </cell>
          <cell r="C1946" t="str">
            <v>H</v>
          </cell>
          <cell r="D1946">
            <v>0</v>
          </cell>
          <cell r="E1946" t="str">
            <v>CUSTO HORARIO COM MANUTENCAO - COMPRESSOR ATLAS COPCO - XA80 170 PCM80 HP</v>
          </cell>
        </row>
        <row r="1947">
          <cell r="B1947" t="str">
            <v>80 HP</v>
          </cell>
          <cell r="D1947"/>
          <cell r="E1947" t="str">
            <v>80 HP</v>
          </cell>
        </row>
        <row r="1948">
          <cell r="A1948" t="str">
            <v>73324</v>
          </cell>
          <cell r="B1948" t="str">
            <v>CARREGADOR FRONTAL RODAS DIESEL 100CV CAPAC RASA 1,30M3 (CP) INCL</v>
          </cell>
          <cell r="C1948" t="str">
            <v>H</v>
          </cell>
          <cell r="D1948">
            <v>0</v>
          </cell>
          <cell r="E1948" t="str">
            <v>CARREGADOR FRONTAL RODAS DIESEL 100CV CAPAC RASA 1,30M3 (CP) INCLOPERADOR</v>
          </cell>
        </row>
        <row r="1949">
          <cell r="B1949" t="str">
            <v>OPERADOR</v>
          </cell>
          <cell r="D1949"/>
          <cell r="E1949" t="str">
            <v>OPERADOR</v>
          </cell>
        </row>
        <row r="1950">
          <cell r="A1950" t="str">
            <v>73325</v>
          </cell>
          <cell r="B1950" t="str">
            <v>CUSTO HORARIO COM MAO-DE-OBRA NA OPERACAO DIURNA - COMPRESSOR ATLAS CO</v>
          </cell>
          <cell r="C1950" t="str">
            <v>H</v>
          </cell>
          <cell r="D1950">
            <v>0</v>
          </cell>
          <cell r="E1950" t="str">
            <v>CUSTO HORARIO COM MAO-DE-OBRA NA OPERACAO DIURNA - COMPRESSOR ATLAS COPCO - XA80 170 PCM 80 HP</v>
          </cell>
        </row>
        <row r="1951">
          <cell r="B1951" t="str">
            <v>PCO - XA80 170 PCM 80 HP</v>
          </cell>
          <cell r="D1951"/>
          <cell r="E1951" t="str">
            <v>PCO - XA80 170 PCM 80 HP</v>
          </cell>
        </row>
        <row r="1952">
          <cell r="A1952" t="str">
            <v>73327</v>
          </cell>
          <cell r="B1952" t="str">
            <v>CUSTO HORARIO COM MAO-DE-OBRA NA OPERACAO DIURNA - MARTELETE OU ROMPE-</v>
          </cell>
          <cell r="C1952" t="str">
            <v>H</v>
          </cell>
          <cell r="D1952">
            <v>0</v>
          </cell>
          <cell r="E1952" t="str">
            <v>CUSTO HORARIO COM MAO-DE-OBRA NA OPERACAO DIURNA - MARTELETE OU ROMPE-DOR ATLAS COPCO - TEX 31</v>
          </cell>
        </row>
        <row r="1953">
          <cell r="B1953" t="str">
            <v>DOR ATLAS COPCO - TEX 31</v>
          </cell>
          <cell r="D1953"/>
          <cell r="E1953" t="str">
            <v>DOR ATLAS COPCO - TEX 31</v>
          </cell>
        </row>
        <row r="1954">
          <cell r="A1954" t="str">
            <v>73329</v>
          </cell>
          <cell r="B1954" t="str">
            <v>CUSTO HORARIO C/ DEPRECIACAO E JUROS - CAMINHAO CARROCERIA MERCEDES</v>
          </cell>
          <cell r="C1954" t="str">
            <v>H</v>
          </cell>
          <cell r="D1954">
            <v>0</v>
          </cell>
          <cell r="E1954" t="str">
            <v>CUSTO HORARIO C/ DEPRECIACAO E JUROS - CAMINHAO CARROCERIA MERCEDESBENZ - 1418/48 184 HP</v>
          </cell>
        </row>
        <row r="1955">
          <cell r="B1955" t="str">
            <v>BENZ - 1418/48 184 HP</v>
          </cell>
          <cell r="D1955"/>
          <cell r="E1955" t="str">
            <v>BENZ - 1418/48 184 HP</v>
          </cell>
        </row>
        <row r="1956">
          <cell r="A1956" t="str">
            <v>73330</v>
          </cell>
          <cell r="B1956" t="str">
            <v>CARREGADOR FRONTAL RODAS DIESEL 100CV CAPAC RASA 1,30M3 (CI) INCL</v>
          </cell>
          <cell r="C1956" t="str">
            <v>H</v>
          </cell>
          <cell r="D1956">
            <v>0</v>
          </cell>
          <cell r="E1956" t="str">
            <v>CARREGADOR FRONTAL RODAS DIESEL 100CV CAPAC RASA 1,30M3 (CI) INCLOPERADOR</v>
          </cell>
        </row>
        <row r="1957">
          <cell r="B1957" t="str">
            <v>OPERADOR</v>
          </cell>
          <cell r="D1957"/>
          <cell r="E1957" t="str">
            <v>OPERADOR</v>
          </cell>
        </row>
        <row r="1958">
          <cell r="A1958" t="str">
            <v>73331</v>
          </cell>
          <cell r="B1958" t="str">
            <v>VIBRADOR DE IMERSAO MOTOR GAS 3,5CV (CP) TUBO 48X480MM C/MANGOTE</v>
          </cell>
          <cell r="C1958" t="str">
            <v>H</v>
          </cell>
          <cell r="D1958">
            <v>0</v>
          </cell>
          <cell r="E1958" t="str">
            <v>VIBRADOR DE IMERSAO MOTOR GAS 3,5CV (CP) TUBO 48X480MM C/MANGOTEDE 5M COMP - EXCL OPERADOR</v>
          </cell>
        </row>
        <row r="1959">
          <cell r="D1959"/>
          <cell r="E1959" t="str">
            <v>DE 5M COMP - EXCL OPERADOR</v>
          </cell>
        </row>
        <row r="1960">
          <cell r="D1960"/>
          <cell r="E1960" t="str">
            <v>DE 5M COMP - EXCL OPERADOR</v>
          </cell>
        </row>
        <row r="1961">
          <cell r="D1961"/>
          <cell r="E1961" t="str">
            <v>DE 5M COMP - EXCL OPERADOR</v>
          </cell>
        </row>
        <row r="1962">
          <cell r="A1962" t="str">
            <v>---------------</v>
          </cell>
          <cell r="B1962" t="str">
            <v>------------------------ 49</v>
          </cell>
          <cell r="D1962"/>
          <cell r="E1962" t="str">
            <v>DE 5M COMP - EXCL OPERADOR</v>
          </cell>
        </row>
        <row r="1963">
          <cell r="D1963"/>
          <cell r="E1963" t="str">
            <v>DE 5M COMP - EXCL OPERADOR</v>
          </cell>
        </row>
        <row r="1964">
          <cell r="A1964" t="str">
            <v>SINAPI - SISTEM</v>
          </cell>
          <cell r="B1964" t="str">
            <v>A NACIONAL DE PESQUISA DE CUSTOS E ÍNDICES DA CONSTRUÇÃO CIVIL49de283</v>
          </cell>
          <cell r="D1964"/>
          <cell r="E1964" t="str">
            <v>DE 5M COMP - EXCL OPERADOR</v>
          </cell>
        </row>
        <row r="1965">
          <cell r="A1965" t="str">
            <v>PCI.817.01 - CU</v>
          </cell>
          <cell r="B1965" t="str">
            <v>STO DE COMPOSIÇÕES - SINTÉTICO</v>
          </cell>
          <cell r="D1965" t="str">
            <v>DATA DE EMISSÃO: 17/07/2014 AS 14:15:08</v>
          </cell>
          <cell r="E1965" t="str">
            <v>DE 5M COMP - EXCL OPERADOR</v>
          </cell>
        </row>
        <row r="1966">
          <cell r="D1966" t="str">
            <v>DATA REFERÊNCIA TÉCNICA: 16/07/2014</v>
          </cell>
          <cell r="E1966" t="str">
            <v>DE 5M COMP - EXCL OPERADOR</v>
          </cell>
        </row>
        <row r="1967">
          <cell r="A1967" t="str">
            <v>ENCARGOS SOCIAI</v>
          </cell>
          <cell r="B1967" t="str">
            <v>S DESONERADOS: 90,43%(HORA)   51,67%(MÊS)</v>
          </cell>
          <cell r="D1967"/>
          <cell r="E1967" t="str">
            <v>DE 5M COMP - EXCL OPERADOR</v>
          </cell>
        </row>
        <row r="1968">
          <cell r="A1968" t="str">
            <v>ABRANGÊNCIA : N</v>
          </cell>
          <cell r="B1968" t="str">
            <v>ACIONAL                                              LOCALIDADE  : VITOR</v>
          </cell>
          <cell r="C1968" t="str">
            <v>IA</v>
          </cell>
          <cell r="D1968"/>
          <cell r="E1968" t="str">
            <v>DE 5M COMP - EXCL OPERADOR</v>
          </cell>
        </row>
        <row r="1969">
          <cell r="A1969" t="str">
            <v>REF.COLETA : ME</v>
          </cell>
          <cell r="B1969" t="str">
            <v>DIANO</v>
          </cell>
          <cell r="D1969" t="str">
            <v>DATA DE PREÇO   : 06/2014</v>
          </cell>
          <cell r="E1969" t="str">
            <v>DE 5M COMP - EXCL OPERADOR</v>
          </cell>
        </row>
        <row r="1970">
          <cell r="A1970" t="str">
            <v>CÓDIGO       |</v>
          </cell>
          <cell r="B1970" t="str">
            <v>D E S C R I Ç Ã O                                                   |UNI</v>
          </cell>
          <cell r="C1970" t="str">
            <v>DADE</v>
          </cell>
          <cell r="D1970" t="str">
            <v>|CUSTO TOTAL</v>
          </cell>
          <cell r="E1970" t="str">
            <v>DE 5M COMP - EXCL OPERADOR</v>
          </cell>
        </row>
        <row r="1971">
          <cell r="A1971" t="str">
            <v>VÍNCULO.....: C</v>
          </cell>
          <cell r="B1971" t="str">
            <v>AIXA REFERENCIAL</v>
          </cell>
          <cell r="D1971"/>
          <cell r="E1971" t="str">
            <v>DE 5M COMP - EXCL OPERADOR</v>
          </cell>
        </row>
        <row r="1972">
          <cell r="B1972" t="str">
            <v>DE 5M COMP - EXCL OPERADOR</v>
          </cell>
          <cell r="D1972"/>
          <cell r="E1972" t="str">
            <v>DE 5M COMP - EXCL OPERADOR</v>
          </cell>
        </row>
        <row r="1973">
          <cell r="A1973" t="str">
            <v>73332</v>
          </cell>
          <cell r="B1973" t="str">
            <v>CUSTO HORARIO COM MANUTENCAO - MARTELETE OU ROMPEDOR ATLAS COPCO - TEX</v>
          </cell>
          <cell r="C1973" t="str">
            <v>H</v>
          </cell>
          <cell r="D1973">
            <v>0</v>
          </cell>
          <cell r="E1973" t="str">
            <v>CUSTO HORARIO COM MANUTENCAO - MARTELETE OU ROMPEDOR ATLAS COPCO - TEX31</v>
          </cell>
        </row>
        <row r="1974">
          <cell r="B1974" t="str">
            <v>31</v>
          </cell>
          <cell r="D1974"/>
          <cell r="E1974" t="str">
            <v>31</v>
          </cell>
        </row>
        <row r="1975">
          <cell r="A1975" t="str">
            <v>73333</v>
          </cell>
          <cell r="B1975" t="str">
            <v>GRUPO GERADOR C/POTENCIA 1450W/110V C.A OU 12V C.C. (CI) GAS 3,4HP</v>
          </cell>
          <cell r="C1975" t="str">
            <v>H</v>
          </cell>
          <cell r="D1975">
            <v>0</v>
          </cell>
          <cell r="E1975" t="str">
            <v>GRUPO GERADOR C/POTENCIA 1450W/110V C.A OU 12V C.C. (CI) GAS 3,4HP(3.600RPM) DE 4 TEMPOS REFRIGERACAO A AR - EXCL OPERADOR</v>
          </cell>
        </row>
        <row r="1976">
          <cell r="B1976" t="str">
            <v>(3.600RPM) DE 4 TEMPOS REFRIGERACAO A AR - EXCL OPERADOR</v>
          </cell>
          <cell r="D1976"/>
          <cell r="E1976" t="str">
            <v>(3.600RPM) DE 4 TEMPOS REFRIGERACAO A AR - EXCL OPERADOR</v>
          </cell>
        </row>
        <row r="1977">
          <cell r="A1977" t="str">
            <v>73335</v>
          </cell>
          <cell r="B1977" t="str">
            <v>CUSTO HORARIO C/ MANUTENCAO - CAMINHAO CARROCERIA MERCEDES BENZ -</v>
          </cell>
          <cell r="C1977" t="str">
            <v>H</v>
          </cell>
          <cell r="D1977">
            <v>0</v>
          </cell>
          <cell r="E1977" t="str">
            <v>CUSTO HORARIO C/ MANUTENCAO - CAMINHAO CARROCERIA MERCEDES BENZ -1418/48 184 HP</v>
          </cell>
        </row>
        <row r="1978">
          <cell r="B1978" t="str">
            <v>1418/48 184 HP</v>
          </cell>
          <cell r="D1978"/>
          <cell r="E1978" t="str">
            <v>1418/48 184 HP</v>
          </cell>
        </row>
        <row r="1979">
          <cell r="A1979" t="str">
            <v>73336</v>
          </cell>
          <cell r="B1979" t="str">
            <v>USINA MIST A FRIO CAPAC 50T/H (CP) INCL EQUIPE DE OPERACAO</v>
          </cell>
          <cell r="C1979" t="str">
            <v>H</v>
          </cell>
          <cell r="D1979">
            <v>0</v>
          </cell>
          <cell r="E1979" t="str">
            <v>USINA MIST A FRIO CAPAC 50T/H (CP) INCL EQUIPE DE OPERACAO</v>
          </cell>
        </row>
        <row r="1980">
          <cell r="A1980" t="str">
            <v>73337</v>
          </cell>
          <cell r="B1980" t="str">
            <v>CUSTO HORARIO COM DEPRECIACAO E JUROS - MARTELETE OU ROMPEDOR ATLAS CO</v>
          </cell>
          <cell r="C1980" t="str">
            <v>H</v>
          </cell>
          <cell r="D1980">
            <v>0</v>
          </cell>
          <cell r="E1980" t="str">
            <v>CUSTO HORARIO COM DEPRECIACAO E JUROS - MARTELETE OU ROMPEDOR ATLAS COPCO - TEX 31</v>
          </cell>
        </row>
        <row r="1981">
          <cell r="B1981" t="str">
            <v>PCO - TEX 31</v>
          </cell>
          <cell r="D1981"/>
          <cell r="E1981" t="str">
            <v>PCO - TEX 31</v>
          </cell>
        </row>
        <row r="1982">
          <cell r="A1982" t="str">
            <v>73338</v>
          </cell>
          <cell r="B1982" t="str">
            <v>COMPRESSOR AR PORTATIL/REBOCAVEL DESC 170PCM DIESEL 40CV (CI) PRESSAO</v>
          </cell>
          <cell r="C1982" t="str">
            <v>H</v>
          </cell>
          <cell r="D1982">
            <v>0</v>
          </cell>
          <cell r="E1982" t="str">
            <v>COMPRESSOR AR PORTATIL/REBOCAVEL DESC 170PCM DIESEL 40CV (CI) PRESSAODE TRABALHO DE 102PSI - EXCL OPERADOR</v>
          </cell>
        </row>
        <row r="1983">
          <cell r="B1983" t="str">
            <v>DE TRABALHO DE 102PSI - EXCL OPERADOR</v>
          </cell>
          <cell r="D1983"/>
          <cell r="E1983" t="str">
            <v>DE TRABALHO DE 102PSI - EXCL OPERADOR</v>
          </cell>
        </row>
        <row r="1984">
          <cell r="A1984" t="str">
            <v>73339</v>
          </cell>
          <cell r="B1984" t="str">
            <v>TRATOR DE PNEUS MOTOR DIESEL 61CV (CI) INCL OPERADOR</v>
          </cell>
          <cell r="C1984" t="str">
            <v>H</v>
          </cell>
          <cell r="D1984">
            <v>0</v>
          </cell>
          <cell r="E1984" t="str">
            <v>TRATOR DE PNEUS MOTOR DIESEL 61CV (CI) INCL OPERADOR</v>
          </cell>
        </row>
        <row r="1985">
          <cell r="A1985" t="str">
            <v>73340</v>
          </cell>
          <cell r="B1985" t="str">
            <v>CUSTO HORARIO C/ MATERIAIS NA OPERACAO - CAMINHAO CARROCERIA MERCEDES</v>
          </cell>
          <cell r="C1985" t="str">
            <v>H</v>
          </cell>
          <cell r="D1985">
            <v>0</v>
          </cell>
          <cell r="E1985" t="str">
            <v>CUSTO HORARIO C/ MATERIAIS NA OPERACAO - CAMINHAO CARROCERIA MERCEDESBENZ - 1418/48 HP</v>
          </cell>
        </row>
        <row r="1986">
          <cell r="B1986" t="str">
            <v>BENZ - 1418/48 HP</v>
          </cell>
          <cell r="D1986"/>
          <cell r="E1986" t="str">
            <v>BENZ - 1418/48 HP</v>
          </cell>
        </row>
        <row r="1987">
          <cell r="A1987" t="str">
            <v>73343</v>
          </cell>
          <cell r="B1987" t="str">
            <v>VIBRADOR DE IMERSAO MOTOR GAS 3,5CV TUBO DE 48X480MM (CI) C/MANGOTE</v>
          </cell>
          <cell r="C1987" t="str">
            <v>H</v>
          </cell>
          <cell r="D1987">
            <v>0</v>
          </cell>
          <cell r="E1987" t="str">
            <v>VIBRADOR DE IMERSAO MOTOR GAS 3,5CV TUBO DE 48X480MM (CI) C/MANGOTEDE 5M COMP -EXCL OPERADOR</v>
          </cell>
        </row>
        <row r="1988">
          <cell r="B1988" t="str">
            <v>DE 5M COMP -EXCL OPERADOR</v>
          </cell>
          <cell r="D1988"/>
          <cell r="E1988" t="str">
            <v>DE 5M COMP -EXCL OPERADOR</v>
          </cell>
        </row>
        <row r="1989">
          <cell r="A1989" t="str">
            <v>73344</v>
          </cell>
          <cell r="B1989" t="str">
            <v>GRUPO GERADOR ESTACIONARIO C/ALTERNADOR 125/145KVA (CP) DIESEL 165CV</v>
          </cell>
          <cell r="C1989" t="str">
            <v>H</v>
          </cell>
          <cell r="D1989">
            <v>0</v>
          </cell>
          <cell r="E1989" t="str">
            <v>GRUPO GERADOR ESTACIONARIO C/ALTERNADOR 125/145KVA (CP) DIESEL 165CVEXCL OPERADOR</v>
          </cell>
        </row>
        <row r="1990">
          <cell r="B1990" t="str">
            <v>EXCL OPERADOR</v>
          </cell>
          <cell r="D1990"/>
          <cell r="E1990" t="str">
            <v>EXCL OPERADOR</v>
          </cell>
        </row>
        <row r="1991">
          <cell r="A1991" t="str">
            <v>73345</v>
          </cell>
          <cell r="B1991" t="str">
            <v>ROLO COMPACTADOR TANDEM 5 A 10T DIESEL 58,5CV (CI) INCL OPERADOR</v>
          </cell>
          <cell r="C1991" t="str">
            <v>H</v>
          </cell>
          <cell r="D1991">
            <v>0</v>
          </cell>
          <cell r="E1991" t="str">
            <v>ROLO COMPACTADOR TANDEM 5 A 10T DIESEL 58,5CV (CI) INCL OPERADOR</v>
          </cell>
        </row>
        <row r="1992">
          <cell r="A1992" t="str">
            <v>73348</v>
          </cell>
          <cell r="B1992" t="str">
            <v>CUSTO HORARIO C/ DEPRECIACAO E JUROS - GUINDASTE AUTOPROPELIDO MADAL</v>
          </cell>
          <cell r="C1992" t="str">
            <v>H</v>
          </cell>
          <cell r="D1992">
            <v>0</v>
          </cell>
          <cell r="E1992" t="str">
            <v>CUSTO HORARIO C/ DEPRECIACAO E JUROS - GUINDASTE AUTOPROPELIDO MADAL- MD 10 A 45 HP</v>
          </cell>
        </row>
        <row r="1993">
          <cell r="B1993" t="str">
            <v>- MD 10 A 45 HP</v>
          </cell>
          <cell r="D1993"/>
          <cell r="E1993" t="str">
            <v>- MD 10 A 45 HP</v>
          </cell>
        </row>
        <row r="1994">
          <cell r="A1994" t="str">
            <v>73352</v>
          </cell>
          <cell r="B1994" t="str">
            <v>CUSTO HORARIO C/ DEPRECIACAO E JUROS - GUINCHO 8 T MUNCK - 640/18</v>
          </cell>
          <cell r="C1994" t="str">
            <v>H</v>
          </cell>
          <cell r="D1994">
            <v>0</v>
          </cell>
          <cell r="E1994" t="str">
            <v>CUSTO HORARIO C/ DEPRECIACAO E JUROS - GUINCHO 8 T MUNCK - 640/18S/ CAMINHAO MERCEDES BENZ 1418/51 184 HP</v>
          </cell>
        </row>
        <row r="1995">
          <cell r="B1995" t="str">
            <v>S/ CAMINHAO MERCEDES BENZ 1418/51 184 HP</v>
          </cell>
          <cell r="D1995"/>
          <cell r="E1995" t="str">
            <v>S/ CAMINHAO MERCEDES BENZ 1418/51 184 HP</v>
          </cell>
        </row>
        <row r="1996">
          <cell r="A1996" t="str">
            <v>73353</v>
          </cell>
          <cell r="B1996" t="str">
            <v>COMPACTADOR DE PNEUS AUTO-PROPULSOR DIESEL 76HP C/7 PNEUS-CI- PESO</v>
          </cell>
          <cell r="C1996" t="str">
            <v>H</v>
          </cell>
          <cell r="D1996">
            <v>0</v>
          </cell>
          <cell r="E1996" t="str">
            <v>COMPACTADOR DE PNEUS AUTO-PROPULSOR DIESEL 76HP C/7 PNEUS-CI- PESO5,5/20T INCL OPERADOR</v>
          </cell>
        </row>
        <row r="1997">
          <cell r="B1997" t="str">
            <v>5,5/20T INCL OPERADOR</v>
          </cell>
          <cell r="D1997"/>
          <cell r="E1997" t="str">
            <v>5,5/20T INCL OPERADOR</v>
          </cell>
        </row>
        <row r="1998">
          <cell r="A1998" t="str">
            <v>73354</v>
          </cell>
          <cell r="B1998" t="str">
            <v>MAQUINA DE JUNTAS GAS 8,25CV PART MANUAL (CI) INCL OPERADOR</v>
          </cell>
          <cell r="C1998" t="str">
            <v>H</v>
          </cell>
          <cell r="D1998">
            <v>0</v>
          </cell>
          <cell r="E1998" t="str">
            <v>MAQUINA DE JUNTAS GAS 8,25CV PART MANUAL (CI) INCL OPERADOR</v>
          </cell>
        </row>
        <row r="1999">
          <cell r="A1999" t="str">
            <v>73355</v>
          </cell>
          <cell r="B1999" t="str">
            <v>ALUGUEL CAMINHAO CARROC FIXA TOCO 7,5T MOTOR DIESEL 132CV (CF) C/MOTO</v>
          </cell>
          <cell r="C1999" t="str">
            <v>H</v>
          </cell>
          <cell r="D1999">
            <v>0</v>
          </cell>
          <cell r="E1999" t="str">
            <v>ALUGUEL CAMINHAO CARROC FIXA TOCO 7,5T MOTOR DIESEL 132CV (CF) C/MOTORISTA</v>
          </cell>
        </row>
        <row r="2000">
          <cell r="D2000"/>
          <cell r="E2000" t="str">
            <v>RISTA</v>
          </cell>
        </row>
        <row r="2001">
          <cell r="D2001"/>
          <cell r="E2001" t="str">
            <v>RISTA</v>
          </cell>
        </row>
        <row r="2002">
          <cell r="D2002"/>
          <cell r="E2002" t="str">
            <v>RISTA</v>
          </cell>
        </row>
        <row r="2003">
          <cell r="A2003" t="str">
            <v>---------------</v>
          </cell>
          <cell r="B2003" t="str">
            <v>------------------------ 50</v>
          </cell>
          <cell r="D2003"/>
          <cell r="E2003" t="str">
            <v>RISTA</v>
          </cell>
        </row>
        <row r="2004">
          <cell r="D2004"/>
          <cell r="E2004" t="str">
            <v>RISTA</v>
          </cell>
        </row>
        <row r="2005">
          <cell r="A2005" t="str">
            <v>SINAPI - SISTEM</v>
          </cell>
          <cell r="B2005" t="str">
            <v>A NACIONAL DE PESQUISA DE CUSTOS E ÍNDICES DA CONSTRUÇÃO CIVIL50de283</v>
          </cell>
          <cell r="D2005"/>
          <cell r="E2005" t="str">
            <v>RISTA</v>
          </cell>
        </row>
        <row r="2006">
          <cell r="A2006" t="str">
            <v>PCI.817.01 - CU</v>
          </cell>
          <cell r="B2006" t="str">
            <v>STO DE COMPOSIÇÕES - SINTÉTICO</v>
          </cell>
          <cell r="D2006" t="str">
            <v>DATA DE EMISSÃO: 17/07/2014 AS 14:15:08</v>
          </cell>
          <cell r="E2006" t="str">
            <v>RISTA</v>
          </cell>
        </row>
        <row r="2007">
          <cell r="D2007" t="str">
            <v>DATA REFERÊNCIA TÉCNICA: 16/07/2014</v>
          </cell>
          <cell r="E2007" t="str">
            <v>RISTA</v>
          </cell>
        </row>
        <row r="2008">
          <cell r="A2008" t="str">
            <v>ENCARGOS SOCIAI</v>
          </cell>
          <cell r="B2008" t="str">
            <v>S DESONERADOS: 90,43%(HORA)   51,67%(MÊS)</v>
          </cell>
          <cell r="D2008"/>
          <cell r="E2008" t="str">
            <v>RISTA</v>
          </cell>
        </row>
        <row r="2009">
          <cell r="A2009" t="str">
            <v>ABRANGÊNCIA : N</v>
          </cell>
          <cell r="B2009" t="str">
            <v>ACIONAL                                              LOCALIDADE  : VITOR</v>
          </cell>
          <cell r="C2009" t="str">
            <v>IA</v>
          </cell>
          <cell r="D2009"/>
          <cell r="E2009" t="str">
            <v>RISTA</v>
          </cell>
        </row>
        <row r="2010">
          <cell r="A2010" t="str">
            <v>REF.COLETA : ME</v>
          </cell>
          <cell r="B2010" t="str">
            <v>DIANO</v>
          </cell>
          <cell r="D2010" t="str">
            <v>DATA DE PREÇO   : 06/2014</v>
          </cell>
          <cell r="E2010" t="str">
            <v>RISTA</v>
          </cell>
        </row>
        <row r="2011">
          <cell r="A2011" t="str">
            <v>CÓDIGO       |</v>
          </cell>
          <cell r="B2011" t="str">
            <v>D E S C R I Ç Ã O                                                   |UNI</v>
          </cell>
          <cell r="C2011" t="str">
            <v>DADE</v>
          </cell>
          <cell r="D2011" t="str">
            <v>|CUSTO TOTAL</v>
          </cell>
          <cell r="E2011" t="str">
            <v>RISTA</v>
          </cell>
        </row>
        <row r="2012">
          <cell r="A2012" t="str">
            <v>VÍNCULO.....: C</v>
          </cell>
          <cell r="B2012" t="str">
            <v>AIXA REFERENCIAL</v>
          </cell>
          <cell r="D2012"/>
          <cell r="E2012" t="str">
            <v>RISTA</v>
          </cell>
        </row>
        <row r="2013">
          <cell r="B2013" t="str">
            <v>RISTA</v>
          </cell>
          <cell r="D2013"/>
          <cell r="E2013" t="str">
            <v>RISTA</v>
          </cell>
        </row>
        <row r="2014">
          <cell r="A2014" t="str">
            <v>73359</v>
          </cell>
          <cell r="B2014" t="str">
            <v>CUSTO HORARIO C/ MANUTENCAO - GUINDASTE AUTOPROPELIDO MADAL -</v>
          </cell>
          <cell r="C2014" t="str">
            <v>H</v>
          </cell>
          <cell r="D2014">
            <v>0</v>
          </cell>
          <cell r="E2014" t="str">
            <v>CUSTO HORARIO C/ MANUTENCAO - GUINDASTE AUTOPROPELIDO MADAL -MD 10A 45 HP</v>
          </cell>
        </row>
        <row r="2015">
          <cell r="B2015" t="str">
            <v>MD 10A 45 HP</v>
          </cell>
          <cell r="D2015"/>
          <cell r="E2015" t="str">
            <v>MD 10A 45 HP</v>
          </cell>
        </row>
        <row r="2016">
          <cell r="A2016" t="str">
            <v>73365</v>
          </cell>
          <cell r="B2016" t="str">
            <v>CUSTO HORARIO C/ MANUTENCAO - GUINCHO 8 T MUNCK - 640/18 S/ CAMINHAO</v>
          </cell>
          <cell r="C2016" t="str">
            <v>H</v>
          </cell>
          <cell r="D2016">
            <v>0</v>
          </cell>
          <cell r="E2016" t="str">
            <v>CUSTO HORARIO C/ MANUTENCAO - GUINCHO 8 T MUNCK - 640/18 S/ CAMINHAOMERCEDES BENZ 1418/51 184 HP</v>
          </cell>
        </row>
        <row r="2017">
          <cell r="B2017" t="str">
            <v>MERCEDES BENZ 1418/51 184 HP</v>
          </cell>
          <cell r="D2017"/>
          <cell r="E2017" t="str">
            <v>MERCEDES BENZ 1418/51 184 HP</v>
          </cell>
        </row>
        <row r="2018">
          <cell r="A2018" t="str">
            <v>73366</v>
          </cell>
          <cell r="B2018" t="str">
            <v>ROLO VIBRATORIO LISO 7T AUTO-PROPULSOR DIESEL 76,5H (CI) INCL OPERADOR</v>
          </cell>
          <cell r="C2018" t="str">
            <v>H</v>
          </cell>
          <cell r="D2018">
            <v>0</v>
          </cell>
          <cell r="E2018" t="str">
            <v>ROLO VIBRATORIO LISO 7T AUTO-PROPULSOR DIESEL 76,5H (CI) INCL OPERADORLARG TOTAL 2,015M</v>
          </cell>
        </row>
        <row r="2019">
          <cell r="B2019" t="str">
            <v>LARG TOTAL 2,015M</v>
          </cell>
          <cell r="D2019"/>
          <cell r="E2019" t="str">
            <v>LARG TOTAL 2,015M</v>
          </cell>
        </row>
        <row r="2020">
          <cell r="A2020" t="str">
            <v>73367</v>
          </cell>
          <cell r="B2020" t="str">
            <v>ROMPEDOR PNEUNATICO 32,6KG CONSUMO AR 38,8L (CI) S/OPERADOR PONTEIRA</v>
          </cell>
          <cell r="C2020" t="str">
            <v>H</v>
          </cell>
          <cell r="D2020">
            <v>0</v>
          </cell>
          <cell r="E2020" t="str">
            <v>ROMPEDOR PNEUNATICO 32,6KG CONSUMO AR 38,8L (CI) S/OPERADOR PONTEIRAE MANGUEIRA - FREQUENCIA DE IMPACTOS 1110 IMP/MIN</v>
          </cell>
        </row>
        <row r="2021">
          <cell r="B2021" t="str">
            <v>E MANGUEIRA - FREQUENCIA DE IMPACTOS 1110 IMP/MIN</v>
          </cell>
          <cell r="D2021"/>
          <cell r="E2021" t="str">
            <v>E MANGUEIRA - FREQUENCIA DE IMPACTOS 1110 IMP/MIN</v>
          </cell>
        </row>
        <row r="2022">
          <cell r="A2022" t="str">
            <v>73371</v>
          </cell>
          <cell r="B2022" t="str">
            <v>ROLO COMPACTADOR TANDEM 5 A 10T DIESEL 58,5CV (CP) INCL OPERADOR</v>
          </cell>
          <cell r="C2022" t="str">
            <v>H</v>
          </cell>
          <cell r="D2022">
            <v>0</v>
          </cell>
          <cell r="E2022" t="str">
            <v>ROLO COMPACTADOR TANDEM 5 A 10T DIESEL 58,5CV (CP) INCL OPERADOR</v>
          </cell>
        </row>
        <row r="2023">
          <cell r="A2023" t="str">
            <v>73373</v>
          </cell>
          <cell r="B2023" t="str">
            <v>CUSTO HORARIO C/ MATERIAIS NA OPERACAO - GUINDASTE AUTOPROPELIDO MADAL</v>
          </cell>
          <cell r="C2023" t="str">
            <v>H</v>
          </cell>
          <cell r="D2023">
            <v>0</v>
          </cell>
          <cell r="E2023" t="str">
            <v>CUSTO HORARIO C/ MATERIAIS NA OPERACAO - GUINDASTE AUTOPROPELIDO MADAL- MD 10A 45 HP</v>
          </cell>
        </row>
        <row r="2024">
          <cell r="B2024" t="str">
            <v>- MD 10A 45 HP</v>
          </cell>
          <cell r="D2024"/>
          <cell r="E2024" t="str">
            <v>- MD 10A 45 HP</v>
          </cell>
        </row>
        <row r="2025">
          <cell r="A2025" t="str">
            <v>73374</v>
          </cell>
          <cell r="B2025" t="str">
            <v>USINA PRE-MISTURADORA DE SOLOS CAPAC 350/600T/H (CF) INCL EQUIPE</v>
          </cell>
          <cell r="C2025" t="str">
            <v>H</v>
          </cell>
          <cell r="D2025">
            <v>0</v>
          </cell>
          <cell r="E2025" t="str">
            <v>USINA PRE-MISTURADORA DE SOLOS CAPAC 350/600T/H (CF) INCL EQUIPEDE OPERACAO</v>
          </cell>
        </row>
        <row r="2026">
          <cell r="B2026" t="str">
            <v>DE OPERACAO</v>
          </cell>
          <cell r="D2026"/>
          <cell r="E2026" t="str">
            <v>DE OPERACAO</v>
          </cell>
        </row>
        <row r="2027">
          <cell r="A2027" t="str">
            <v>73377</v>
          </cell>
          <cell r="B2027" t="str">
            <v>VIBRO-ACABADORA ASF SOBRE ESTEIRA DIESEL 69CV (CI) C/EXTENSAO P/PAVI-</v>
          </cell>
          <cell r="C2027" t="str">
            <v>H</v>
          </cell>
          <cell r="D2027">
            <v>0</v>
          </cell>
          <cell r="E2027" t="str">
            <v>VIBRO-ACABADORA ASF SOBRE ESTEIRA DIESEL 69CV (CI) C/EXTENSAO P/PAVI-MENTO - INCL OPERADOR E AUXILIAR</v>
          </cell>
        </row>
        <row r="2028">
          <cell r="B2028" t="str">
            <v>MENTO - INCL OPERADOR E AUXILIAR</v>
          </cell>
          <cell r="D2028"/>
          <cell r="E2028" t="str">
            <v>MENTO - INCL OPERADOR E AUXILIAR</v>
          </cell>
        </row>
        <row r="2029">
          <cell r="A2029" t="str">
            <v>73378</v>
          </cell>
          <cell r="B2029" t="str">
            <v>ROMPEDOR PNEUMATICO 32,6KG CONSUMO AR 38,8L (CP) S/OPERADOR PONTEIRA</v>
          </cell>
          <cell r="C2029" t="str">
            <v>H</v>
          </cell>
          <cell r="D2029">
            <v>0</v>
          </cell>
          <cell r="E2029" t="str">
            <v>ROMPEDOR PNEUMATICO 32,6KG CONSUMO AR 38,8L (CP) S/OPERADOR PONTEIRAE MANGUEIRA-FREQUENCIA DE IMPACTO DE 1110 IMP/MIN</v>
          </cell>
        </row>
        <row r="2030">
          <cell r="B2030" t="str">
            <v>E MANGUEIRA-FREQUENCIA DE IMPACTO DE 1110 IMP/MIN</v>
          </cell>
          <cell r="D2030"/>
          <cell r="E2030" t="str">
            <v>E MANGUEIRA-FREQUENCIA DE IMPACTO DE 1110 IMP/MIN</v>
          </cell>
        </row>
        <row r="2031">
          <cell r="A2031" t="str">
            <v>73380</v>
          </cell>
          <cell r="B2031" t="str">
            <v>VIBRO-ACABADORA ASF SOBRE ESTEIRA DIESEL 69CV (CP) C/EXTENSAO P/PAVI-</v>
          </cell>
          <cell r="C2031" t="str">
            <v>H</v>
          </cell>
          <cell r="D2031">
            <v>0</v>
          </cell>
          <cell r="E2031" t="str">
            <v>VIBRO-ACABADORA ASF SOBRE ESTEIRA DIESEL 69CV (CP) C/EXTENSAO P/PAVI-MENTO - INCL OPERADOR E AUXILIAR</v>
          </cell>
        </row>
        <row r="2032">
          <cell r="B2032" t="str">
            <v>MENTO - INCL OPERADOR E AUXILIAR</v>
          </cell>
          <cell r="D2032"/>
          <cell r="E2032" t="str">
            <v>MENTO - INCL OPERADOR E AUXILIAR</v>
          </cell>
        </row>
        <row r="2033">
          <cell r="A2033" t="str">
            <v>73383</v>
          </cell>
          <cell r="B2033" t="str">
            <v>CUSTO HORARIO C/ MATERIAIS NA OPERACAO - GUINCHO 8 T MUNCK - 640/18</v>
          </cell>
          <cell r="C2033" t="str">
            <v>H</v>
          </cell>
          <cell r="D2033">
            <v>0</v>
          </cell>
          <cell r="E2033" t="str">
            <v>CUSTO HORARIO C/ MATERIAIS NA OPERACAO - GUINCHO 8 T MUNCK - 640/18S/ CAMINHAO MERCEDES BENZ 1418/51 184 HP</v>
          </cell>
        </row>
        <row r="2034">
          <cell r="B2034" t="str">
            <v>S/ CAMINHAO MERCEDES BENZ 1418/51 184 HP</v>
          </cell>
          <cell r="D2034"/>
          <cell r="E2034" t="str">
            <v>S/ CAMINHAO MERCEDES BENZ 1418/51 184 HP</v>
          </cell>
        </row>
        <row r="2035">
          <cell r="A2035" t="str">
            <v>73386</v>
          </cell>
          <cell r="B2035" t="str">
            <v>ALUGUEL CAMINHAO BASCUL NO TOCO 4M3 DMOTOR DIESEL 85CV (CI) C/MOTORIS</v>
          </cell>
          <cell r="C2035" t="str">
            <v>H</v>
          </cell>
          <cell r="D2035">
            <v>0</v>
          </cell>
          <cell r="E2035" t="str">
            <v>ALUGUEL CAMINHAO BASCUL NO TOCO 4M3 DMOTOR DIESEL 85CV (CI) C/MOTORISTA</v>
          </cell>
        </row>
        <row r="2036">
          <cell r="B2036" t="str">
            <v>TA</v>
          </cell>
          <cell r="D2036"/>
          <cell r="E2036" t="str">
            <v>TA</v>
          </cell>
        </row>
        <row r="2037">
          <cell r="A2037" t="str">
            <v>73387</v>
          </cell>
          <cell r="B2037" t="str">
            <v>GRUPO GERADOR C/POTENCIA 1450W/110V C.A OU 12V C.C. (CP) GAS 3,4HPREFR</v>
          </cell>
          <cell r="C2037" t="str">
            <v>H</v>
          </cell>
          <cell r="D2037">
            <v>0</v>
          </cell>
          <cell r="E2037" t="str">
            <v>GRUPO GERADOR C/POTENCIA 1450W/110V C.A OU 12V C.C. (CP) GAS 3,4HPREFRIGERADO A AR - EXCL OPERADOR</v>
          </cell>
        </row>
        <row r="2038">
          <cell r="B2038" t="str">
            <v>IGERADO A AR - EXCL OPERADOR</v>
          </cell>
          <cell r="D2038"/>
          <cell r="E2038" t="str">
            <v>IGERADO A AR - EXCL OPERADOR</v>
          </cell>
        </row>
        <row r="2039">
          <cell r="A2039" t="str">
            <v>73388</v>
          </cell>
          <cell r="B2039" t="str">
            <v>COMPRESSOR AR PORTATIL/REBOCAVEL DESC 170PCM DIESEL 40CV (CP) PRESSAO</v>
          </cell>
          <cell r="C2039" t="str">
            <v>H</v>
          </cell>
          <cell r="D2039">
            <v>0</v>
          </cell>
          <cell r="E2039" t="str">
            <v>COMPRESSOR AR PORTATIL/REBOCAVEL DESC 170PCM DIESEL 40CV (CP) PRESSAODE TRABALHO DE 102PSI - EXCL OPERADOR</v>
          </cell>
        </row>
        <row r="2040">
          <cell r="B2040" t="str">
            <v>DE TRABALHO DE 102PSI - EXCL OPERADOR</v>
          </cell>
          <cell r="D2040"/>
          <cell r="E2040" t="str">
            <v>DE TRABALHO DE 102PSI - EXCL OPERADOR</v>
          </cell>
        </row>
        <row r="2041">
          <cell r="D2041"/>
          <cell r="E2041"/>
        </row>
        <row r="2042">
          <cell r="D2042"/>
          <cell r="E2042"/>
        </row>
        <row r="2043">
          <cell r="D2043"/>
          <cell r="E2043"/>
        </row>
        <row r="2044">
          <cell r="A2044" t="str">
            <v>---------------</v>
          </cell>
          <cell r="B2044" t="str">
            <v>------------------------ 51</v>
          </cell>
          <cell r="D2044"/>
          <cell r="E2044"/>
        </row>
        <row r="2045">
          <cell r="D2045"/>
          <cell r="E2045"/>
        </row>
        <row r="2046">
          <cell r="A2046" t="str">
            <v>SINAPI - SISTEM</v>
          </cell>
          <cell r="B2046" t="str">
            <v>A NACIONAL DE PESQUISA DE CUSTOS E ÍNDICES DA CONSTRUÇÃO CIVIL51de283</v>
          </cell>
          <cell r="D2046"/>
          <cell r="E2046"/>
        </row>
        <row r="2047">
          <cell r="A2047" t="str">
            <v>PCI.817.01 - CU</v>
          </cell>
          <cell r="B2047" t="str">
            <v>STO DE COMPOSIÇÕES - SINTÉTICO</v>
          </cell>
          <cell r="D2047" t="str">
            <v>DATA DE EMISSÃO: 17/07/2014 AS 14:15:08</v>
          </cell>
          <cell r="E2047"/>
        </row>
        <row r="2048">
          <cell r="D2048" t="str">
            <v>DATA REFERÊNCIA TÉCNICA: 16/07/2014</v>
          </cell>
          <cell r="E2048"/>
        </row>
        <row r="2049">
          <cell r="A2049" t="str">
            <v>ENCARGOS SOCIAI</v>
          </cell>
          <cell r="B2049" t="str">
            <v>S DESONERADOS: 90,43%(HORA)   51,67%(MÊS)</v>
          </cell>
          <cell r="D2049"/>
          <cell r="E2049"/>
        </row>
        <row r="2050">
          <cell r="A2050" t="str">
            <v>ABRANGÊNCIA : N</v>
          </cell>
          <cell r="B2050" t="str">
            <v>ACIONAL                                              LOCALIDADE  : VITOR</v>
          </cell>
          <cell r="C2050" t="str">
            <v>IA</v>
          </cell>
          <cell r="D2050"/>
          <cell r="E2050"/>
        </row>
        <row r="2051">
          <cell r="A2051" t="str">
            <v>REF.COLETA : ME</v>
          </cell>
          <cell r="B2051" t="str">
            <v>DIANO</v>
          </cell>
          <cell r="D2051" t="str">
            <v>DATA DE PREÇO   : 06/2014</v>
          </cell>
          <cell r="E2051"/>
        </row>
        <row r="2052">
          <cell r="A2052" t="str">
            <v>CÓDIGO       |</v>
          </cell>
          <cell r="B2052" t="str">
            <v>D E S C R I Ç Ã O                                                   |UNI</v>
          </cell>
          <cell r="C2052" t="str">
            <v>DADE</v>
          </cell>
          <cell r="D2052" t="str">
            <v>|CUSTO TOTAL</v>
          </cell>
          <cell r="E2052"/>
        </row>
        <row r="2053">
          <cell r="A2053" t="str">
            <v>VÍNCULO.....: C</v>
          </cell>
          <cell r="B2053" t="str">
            <v>AIXA REFERENCIAL</v>
          </cell>
          <cell r="D2053"/>
          <cell r="E2053"/>
        </row>
        <row r="2054">
          <cell r="A2054" t="str">
            <v>73389</v>
          </cell>
          <cell r="B2054" t="str">
            <v>ESPALHADOR AGREG REBOCAVEL CAPAC RASA 1,3M3 PESO 860KG (CP) DIAM ROLO</v>
          </cell>
          <cell r="C2054" t="str">
            <v>H</v>
          </cell>
          <cell r="D2054">
            <v>0</v>
          </cell>
          <cell r="E2054" t="str">
            <v>ESPALHADOR AGREG REBOCAVEL CAPAC RASA 1,3M3 PESO 860KG (CP) DIAM ROLO127MM (5") - EXCL OPERADOR</v>
          </cell>
        </row>
        <row r="2055">
          <cell r="B2055" t="str">
            <v>127MM (5") - EXCL OPERADOR</v>
          </cell>
          <cell r="D2055"/>
          <cell r="E2055" t="str">
            <v>127MM (5") - EXCL OPERADOR</v>
          </cell>
        </row>
        <row r="2056">
          <cell r="A2056" t="str">
            <v>73390</v>
          </cell>
          <cell r="B2056" t="str">
            <v>COMPACTADOR DE PNEUS AUTO-PROPULSOR DIESEL 76HP C/7 PNEUS-CP -PESO</v>
          </cell>
          <cell r="C2056" t="str">
            <v>H</v>
          </cell>
          <cell r="D2056">
            <v>0</v>
          </cell>
          <cell r="E2056" t="str">
            <v>COMPACTADOR DE PNEUS AUTO-PROPULSOR DIESEL 76HP C/7 PNEUS-CP -PESO5,5/20T INCL OPERADOR</v>
          </cell>
        </row>
        <row r="2057">
          <cell r="B2057" t="str">
            <v>5,5/20T INCL OPERADOR</v>
          </cell>
          <cell r="D2057"/>
          <cell r="E2057" t="str">
            <v>5,5/20T INCL OPERADOR</v>
          </cell>
        </row>
        <row r="2058">
          <cell r="A2058" t="str">
            <v>73399</v>
          </cell>
          <cell r="B2058" t="str">
            <v>DEPRECIAO E JUROS - MAQUINA DE DEMARCAR FAIXAS AUTOPROP.</v>
          </cell>
          <cell r="C2058" t="str">
            <v>H</v>
          </cell>
          <cell r="D2058">
            <v>0</v>
          </cell>
          <cell r="E2058" t="str">
            <v>DEPRECIAO E JUROS - MAQUINA DE DEMARCAR FAIXAS AUTOPROP.</v>
          </cell>
        </row>
        <row r="2059">
          <cell r="A2059" t="str">
            <v>73400</v>
          </cell>
          <cell r="B2059" t="str">
            <v>TRATOR ESTEIRAS DIESEL APROX 200CV C/LAMINA 2500KG (CI) INCL OPERADOR</v>
          </cell>
          <cell r="C2059" t="str">
            <v>H</v>
          </cell>
          <cell r="D2059">
            <v>0</v>
          </cell>
          <cell r="E2059" t="str">
            <v>TRATOR ESTEIRAS DIESEL APROX 200CV C/LAMINA 2500KG (CI) INCL OPERADOR</v>
          </cell>
        </row>
        <row r="2060">
          <cell r="A2060" t="str">
            <v>73401</v>
          </cell>
          <cell r="B2060" t="str">
            <v>COMPRESSOR AR PORTATIL/REBOCAVEL DESC 170PCM DIESEL 40CV (CF) PRESSAO</v>
          </cell>
          <cell r="C2060" t="str">
            <v>H</v>
          </cell>
          <cell r="D2060">
            <v>0</v>
          </cell>
          <cell r="E2060" t="str">
            <v>COMPRESSOR AR PORTATIL/REBOCAVEL DESC 170PCM DIESEL 40CV (CF) PRESSAODE TRABALHO DE 102PSI - EXCL OPERADOR</v>
          </cell>
        </row>
        <row r="2061">
          <cell r="B2061" t="str">
            <v>DE TRABALHO DE 102PSI - EXCL OPERADOR</v>
          </cell>
          <cell r="D2061"/>
          <cell r="E2061" t="str">
            <v>DE TRABALHO DE 102PSI - EXCL OPERADOR</v>
          </cell>
        </row>
        <row r="2062">
          <cell r="A2062" t="str">
            <v>73402</v>
          </cell>
          <cell r="B2062" t="str">
            <v>USINA PRE-MISTURADORA DE SOLOS CAPAC 350/600T/H (CP) INCL EQUIPE</v>
          </cell>
          <cell r="C2062" t="str">
            <v>H</v>
          </cell>
          <cell r="D2062">
            <v>0</v>
          </cell>
          <cell r="E2062" t="str">
            <v>USINA PRE-MISTURADORA DE SOLOS CAPAC 350/600T/H (CP) INCL EQUIPEDE OPERACAO</v>
          </cell>
        </row>
        <row r="2063">
          <cell r="B2063" t="str">
            <v>DE OPERACAO</v>
          </cell>
          <cell r="D2063"/>
          <cell r="E2063" t="str">
            <v>DE OPERACAO</v>
          </cell>
        </row>
        <row r="2064">
          <cell r="A2064" t="str">
            <v>73405</v>
          </cell>
          <cell r="B2064" t="str">
            <v>CUSTO HORARIO PRODUTIVO DIURNO-RETRO-ESCAVADEIRA SOBRE RODAS - CASE</v>
          </cell>
          <cell r="C2064" t="str">
            <v>CHP</v>
          </cell>
          <cell r="D2064">
            <v>95.8</v>
          </cell>
          <cell r="E2064" t="str">
            <v>CUSTO HORARIO PRODUTIVO DIURNO-RETRO-ESCAVADEIRA SOBRE RODAS - CASE580 H - 74 HP</v>
          </cell>
        </row>
        <row r="2065">
          <cell r="B2065" t="str">
            <v>580 H - 74 HP</v>
          </cell>
          <cell r="D2065"/>
          <cell r="E2065" t="str">
            <v>580 H - 74 HP</v>
          </cell>
        </row>
        <row r="2066">
          <cell r="A2066" t="str">
            <v>73407</v>
          </cell>
          <cell r="B2066" t="str">
            <v>JUROS/CAMINHAO CARROCERIA FIXA FORD F-12000 - 142CV</v>
          </cell>
          <cell r="C2066" t="str">
            <v>H</v>
          </cell>
          <cell r="D2066">
            <v>0</v>
          </cell>
          <cell r="E2066" t="str">
            <v>JUROS/CAMINHAO CARROCERIA FIXA FORD F-12000 - 142CV</v>
          </cell>
        </row>
        <row r="2067">
          <cell r="A2067" t="str">
            <v>73414</v>
          </cell>
          <cell r="B2067" t="str">
            <v>ROLO VIBRATORIO LISO 7T AUTO-PROPULSOR DIESEL 76,5H (CP) INCL OPERADOR</v>
          </cell>
          <cell r="C2067" t="str">
            <v>H</v>
          </cell>
          <cell r="D2067">
            <v>0</v>
          </cell>
          <cell r="E2067" t="str">
            <v>ROLO VIBRATORIO LISO 7T AUTO-PROPULSOR DIESEL 76,5H (CP) INCL OPERADORLARGURA TOTAL 2,015M</v>
          </cell>
        </row>
        <row r="2068">
          <cell r="B2068" t="str">
            <v>LARGURA TOTAL 2,015M</v>
          </cell>
          <cell r="D2068"/>
          <cell r="E2068" t="str">
            <v>LARGURA TOTAL 2,015M</v>
          </cell>
        </row>
        <row r="2069">
          <cell r="A2069" t="str">
            <v>73416</v>
          </cell>
          <cell r="B2069" t="str">
            <v>CUSTOS C/MATERIAL NA OPERACAO/CAMINHAO CARROCERIA FIXA FORD F-12000 -</v>
          </cell>
          <cell r="C2069" t="str">
            <v>H</v>
          </cell>
          <cell r="D2069">
            <v>0</v>
          </cell>
          <cell r="E2069" t="str">
            <v>CUSTOS C/MATERIAL NA OPERACAO/CAMINHAO CARROCERIA FIXA FORD F-12000 -142HP</v>
          </cell>
        </row>
        <row r="2070">
          <cell r="B2070" t="str">
            <v>142HP</v>
          </cell>
          <cell r="D2070"/>
          <cell r="E2070" t="str">
            <v>142HP</v>
          </cell>
        </row>
        <row r="2071">
          <cell r="A2071" t="str">
            <v>73419</v>
          </cell>
          <cell r="B2071" t="str">
            <v>USINA P/MISTURA BETUM ALTA CLASSE A QUENTE CAPAC 60/90T/H-CP INCL</v>
          </cell>
          <cell r="C2071" t="str">
            <v>H</v>
          </cell>
          <cell r="D2071">
            <v>0</v>
          </cell>
          <cell r="E2071" t="str">
            <v>USINA P/MISTURA BETUM ALTA CLASSE A QUENTE CAPAC 60/90T/H-CP INCLEQUIPE DE OPERACAO</v>
          </cell>
        </row>
        <row r="2072">
          <cell r="B2072" t="str">
            <v>EQUIPE DE OPERACAO</v>
          </cell>
          <cell r="D2072"/>
          <cell r="E2072" t="str">
            <v>EQUIPE DE OPERACAO</v>
          </cell>
        </row>
        <row r="2073">
          <cell r="A2073" t="str">
            <v>73421</v>
          </cell>
          <cell r="B2073" t="str">
            <v>CUSTO HORARIO C/DEPRECIACAO E JUROS - MOTONIVELADORA CATERPILLAR 120 G</v>
          </cell>
          <cell r="C2073" t="str">
            <v>H</v>
          </cell>
          <cell r="D2073">
            <v>0</v>
          </cell>
          <cell r="E2073" t="str">
            <v>CUSTO HORARIO C/DEPRECIACAO E JUROS - MOTONIVELADORA CATERPILLAR 120 G125 HP</v>
          </cell>
        </row>
        <row r="2074">
          <cell r="B2074" t="str">
            <v>125 HP</v>
          </cell>
          <cell r="D2074"/>
          <cell r="E2074" t="str">
            <v>125 HP</v>
          </cell>
        </row>
        <row r="2075">
          <cell r="A2075" t="str">
            <v>73425</v>
          </cell>
          <cell r="B2075" t="str">
            <v>CUSTO HORARIO COM DEPRECIACAO E JUROS - TRATOR DE ESTEIRAS CATERPILLAR</v>
          </cell>
          <cell r="C2075" t="str">
            <v>H</v>
          </cell>
          <cell r="D2075">
            <v>0</v>
          </cell>
          <cell r="E2075" t="str">
            <v>CUSTO HORARIO COM DEPRECIACAO E JUROS - TRATOR DE ESTEIRAS CATERPILLARD6D PS - 163 6A - 140 HP</v>
          </cell>
        </row>
        <row r="2076">
          <cell r="B2076" t="str">
            <v>D6D PS - 163 6A - 140 HP</v>
          </cell>
          <cell r="D2076"/>
          <cell r="E2076" t="str">
            <v>D6D PS - 163 6A - 140 HP</v>
          </cell>
        </row>
        <row r="2077">
          <cell r="A2077" t="str">
            <v>73428</v>
          </cell>
          <cell r="B2077" t="str">
            <v>CUSTO HORARIO PRODUTIVO DIURNO - MARTELETE OU ROMPEDOR ATLAS COPCO -</v>
          </cell>
          <cell r="C2077" t="str">
            <v>CHP</v>
          </cell>
          <cell r="D2077">
            <v>0</v>
          </cell>
          <cell r="E2077" t="str">
            <v>CUSTO HORARIO PRODUTIVO DIURNO - MARTELETE OU ROMPEDOR ATLAS COPCO -TEX 31</v>
          </cell>
        </row>
        <row r="2078">
          <cell r="B2078" t="str">
            <v>TEX 31</v>
          </cell>
          <cell r="D2078"/>
          <cell r="E2078" t="str">
            <v>TEX 31</v>
          </cell>
        </row>
        <row r="2079">
          <cell r="A2079" t="str">
            <v>73429</v>
          </cell>
          <cell r="B2079" t="str">
            <v>CAMINHAO TANQUE (PIPA) 6.000 L, DIESEL, 132CV, COM MOTORISTA, (CHI).</v>
          </cell>
          <cell r="C2079" t="str">
            <v>H</v>
          </cell>
          <cell r="D2079">
            <v>0</v>
          </cell>
          <cell r="E2079" t="str">
            <v>CAMINHAO TANQUE (PIPA) 6.000 L, DIESEL, 132CV, COM MOTORISTA, (CHI).</v>
          </cell>
        </row>
        <row r="2080">
          <cell r="A2080" t="str">
            <v>73432</v>
          </cell>
          <cell r="B2080" t="str">
            <v>CHP - BETONEIRA CAPAC. 320 L, MOTOR DIESEL 6 HP, ALFA 320 OU SIMILAR</v>
          </cell>
          <cell r="C2080" t="str">
            <v>H</v>
          </cell>
          <cell r="D2080">
            <v>0</v>
          </cell>
          <cell r="E2080" t="str">
            <v>CHP - BETONEIRA CAPAC. 320 L, MOTOR DIESEL 6 HP, ALFA 320 OU SIMILAR</v>
          </cell>
        </row>
        <row r="2081">
          <cell r="A2081" t="str">
            <v>73433</v>
          </cell>
          <cell r="B2081" t="str">
            <v>DEPRECIACAO/CAMINHAO CARROCERIA FIXA FORD F-12000 CHASSI 194" - 142CV</v>
          </cell>
          <cell r="C2081" t="str">
            <v>H</v>
          </cell>
          <cell r="D2081">
            <v>0</v>
          </cell>
          <cell r="E2081" t="str">
            <v>DEPRECIACAO/CAMINHAO CARROCERIA FIXA FORD F-12000 CHASSI 194" - 142CV</v>
          </cell>
        </row>
        <row r="2082">
          <cell r="D2082"/>
          <cell r="E2082"/>
        </row>
        <row r="2083">
          <cell r="D2083"/>
          <cell r="E2083"/>
        </row>
        <row r="2084">
          <cell r="D2084"/>
          <cell r="E2084"/>
        </row>
        <row r="2085">
          <cell r="A2085" t="str">
            <v>---------------</v>
          </cell>
          <cell r="B2085" t="str">
            <v>------------------------ 52</v>
          </cell>
          <cell r="D2085"/>
          <cell r="E2085"/>
        </row>
        <row r="2086">
          <cell r="D2086"/>
          <cell r="E2086"/>
        </row>
        <row r="2087">
          <cell r="A2087" t="str">
            <v>SINAPI - SISTEM</v>
          </cell>
          <cell r="B2087" t="str">
            <v>A NACIONAL DE PESQUISA DE CUSTOS E ÍNDICES DA CONSTRUÇÃO CIVIL52de283</v>
          </cell>
          <cell r="D2087"/>
          <cell r="E2087"/>
        </row>
        <row r="2088">
          <cell r="A2088" t="str">
            <v>PCI.817.01 - CU</v>
          </cell>
          <cell r="B2088" t="str">
            <v>STO DE COMPOSIÇÕES - SINTÉTICO</v>
          </cell>
          <cell r="D2088" t="str">
            <v>DATA DE EMISSÃO: 17/07/2014 AS 14:15:08</v>
          </cell>
          <cell r="E2088"/>
        </row>
        <row r="2089">
          <cell r="D2089" t="str">
            <v>DATA REFERÊNCIA TÉCNICA: 16/07/2014</v>
          </cell>
          <cell r="E2089"/>
        </row>
        <row r="2090">
          <cell r="A2090" t="str">
            <v>ENCARGOS SOCIAI</v>
          </cell>
          <cell r="B2090" t="str">
            <v>S DESONERADOS: 90,43%(HORA)   51,67%(MÊS)</v>
          </cell>
          <cell r="D2090"/>
          <cell r="E2090"/>
        </row>
        <row r="2091">
          <cell r="A2091" t="str">
            <v>ABRANGÊNCIA : N</v>
          </cell>
          <cell r="B2091" t="str">
            <v>ACIONAL                                              LOCALIDADE  : VITOR</v>
          </cell>
          <cell r="C2091" t="str">
            <v>IA</v>
          </cell>
          <cell r="D2091"/>
          <cell r="E2091"/>
        </row>
        <row r="2092">
          <cell r="A2092" t="str">
            <v>REF.COLETA : ME</v>
          </cell>
          <cell r="B2092" t="str">
            <v>DIANO</v>
          </cell>
          <cell r="D2092" t="str">
            <v>DATA DE PREÇO   : 06/2014</v>
          </cell>
          <cell r="E2092"/>
        </row>
        <row r="2093">
          <cell r="A2093" t="str">
            <v>CÓDIGO       |</v>
          </cell>
          <cell r="B2093" t="str">
            <v>D E S C R I Ç Ã O                                                   |UNI</v>
          </cell>
          <cell r="C2093" t="str">
            <v>DADE</v>
          </cell>
          <cell r="D2093" t="str">
            <v>|CUSTO TOTAL</v>
          </cell>
          <cell r="E2093"/>
        </row>
        <row r="2094">
          <cell r="A2094" t="str">
            <v>VÍNCULO.....: C</v>
          </cell>
          <cell r="B2094" t="str">
            <v>AIXA REFERENCIAL</v>
          </cell>
          <cell r="D2094"/>
          <cell r="E2094"/>
        </row>
        <row r="2095">
          <cell r="A2095" t="str">
            <v>73434</v>
          </cell>
          <cell r="B2095" t="str">
            <v>CUSTO HORARIO COM MANUTENCAO - TRATOR DE ESTEIRAS CATERPILLAR</v>
          </cell>
          <cell r="C2095" t="str">
            <v>H</v>
          </cell>
          <cell r="D2095">
            <v>0</v>
          </cell>
          <cell r="E2095" t="str">
            <v>CUSTO HORARIO COM MANUTENCAO - TRATOR DE ESTEIRAS CATERPILLARD6D PS - 163 6A - 140 HP</v>
          </cell>
        </row>
        <row r="2096">
          <cell r="B2096" t="str">
            <v>D6D PS - 163 6A - 140 HP</v>
          </cell>
          <cell r="D2096"/>
          <cell r="E2096" t="str">
            <v>D6D PS - 163 6A - 140 HP</v>
          </cell>
        </row>
        <row r="2097">
          <cell r="A2097" t="str">
            <v>73435</v>
          </cell>
          <cell r="B2097" t="str">
            <v>MANUTENCAO - MAQUINA DE DEMARCAR FAIXAS AUTOPROP.</v>
          </cell>
          <cell r="C2097" t="str">
            <v>H</v>
          </cell>
          <cell r="D2097">
            <v>0</v>
          </cell>
          <cell r="E2097" t="str">
            <v>MANUTENCAO - MAQUINA DE DEMARCAR FAIXAS AUTOPROP.</v>
          </cell>
        </row>
        <row r="2098">
          <cell r="A2098" t="str">
            <v>73437</v>
          </cell>
          <cell r="B2098" t="str">
            <v>SERRA CIRCULAR MAKITA 5900B 7` 2,3HP - CHP</v>
          </cell>
          <cell r="C2098" t="str">
            <v>H</v>
          </cell>
          <cell r="D2098">
            <v>0</v>
          </cell>
          <cell r="E2098" t="str">
            <v>SERRA CIRCULAR MAKITA 5900B 7` 2,3HP - CHP</v>
          </cell>
        </row>
        <row r="2099">
          <cell r="A2099" t="str">
            <v>73439</v>
          </cell>
          <cell r="B2099" t="str">
            <v>MOTO BOMBA SOBRE RODAS GAS DE 10,5CV A 3600RPM (CI) C/BOMBA CENTRIFUGA</v>
          </cell>
          <cell r="C2099" t="str">
            <v>H</v>
          </cell>
          <cell r="D2099">
            <v>0</v>
          </cell>
          <cell r="E2099" t="str">
            <v>MOTO BOMBA SOBRE RODAS GAS DE 10,5CV A 3600RPM (CI) C/BOMBA CENTRIFUGAAUTO-ESCORVANTE DE ROTOR ABERTO BOCAIS DE 3" - EXCL OPERADOR</v>
          </cell>
        </row>
        <row r="2100">
          <cell r="B2100" t="str">
            <v>AUTO-ESCORVANTE DE ROTOR ABERTO BOCAIS DE 3" - EXCL OPERADOR</v>
          </cell>
          <cell r="D2100"/>
          <cell r="E2100" t="str">
            <v>AUTO-ESCORVANTE DE ROTOR ABERTO BOCAIS DE 3" - EXCL OPERADOR</v>
          </cell>
        </row>
        <row r="2101">
          <cell r="A2101" t="str">
            <v>73440</v>
          </cell>
          <cell r="B2101" t="str">
            <v>USINA DOSADOR/MISTURADOR AGREG CONCR C/SILO CIM P/50T (CI) INCL</v>
          </cell>
          <cell r="C2101" t="str">
            <v>H</v>
          </cell>
          <cell r="D2101">
            <v>0</v>
          </cell>
          <cell r="E2101" t="str">
            <v>USINA DOSADOR/MISTURADOR AGREG CONCR C/SILO CIM P/50T (CI) INCLMAO-DE-OBRA P/ALIMENTACAO E OPERACAO DA CENTRAL</v>
          </cell>
        </row>
        <row r="2102">
          <cell r="B2102" t="str">
            <v>MAO-DE-OBRA P/ALIMENTACAO E OPERACAO DA CENTRAL</v>
          </cell>
          <cell r="D2102"/>
          <cell r="E2102" t="str">
            <v>MAO-DE-OBRA P/ALIMENTACAO E OPERACAO DA CENTRAL</v>
          </cell>
        </row>
        <row r="2103">
          <cell r="A2103" t="str">
            <v>73441</v>
          </cell>
          <cell r="B2103" t="str">
            <v>USINA DOSADORA/MIST AGREG CONCR C/SILO CIM P/50T (CP) INCL MAO-DE-OBRA</v>
          </cell>
          <cell r="C2103" t="str">
            <v>H</v>
          </cell>
          <cell r="D2103">
            <v>0</v>
          </cell>
          <cell r="E2103" t="str">
            <v>USINA DOSADORA/MIST AGREG CONCR C/SILO CIM P/50T (CP) INCL MAO-DE-OBRAP/ALIMENTACAO E OPER</v>
          </cell>
        </row>
        <row r="2104">
          <cell r="B2104" t="str">
            <v>P/ALIMENTACAO E OPER</v>
          </cell>
          <cell r="D2104"/>
          <cell r="E2104" t="str">
            <v>P/ALIMENTACAO E OPER</v>
          </cell>
        </row>
        <row r="2105">
          <cell r="A2105" t="str">
            <v>73443</v>
          </cell>
          <cell r="B2105" t="str">
            <v>CUSTO HORARIO C/MANUTENCAO - MOTONIVELADORA CATERPILLAR 120 G - 125 HP</v>
          </cell>
          <cell r="C2105" t="str">
            <v>H</v>
          </cell>
          <cell r="D2105">
            <v>0</v>
          </cell>
          <cell r="E2105" t="str">
            <v>CUSTO HORARIO C/MANUTENCAO - MOTONIVELADORA CATERPILLAR 120 G - 125 HP</v>
          </cell>
        </row>
        <row r="2106">
          <cell r="A2106" t="str">
            <v>73445</v>
          </cell>
          <cell r="B2106" t="str">
            <v>CAIACAO INT OU EXT SOBRE REVESTIMENTO LISO C/ADOCAO DE FIXADOR COM</v>
          </cell>
          <cell r="C2106" t="str">
            <v>M2</v>
          </cell>
          <cell r="D2106">
            <v>0</v>
          </cell>
          <cell r="E2106" t="str">
            <v>CAIACAO INT OU EXT SOBRE REVESTIMENTO LISO C/ADOCAO DE FIXADOR COMCOM DUAS DEMAOS</v>
          </cell>
        </row>
        <row r="2107">
          <cell r="B2107" t="str">
            <v>COM DUAS DEMAOS</v>
          </cell>
          <cell r="D2107"/>
          <cell r="E2107" t="str">
            <v>COM DUAS DEMAOS</v>
          </cell>
        </row>
        <row r="2108">
          <cell r="A2108" t="str">
            <v>73446</v>
          </cell>
          <cell r="B2108" t="str">
            <v>PINTURA DE SUPERFICIE C/TINTA GRAFITE</v>
          </cell>
          <cell r="C2108" t="str">
            <v>M2</v>
          </cell>
          <cell r="D2108">
            <v>0</v>
          </cell>
          <cell r="E2108" t="str">
            <v>PINTURA DE SUPERFICIE C/TINTA GRAFITE</v>
          </cell>
        </row>
        <row r="2109">
          <cell r="A2109" t="str">
            <v>73447</v>
          </cell>
          <cell r="B2109" t="str">
            <v>ESCAVACAO MANUAL DE VALAS EM TERRA COMPACTA, PROF. 2 M &lt; H &lt;= 3 M</v>
          </cell>
          <cell r="C2109" t="str">
            <v>M3</v>
          </cell>
          <cell r="D2109">
            <v>0</v>
          </cell>
          <cell r="E2109" t="str">
            <v>ESCAVACAO MANUAL DE VALAS EM TERRA COMPACTA, PROF. 2 M &lt; H &lt;= 3 M</v>
          </cell>
        </row>
        <row r="2110">
          <cell r="A2110" t="str">
            <v>73448</v>
          </cell>
          <cell r="B2110" t="str">
            <v>BOMBA C/MOTOR A GASOLINA AUTOESCORVANTE PARA AGUA SUJA - 3/4 HP</v>
          </cell>
          <cell r="C2110" t="str">
            <v>H</v>
          </cell>
          <cell r="D2110">
            <v>0</v>
          </cell>
          <cell r="E2110" t="str">
            <v>BOMBA C/MOTOR A GASOLINA AUTOESCORVANTE PARA AGUA SUJA - 3/4 HPMANUTENCAO</v>
          </cell>
        </row>
        <row r="2111">
          <cell r="B2111" t="str">
            <v>MANUTENCAO</v>
          </cell>
          <cell r="D2111"/>
          <cell r="E2111" t="str">
            <v>MANUTENCAO</v>
          </cell>
        </row>
        <row r="2112">
          <cell r="A2112" t="str">
            <v>73450</v>
          </cell>
          <cell r="B2112" t="str">
            <v>CUSTO HORARIO IMPRODUTIVO DIURNO - MARTELETE OU ROMPEDOR ATLAS COPCO -</v>
          </cell>
          <cell r="C2112" t="str">
            <v>CHI</v>
          </cell>
          <cell r="D2112">
            <v>0</v>
          </cell>
          <cell r="E2112" t="str">
            <v>CUSTO HORARIO IMPRODUTIVO DIURNO - MARTELETE OU ROMPEDOR ATLAS COPCO -TEX 31</v>
          </cell>
        </row>
        <row r="2113">
          <cell r="B2113" t="str">
            <v>TEX 31</v>
          </cell>
          <cell r="D2113"/>
          <cell r="E2113" t="str">
            <v>TEX 31</v>
          </cell>
        </row>
        <row r="2114">
          <cell r="A2114" t="str">
            <v>73451</v>
          </cell>
          <cell r="B2114" t="str">
            <v>TRATOR ESTEIRAS DIESEL APROX 200CV C/LAMINA 2500KG (CUSTO PRODUTIVO) I</v>
          </cell>
          <cell r="C2114" t="str">
            <v>H</v>
          </cell>
          <cell r="D2114">
            <v>0</v>
          </cell>
          <cell r="E2114" t="str">
            <v>TRATOR ESTEIRAS DIESEL APROX 200CV C/LAMINA 2500KG (CUSTO PRODUTIVO) INCL OPERADOR</v>
          </cell>
        </row>
        <row r="2115">
          <cell r="B2115" t="str">
            <v>NCL OPERADOR</v>
          </cell>
          <cell r="D2115"/>
          <cell r="E2115" t="str">
            <v>NCL OPERADOR</v>
          </cell>
        </row>
        <row r="2116">
          <cell r="A2116" t="str">
            <v>73452</v>
          </cell>
          <cell r="B2116" t="str">
            <v>MOTONIVELADORA MOTOR DIESEL 125CV INCL OPERADOR (CP)</v>
          </cell>
          <cell r="C2116" t="str">
            <v>H</v>
          </cell>
          <cell r="D2116">
            <v>0</v>
          </cell>
          <cell r="E2116" t="str">
            <v>MOTONIVELADORA MOTOR DIESEL 125CV INCL OPERADOR (CP)</v>
          </cell>
        </row>
        <row r="2117">
          <cell r="A2117" t="str">
            <v>73453</v>
          </cell>
          <cell r="B2117" t="str">
            <v>TRATOR DE PNEUS MOTOR DIESEL 61CV INCL OPERADOR (CP)</v>
          </cell>
          <cell r="C2117" t="str">
            <v>H</v>
          </cell>
          <cell r="D2117">
            <v>0</v>
          </cell>
          <cell r="E2117" t="str">
            <v>TRATOR DE PNEUS MOTOR DIESEL 61CV INCL OPERADOR (CP)</v>
          </cell>
        </row>
        <row r="2118">
          <cell r="A2118" t="str">
            <v>73456</v>
          </cell>
          <cell r="B2118" t="str">
            <v>MANUTENCAO/CAMINHAO CARROCERIA FIXA FORD F-12000 - 142CV</v>
          </cell>
          <cell r="C2118" t="str">
            <v>H</v>
          </cell>
          <cell r="D2118">
            <v>0</v>
          </cell>
          <cell r="E2118" t="str">
            <v>MANUTENCAO/CAMINHAO CARROCERIA FIXA FORD F-12000 - 142CV</v>
          </cell>
        </row>
        <row r="2119">
          <cell r="A2119" t="str">
            <v>73457</v>
          </cell>
          <cell r="B2119" t="str">
            <v>CUSTO HORARIO C/MATERIAIS NA OPERACAO - MOTONIVELADORA CATERPILLAR</v>
          </cell>
          <cell r="C2119" t="str">
            <v>H</v>
          </cell>
          <cell r="D2119">
            <v>0</v>
          </cell>
          <cell r="E2119" t="str">
            <v>CUSTO HORARIO C/MATERIAIS NA OPERACAO - MOTONIVELADORA CATERPILLAR120G - 125 HP</v>
          </cell>
        </row>
        <row r="2120">
          <cell r="B2120" t="str">
            <v>120G - 125 HP</v>
          </cell>
          <cell r="D2120"/>
          <cell r="E2120" t="str">
            <v>120G - 125 HP</v>
          </cell>
        </row>
        <row r="2121">
          <cell r="A2121" t="str">
            <v>73458</v>
          </cell>
          <cell r="B2121" t="str">
            <v>CUSTO HORARIO COM MATERIAIS NA OPERACAO - TRATOR DE ESTEIRAS</v>
          </cell>
          <cell r="C2121" t="str">
            <v>H</v>
          </cell>
          <cell r="D2121">
            <v>0</v>
          </cell>
          <cell r="E2121" t="str">
            <v>CUSTO HORARIO COM MATERIAIS NA OPERACAO - TRATOR DE ESTEIRASCATERPILLAR D6D PS - 163 6A - 140  HP</v>
          </cell>
        </row>
        <row r="2122">
          <cell r="B2122" t="str">
            <v>CATERPILLAR D6D PS - 163 6A - 140  HP</v>
          </cell>
          <cell r="D2122"/>
          <cell r="E2122" t="str">
            <v>CATERPILLAR D6D PS - 163 6A - 140  HP</v>
          </cell>
        </row>
        <row r="2123">
          <cell r="D2123"/>
          <cell r="E2123"/>
        </row>
        <row r="2124">
          <cell r="D2124"/>
          <cell r="E2124"/>
        </row>
        <row r="2125">
          <cell r="D2125"/>
          <cell r="E2125"/>
        </row>
        <row r="2126">
          <cell r="A2126" t="str">
            <v>---------------</v>
          </cell>
          <cell r="B2126" t="str">
            <v>------------------------ 53</v>
          </cell>
          <cell r="D2126"/>
          <cell r="E2126"/>
        </row>
        <row r="2127">
          <cell r="D2127"/>
          <cell r="E2127"/>
        </row>
        <row r="2128">
          <cell r="A2128" t="str">
            <v>SINAPI - SISTEM</v>
          </cell>
          <cell r="B2128" t="str">
            <v>A NACIONAL DE PESQUISA DE CUSTOS E ÍNDICES DA CONSTRUÇÃO CIVIL53de283</v>
          </cell>
          <cell r="D2128"/>
          <cell r="E2128"/>
        </row>
        <row r="2129">
          <cell r="A2129" t="str">
            <v>PCI.817.01 - CU</v>
          </cell>
          <cell r="B2129" t="str">
            <v>STO DE COMPOSIÇÕES - SINTÉTICO</v>
          </cell>
          <cell r="D2129" t="str">
            <v>DATA DE EMISSÃO: 17/07/2014 AS 14:15:08</v>
          </cell>
          <cell r="E2129"/>
        </row>
        <row r="2130">
          <cell r="D2130" t="str">
            <v>DATA REFERÊNCIA TÉCNICA: 16/07/2014</v>
          </cell>
          <cell r="E2130"/>
        </row>
        <row r="2131">
          <cell r="A2131" t="str">
            <v>ENCARGOS SOCIAI</v>
          </cell>
          <cell r="B2131" t="str">
            <v>S DESONERADOS: 90,43%(HORA)   51,67%(MÊS)</v>
          </cell>
          <cell r="D2131"/>
          <cell r="E2131"/>
        </row>
        <row r="2132">
          <cell r="A2132" t="str">
            <v>ABRANGÊNCIA : N</v>
          </cell>
          <cell r="B2132" t="str">
            <v>ACIONAL                                              LOCALIDADE  : VITOR</v>
          </cell>
          <cell r="C2132" t="str">
            <v>IA</v>
          </cell>
          <cell r="D2132"/>
          <cell r="E2132"/>
        </row>
        <row r="2133">
          <cell r="A2133" t="str">
            <v>REF.COLETA : ME</v>
          </cell>
          <cell r="B2133" t="str">
            <v>DIANO</v>
          </cell>
          <cell r="D2133" t="str">
            <v>DATA DE PREÇO   : 06/2014</v>
          </cell>
          <cell r="E2133"/>
        </row>
        <row r="2134">
          <cell r="A2134" t="str">
            <v>CÓDIGO       |</v>
          </cell>
          <cell r="B2134" t="str">
            <v>D E S C R I Ç Ã O                                                   |UNI</v>
          </cell>
          <cell r="C2134" t="str">
            <v>DADE</v>
          </cell>
          <cell r="D2134" t="str">
            <v>|CUSTO TOTAL</v>
          </cell>
          <cell r="E2134"/>
        </row>
        <row r="2135">
          <cell r="A2135" t="str">
            <v>VÍNCULO.....: C</v>
          </cell>
          <cell r="B2135" t="str">
            <v>AIXA REFERENCIAL</v>
          </cell>
          <cell r="D2135"/>
          <cell r="E2135"/>
        </row>
        <row r="2136">
          <cell r="A2136" t="str">
            <v>73459</v>
          </cell>
          <cell r="B2136" t="str">
            <v>CUSTOS C/MATERIAL OPERCAO -MAQUINA DE DEMARCAR FAIXAS AUTO</v>
          </cell>
          <cell r="C2136" t="str">
            <v>H</v>
          </cell>
          <cell r="D2136">
            <v>0</v>
          </cell>
          <cell r="E2136" t="str">
            <v>CUSTOS C/MATERIAL OPERCAO -MAQUINA DE DEMARCAR FAIXAS AUTO</v>
          </cell>
        </row>
        <row r="2137">
          <cell r="A2137" t="str">
            <v>73463</v>
          </cell>
          <cell r="B2137" t="str">
            <v>MOTO BOMBA SOBRE RODAS GAS DE 10,5CV A 3600RPM (CP) C/BOMBA CENTRIFUGA</v>
          </cell>
          <cell r="C2137" t="str">
            <v>H</v>
          </cell>
          <cell r="D2137">
            <v>0</v>
          </cell>
          <cell r="E2137" t="str">
            <v>MOTO BOMBA SOBRE RODAS GAS DE 10,5CV A 3600RPM (CP) C/BOMBA CENTRIFUGAAUTO-ESCORVANTE DE ROTOR ABERTO BOCAIS DE 3" - EXCL OPERADOR</v>
          </cell>
        </row>
        <row r="2138">
          <cell r="B2138" t="str">
            <v>AUTO-ESCORVANTE DE ROTOR ABERTO BOCAIS DE 3" - EXCL OPERADOR</v>
          </cell>
          <cell r="D2138"/>
          <cell r="E2138" t="str">
            <v>AUTO-ESCORVANTE DE ROTOR ABERTO BOCAIS DE 3" - EXCL OPERADOR</v>
          </cell>
        </row>
        <row r="2139">
          <cell r="A2139" t="str">
            <v>73464</v>
          </cell>
          <cell r="B2139" t="str">
            <v>CHP MAQUINA PROJETORA DE CONCRETO</v>
          </cell>
          <cell r="C2139" t="str">
            <v>H</v>
          </cell>
          <cell r="D2139">
            <v>0</v>
          </cell>
          <cell r="E2139" t="str">
            <v>CHP MAQUINA PROJETORA DE CONCRETO</v>
          </cell>
        </row>
        <row r="2140">
          <cell r="A2140" t="str">
            <v>73476</v>
          </cell>
          <cell r="B2140" t="str">
            <v>MOTONIVELADORA MOTOR DIESEL 125CV INCL OPERADOR (CI)</v>
          </cell>
          <cell r="C2140" t="str">
            <v>H</v>
          </cell>
          <cell r="D2140">
            <v>0</v>
          </cell>
          <cell r="E2140" t="str">
            <v>MOTONIVELADORA MOTOR DIESEL 125CV INCL OPERADOR (CI)</v>
          </cell>
        </row>
        <row r="2141">
          <cell r="A2141" t="str">
            <v>73478</v>
          </cell>
          <cell r="B2141" t="str">
            <v>MAQUINA DE JUNTAS GAS 8,25CV PART MANUAL (CP) INCL OPERADOR</v>
          </cell>
          <cell r="C2141" t="str">
            <v>H</v>
          </cell>
          <cell r="D2141">
            <v>0</v>
          </cell>
          <cell r="E2141" t="str">
            <v>MAQUINA DE JUNTAS GAS 8,25CV PART MANUAL (CP) INCL OPERADOR</v>
          </cell>
        </row>
        <row r="2142">
          <cell r="A2142" t="str">
            <v>73479</v>
          </cell>
          <cell r="B2142" t="str">
            <v>DISTRIBUIDOR BETUME SOB PRESSAO GAS (CP) SOBRE CHASSIS CAMINHAO -</v>
          </cell>
          <cell r="C2142" t="str">
            <v>H</v>
          </cell>
          <cell r="D2142">
            <v>0</v>
          </cell>
          <cell r="E2142" t="str">
            <v>DISTRIBUIDOR BETUME SOB PRESSAO GAS (CP) SOBRE CHASSIS CAMINHAO -INCL ESTE C/MOTORISTA</v>
          </cell>
        </row>
        <row r="2143">
          <cell r="B2143" t="str">
            <v>INCL ESTE C/MOTORISTA</v>
          </cell>
          <cell r="D2143"/>
          <cell r="E2143" t="str">
            <v>INCL ESTE C/MOTORISTA</v>
          </cell>
        </row>
        <row r="2144">
          <cell r="A2144" t="str">
            <v>73481</v>
          </cell>
          <cell r="B2144" t="str">
            <v>ESCAVACAO MANUAL DE VALAS EM TERRA COMPACTA, PROF. DE 0 M &lt; H &lt;= 1 M</v>
          </cell>
          <cell r="C2144" t="str">
            <v>M3</v>
          </cell>
          <cell r="D2144">
            <v>27.52</v>
          </cell>
          <cell r="E2144" t="str">
            <v>ESCAVACAO MANUAL DE VALAS EM TERRA COMPACTA, PROF. DE 0 M &lt; H &lt;= 1 M</v>
          </cell>
        </row>
        <row r="2145">
          <cell r="A2145" t="str">
            <v>73483</v>
          </cell>
          <cell r="B2145" t="str">
            <v>CUSTOS C/MAO-DE-OBRA NA OPERACAO/CAMINHAO CARROCERIA FIXA FORD F-12000</v>
          </cell>
          <cell r="C2145" t="str">
            <v>H</v>
          </cell>
          <cell r="D2145">
            <v>0</v>
          </cell>
          <cell r="E2145" t="str">
            <v>CUSTOS C/MAO-DE-OBRA NA OPERACAO/CAMINHAO CARROCERIA FIXA FORD F-12000- 142HP</v>
          </cell>
        </row>
        <row r="2146">
          <cell r="B2146" t="str">
            <v>- 142HP</v>
          </cell>
          <cell r="D2146"/>
          <cell r="E2146" t="str">
            <v>- 142HP</v>
          </cell>
        </row>
        <row r="2147">
          <cell r="A2147" t="str">
            <v>73484</v>
          </cell>
          <cell r="B2147" t="str">
            <v>CUSTO HORARIO C/MAO-DE-OBRA NA OPERACAO - MOTONIVELADORA CATERPILLAR</v>
          </cell>
          <cell r="C2147" t="str">
            <v>H</v>
          </cell>
          <cell r="D2147">
            <v>0</v>
          </cell>
          <cell r="E2147" t="str">
            <v>CUSTO HORARIO C/MAO-DE-OBRA NA OPERACAO - MOTONIVELADORA CATERPILLAR120G - 125 HP</v>
          </cell>
        </row>
        <row r="2148">
          <cell r="B2148" t="str">
            <v>120G - 125 HP</v>
          </cell>
          <cell r="D2148"/>
          <cell r="E2148" t="str">
            <v>120G - 125 HP</v>
          </cell>
        </row>
        <row r="2149">
          <cell r="A2149" t="str">
            <v>73487</v>
          </cell>
          <cell r="B2149" t="str">
            <v>SERRA CIRCULAR MAKITA 5900B 7` 2,3HP - CHI</v>
          </cell>
          <cell r="C2149" t="str">
            <v>H</v>
          </cell>
          <cell r="D2149">
            <v>0</v>
          </cell>
          <cell r="E2149" t="str">
            <v>SERRA CIRCULAR MAKITA 5900B 7` 2,3HP - CHI</v>
          </cell>
        </row>
        <row r="2150">
          <cell r="A2150" t="str">
            <v>73491</v>
          </cell>
          <cell r="B2150" t="str">
            <v>MAQUINA POLIDORA 4HP 12A 220V EXCL ESMERIL E OPERADOR (CP)</v>
          </cell>
          <cell r="C2150" t="str">
            <v>H</v>
          </cell>
          <cell r="D2150">
            <v>0</v>
          </cell>
          <cell r="E2150" t="str">
            <v>MAQUINA POLIDORA 4HP 12A 220V EXCL ESMERIL E OPERADOR (CP)</v>
          </cell>
        </row>
        <row r="2151">
          <cell r="A2151" t="str">
            <v>73495</v>
          </cell>
          <cell r="B2151" t="str">
            <v>TRATOR ESTEIRAS DIESEL APROX 335CV C/LAMINA 5000KG (CP) INCL OPERADOR</v>
          </cell>
          <cell r="C2151" t="str">
            <v>H</v>
          </cell>
          <cell r="D2151">
            <v>0</v>
          </cell>
          <cell r="E2151" t="str">
            <v>TRATOR ESTEIRAS DIESEL APROX 335CV C/LAMINA 5000KG (CP) INCL OPERADOR</v>
          </cell>
        </row>
        <row r="2152">
          <cell r="A2152" t="str">
            <v>73496</v>
          </cell>
          <cell r="B2152" t="str">
            <v>SOCADOR PNEUMATICO 18,5KG CONSUMO AR 0,82M3/M (CP) INCL OPERADOR</v>
          </cell>
          <cell r="C2152" t="str">
            <v>H</v>
          </cell>
          <cell r="D2152">
            <v>0</v>
          </cell>
          <cell r="E2152" t="str">
            <v>SOCADOR PNEUMATICO 18,5KG CONSUMO AR 0,82M3/M (CP) INCL OPERADOR</v>
          </cell>
        </row>
        <row r="2153">
          <cell r="A2153" t="str">
            <v>73497</v>
          </cell>
          <cell r="B2153" t="str">
            <v>CHP - COMPRESSOR DE 760PCM, MOTOR DIESEL 269HP, ATLAS COPCO, MOD XA360</v>
          </cell>
          <cell r="C2153" t="str">
            <v>H</v>
          </cell>
          <cell r="D2153">
            <v>0</v>
          </cell>
          <cell r="E2153" t="str">
            <v>CHP - COMPRESSOR DE 760PCM, MOTOR DIESEL 269HP, ATLAS COPCO, MOD XA360SB, OU SIMILAR</v>
          </cell>
        </row>
        <row r="2154">
          <cell r="B2154" t="str">
            <v>SB, OU SIMILAR</v>
          </cell>
          <cell r="D2154"/>
          <cell r="E2154" t="str">
            <v>SB, OU SIMILAR</v>
          </cell>
        </row>
        <row r="2155">
          <cell r="A2155" t="str">
            <v>73501</v>
          </cell>
          <cell r="B2155" t="str">
            <v>CUSTO HORARIO PRODUTIVO DIURNO - GUINCHO 8 T MUNCK - 640/18 SEM CAMINH</v>
          </cell>
          <cell r="C2155" t="str">
            <v>CHP</v>
          </cell>
          <cell r="D2155">
            <v>0</v>
          </cell>
          <cell r="E2155" t="str">
            <v>CUSTO HORARIO PRODUTIVO DIURNO - GUINCHO 8 T MUNCK - 640/18 SEM CAMINHAO MERCEDES BENZ 1418/51 184 HP</v>
          </cell>
        </row>
        <row r="2156">
          <cell r="B2156" t="str">
            <v>AO MERCEDES BENZ 1418/51 184 HP</v>
          </cell>
          <cell r="D2156"/>
          <cell r="E2156" t="str">
            <v>AO MERCEDES BENZ 1418/51 184 HP</v>
          </cell>
        </row>
        <row r="2157">
          <cell r="A2157" t="str">
            <v>73529</v>
          </cell>
          <cell r="B2157" t="str">
            <v>INSTALACAO DE AQUECIMENTO E ARMAZENAMENTO DE ASFALTO (CP) EM 2 TANQUES</v>
          </cell>
          <cell r="C2157" t="str">
            <v>H</v>
          </cell>
          <cell r="D2157">
            <v>0</v>
          </cell>
          <cell r="E2157" t="str">
            <v>INSTALACAO DE AQUECIMENTO E ARMAZENAMENTO DE ASFALTO (CP) EM 2 TANQUESDE 30000L CADA - INCL OPERADOR</v>
          </cell>
        </row>
        <row r="2158">
          <cell r="B2158" t="str">
            <v>DE 30000L CADA - INCL OPERADOR</v>
          </cell>
          <cell r="D2158"/>
          <cell r="E2158" t="str">
            <v>DE 30000L CADA - INCL OPERADOR</v>
          </cell>
        </row>
        <row r="2159">
          <cell r="A2159" t="str">
            <v>73531</v>
          </cell>
          <cell r="B2159" t="str">
            <v>ALUGUEL CAMINHAO BASCUL NO TOCO 4M3 MOTOR DIESEL 85CV (CP) C/MOTORISTA</v>
          </cell>
          <cell r="C2159" t="str">
            <v>H</v>
          </cell>
          <cell r="D2159">
            <v>0</v>
          </cell>
          <cell r="E2159" t="str">
            <v>ALUGUEL CAMINHAO BASCUL NO TOCO 4M3 MOTOR DIESEL 85CV (CP) C/MOTORISTA</v>
          </cell>
        </row>
        <row r="2160">
          <cell r="A2160" t="str">
            <v>73532</v>
          </cell>
          <cell r="B2160" t="str">
            <v>CUSTO HORARIO PRODUTIVO - TALHA MANUAL</v>
          </cell>
          <cell r="C2160" t="str">
            <v>CHP</v>
          </cell>
          <cell r="D2160">
            <v>0</v>
          </cell>
          <cell r="E2160" t="str">
            <v>CUSTO HORARIO PRODUTIVO - TALHA MANUAL</v>
          </cell>
        </row>
        <row r="2161">
          <cell r="A2161" t="str">
            <v>73534</v>
          </cell>
          <cell r="B2161" t="str">
            <v>CUSTO HORARIO IMPRODUTIVO DIURNO-RETRO-ESCAVADEIRA SOBRE RODAS - CASE</v>
          </cell>
          <cell r="C2161" t="str">
            <v>CHI</v>
          </cell>
          <cell r="D2161">
            <v>0</v>
          </cell>
          <cell r="E2161" t="str">
            <v>CUSTO HORARIO IMPRODUTIVO DIURNO-RETRO-ESCAVADEIRA SOBRE RODAS - CASE580 H - 74 HP</v>
          </cell>
        </row>
        <row r="2162">
          <cell r="B2162" t="str">
            <v>580 H - 74 HP</v>
          </cell>
          <cell r="D2162"/>
          <cell r="E2162" t="str">
            <v>580 H - 74 HP</v>
          </cell>
        </row>
        <row r="2163">
          <cell r="A2163" t="str">
            <v>73535</v>
          </cell>
          <cell r="B2163" t="str">
            <v>CHP - CAMINHAO C/GUINCHO 6T, MOTOR DIESEL 136HP, M. BENZ MOD L1214,</v>
          </cell>
          <cell r="C2163" t="str">
            <v>H</v>
          </cell>
          <cell r="D2163">
            <v>0</v>
          </cell>
          <cell r="E2163" t="str">
            <v>CHP - CAMINHAO C/GUINCHO 6T, MOTOR DIESEL 136HP, M. BENZ MOD L1214,MUNCK MOD, M 640/18, OU SIMILAR</v>
          </cell>
        </row>
        <row r="2164">
          <cell r="D2164"/>
          <cell r="E2164" t="str">
            <v>MUNCK MOD, M 640/18, OU SIMILAR</v>
          </cell>
        </row>
        <row r="2165">
          <cell r="D2165"/>
          <cell r="E2165" t="str">
            <v>MUNCK MOD, M 640/18, OU SIMILAR</v>
          </cell>
        </row>
        <row r="2166">
          <cell r="D2166"/>
          <cell r="E2166" t="str">
            <v>MUNCK MOD, M 640/18, OU SIMILAR</v>
          </cell>
        </row>
        <row r="2167">
          <cell r="A2167" t="str">
            <v>---------------</v>
          </cell>
          <cell r="B2167" t="str">
            <v>------------------------ 54</v>
          </cell>
          <cell r="D2167"/>
          <cell r="E2167" t="str">
            <v>MUNCK MOD, M 640/18, OU SIMILAR</v>
          </cell>
        </row>
        <row r="2168">
          <cell r="D2168"/>
          <cell r="E2168" t="str">
            <v>MUNCK MOD, M 640/18, OU SIMILAR</v>
          </cell>
        </row>
        <row r="2169">
          <cell r="A2169" t="str">
            <v>SINAPI - SISTEM</v>
          </cell>
          <cell r="B2169" t="str">
            <v>A NACIONAL DE PESQUISA DE CUSTOS E ÍNDICES DA CONSTRUÇÃO CIVIL54de283</v>
          </cell>
          <cell r="D2169"/>
          <cell r="E2169" t="str">
            <v>MUNCK MOD, M 640/18, OU SIMILAR</v>
          </cell>
        </row>
        <row r="2170">
          <cell r="A2170" t="str">
            <v>PCI.817.01 - CU</v>
          </cell>
          <cell r="B2170" t="str">
            <v>STO DE COMPOSIÇÕES - SINTÉTICO</v>
          </cell>
          <cell r="D2170" t="str">
            <v>DATA DE EMISSÃO: 17/07/2014 AS 14:15:08</v>
          </cell>
          <cell r="E2170" t="str">
            <v>MUNCK MOD, M 640/18, OU SIMILAR</v>
          </cell>
        </row>
        <row r="2171">
          <cell r="D2171" t="str">
            <v>DATA REFERÊNCIA TÉCNICA: 16/07/2014</v>
          </cell>
          <cell r="E2171" t="str">
            <v>MUNCK MOD, M 640/18, OU SIMILAR</v>
          </cell>
        </row>
        <row r="2172">
          <cell r="A2172" t="str">
            <v>ENCARGOS SOCIAI</v>
          </cell>
          <cell r="B2172" t="str">
            <v>S DESONERADOS: 90,43%(HORA)   51,67%(MÊS)</v>
          </cell>
          <cell r="D2172"/>
          <cell r="E2172" t="str">
            <v>MUNCK MOD, M 640/18, OU SIMILAR</v>
          </cell>
        </row>
        <row r="2173">
          <cell r="A2173" t="str">
            <v>ABRANGÊNCIA : N</v>
          </cell>
          <cell r="B2173" t="str">
            <v>ACIONAL                                              LOCALIDADE  : VITOR</v>
          </cell>
          <cell r="C2173" t="str">
            <v>IA</v>
          </cell>
          <cell r="D2173"/>
          <cell r="E2173" t="str">
            <v>MUNCK MOD, M 640/18, OU SIMILAR</v>
          </cell>
        </row>
        <row r="2174">
          <cell r="A2174" t="str">
            <v>REF.COLETA : ME</v>
          </cell>
          <cell r="B2174" t="str">
            <v>DIANO</v>
          </cell>
          <cell r="D2174" t="str">
            <v>DATA DE PREÇO   : 06/2014</v>
          </cell>
          <cell r="E2174" t="str">
            <v>MUNCK MOD, M 640/18, OU SIMILAR</v>
          </cell>
        </row>
        <row r="2175">
          <cell r="A2175" t="str">
            <v>CÓDIGO       |</v>
          </cell>
          <cell r="B2175" t="str">
            <v>D E S C R I Ç Ã O                                                   |UNI</v>
          </cell>
          <cell r="C2175" t="str">
            <v>DADE</v>
          </cell>
          <cell r="D2175" t="str">
            <v>|CUSTO TOTAL</v>
          </cell>
          <cell r="E2175" t="str">
            <v>MUNCK MOD, M 640/18, OU SIMILAR</v>
          </cell>
        </row>
        <row r="2176">
          <cell r="A2176" t="str">
            <v>VÍNCULO.....: C</v>
          </cell>
          <cell r="B2176" t="str">
            <v>AIXA REFERENCIAL</v>
          </cell>
          <cell r="D2176"/>
          <cell r="E2176" t="str">
            <v>MUNCK MOD, M 640/18, OU SIMILAR</v>
          </cell>
        </row>
        <row r="2177">
          <cell r="B2177" t="str">
            <v>MUNCK MOD, M 640/18, OU SIMILAR</v>
          </cell>
          <cell r="D2177"/>
          <cell r="E2177" t="str">
            <v>MUNCK MOD, M 640/18, OU SIMILAR</v>
          </cell>
        </row>
        <row r="2178">
          <cell r="A2178" t="str">
            <v>73553</v>
          </cell>
          <cell r="B2178" t="str">
            <v>MAQUINA DE PINTAR FAIXA CONSMAQ FX24 14HP - CHP</v>
          </cell>
          <cell r="C2178" t="str">
            <v>H</v>
          </cell>
          <cell r="D2178">
            <v>0</v>
          </cell>
          <cell r="E2178" t="str">
            <v>MAQUINA DE PINTAR FAIXA CONSMAQ FX24 14HP - CHP</v>
          </cell>
        </row>
        <row r="2179">
          <cell r="A2179" t="str">
            <v>73557</v>
          </cell>
          <cell r="B2179" t="str">
            <v>MAQUINA POLIDORA 4HP 12AMP 220V EXCL ESMERIL E OPERADOR (CI)</v>
          </cell>
          <cell r="C2179" t="str">
            <v>H</v>
          </cell>
          <cell r="D2179">
            <v>0</v>
          </cell>
          <cell r="E2179" t="str">
            <v>MAQUINA POLIDORA 4HP 12AMP 220V EXCL ESMERIL E OPERADOR (CI)</v>
          </cell>
        </row>
        <row r="2180">
          <cell r="A2180" t="str">
            <v>73558</v>
          </cell>
          <cell r="B2180" t="str">
            <v>LOCAÇÃO DE EXTRUSORA DE GUIAS E SARJETAS SEM FORMAS, MOTOR DIESEL DE 1</v>
          </cell>
          <cell r="C2180" t="str">
            <v>H</v>
          </cell>
          <cell r="D2180">
            <v>0</v>
          </cell>
          <cell r="E2180" t="str">
            <v>LOCAÇÃO DE EXTRUSORA DE GUIAS E SARJETAS SEM FORMAS, MOTOR DIESEL DE 14CV, EXCLUSIVE OPERADOR (CI)</v>
          </cell>
        </row>
        <row r="2181">
          <cell r="B2181" t="str">
            <v>4CV, EXCLUSIVE OPERADOR (CI)</v>
          </cell>
          <cell r="D2181"/>
          <cell r="E2181" t="str">
            <v>4CV, EXCLUSIVE OPERADOR (CI)</v>
          </cell>
        </row>
        <row r="2182">
          <cell r="A2182" t="str">
            <v>73559</v>
          </cell>
          <cell r="B2182" t="str">
            <v>USINA PRE-MISTURADORA DE SOLOS CAPAC 350/600T/H (CI) INCL EQUIPE</v>
          </cell>
          <cell r="C2182" t="str">
            <v>H</v>
          </cell>
          <cell r="D2182">
            <v>0</v>
          </cell>
          <cell r="E2182" t="str">
            <v>USINA PRE-MISTURADORA DE SOLOS CAPAC 350/600T/H (CI) INCL EQUIPEDE OPERACAO</v>
          </cell>
        </row>
        <row r="2183">
          <cell r="B2183" t="str">
            <v>DE OPERACAO</v>
          </cell>
          <cell r="D2183"/>
          <cell r="E2183" t="str">
            <v>DE OPERACAO</v>
          </cell>
        </row>
        <row r="2184">
          <cell r="A2184" t="str">
            <v>73560</v>
          </cell>
          <cell r="B2184" t="str">
            <v>SOCADOR PNEUMATICO 18.5KG CONSUMO AR 0,82M3/M (CI) INCL OPERADOR</v>
          </cell>
          <cell r="C2184" t="str">
            <v>H</v>
          </cell>
          <cell r="D2184">
            <v>0</v>
          </cell>
          <cell r="E2184" t="str">
            <v>SOCADOR PNEUMATICO 18.5KG CONSUMO AR 0,82M3/M (CI) INCL OPERADOR</v>
          </cell>
        </row>
        <row r="2185">
          <cell r="A2185" t="str">
            <v>73563</v>
          </cell>
          <cell r="B2185" t="str">
            <v>TRATOR ESTEIRAS DIESEL APROX 335CV C/LAMINA 5000KG (CI) INCL OPERADOR</v>
          </cell>
          <cell r="C2185" t="str">
            <v>H</v>
          </cell>
          <cell r="D2185">
            <v>0</v>
          </cell>
          <cell r="E2185" t="str">
            <v>TRATOR ESTEIRAS DIESEL APROX 335CV C/LAMINA 5000KG (CI) INCL OPERADOR</v>
          </cell>
        </row>
        <row r="2186">
          <cell r="A2186" t="str">
            <v>73582</v>
          </cell>
          <cell r="B2186" t="str">
            <v>TRATOR ESTEIRAS DIESEL APROX 200CV C/LAMINA 2500KG (CF) INCL OPERADOR</v>
          </cell>
          <cell r="C2186" t="str">
            <v>H</v>
          </cell>
          <cell r="D2186">
            <v>0</v>
          </cell>
          <cell r="E2186" t="str">
            <v>TRATOR ESTEIRAS DIESEL APROX 200CV C/LAMINA 2500KG (CF) INCL OPERADOR</v>
          </cell>
        </row>
        <row r="2187">
          <cell r="A2187" t="str">
            <v>73601</v>
          </cell>
          <cell r="B2187" t="str">
            <v>GRUPO GERADOR TRANSPORTAVEL SOBRE RODAS 60/66KVA (CF) DIESEL 85CV</v>
          </cell>
          <cell r="C2187" t="str">
            <v>H</v>
          </cell>
          <cell r="D2187">
            <v>0</v>
          </cell>
          <cell r="E2187" t="str">
            <v>GRUPO GERADOR TRANSPORTAVEL SOBRE RODAS 60/66KVA (CF) DIESEL 85CVEXCL OPERADOR</v>
          </cell>
        </row>
        <row r="2188">
          <cell r="B2188" t="str">
            <v>EXCL OPERADOR</v>
          </cell>
          <cell r="D2188"/>
          <cell r="E2188" t="str">
            <v>EXCL OPERADOR</v>
          </cell>
        </row>
        <row r="2189">
          <cell r="A2189" t="str">
            <v>73602</v>
          </cell>
          <cell r="B2189" t="str">
            <v>EQUIPAMENTO P/LIMP E DESOBSTRUCAO GALERIAS ESG/AGUAS PLUV-CP- TIPO</v>
          </cell>
          <cell r="C2189" t="str">
            <v>H</v>
          </cell>
          <cell r="D2189">
            <v>0</v>
          </cell>
          <cell r="E2189" t="str">
            <v>EQUIPAMENTO P/LIMP E DESOBSTRUCAO GALERIAS ESG/AGUAS PLUV-CP- TIPOBUCKET MACHINE COMPLETA COM CACAMBA E 60 VARETAS - INCL OPERADOR</v>
          </cell>
        </row>
        <row r="2190">
          <cell r="B2190" t="str">
            <v>BUCKET MACHINE COMPLETA COM CACAMBA E 60 VARETAS - INCL OPERADOR</v>
          </cell>
          <cell r="D2190"/>
          <cell r="E2190" t="str">
            <v>BUCKET MACHINE COMPLETA COM CACAMBA E 60 VARETAS - INCL OPERADOR</v>
          </cell>
        </row>
        <row r="2191">
          <cell r="A2191" t="str">
            <v>73709</v>
          </cell>
          <cell r="B2191" t="str">
            <v>GRUPO GERADOR ESTACIONARIO C/ALTERNADOR 125/145KVA (CI) DIESEL 165CV</v>
          </cell>
          <cell r="C2191" t="str">
            <v>H</v>
          </cell>
          <cell r="D2191">
            <v>0</v>
          </cell>
          <cell r="E2191" t="str">
            <v>GRUPO GERADOR ESTACIONARIO C/ALTERNADOR 125/145KVA (CI) DIESEL 165CVEXCL OPERADOR</v>
          </cell>
        </row>
        <row r="2192">
          <cell r="B2192" t="str">
            <v>EXCL OPERADOR</v>
          </cell>
          <cell r="D2192"/>
          <cell r="E2192" t="str">
            <v>EXCL OPERADOR</v>
          </cell>
        </row>
        <row r="2193">
          <cell r="A2193" t="str">
            <v>73712</v>
          </cell>
          <cell r="B2193" t="str">
            <v>EQUIPAMENTO ROTATIVO PARA DESOBSTRUCAO E LIMPEZA DE GALERIAS TP BUCKE</v>
          </cell>
          <cell r="C2193" t="str">
            <v>H</v>
          </cell>
          <cell r="D2193">
            <v>0</v>
          </cell>
          <cell r="E2193" t="str">
            <v>EQUIPAMENTO ROTATIVO PARA DESOBSTRUCAO E LIMPEZA DE GALERIAS TP BUCKEMACHINE (CP) CONSIDERANDO APENAS A MANUTENCAO E MATERIAL DE OPERAÇÃO</v>
          </cell>
        </row>
        <row r="2194">
          <cell r="B2194" t="str">
            <v>MACHINE (CP) CONSIDERANDO APENAS A MANUTENCAO E MATERIAL DE OPERAÇÃO</v>
          </cell>
          <cell r="D2194"/>
          <cell r="E2194" t="str">
            <v>MACHINE (CP) CONSIDERANDO APENAS A MANUTENCAO E MATERIAL DE OPERAÇÃO</v>
          </cell>
        </row>
        <row r="2195">
          <cell r="A2195" t="str">
            <v>74029</v>
          </cell>
          <cell r="B2195" t="str">
            <v>BETONEIRAS</v>
          </cell>
          <cell r="D2195"/>
          <cell r="E2195" t="str">
            <v>BETONEIRAS</v>
          </cell>
        </row>
        <row r="2196">
          <cell r="A2196" t="str">
            <v>74029/001</v>
          </cell>
          <cell r="B2196" t="str">
            <v>BETONEIRA DIESEL 580L (CP) MISTURA SECA, CARREGAMENTO MECANICO E TAMBO</v>
          </cell>
          <cell r="C2196" t="str">
            <v>H</v>
          </cell>
          <cell r="D2196">
            <v>0</v>
          </cell>
          <cell r="E2196" t="str">
            <v>BETONEIRA DIESEL 580L (CP) MISTURA SECA, CARREGAMENTO MECANICO E TAMBOR REVERSÍVEL. - EXCLUSIVE OPERADOR</v>
          </cell>
        </row>
        <row r="2197">
          <cell r="B2197" t="str">
            <v>R REVERSÍVEL. - EXCLUSIVE OPERADOR</v>
          </cell>
          <cell r="D2197"/>
          <cell r="E2197" t="str">
            <v>R REVERSÍVEL. - EXCLUSIVE OPERADOR</v>
          </cell>
        </row>
        <row r="2198">
          <cell r="A2198" t="str">
            <v>74029/002</v>
          </cell>
          <cell r="B2198" t="str">
            <v>BETONEIRA DIESEL, 580L (CI) MISTURA SECA, CARREGADOR MECANICO E TAMBOR</v>
          </cell>
          <cell r="C2198" t="str">
            <v>H</v>
          </cell>
          <cell r="D2198">
            <v>0</v>
          </cell>
          <cell r="E2198" t="str">
            <v>BETONEIRA DIESEL, 580L (CI) MISTURA SECA, CARREGADOR MECANICO E TAMBORREVERSÍVEL.- EXCLUSIVE OPERADOR</v>
          </cell>
        </row>
        <row r="2199">
          <cell r="B2199" t="str">
            <v>REVERSÍVEL.- EXCLUSIVE OPERADOR</v>
          </cell>
          <cell r="D2199"/>
          <cell r="E2199" t="str">
            <v>REVERSÍVEL.- EXCLUSIVE OPERADOR</v>
          </cell>
        </row>
        <row r="2200">
          <cell r="A2200" t="str">
            <v>74030</v>
          </cell>
          <cell r="B2200" t="str">
            <v>GUINDASTES E/OU BRAÇO MECÂNICO</v>
          </cell>
          <cell r="D2200"/>
          <cell r="E2200" t="str">
            <v>GUINDASTES E/OU BRAÇO MECÂNICO</v>
          </cell>
        </row>
        <row r="2201">
          <cell r="A2201" t="str">
            <v>74030/001</v>
          </cell>
          <cell r="B2201" t="str">
            <v>GUINDAUTO (CI) CAP.3,5 TON., MONTADO SOBRE CAMINHÃO TOCO (EXCL. O CAMI</v>
          </cell>
          <cell r="C2201" t="str">
            <v>H</v>
          </cell>
          <cell r="D2201">
            <v>0</v>
          </cell>
          <cell r="E2201" t="str">
            <v>GUINDAUTO (CI) CAP.3,5 TON., MONTADO SOBRE CAMINHÃO TOCO (EXCL. O CAMINHÃO) APROX.2,0M DE ALCANCE HORIZONTAL, 7,0 NA VERTICAL.  EXCL. OPERADOR.</v>
          </cell>
        </row>
        <row r="2202">
          <cell r="B2202" t="str">
            <v>NHÃO) APROX.2,0M DE ALCANCE HORIZONTAL, 7,0 NA VERTICAL.  EXCL. OPERAD</v>
          </cell>
          <cell r="D2202"/>
          <cell r="E2202" t="str">
            <v>NHÃO) APROX.2,0M DE ALCANCE HORIZONTAL, 7,0 NA VERTICAL.  EXCL. OPERADOR.</v>
          </cell>
        </row>
        <row r="2203">
          <cell r="B2203" t="str">
            <v>OR.</v>
          </cell>
          <cell r="D2203"/>
          <cell r="E2203" t="str">
            <v>OR.</v>
          </cell>
        </row>
        <row r="2204">
          <cell r="A2204" t="str">
            <v>74030/002</v>
          </cell>
          <cell r="B2204" t="str">
            <v>GUINDAUTO (CP) CARGA MAX 3,25T (A 2M) E 1,62T (A 4M), ALTURA MAX = 6,6</v>
          </cell>
          <cell r="C2204" t="str">
            <v>H</v>
          </cell>
          <cell r="D2204">
            <v>0</v>
          </cell>
          <cell r="E2204" t="str">
            <v>GUINDAUTO (CP) CARGA MAX 3,25T (A 2M) E 1,62T (A 4M), ALTURA MAX = 6,6M, MONTADO SOBRE CAMINHÃO TOCO (EXCL. O CAMINHÃO E OPERADOR).</v>
          </cell>
        </row>
        <row r="2205">
          <cell r="D2205"/>
          <cell r="E2205" t="str">
            <v>M, MONTADO SOBRE CAMINHÃO TOCO (EXCL. O CAMINHÃO E OPERADOR).</v>
          </cell>
        </row>
        <row r="2206">
          <cell r="D2206"/>
          <cell r="E2206" t="str">
            <v>M, MONTADO SOBRE CAMINHÃO TOCO (EXCL. O CAMINHÃO E OPERADOR).</v>
          </cell>
        </row>
        <row r="2207">
          <cell r="D2207"/>
          <cell r="E2207" t="str">
            <v>M, MONTADO SOBRE CAMINHÃO TOCO (EXCL. O CAMINHÃO E OPERADOR).</v>
          </cell>
        </row>
        <row r="2208">
          <cell r="A2208" t="str">
            <v>---------------</v>
          </cell>
          <cell r="B2208" t="str">
            <v>------------------------ 55</v>
          </cell>
          <cell r="D2208"/>
          <cell r="E2208" t="str">
            <v>M, MONTADO SOBRE CAMINHÃO TOCO (EXCL. O CAMINHÃO E OPERADOR).</v>
          </cell>
        </row>
        <row r="2209">
          <cell r="D2209"/>
          <cell r="E2209" t="str">
            <v>M, MONTADO SOBRE CAMINHÃO TOCO (EXCL. O CAMINHÃO E OPERADOR).</v>
          </cell>
        </row>
        <row r="2210">
          <cell r="A2210" t="str">
            <v>SINAPI - SISTEM</v>
          </cell>
          <cell r="B2210" t="str">
            <v>A NACIONAL DE PESQUISA DE CUSTOS E ÍNDICES DA CONSTRUÇÃO CIVIL55de283</v>
          </cell>
          <cell r="D2210"/>
          <cell r="E2210" t="str">
            <v>M, MONTADO SOBRE CAMINHÃO TOCO (EXCL. O CAMINHÃO E OPERADOR).</v>
          </cell>
        </row>
        <row r="2211">
          <cell r="A2211" t="str">
            <v>PCI.817.01 - CU</v>
          </cell>
          <cell r="B2211" t="str">
            <v>STO DE COMPOSIÇÕES - SINTÉTICO</v>
          </cell>
          <cell r="D2211" t="str">
            <v>DATA DE EMISSÃO: 17/07/2014 AS 14:15:08</v>
          </cell>
          <cell r="E2211" t="str">
            <v>M, MONTADO SOBRE CAMINHÃO TOCO (EXCL. O CAMINHÃO E OPERADOR).</v>
          </cell>
        </row>
        <row r="2212">
          <cell r="D2212" t="str">
            <v>DATA REFERÊNCIA TÉCNICA: 16/07/2014</v>
          </cell>
          <cell r="E2212" t="str">
            <v>M, MONTADO SOBRE CAMINHÃO TOCO (EXCL. O CAMINHÃO E OPERADOR).</v>
          </cell>
        </row>
        <row r="2213">
          <cell r="A2213" t="str">
            <v>ENCARGOS SOCIAI</v>
          </cell>
          <cell r="B2213" t="str">
            <v>S DESONERADOS: 90,43%(HORA)   51,67%(MÊS)</v>
          </cell>
          <cell r="D2213"/>
          <cell r="E2213" t="str">
            <v>M, MONTADO SOBRE CAMINHÃO TOCO (EXCL. O CAMINHÃO E OPERADOR).</v>
          </cell>
        </row>
        <row r="2214">
          <cell r="A2214" t="str">
            <v>ABRANGÊNCIA : N</v>
          </cell>
          <cell r="B2214" t="str">
            <v>ACIONAL                                              LOCALIDADE  : VITOR</v>
          </cell>
          <cell r="C2214" t="str">
            <v>IA</v>
          </cell>
          <cell r="D2214"/>
          <cell r="E2214" t="str">
            <v>M, MONTADO SOBRE CAMINHÃO TOCO (EXCL. O CAMINHÃO E OPERADOR).</v>
          </cell>
        </row>
        <row r="2215">
          <cell r="A2215" t="str">
            <v>REF.COLETA : ME</v>
          </cell>
          <cell r="B2215" t="str">
            <v>DIANO</v>
          </cell>
          <cell r="D2215" t="str">
            <v>DATA DE PREÇO   : 06/2014</v>
          </cell>
          <cell r="E2215" t="str">
            <v>M, MONTADO SOBRE CAMINHÃO TOCO (EXCL. O CAMINHÃO E OPERADOR).</v>
          </cell>
        </row>
        <row r="2216">
          <cell r="A2216" t="str">
            <v>CÓDIGO       |</v>
          </cell>
          <cell r="B2216" t="str">
            <v>D E S C R I Ç Ã O                                                   |UNI</v>
          </cell>
          <cell r="C2216" t="str">
            <v>DADE</v>
          </cell>
          <cell r="D2216" t="str">
            <v>|CUSTO TOTAL</v>
          </cell>
          <cell r="E2216" t="str">
            <v>M, MONTADO SOBRE CAMINHÃO TOCO (EXCL. O CAMINHÃO E OPERADOR).</v>
          </cell>
        </row>
        <row r="2217">
          <cell r="A2217" t="str">
            <v>VÍNCULO.....: C</v>
          </cell>
          <cell r="B2217" t="str">
            <v>AIXA REFERENCIAL</v>
          </cell>
          <cell r="D2217"/>
          <cell r="E2217" t="str">
            <v>M, MONTADO SOBRE CAMINHÃO TOCO (EXCL. O CAMINHÃO E OPERADOR).</v>
          </cell>
        </row>
        <row r="2218">
          <cell r="B2218" t="str">
            <v>M, MONTADO SOBRE CAMINHÃO TOCO (EXCL. O CAMINHÃO E OPERADOR).</v>
          </cell>
          <cell r="D2218"/>
          <cell r="E2218" t="str">
            <v>M, MONTADO SOBRE CAMINHÃO TOCO (EXCL. O CAMINHÃO E OPERADOR).</v>
          </cell>
        </row>
        <row r="2219">
          <cell r="A2219" t="str">
            <v>74035</v>
          </cell>
          <cell r="B2219" t="str">
            <v>CARREGADOR FRONTAL / PÁ CARREGADEIRA</v>
          </cell>
          <cell r="D2219"/>
          <cell r="E2219" t="str">
            <v>CARREGADOR FRONTAL / PÁ CARREGADEIRA</v>
          </cell>
        </row>
        <row r="2220">
          <cell r="A2220" t="str">
            <v>74035/001</v>
          </cell>
          <cell r="B2220" t="str">
            <v>CARREGADOR FRONTAL (PA CARREGADEIRA) SOBRE RODAS 105HP CAPACIDADE DA C</v>
          </cell>
          <cell r="C2220" t="str">
            <v>H</v>
          </cell>
          <cell r="D2220">
            <v>0</v>
          </cell>
          <cell r="E2220" t="str">
            <v>CARREGADOR FRONTAL (PA CARREGADEIRA) SOBRE RODAS 105HP CAPACIDADE DA CAÇAMBA 1,4 A 1,7M3 - CHP - INCLUSIVE OPERADOR</v>
          </cell>
        </row>
        <row r="2221">
          <cell r="B2221" t="str">
            <v>AÇAMBA 1,4 A 1,7M3 - CHP - INCLUSIVE OPERADOR</v>
          </cell>
          <cell r="D2221"/>
          <cell r="E2221" t="str">
            <v>AÇAMBA 1,4 A 1,7M3 - CHP - INCLUSIVE OPERADOR</v>
          </cell>
        </row>
        <row r="2222">
          <cell r="A2222" t="str">
            <v>74036</v>
          </cell>
          <cell r="B2222" t="str">
            <v>TRATOR</v>
          </cell>
          <cell r="D2222"/>
          <cell r="E2222" t="str">
            <v>TRATOR</v>
          </cell>
        </row>
        <row r="2223">
          <cell r="A2223" t="str">
            <v>74036/001</v>
          </cell>
          <cell r="B2223" t="str">
            <v>TRATOR DE ESTEIRAS, 153HP - CHI - INCLUSIVE OPERADOR</v>
          </cell>
          <cell r="C2223" t="str">
            <v>H</v>
          </cell>
          <cell r="D2223">
            <v>0</v>
          </cell>
          <cell r="E2223" t="str">
            <v>TRATOR DE ESTEIRAS, 153HP - CHI - INCLUSIVE OPERADOR</v>
          </cell>
        </row>
        <row r="2224">
          <cell r="A2224" t="str">
            <v>74036/002</v>
          </cell>
          <cell r="B2224" t="str">
            <v>TRATOR ESTEIRAS DIESEL 140CV - CHP - INCLUSIVE OPERADOR</v>
          </cell>
          <cell r="C2224" t="str">
            <v>H</v>
          </cell>
          <cell r="D2224">
            <v>0</v>
          </cell>
          <cell r="E2224" t="str">
            <v>TRATOR ESTEIRAS DIESEL 140CV - CHP - INCLUSIVE OPERADOR</v>
          </cell>
        </row>
        <row r="2225">
          <cell r="A2225" t="str">
            <v>74037</v>
          </cell>
          <cell r="B2225" t="str">
            <v>CAMINHÃO</v>
          </cell>
          <cell r="D2225"/>
          <cell r="E2225" t="str">
            <v>CAMINHÃO</v>
          </cell>
        </row>
        <row r="2226">
          <cell r="A2226" t="str">
            <v>74037/001</v>
          </cell>
          <cell r="B2226" t="str">
            <v>CAMINHÃO BASCULANTE TOCO 4M3, MOTOR DIESEL 160CV COM MOTORISTA</v>
          </cell>
          <cell r="C2226" t="str">
            <v>H</v>
          </cell>
          <cell r="D2226">
            <v>0</v>
          </cell>
          <cell r="E2226" t="str">
            <v>CAMINHÃO BASCULANTE TOCO 4M3, MOTOR DIESEL 160CV COM MOTORISTA</v>
          </cell>
        </row>
        <row r="2227">
          <cell r="A2227" t="str">
            <v>74040</v>
          </cell>
          <cell r="B2227" t="str">
            <v>SOQUETE COMPACTADOR</v>
          </cell>
          <cell r="D2227"/>
          <cell r="E2227" t="str">
            <v>SOQUETE COMPACTADOR</v>
          </cell>
        </row>
        <row r="2228">
          <cell r="A2228" t="str">
            <v>74040/002</v>
          </cell>
          <cell r="B2228" t="str">
            <v>SOQUETE COMPACTADOR 72KG, GASOLINA, 3HP, (CHI), EXCLUSIVE OPERADOR.</v>
          </cell>
          <cell r="C2228" t="str">
            <v>H</v>
          </cell>
          <cell r="D2228">
            <v>0</v>
          </cell>
          <cell r="E2228" t="str">
            <v>SOQUETE COMPACTADOR 72KG, GASOLINA, 3HP, (CHI), EXCLUSIVE OPERADOR.</v>
          </cell>
        </row>
        <row r="2229">
          <cell r="A2229" t="str">
            <v>83354</v>
          </cell>
          <cell r="B2229" t="str">
            <v>DEPRECIAÇAO E JUROS - CAMINHAO BASCULANTE TRUCADO - CARGA UTIL = 10 M3</v>
          </cell>
          <cell r="C2229" t="str">
            <v>H</v>
          </cell>
          <cell r="D2229">
            <v>0</v>
          </cell>
          <cell r="E2229" t="str">
            <v>DEPRECIAÇAO E JUROS - CAMINHAO BASCULANTE TRUCADO - CARGA UTIL = 10 M3, 16,3 T</v>
          </cell>
        </row>
        <row r="2230">
          <cell r="B2230" t="str">
            <v>, 16,3 T</v>
          </cell>
          <cell r="D2230"/>
          <cell r="E2230" t="str">
            <v>, 16,3 T</v>
          </cell>
        </row>
        <row r="2231">
          <cell r="A2231" t="str">
            <v>83355</v>
          </cell>
          <cell r="B2231" t="str">
            <v>MANUTENCAO - CAMINHAO BASCULANTE TRUCADO - CARGA UTIL = 10 M3, 16,3 TO</v>
          </cell>
          <cell r="C2231" t="str">
            <v>H</v>
          </cell>
          <cell r="D2231">
            <v>0</v>
          </cell>
          <cell r="E2231" t="str">
            <v>MANUTENCAO - CAMINHAO BASCULANTE TRUCADO - CARGA UTIL = 10 M3, 16,3 TON</v>
          </cell>
        </row>
        <row r="2232">
          <cell r="B2232" t="str">
            <v>N</v>
          </cell>
          <cell r="D2232"/>
          <cell r="E2232" t="str">
            <v>N</v>
          </cell>
        </row>
        <row r="2233">
          <cell r="A2233" t="str">
            <v>83360</v>
          </cell>
          <cell r="B2233" t="str">
            <v>DEPRECIACAO E JUROS - CAMINHAO DISTRIBUIDOR DE ASFALTO</v>
          </cell>
          <cell r="C2233" t="str">
            <v>H</v>
          </cell>
          <cell r="D2233">
            <v>0</v>
          </cell>
          <cell r="E2233" t="str">
            <v>DEPRECIACAO E JUROS - CAMINHAO DISTRIBUIDOR DE ASFALTO</v>
          </cell>
        </row>
        <row r="2234">
          <cell r="A2234" t="str">
            <v>83361</v>
          </cell>
          <cell r="B2234" t="str">
            <v>MANUTENCAO - CAMINHAO DISTRIBUIDOR DE ASFALTO</v>
          </cell>
          <cell r="C2234" t="str">
            <v>H</v>
          </cell>
          <cell r="D2234">
            <v>0</v>
          </cell>
          <cell r="E2234" t="str">
            <v>MANUTENCAO - CAMINHAO DISTRIBUIDOR DE ASFALTO</v>
          </cell>
        </row>
        <row r="2235">
          <cell r="A2235" t="str">
            <v>83755</v>
          </cell>
          <cell r="B2235" t="str">
            <v>DEPRECIACAO GUINDASTE MADAL MD-10A</v>
          </cell>
          <cell r="C2235" t="str">
            <v>H</v>
          </cell>
          <cell r="D2235">
            <v>0</v>
          </cell>
          <cell r="E2235" t="str">
            <v>DEPRECIACAO GUINDASTE MADAL MD-10A</v>
          </cell>
        </row>
        <row r="2236">
          <cell r="A2236" t="str">
            <v>83756</v>
          </cell>
          <cell r="B2236" t="str">
            <v>JUROS GUINDASTE MADAL MD-10A</v>
          </cell>
          <cell r="C2236" t="str">
            <v>H</v>
          </cell>
          <cell r="D2236">
            <v>0</v>
          </cell>
          <cell r="E2236" t="str">
            <v>JUROS GUINDASTE MADAL MD-10A</v>
          </cell>
        </row>
        <row r="2237">
          <cell r="A2237" t="str">
            <v>83757</v>
          </cell>
          <cell r="B2237" t="str">
            <v>MANUTENCAO GUINDASTE MADAL MD-10A</v>
          </cell>
          <cell r="C2237" t="str">
            <v>H</v>
          </cell>
          <cell r="D2237">
            <v>0</v>
          </cell>
          <cell r="E2237" t="str">
            <v>MANUTENCAO GUINDASTE MADAL MD-10A</v>
          </cell>
        </row>
        <row r="2238">
          <cell r="A2238" t="str">
            <v>83758</v>
          </cell>
          <cell r="B2238" t="str">
            <v>CUSTOS COMBUSTIVEL+MATERIAL NA OPERACAO DE GUINDASTE MADAL MD-10A</v>
          </cell>
          <cell r="C2238" t="str">
            <v>H</v>
          </cell>
          <cell r="D2238">
            <v>0</v>
          </cell>
          <cell r="E2238" t="str">
            <v>CUSTOS COMBUSTIVEL+MATERIAL NA OPERACAO DE GUINDASTE MADAL MD-10A</v>
          </cell>
        </row>
        <row r="2239">
          <cell r="A2239" t="str">
            <v>83761</v>
          </cell>
          <cell r="B2239" t="str">
            <v>DEPRECIACAO GRUPO DE SOLDAGEM BAMBOZZI 375-A</v>
          </cell>
          <cell r="C2239" t="str">
            <v>H</v>
          </cell>
          <cell r="D2239">
            <v>0</v>
          </cell>
          <cell r="E2239" t="str">
            <v>DEPRECIACAO GRUPO DE SOLDAGEM BAMBOZZI 375-A</v>
          </cell>
        </row>
        <row r="2240">
          <cell r="A2240" t="str">
            <v>83762</v>
          </cell>
          <cell r="B2240" t="str">
            <v>MANUTENCAO GRUPO DE SOLDAGEM BAMBOZZI 375-A</v>
          </cell>
          <cell r="C2240" t="str">
            <v>H</v>
          </cell>
          <cell r="D2240">
            <v>0</v>
          </cell>
          <cell r="E2240" t="str">
            <v>MANUTENCAO GRUPO DE SOLDAGEM BAMBOZZI 375-A</v>
          </cell>
        </row>
        <row r="2241">
          <cell r="A2241" t="str">
            <v>83763</v>
          </cell>
          <cell r="B2241" t="str">
            <v>CUSTOS COMBUSTIVEL+MATERIAL GRUPO DE SOLDAGEM BAMBOZZI 375-A</v>
          </cell>
          <cell r="C2241" t="str">
            <v>H</v>
          </cell>
          <cell r="D2241">
            <v>0</v>
          </cell>
          <cell r="E2241" t="str">
            <v>CUSTOS COMBUSTIVEL+MATERIAL GRUPO DE SOLDAGEM BAMBOZZI 375-A</v>
          </cell>
        </row>
        <row r="2242">
          <cell r="A2242" t="str">
            <v>83764</v>
          </cell>
          <cell r="B2242" t="str">
            <v>JUROS GRUPO DE SOLDAGEM BAMBOZZI 375-A</v>
          </cell>
          <cell r="C2242" t="str">
            <v>H</v>
          </cell>
          <cell r="D2242">
            <v>0</v>
          </cell>
          <cell r="E2242" t="str">
            <v>JUROS GRUPO DE SOLDAGEM BAMBOZZI 375-A</v>
          </cell>
        </row>
        <row r="2243">
          <cell r="A2243" t="str">
            <v>84000</v>
          </cell>
          <cell r="B2243" t="str">
            <v>SOQUETE COMPACTADOR 72KG GASOLINA, 3HP (CHP) EXCLUSIVE OPERADOR.</v>
          </cell>
          <cell r="C2243" t="str">
            <v>H</v>
          </cell>
          <cell r="D2243">
            <v>0</v>
          </cell>
          <cell r="E2243" t="str">
            <v>SOQUETE COMPACTADOR 72KG GASOLINA, 3HP (CHP) EXCLUSIVE OPERADOR.</v>
          </cell>
        </row>
        <row r="2244">
          <cell r="A2244" t="str">
            <v>84137</v>
          </cell>
          <cell r="B2244" t="str">
            <v>DEPRECIACAO - USINA DE ASFALTO A FRIO ALMEIDA PMF-35 DPD CAP. 60/80 T/</v>
          </cell>
          <cell r="C2244" t="str">
            <v>H</v>
          </cell>
          <cell r="D2244">
            <v>0</v>
          </cell>
          <cell r="E2244" t="str">
            <v>DEPRECIACAO - USINA DE ASFALTO A FRIO ALMEIDA PMF-35 DPD CAP. 60/80 T/H - 30HP (ELETRICA)</v>
          </cell>
        </row>
        <row r="2245">
          <cell r="B2245" t="str">
            <v>H - 30HP (ELETRICA)</v>
          </cell>
          <cell r="D2245"/>
          <cell r="E2245" t="str">
            <v>H - 30HP (ELETRICA)</v>
          </cell>
        </row>
        <row r="2246">
          <cell r="D2246"/>
          <cell r="E2246"/>
        </row>
        <row r="2247">
          <cell r="D2247"/>
          <cell r="E2247"/>
        </row>
        <row r="2248">
          <cell r="D2248"/>
          <cell r="E2248"/>
        </row>
        <row r="2249">
          <cell r="A2249" t="str">
            <v>---------------</v>
          </cell>
          <cell r="B2249" t="str">
            <v>------------------------ 56</v>
          </cell>
          <cell r="D2249"/>
          <cell r="E2249"/>
        </row>
        <row r="2250">
          <cell r="D2250"/>
          <cell r="E2250"/>
        </row>
        <row r="2251">
          <cell r="A2251" t="str">
            <v>SINAPI - SISTEM</v>
          </cell>
          <cell r="B2251" t="str">
            <v>A NACIONAL DE PESQUISA DE CUSTOS E ÍNDICES DA CONSTRUÇÃO CIVIL56de283</v>
          </cell>
          <cell r="D2251"/>
          <cell r="E2251"/>
        </row>
        <row r="2252">
          <cell r="A2252" t="str">
            <v>PCI.817.01 - CU</v>
          </cell>
          <cell r="B2252" t="str">
            <v>STO DE COMPOSIÇÕES - SINTÉTICO</v>
          </cell>
          <cell r="D2252" t="str">
            <v>DATA DE EMISSÃO: 17/07/2014 AS 14:15:08</v>
          </cell>
          <cell r="E2252"/>
        </row>
        <row r="2253">
          <cell r="D2253" t="str">
            <v>DATA REFERÊNCIA TÉCNICA: 16/07/2014</v>
          </cell>
          <cell r="E2253"/>
        </row>
        <row r="2254">
          <cell r="A2254" t="str">
            <v>ENCARGOS SOCIAI</v>
          </cell>
          <cell r="B2254" t="str">
            <v>S DESONERADOS: 90,43%(HORA)   51,67%(MÊS)</v>
          </cell>
          <cell r="D2254"/>
          <cell r="E2254"/>
        </row>
        <row r="2255">
          <cell r="A2255" t="str">
            <v>ABRANGÊNCIA : N</v>
          </cell>
          <cell r="B2255" t="str">
            <v>ACIONAL                                              LOCALIDADE  : VITOR</v>
          </cell>
          <cell r="C2255" t="str">
            <v>IA</v>
          </cell>
          <cell r="D2255"/>
          <cell r="E2255"/>
        </row>
        <row r="2256">
          <cell r="A2256" t="str">
            <v>REF.COLETA : ME</v>
          </cell>
          <cell r="B2256" t="str">
            <v>DIANO</v>
          </cell>
          <cell r="D2256" t="str">
            <v>DATA DE PREÇO   : 06/2014</v>
          </cell>
          <cell r="E2256"/>
        </row>
        <row r="2257">
          <cell r="A2257" t="str">
            <v>CÓDIGO       |</v>
          </cell>
          <cell r="B2257" t="str">
            <v>D E S C R I Ç Ã O                                                   |UNI</v>
          </cell>
          <cell r="C2257" t="str">
            <v>DADE</v>
          </cell>
          <cell r="D2257" t="str">
            <v>|CUSTO TOTAL</v>
          </cell>
          <cell r="E2257"/>
        </row>
        <row r="2258">
          <cell r="A2258" t="str">
            <v>VÍNCULO.....: C</v>
          </cell>
          <cell r="B2258" t="str">
            <v>AIXA REFERENCIAL</v>
          </cell>
          <cell r="D2258"/>
          <cell r="E2258"/>
        </row>
        <row r="2259">
          <cell r="A2259" t="str">
            <v>84138</v>
          </cell>
          <cell r="B2259" t="str">
            <v>JUROS - USINA DE ASFALTO A FRIO ALMEIDA PMF-35 DPD CAP. 60/80 T/H - 30</v>
          </cell>
          <cell r="C2259" t="str">
            <v>H</v>
          </cell>
          <cell r="D2259">
            <v>0</v>
          </cell>
          <cell r="E2259" t="str">
            <v>JUROS - USINA DE ASFALTO A FRIO ALMEIDA PMF-35 DPD CAP. 60/80 T/H - 30HP (ELETRICA)</v>
          </cell>
        </row>
        <row r="2260">
          <cell r="B2260" t="str">
            <v>HP (ELETRICA)</v>
          </cell>
          <cell r="D2260"/>
          <cell r="E2260" t="str">
            <v>HP (ELETRICA)</v>
          </cell>
        </row>
        <row r="2261">
          <cell r="A2261" t="str">
            <v>84139</v>
          </cell>
          <cell r="B2261" t="str">
            <v>MANUTENCAO - USINA DE ASFALTO A FRIO ALMEIDA PMF-35 DPD CAP 60/80 T/H</v>
          </cell>
          <cell r="C2261" t="str">
            <v>H</v>
          </cell>
          <cell r="D2261">
            <v>0</v>
          </cell>
          <cell r="E2261" t="str">
            <v>MANUTENCAO - USINA DE ASFALTO A FRIO ALMEIDA PMF-35 DPD CAP 60/80 T/H- 30 HP (ELETRICA)</v>
          </cell>
        </row>
        <row r="2262">
          <cell r="B2262" t="str">
            <v>- 30 HP (ELETRICA)</v>
          </cell>
          <cell r="D2262"/>
          <cell r="E2262" t="str">
            <v>- 30 HP (ELETRICA)</v>
          </cell>
        </row>
        <row r="2263">
          <cell r="A2263" t="str">
            <v>84140</v>
          </cell>
          <cell r="B2263" t="str">
            <v>CUSTOS C/ MAO DE OBRA NA OPERACAO - USINA DE ASFALTO A FRIO ALMEIDA PM</v>
          </cell>
          <cell r="C2263" t="str">
            <v>H</v>
          </cell>
          <cell r="D2263">
            <v>0</v>
          </cell>
          <cell r="E2263" t="str">
            <v>CUSTOS C/ MAO DE OBRA NA OPERACAO - USINA DE ASFALTO A FRIO ALMEIDA PMF-35 DPD CAP 60/80 T/H - 30 HP (ELETRICA)</v>
          </cell>
        </row>
        <row r="2264">
          <cell r="B2264" t="str">
            <v>F-35 DPD CAP 60/80 T/H - 30 HP (ELETRICA)</v>
          </cell>
          <cell r="D2264"/>
          <cell r="E2264" t="str">
            <v>F-35 DPD CAP 60/80 T/H - 30 HP (ELETRICA)</v>
          </cell>
        </row>
        <row r="2265">
          <cell r="A2265" t="str">
            <v>84142</v>
          </cell>
          <cell r="B2265" t="str">
            <v>DEPRECIACAO - CAMINHÃO TOCO VW 8120 EURO III 115 CV, CARROC. FIXA MADE</v>
          </cell>
          <cell r="C2265" t="str">
            <v>H</v>
          </cell>
          <cell r="D2265">
            <v>0</v>
          </cell>
          <cell r="E2265" t="str">
            <v>DEPRECIACAO - CAMINHÃO TOCO VW 8120 EURO III 115 CV, CARROC. FIXA MADEIRA, PBT 7700 KG, C.UTIL + CARROC 4640 KG, COM MUNCK MADAL MD-6501 CARGA MAX 3,25T (A 2M) E 1,62T (A 4M)</v>
          </cell>
        </row>
        <row r="2266">
          <cell r="B2266" t="str">
            <v>IRA, PBT 7700 KG, C.UTIL + CARROC 4640 KG, COM MUNCK MADAL MD-6501 CAR</v>
          </cell>
          <cell r="D2266"/>
          <cell r="E2266" t="str">
            <v>IRA, PBT 7700 KG, C.UTIL + CARROC 4640 KG, COM MUNCK MADAL MD-6501 CARGA MAX 3,25T (A 2M) E 1,62T (A 4M)</v>
          </cell>
        </row>
        <row r="2267">
          <cell r="B2267" t="str">
            <v>GA MAX 3,25T (A 2M) E 1,62T (A 4M)</v>
          </cell>
          <cell r="D2267"/>
          <cell r="E2267" t="str">
            <v>GA MAX 3,25T (A 2M) E 1,62T (A 4M)</v>
          </cell>
        </row>
        <row r="2268">
          <cell r="A2268" t="str">
            <v>84143</v>
          </cell>
          <cell r="B2268" t="str">
            <v>JUROS - CAMINHÃO TOCO VW 8120 EURO III 115 CV, CARROC. FIXA MADEIRA, P</v>
          </cell>
          <cell r="C2268" t="str">
            <v>H</v>
          </cell>
          <cell r="D2268">
            <v>0</v>
          </cell>
          <cell r="E2268" t="str">
            <v>JUROS - CAMINHÃO TOCO VW 8120 EURO III 115 CV, CARROC. FIXA MADEIRA, PBT 7700 KG, C.UTIL + CARROC 4640 KG, COM MUNCK MADAL MD-6501 CARGA MAX3,25T (A 2M) E 1,62T (A 4M)</v>
          </cell>
        </row>
        <row r="2269">
          <cell r="B2269" t="str">
            <v>BT 7700 KG, C.UTIL + CARROC 4640 KG, COM MUNCK MADAL MD-6501 CARGA MAX</v>
          </cell>
          <cell r="D2269"/>
          <cell r="E2269" t="str">
            <v>BT 7700 KG, C.UTIL + CARROC 4640 KG, COM MUNCK MADAL MD-6501 CARGA MAX3,25T (A 2M) E 1,62T (A 4M)</v>
          </cell>
        </row>
        <row r="2270">
          <cell r="B2270" t="str">
            <v>3,25T (A 2M) E 1,62T (A 4M)</v>
          </cell>
          <cell r="D2270"/>
          <cell r="E2270" t="str">
            <v>3,25T (A 2M) E 1,62T (A 4M)</v>
          </cell>
        </row>
        <row r="2271">
          <cell r="A2271" t="str">
            <v>84144</v>
          </cell>
          <cell r="B2271" t="str">
            <v>MANUTENCAO - CAMINHÃO TOCO VW 8120 EURO III 115 CV, CARROC. FIXA MADEI</v>
          </cell>
          <cell r="C2271" t="str">
            <v>H</v>
          </cell>
          <cell r="D2271">
            <v>0</v>
          </cell>
          <cell r="E2271" t="str">
            <v>MANUTENCAO - CAMINHÃO TOCO VW 8120 EURO III 115 CV, CARROC. FIXA MADEIRA, PBT 7700 KG, C.UTIL + CARROC 4640 KG, COM MUNCK MADAL MD-6501 CARGA MAX 3,25T (A 2M) E 1,62T (A 4M)</v>
          </cell>
        </row>
        <row r="2272">
          <cell r="B2272" t="str">
            <v>RA, PBT 7700 KG, C.UTIL + CARROC 4640 KG, COM MUNCK MADAL MD-6501 CARG</v>
          </cell>
          <cell r="D2272"/>
          <cell r="E2272" t="str">
            <v>RA, PBT 7700 KG, C.UTIL + CARROC 4640 KG, COM MUNCK MADAL MD-6501 CARGA MAX 3,25T (A 2M) E 1,62T (A 4M)</v>
          </cell>
        </row>
        <row r="2273">
          <cell r="B2273" t="str">
            <v>A MAX 3,25T (A 2M) E 1,62T (A 4M)</v>
          </cell>
          <cell r="D2273"/>
          <cell r="E2273" t="str">
            <v>A MAX 3,25T (A 2M) E 1,62T (A 4M)</v>
          </cell>
        </row>
        <row r="2274">
          <cell r="A2274" t="str">
            <v>84145</v>
          </cell>
          <cell r="B2274" t="str">
            <v>MATERIAL NA OPERACAO - CAMINHÃO TOCO VW 8120 EURO III 115 CV, CARROC.</v>
          </cell>
          <cell r="C2274" t="str">
            <v>H</v>
          </cell>
          <cell r="D2274">
            <v>0</v>
          </cell>
          <cell r="E2274" t="str">
            <v>MATERIAL NA OPERACAO - CAMINHÃO TOCO VW 8120 EURO III 115 CV, CARROC.FIXA MADEIRA, PBT 7700 KG, C.UTIL + CARROC 4640 KG, COM MUNCK MADAL MD-6501 CARGA MAX 3,25T (A 2M) E 1,62T (A 4M)</v>
          </cell>
        </row>
        <row r="2275">
          <cell r="B2275" t="str">
            <v>FIXA MADEIRA, PBT 7700 KG, C.UTIL + CARROC 4640 KG, COM MUNCK MADAL MD</v>
          </cell>
          <cell r="D2275"/>
          <cell r="E2275" t="str">
            <v>FIXA MADEIRA, PBT 7700 KG, C.UTIL + CARROC 4640 KG, COM MUNCK MADAL MD-6501 CARGA MAX 3,25T (A 2M) E 1,62T (A 4M)</v>
          </cell>
        </row>
        <row r="2276">
          <cell r="B2276" t="str">
            <v>-6501 CARGA MAX 3,25T (A 2M) E 1,62T (A 4M)</v>
          </cell>
          <cell r="D2276"/>
          <cell r="E2276" t="str">
            <v>-6501 CARGA MAX 3,25T (A 2M) E 1,62T (A 4M)</v>
          </cell>
        </row>
        <row r="2277">
          <cell r="A2277" t="str">
            <v>84146</v>
          </cell>
          <cell r="B2277" t="str">
            <v>MAO-DEOBRA - CAMINHÃO TOCO VW 8120 EURO III 115 CV, CARROC. FIXA MADEI</v>
          </cell>
          <cell r="C2277" t="str">
            <v>H</v>
          </cell>
          <cell r="D2277">
            <v>0</v>
          </cell>
          <cell r="E2277" t="str">
            <v>MAO-DEOBRA - CAMINHÃO TOCO VW 8120 EURO III 115 CV, CARROC. FIXA MADEIRA, PBT 7700 KG, C.UTIL + CARROC 4640 KG, COM MUNCK MADAL MD-6501 CARGA MAX 3,25T (A 2M) E 1,62T (A 4M)</v>
          </cell>
        </row>
        <row r="2278">
          <cell r="B2278" t="str">
            <v>RA, PBT 7700 KG, C.UTIL + CARROC 4640 KG, COM MUNCK MADAL MD-6501 CARG</v>
          </cell>
          <cell r="D2278"/>
          <cell r="E2278" t="str">
            <v>RA, PBT 7700 KG, C.UTIL + CARROC 4640 KG, COM MUNCK MADAL MD-6501 CARGA MAX 3,25T (A 2M) E 1,62T (A 4M)</v>
          </cell>
        </row>
        <row r="2279">
          <cell r="B2279" t="str">
            <v>A MAX 3,25T (A 2M) E 1,62T (A 4M)</v>
          </cell>
          <cell r="D2279"/>
          <cell r="E2279" t="str">
            <v>A MAX 3,25T (A 2M) E 1,62T (A 4M)</v>
          </cell>
        </row>
        <row r="2280">
          <cell r="A2280" t="str">
            <v>84147</v>
          </cell>
          <cell r="B2280" t="str">
            <v>DEPRECIACAO E JUROS - CAMINHAO BASCULANTE 10M3</v>
          </cell>
          <cell r="C2280" t="str">
            <v>H</v>
          </cell>
          <cell r="D2280">
            <v>0</v>
          </cell>
          <cell r="E2280" t="str">
            <v>DEPRECIACAO E JUROS - CAMINHAO BASCULANTE 10M3</v>
          </cell>
        </row>
        <row r="2281">
          <cell r="A2281" t="str">
            <v>84148</v>
          </cell>
          <cell r="B2281" t="str">
            <v>MANUTENCAO - CAMINHAO BASCULANTE 10 M3</v>
          </cell>
          <cell r="C2281" t="str">
            <v>H</v>
          </cell>
          <cell r="D2281">
            <v>0</v>
          </cell>
          <cell r="E2281" t="str">
            <v>MANUTENCAO - CAMINHAO BASCULANTE 10 M3</v>
          </cell>
        </row>
        <row r="2282">
          <cell r="A2282" t="str">
            <v>84149</v>
          </cell>
          <cell r="B2282" t="str">
            <v>CUSTOS C/ MATERIAL OPERACAO  - CAMINHAO BASCULANTE 10 M3</v>
          </cell>
          <cell r="C2282" t="str">
            <v>H</v>
          </cell>
          <cell r="D2282">
            <v>0</v>
          </cell>
          <cell r="E2282" t="str">
            <v>CUSTOS C/ MATERIAL OPERACAO  - CAMINHAO BASCULANTE 10 M3</v>
          </cell>
        </row>
        <row r="2283">
          <cell r="A2283" t="str">
            <v>84150</v>
          </cell>
          <cell r="B2283" t="str">
            <v>CUSTOS C/ MAO-DE-OBRA OPERACAO  - CAMINHAO BASCULANTE 10 M3</v>
          </cell>
          <cell r="C2283" t="str">
            <v>H</v>
          </cell>
          <cell r="D2283">
            <v>0</v>
          </cell>
          <cell r="E2283" t="str">
            <v>CUSTOS C/ MAO-DE-OBRA OPERACAO  - CAMINHAO BASCULANTE 10 M3</v>
          </cell>
        </row>
        <row r="2284">
          <cell r="A2284" t="str">
            <v>84151</v>
          </cell>
          <cell r="B2284" t="str">
            <v>CAMINHAO BASCULANTE 10 M3 - CHP</v>
          </cell>
          <cell r="C2284" t="str">
            <v>CHP</v>
          </cell>
          <cell r="D2284">
            <v>0</v>
          </cell>
          <cell r="E2284" t="str">
            <v>CAMINHAO BASCULANTE 10 M3 - CHP</v>
          </cell>
        </row>
        <row r="2285">
          <cell r="A2285" t="str">
            <v>84155</v>
          </cell>
          <cell r="B2285" t="str">
            <v>DESEMPENADEIRA ELETR 2 CV 4 POLOS 220/380V COMPACTADORA E DENSADORA P/</v>
          </cell>
          <cell r="C2285" t="str">
            <v>H</v>
          </cell>
          <cell r="D2285">
            <v>0</v>
          </cell>
          <cell r="E2285" t="str">
            <v>DESEMPENADEIRA ELETR 2 CV 4 POLOS 220/380V COMPACTADORA E DENSADORA P/ACAB PISO CONCRETO - EXCL OPERADOR (CP)</v>
          </cell>
        </row>
        <row r="2286">
          <cell r="B2286" t="str">
            <v>ACAB PISO CONCRETO - EXCL OPERADOR (CP)</v>
          </cell>
          <cell r="D2286"/>
          <cell r="E2286" t="str">
            <v>ACAB PISO CONCRETO - EXCL OPERADOR (CP)</v>
          </cell>
        </row>
        <row r="2287">
          <cell r="D2287"/>
          <cell r="E2287"/>
        </row>
        <row r="2288">
          <cell r="D2288"/>
          <cell r="E2288"/>
        </row>
        <row r="2289">
          <cell r="D2289"/>
          <cell r="E2289"/>
        </row>
        <row r="2290">
          <cell r="A2290" t="str">
            <v>---------------</v>
          </cell>
          <cell r="B2290" t="str">
            <v>------------------------ 57</v>
          </cell>
          <cell r="D2290"/>
          <cell r="E2290"/>
        </row>
        <row r="2291">
          <cell r="D2291"/>
          <cell r="E2291"/>
        </row>
        <row r="2292">
          <cell r="A2292" t="str">
            <v>SINAPI - SISTEM</v>
          </cell>
          <cell r="B2292" t="str">
            <v>A NACIONAL DE PESQUISA DE CUSTOS E ÍNDICES DA CONSTRUÇÃO CIVIL57de283</v>
          </cell>
          <cell r="D2292"/>
          <cell r="E2292"/>
        </row>
        <row r="2293">
          <cell r="A2293" t="str">
            <v>PCI.817.01 - CU</v>
          </cell>
          <cell r="B2293" t="str">
            <v>STO DE COMPOSIÇÕES - SINTÉTICO</v>
          </cell>
          <cell r="D2293" t="str">
            <v>DATA DE EMISSÃO: 17/07/2014 AS 14:15:08</v>
          </cell>
          <cell r="E2293"/>
        </row>
        <row r="2294">
          <cell r="D2294" t="str">
            <v>DATA REFERÊNCIA TÉCNICA: 16/07/2014</v>
          </cell>
          <cell r="E2294"/>
        </row>
        <row r="2295">
          <cell r="A2295" t="str">
            <v>ENCARGOS SOCIAI</v>
          </cell>
          <cell r="B2295" t="str">
            <v>S DESONERADOS: 90,43%(HORA)   51,67%(MÊS)</v>
          </cell>
          <cell r="D2295"/>
          <cell r="E2295"/>
        </row>
        <row r="2296">
          <cell r="A2296" t="str">
            <v>ABRANGÊNCIA : N</v>
          </cell>
          <cell r="B2296" t="str">
            <v>ACIONAL                                              LOCALIDADE  : VITOR</v>
          </cell>
          <cell r="C2296" t="str">
            <v>IA</v>
          </cell>
          <cell r="D2296"/>
          <cell r="E2296"/>
        </row>
        <row r="2297">
          <cell r="A2297" t="str">
            <v>REF.COLETA : ME</v>
          </cell>
          <cell r="B2297" t="str">
            <v>DIANO</v>
          </cell>
          <cell r="D2297" t="str">
            <v>DATA DE PREÇO   : 06/2014</v>
          </cell>
          <cell r="E2297"/>
        </row>
        <row r="2298">
          <cell r="A2298" t="str">
            <v>CÓDIGO       |</v>
          </cell>
          <cell r="B2298" t="str">
            <v>D E S C R I Ç Ã O                                                   |UNI</v>
          </cell>
          <cell r="C2298" t="str">
            <v>DADE</v>
          </cell>
          <cell r="D2298" t="str">
            <v>|CUSTO TOTAL</v>
          </cell>
          <cell r="E2298"/>
        </row>
        <row r="2299">
          <cell r="A2299" t="str">
            <v>VÍNCULO.....: C</v>
          </cell>
          <cell r="B2299" t="str">
            <v>AIXA REFERENCIAL</v>
          </cell>
          <cell r="D2299"/>
          <cell r="E2299"/>
        </row>
        <row r="2300">
          <cell r="A2300" t="str">
            <v>84156</v>
          </cell>
          <cell r="B2300" t="str">
            <v>REGUA VIBRATORIA DUPLA GASOLINA 3/4CV A 3600RPM DE FREQUENCIA - EXCLUS</v>
          </cell>
          <cell r="C2300" t="str">
            <v>H</v>
          </cell>
          <cell r="D2300">
            <v>0</v>
          </cell>
          <cell r="E2300" t="str">
            <v>REGUA VIBRATORIA DUPLA GASOLINA 3/4CV A 3600RPM DE FREQUENCIA - EXCLUSIVE OPERADOR (CP)</v>
          </cell>
        </row>
        <row r="2301">
          <cell r="B2301" t="str">
            <v>IVE OPERADOR (CP)</v>
          </cell>
          <cell r="D2301"/>
          <cell r="E2301" t="str">
            <v>IVE OPERADOR (CP)</v>
          </cell>
        </row>
        <row r="2302">
          <cell r="A2302" t="str">
            <v>84157</v>
          </cell>
          <cell r="B2302" t="str">
            <v>DESEMPENADEIRA ELETR MOTOR 2CV 4 POLOS 220/380V COMPACTADORA E ADENSAD</v>
          </cell>
          <cell r="C2302" t="str">
            <v>H</v>
          </cell>
          <cell r="D2302">
            <v>0</v>
          </cell>
          <cell r="E2302" t="str">
            <v>DESEMPENADEIRA ELETR MOTOR 2CV 4 POLOS 220/380V COMPACTADORA E ADENSADORA PARA PISO ACABADO DE CONCRETO - EXCLUSIVE OPERADOR (CI)</v>
          </cell>
        </row>
        <row r="2303">
          <cell r="B2303" t="str">
            <v>ORA PARA PISO ACABADO DE CONCRETO - EXCLUSIVE OPERADOR (CI)</v>
          </cell>
          <cell r="D2303"/>
          <cell r="E2303" t="str">
            <v>ORA PARA PISO ACABADO DE CONCRETO - EXCLUSIVE OPERADOR (CI)</v>
          </cell>
        </row>
        <row r="2304">
          <cell r="A2304" t="str">
            <v>84160</v>
          </cell>
          <cell r="B2304" t="str">
            <v>REGUA VIBRADORA DUPLA GASOLINA 3/4 CV A 3600 RPM FREQUENCIA - EXCLUSIV</v>
          </cell>
          <cell r="C2304" t="str">
            <v>H</v>
          </cell>
          <cell r="D2304">
            <v>0</v>
          </cell>
          <cell r="E2304" t="str">
            <v>REGUA VIBRADORA DUPLA GASOLINA 3/4 CV A 3600 RPM FREQUENCIA - EXCLUSIVE OPERADOR (CI)</v>
          </cell>
        </row>
        <row r="2305">
          <cell r="B2305" t="str">
            <v>E OPERADOR (CI)</v>
          </cell>
          <cell r="D2305"/>
          <cell r="E2305" t="str">
            <v>E OPERADOR (CI)</v>
          </cell>
        </row>
        <row r="2306">
          <cell r="A2306" t="str">
            <v>87026</v>
          </cell>
          <cell r="B2306" t="str">
            <v>GRADE DE DISCO REBOCÁVEL 20X24  COM 20 DISCOS DIAM 24X6MM COM PNEUS PA</v>
          </cell>
          <cell r="C2306" t="str">
            <v>H</v>
          </cell>
          <cell r="D2306">
            <v>0</v>
          </cell>
          <cell r="E2306" t="str">
            <v>GRADE DE DISCO REBOCÁVEL 20X24  COM 20 DISCOS DIAM 24X6MM COM PNEUS PARA TRANSPORTE - JUROS</v>
          </cell>
        </row>
        <row r="2307">
          <cell r="B2307" t="str">
            <v>RA TRANSPORTE - JUROS</v>
          </cell>
          <cell r="D2307"/>
          <cell r="E2307" t="str">
            <v>RA TRANSPORTE - JUROS</v>
          </cell>
        </row>
        <row r="2308">
          <cell r="A2308" t="str">
            <v>87441</v>
          </cell>
          <cell r="B2308" t="str">
            <v>BETONEIRA, CAPACIDADE NOMINAL 400L, CAPACIDADE DE MISTURA 310L, MOTOR</v>
          </cell>
          <cell r="C2308" t="str">
            <v>H</v>
          </cell>
          <cell r="D2308">
            <v>0</v>
          </cell>
          <cell r="E2308" t="str">
            <v>BETONEIRA, CAPACIDADE NOMINAL 400L, CAPACIDADE DE MISTURA 310L, MOTORA DIESEL POTÊNCIA 5HP, SEM CARREGADOR - DEPRECIAÇÃO. AF_06/2014</v>
          </cell>
        </row>
        <row r="2309">
          <cell r="B2309" t="str">
            <v>A DIESEL POTÊNCIA 5HP, SEM CARREGADOR - DEPRECIAÇÃO. AF_06/2014</v>
          </cell>
          <cell r="D2309"/>
          <cell r="E2309" t="str">
            <v>A DIESEL POTÊNCIA 5HP, SEM CARREGADOR - DEPRECIAÇÃO. AF_06/2014</v>
          </cell>
        </row>
        <row r="2310">
          <cell r="A2310" t="str">
            <v>87442</v>
          </cell>
          <cell r="B2310" t="str">
            <v>BETONEIRA, CAPACIDADE NOMINAL 400L, CAPACIDADE DE MISTURA 310L, MOTOR</v>
          </cell>
          <cell r="C2310" t="str">
            <v>H</v>
          </cell>
          <cell r="D2310">
            <v>0</v>
          </cell>
          <cell r="E2310" t="str">
            <v>BETONEIRA, CAPACIDADE NOMINAL 400L, CAPACIDADE DE MISTURA 310L, MOTORA DIESEL POTÊNCIA 5HP, SEM CARREGADOR - JUROS. AF_06/2014</v>
          </cell>
        </row>
        <row r="2311">
          <cell r="B2311" t="str">
            <v>A DIESEL POTÊNCIA 5HP, SEM CARREGADOR - JUROS. AF_06/2014</v>
          </cell>
          <cell r="D2311"/>
          <cell r="E2311" t="str">
            <v>A DIESEL POTÊNCIA 5HP, SEM CARREGADOR - JUROS. AF_06/2014</v>
          </cell>
        </row>
        <row r="2312">
          <cell r="A2312" t="str">
            <v>87443</v>
          </cell>
          <cell r="B2312" t="str">
            <v>BETONEIRA, CAPACIDADE NOMINAL 400L, CAPACIDADE DE MISTURA 310L, MOTOR</v>
          </cell>
          <cell r="C2312" t="str">
            <v>H</v>
          </cell>
          <cell r="D2312">
            <v>0</v>
          </cell>
          <cell r="E2312" t="str">
            <v>BETONEIRA, CAPACIDADE NOMINAL 400L, CAPACIDADE DE MISTURA 310L, MOTORA DIESEL POTÊNCIA 5HP, SEM CARREGADOR - MANUTENÇÃO. AF_06/2014</v>
          </cell>
        </row>
        <row r="2313">
          <cell r="B2313" t="str">
            <v>A DIESEL POTÊNCIA 5HP, SEM CARREGADOR - MANUTENÇÃO. AF_06/2014</v>
          </cell>
          <cell r="D2313"/>
          <cell r="E2313" t="str">
            <v>A DIESEL POTÊNCIA 5HP, SEM CARREGADOR - MANUTENÇÃO. AF_06/2014</v>
          </cell>
        </row>
        <row r="2314">
          <cell r="A2314" t="str">
            <v>87444</v>
          </cell>
          <cell r="B2314" t="str">
            <v>BETONEIRA, CAPACIDADE NOMINAL 400L, CAPACIDADE DE MISTURA 310L, MOTOR</v>
          </cell>
          <cell r="C2314" t="str">
            <v>H</v>
          </cell>
          <cell r="D2314">
            <v>0</v>
          </cell>
          <cell r="E2314" t="str">
            <v>BETONEIRA, CAPACIDADE NOMINAL 400L, CAPACIDADE DE MISTURA 310L, MOTORA DIESEL POTÊNCIA 5HP, SEM CARREGADOR - MATERIAIS NA OPERAÇÃO. AF_06/2014</v>
          </cell>
        </row>
        <row r="2315">
          <cell r="B2315" t="str">
            <v>A DIESEL POTÊNCIA 5HP, SEM CARREGADOR - MATERIAIS NA OPERAÇÃO. AF_06/2</v>
          </cell>
          <cell r="D2315"/>
          <cell r="E2315" t="str">
            <v>A DIESEL POTÊNCIA 5HP, SEM CARREGADOR - MATERIAIS NA OPERAÇÃO. AF_06/2014</v>
          </cell>
        </row>
        <row r="2316">
          <cell r="B2316" t="str">
            <v>014</v>
          </cell>
          <cell r="D2316"/>
          <cell r="E2316" t="str">
            <v>014</v>
          </cell>
        </row>
        <row r="2317">
          <cell r="A2317" t="str">
            <v>88380</v>
          </cell>
          <cell r="B2317" t="str">
            <v>BETONEIRA, CAPACIDADE NOMINAL 250L, CAPACIDADE DE MISTURA 200L, MOTOR</v>
          </cell>
          <cell r="C2317" t="str">
            <v>H</v>
          </cell>
          <cell r="D2317">
            <v>0</v>
          </cell>
          <cell r="E2317" t="str">
            <v>BETONEIRA, CAPACIDADE NOMINAL 250L, CAPACIDADE DE MISTURA 200L, MOTORELÉTRICO POTÊNCIA 1 CV, SEM CARREGADOR - DEPRECIAÇÃO. AF_06/2014</v>
          </cell>
        </row>
        <row r="2318">
          <cell r="B2318" t="str">
            <v>ELÉTRICO POTÊNCIA 1 CV, SEM CARREGADOR - DEPRECIAÇÃO. AF_06/2014</v>
          </cell>
          <cell r="D2318"/>
          <cell r="E2318" t="str">
            <v>ELÉTRICO POTÊNCIA 1 CV, SEM CARREGADOR - DEPRECIAÇÃO. AF_06/2014</v>
          </cell>
        </row>
        <row r="2319">
          <cell r="A2319" t="str">
            <v>88381</v>
          </cell>
          <cell r="B2319" t="str">
            <v>BETONEIRA, CAPACIDADE NOMINAL 250L, CAPACIDADE DE MISTURA 200L, MOTOR</v>
          </cell>
          <cell r="C2319" t="str">
            <v>H</v>
          </cell>
          <cell r="D2319">
            <v>0</v>
          </cell>
          <cell r="E2319" t="str">
            <v>BETONEIRA, CAPACIDADE NOMINAL 250L, CAPACIDADE DE MISTURA 200L, MOTORELÉTRICO POTÊNCIA 1 CV, SEM CARREGADOR - JUROS. AF_06/2014</v>
          </cell>
        </row>
        <row r="2320">
          <cell r="B2320" t="str">
            <v>ELÉTRICO POTÊNCIA 1 CV, SEM CARREGADOR - JUROS. AF_06/2014</v>
          </cell>
          <cell r="D2320"/>
          <cell r="E2320" t="str">
            <v>ELÉTRICO POTÊNCIA 1 CV, SEM CARREGADOR - JUROS. AF_06/2014</v>
          </cell>
        </row>
        <row r="2321">
          <cell r="A2321" t="str">
            <v>88382</v>
          </cell>
          <cell r="B2321" t="str">
            <v>BETONEIRA, CAPACIDADE NOMINAL 250L, CAPACIDADE DE MISTURA 200L, MOTOR</v>
          </cell>
          <cell r="C2321" t="str">
            <v>H</v>
          </cell>
          <cell r="D2321">
            <v>0</v>
          </cell>
          <cell r="E2321" t="str">
            <v>BETONEIRA, CAPACIDADE NOMINAL 250L, CAPACIDADE DE MISTURA 200L, MOTORELÉTRICO POTÊNCIA 1 CV, SEM CARREGADOR - MANUTENÇÃO. AF_06/2014</v>
          </cell>
        </row>
        <row r="2322">
          <cell r="B2322" t="str">
            <v>ELÉTRICO POTÊNCIA 1 CV, SEM CARREGADOR - MANUTENÇÃO. AF_06/2014</v>
          </cell>
          <cell r="D2322"/>
          <cell r="E2322" t="str">
            <v>ELÉTRICO POTÊNCIA 1 CV, SEM CARREGADOR - MANUTENÇÃO. AF_06/2014</v>
          </cell>
        </row>
        <row r="2323">
          <cell r="A2323" t="str">
            <v>88383</v>
          </cell>
          <cell r="B2323" t="str">
            <v>BETONEIRA, CAPACIDADE NOMINAL 250L, CAPACIDADE DE MISTURA 200L, MOTOR</v>
          </cell>
          <cell r="C2323" t="str">
            <v>H</v>
          </cell>
          <cell r="D2323">
            <v>0</v>
          </cell>
          <cell r="E2323" t="str">
            <v>BETONEIRA, CAPACIDADE NOMINAL 250L, CAPACIDADE DE MISTURA 200L, MOTORELÉTRICO POTÊNCIA 1 CV, SEM CARREGADOR - MATERIAIS NA OPERAÇÃO. AF_06/2014</v>
          </cell>
        </row>
        <row r="2324">
          <cell r="B2324" t="str">
            <v>ELÉTRICO POTÊNCIA 1 CV, SEM CARREGADOR - MATERIAIS NA OPERAÇÃO. AF_06/</v>
          </cell>
          <cell r="D2324"/>
          <cell r="E2324" t="str">
            <v>ELÉTRICO POTÊNCIA 1 CV, SEM CARREGADOR - MATERIAIS NA OPERAÇÃO. AF_06/2014</v>
          </cell>
        </row>
        <row r="2325">
          <cell r="B2325" t="str">
            <v>2014</v>
          </cell>
          <cell r="D2325"/>
          <cell r="E2325" t="str">
            <v>2014</v>
          </cell>
        </row>
        <row r="2326">
          <cell r="A2326" t="str">
            <v>88387</v>
          </cell>
          <cell r="B2326" t="str">
            <v>MISTURADOR DE ARGAMASSA, EIXO HORIZONTAL, CAPACIDADE DE MISTURA 300KG,</v>
          </cell>
          <cell r="C2326" t="str">
            <v>H</v>
          </cell>
          <cell r="D2326">
            <v>0</v>
          </cell>
          <cell r="E2326" t="str">
            <v>MISTURADOR DE ARGAMASSA, EIXO HORIZONTAL, CAPACIDADE DE MISTURA 300KG,MOTOR ELÉTRICO POTÊNCIA 5 CV - DEPRECIAÇÃO. AF_06/2014</v>
          </cell>
        </row>
        <row r="2327">
          <cell r="B2327" t="str">
            <v>MOTOR ELÉTRICO POTÊNCIA 5 CV - DEPRECIAÇÃO. AF_06/2014</v>
          </cell>
          <cell r="D2327"/>
          <cell r="E2327" t="str">
            <v>MOTOR ELÉTRICO POTÊNCIA 5 CV - DEPRECIAÇÃO. AF_06/2014</v>
          </cell>
        </row>
        <row r="2328">
          <cell r="D2328"/>
          <cell r="E2328"/>
        </row>
        <row r="2329">
          <cell r="D2329"/>
          <cell r="E2329"/>
        </row>
        <row r="2330">
          <cell r="D2330"/>
          <cell r="E2330"/>
        </row>
        <row r="2331">
          <cell r="A2331" t="str">
            <v>---------------</v>
          </cell>
          <cell r="B2331" t="str">
            <v>------------------------ 58</v>
          </cell>
          <cell r="D2331"/>
          <cell r="E2331"/>
        </row>
        <row r="2332">
          <cell r="D2332"/>
          <cell r="E2332"/>
        </row>
        <row r="2333">
          <cell r="A2333" t="str">
            <v>SINAPI - SISTEM</v>
          </cell>
          <cell r="B2333" t="str">
            <v>A NACIONAL DE PESQUISA DE CUSTOS E ÍNDICES DA CONSTRUÇÃO CIVIL58de283</v>
          </cell>
          <cell r="D2333"/>
          <cell r="E2333"/>
        </row>
        <row r="2334">
          <cell r="A2334" t="str">
            <v>PCI.817.01 - CU</v>
          </cell>
          <cell r="B2334" t="str">
            <v>STO DE COMPOSIÇÕES - SINTÉTICO</v>
          </cell>
          <cell r="D2334" t="str">
            <v>DATA DE EMISSÃO: 17/07/2014 AS 14:15:08</v>
          </cell>
          <cell r="E2334"/>
        </row>
        <row r="2335">
          <cell r="D2335" t="str">
            <v>DATA REFERÊNCIA TÉCNICA: 16/07/2014</v>
          </cell>
          <cell r="E2335"/>
        </row>
        <row r="2336">
          <cell r="A2336" t="str">
            <v>ENCARGOS SOCIAI</v>
          </cell>
          <cell r="B2336" t="str">
            <v>S DESONERADOS: 90,43%(HORA)   51,67%(MÊS)</v>
          </cell>
          <cell r="D2336"/>
          <cell r="E2336"/>
        </row>
        <row r="2337">
          <cell r="A2337" t="str">
            <v>ABRANGÊNCIA : N</v>
          </cell>
          <cell r="B2337" t="str">
            <v>ACIONAL                                              LOCALIDADE  : VITOR</v>
          </cell>
          <cell r="C2337" t="str">
            <v>IA</v>
          </cell>
          <cell r="D2337"/>
          <cell r="E2337"/>
        </row>
        <row r="2338">
          <cell r="A2338" t="str">
            <v>REF.COLETA : ME</v>
          </cell>
          <cell r="B2338" t="str">
            <v>DIANO</v>
          </cell>
          <cell r="D2338" t="str">
            <v>DATA DE PREÇO   : 06/2014</v>
          </cell>
          <cell r="E2338"/>
        </row>
        <row r="2339">
          <cell r="A2339" t="str">
            <v>CÓDIGO       |</v>
          </cell>
          <cell r="B2339" t="str">
            <v>D E S C R I Ç Ã O                                                   |UNI</v>
          </cell>
          <cell r="C2339" t="str">
            <v>DADE</v>
          </cell>
          <cell r="D2339" t="str">
            <v>|CUSTO TOTAL</v>
          </cell>
          <cell r="E2339"/>
        </row>
        <row r="2340">
          <cell r="A2340" t="str">
            <v>VÍNCULO.....: C</v>
          </cell>
          <cell r="B2340" t="str">
            <v>AIXA REFERENCIAL</v>
          </cell>
          <cell r="D2340"/>
          <cell r="E2340"/>
        </row>
        <row r="2341">
          <cell r="A2341" t="str">
            <v>88389</v>
          </cell>
          <cell r="B2341" t="str">
            <v>MISTURADOR DE ARGAMASSA, EIXO HORIZONTAL, CAPACIDADE DE MISTURA 300KG,</v>
          </cell>
          <cell r="C2341" t="str">
            <v>H</v>
          </cell>
          <cell r="D2341">
            <v>0</v>
          </cell>
          <cell r="E2341" t="str">
            <v>MISTURADOR DE ARGAMASSA, EIXO HORIZONTAL, CAPACIDADE DE MISTURA 300KG,MOTOR ELÉTRICO POTÊNCIA 5 CV - JUROS. AF_06/2014</v>
          </cell>
        </row>
        <row r="2342">
          <cell r="B2342" t="str">
            <v>MOTOR ELÉTRICO POTÊNCIA 5 CV - JUROS. AF_06/2014</v>
          </cell>
          <cell r="D2342"/>
          <cell r="E2342" t="str">
            <v>MOTOR ELÉTRICO POTÊNCIA 5 CV - JUROS. AF_06/2014</v>
          </cell>
        </row>
        <row r="2343">
          <cell r="A2343" t="str">
            <v>88390</v>
          </cell>
          <cell r="B2343" t="str">
            <v>MISTURADOR DE ARGAMASSA, EIXO HORIZONTAL, CAPACIDADE DE MISTURA 300KG,</v>
          </cell>
          <cell r="C2343" t="str">
            <v>H</v>
          </cell>
          <cell r="D2343">
            <v>0</v>
          </cell>
          <cell r="E2343" t="str">
            <v>MISTURADOR DE ARGAMASSA, EIXO HORIZONTAL, CAPACIDADE DE MISTURA 300KG,MOTOR ELÉTRICO POTÊNCIA 5 CV - MANUTENÇÃO. AF_06/2014</v>
          </cell>
        </row>
        <row r="2344">
          <cell r="B2344" t="str">
            <v>MOTOR ELÉTRICO POTÊNCIA 5 CV - MANUTENÇÃO. AF_06/2014</v>
          </cell>
          <cell r="D2344"/>
          <cell r="E2344" t="str">
            <v>MOTOR ELÉTRICO POTÊNCIA 5 CV - MANUTENÇÃO. AF_06/2014</v>
          </cell>
        </row>
        <row r="2345">
          <cell r="A2345" t="str">
            <v>88391</v>
          </cell>
          <cell r="B2345" t="str">
            <v>MISTURADOR DE ARGAMASSA, EIXO HORIZONTAL, CAPACIDADE DE MISTURA 300KG,</v>
          </cell>
          <cell r="C2345" t="str">
            <v>H</v>
          </cell>
          <cell r="D2345">
            <v>0</v>
          </cell>
          <cell r="E2345" t="str">
            <v>MISTURADOR DE ARGAMASSA, EIXO HORIZONTAL, CAPACIDADE DE MISTURA 300KG,MOTOR ELÉTRICO POTÊNCIA 5 CV - MATERIAIS NA OPERAÇÃO. AF_06/2014</v>
          </cell>
        </row>
        <row r="2346">
          <cell r="B2346" t="str">
            <v>MOTOR ELÉTRICO POTÊNCIA 5 CV - MATERIAIS NA OPERAÇÃO. AF_06/2014</v>
          </cell>
          <cell r="D2346"/>
          <cell r="E2346" t="str">
            <v>MOTOR ELÉTRICO POTÊNCIA 5 CV - MATERIAIS NA OPERAÇÃO. AF_06/2014</v>
          </cell>
        </row>
        <row r="2347">
          <cell r="A2347" t="str">
            <v>88394</v>
          </cell>
          <cell r="B2347" t="str">
            <v>MISTURADOR DE ARGAMASSA, EIXO HORIZONTAL, CAPACIDADE DE MISTURA 600KG,</v>
          </cell>
          <cell r="C2347" t="str">
            <v>H</v>
          </cell>
          <cell r="D2347">
            <v>0</v>
          </cell>
          <cell r="E2347" t="str">
            <v>MISTURADOR DE ARGAMASSA, EIXO HORIZONTAL, CAPACIDADE DE MISTURA 600KG,MOTOR ELÉTRICO POTÊNCIA 7,5 CV - DEPRECIAÇÃO. AF_06/2014</v>
          </cell>
        </row>
        <row r="2348">
          <cell r="B2348" t="str">
            <v>MOTOR ELÉTRICO POTÊNCIA 7,5 CV - DEPRECIAÇÃO. AF_06/2014</v>
          </cell>
          <cell r="D2348"/>
          <cell r="E2348" t="str">
            <v>MOTOR ELÉTRICO POTÊNCIA 7,5 CV - DEPRECIAÇÃO. AF_06/2014</v>
          </cell>
        </row>
        <row r="2349">
          <cell r="A2349" t="str">
            <v>88395</v>
          </cell>
          <cell r="B2349" t="str">
            <v>MISTURADOR DE ARGAMASSA, EIXO HORIZONTAL, CAPACIDADE DE MISTURA 600KG,</v>
          </cell>
          <cell r="C2349" t="str">
            <v>H</v>
          </cell>
          <cell r="D2349">
            <v>0</v>
          </cell>
          <cell r="E2349" t="str">
            <v>MISTURADOR DE ARGAMASSA, EIXO HORIZONTAL, CAPACIDADE DE MISTURA 600KG,MOTOR ELÉTRICO POTÊNCIA 7,5 CV - JUROS. AF_06/2014</v>
          </cell>
        </row>
        <row r="2350">
          <cell r="B2350" t="str">
            <v>MOTOR ELÉTRICO POTÊNCIA 7,5 CV - JUROS. AF_06/2014</v>
          </cell>
          <cell r="D2350"/>
          <cell r="E2350" t="str">
            <v>MOTOR ELÉTRICO POTÊNCIA 7,5 CV - JUROS. AF_06/2014</v>
          </cell>
        </row>
        <row r="2351">
          <cell r="A2351" t="str">
            <v>88396</v>
          </cell>
          <cell r="B2351" t="str">
            <v>MISTURADOR DE ARGAMASSA, EIXO HORIZONTAL, CAPACIDADE DE MISTURA 600KG,</v>
          </cell>
          <cell r="C2351" t="str">
            <v>H</v>
          </cell>
          <cell r="D2351">
            <v>0</v>
          </cell>
          <cell r="E2351" t="str">
            <v>MISTURADOR DE ARGAMASSA, EIXO HORIZONTAL, CAPACIDADE DE MISTURA 600KG,MOTOR ELÉTRICO POTÊNCIA 7,5 CV - MANUTENÇÃO. AF_06/2014</v>
          </cell>
        </row>
        <row r="2352">
          <cell r="B2352" t="str">
            <v>MOTOR ELÉTRICO POTÊNCIA 7,5 CV - MANUTENÇÃO. AF_06/2014</v>
          </cell>
          <cell r="D2352"/>
          <cell r="E2352" t="str">
            <v>MOTOR ELÉTRICO POTÊNCIA 7,5 CV - MANUTENÇÃO. AF_06/2014</v>
          </cell>
        </row>
        <row r="2353">
          <cell r="A2353" t="str">
            <v>88397</v>
          </cell>
          <cell r="B2353" t="str">
            <v>MISTURADOR DE ARGAMASSA, EIXO HORIZONTAL, CAPACIDADE DE MISTURA 600KG,</v>
          </cell>
          <cell r="C2353" t="str">
            <v>H</v>
          </cell>
          <cell r="D2353">
            <v>0</v>
          </cell>
          <cell r="E2353" t="str">
            <v>MISTURADOR DE ARGAMASSA, EIXO HORIZONTAL, CAPACIDADE DE MISTURA 600KG,MOTOR ELÉTRICO POTÊNCIA 7,5 CV - MATERIAIS NA OPERAÇÃO. AF_06/2014</v>
          </cell>
        </row>
        <row r="2354">
          <cell r="B2354" t="str">
            <v>MOTOR ELÉTRICO POTÊNCIA 7,5 CV - MATERIAIS NA OPERAÇÃO. AF_06/2014</v>
          </cell>
          <cell r="D2354"/>
          <cell r="E2354" t="str">
            <v>MOTOR ELÉTRICO POTÊNCIA 7,5 CV - MATERIAIS NA OPERAÇÃO. AF_06/2014</v>
          </cell>
        </row>
        <row r="2355">
          <cell r="A2355" t="str">
            <v>88400</v>
          </cell>
          <cell r="B2355" t="str">
            <v>MISTURADOR DE ARGAMASSA, EIXO HORIZONTAL, CAPACIDADE DE MISTURA 160KG,</v>
          </cell>
          <cell r="C2355" t="str">
            <v>H</v>
          </cell>
          <cell r="D2355">
            <v>0</v>
          </cell>
          <cell r="E2355" t="str">
            <v>MISTURADOR DE ARGAMASSA, EIXO HORIZONTAL, CAPACIDADE DE MISTURA 160KG,MOTOR ELÉTRICO POTÊNCIA 3 CV - DEPRECIAÇÃO. AF_06/2014</v>
          </cell>
        </row>
        <row r="2356">
          <cell r="B2356" t="str">
            <v>MOTOR ELÉTRICO POTÊNCIA 3 CV - DEPRECIAÇÃO. AF_06/2014</v>
          </cell>
          <cell r="D2356"/>
          <cell r="E2356" t="str">
            <v>MOTOR ELÉTRICO POTÊNCIA 3 CV - DEPRECIAÇÃO. AF_06/2014</v>
          </cell>
        </row>
        <row r="2357">
          <cell r="A2357" t="str">
            <v>88401</v>
          </cell>
          <cell r="B2357" t="str">
            <v>MISTURADOR DE ARGAMASSA, EIXO HORIZONTAL, CAPACIDADE DE MISTURA 160KG,</v>
          </cell>
          <cell r="C2357" t="str">
            <v>H</v>
          </cell>
          <cell r="D2357">
            <v>0</v>
          </cell>
          <cell r="E2357" t="str">
            <v>MISTURADOR DE ARGAMASSA, EIXO HORIZONTAL, CAPACIDADE DE MISTURA 160KG,MOTOR ELÉTRICO POTÊNCIA 3 CV - JUROS. AF_06/2014</v>
          </cell>
        </row>
        <row r="2358">
          <cell r="B2358" t="str">
            <v>MOTOR ELÉTRICO POTÊNCIA 3 CV - JUROS. AF_06/2014</v>
          </cell>
          <cell r="D2358"/>
          <cell r="E2358" t="str">
            <v>MOTOR ELÉTRICO POTÊNCIA 3 CV - JUROS. AF_06/2014</v>
          </cell>
        </row>
        <row r="2359">
          <cell r="A2359" t="str">
            <v>88402</v>
          </cell>
          <cell r="B2359" t="str">
            <v>MISTURADOR DE ARGAMASSA, EIXO HORIZONTAL, CAPACIDADE DE MISTURA 160KG,</v>
          </cell>
          <cell r="C2359" t="str">
            <v>H</v>
          </cell>
          <cell r="D2359">
            <v>0</v>
          </cell>
          <cell r="E2359" t="str">
            <v>MISTURADOR DE ARGAMASSA, EIXO HORIZONTAL, CAPACIDADE DE MISTURA 160KG,MOTOR ELÉTRICO POTÊNCIA 3 CV - MANUTENÇÃO. AF_06/2014</v>
          </cell>
        </row>
        <row r="2360">
          <cell r="B2360" t="str">
            <v>MOTOR ELÉTRICO POTÊNCIA 3 CV - MANUTENÇÃO. AF_06/2014</v>
          </cell>
          <cell r="D2360"/>
          <cell r="E2360" t="str">
            <v>MOTOR ELÉTRICO POTÊNCIA 3 CV - MANUTENÇÃO. AF_06/2014</v>
          </cell>
        </row>
        <row r="2361">
          <cell r="A2361" t="str">
            <v>88403</v>
          </cell>
          <cell r="B2361" t="str">
            <v>MISTURADOR DE ARGAMASSA, EIXO HORIZONTAL, CAPACIDADE DE MISTURA 160KG,</v>
          </cell>
          <cell r="C2361" t="str">
            <v>H</v>
          </cell>
          <cell r="D2361">
            <v>0</v>
          </cell>
          <cell r="E2361" t="str">
            <v>MISTURADOR DE ARGAMASSA, EIXO HORIZONTAL, CAPACIDADE DE MISTURA 160KG,MOTOR ELÉTRICO POTÊNCIA 3 CV - MATERIAIS NA OPERAÇÃO. AF_06/2014</v>
          </cell>
        </row>
        <row r="2362">
          <cell r="B2362" t="str">
            <v>MOTOR ELÉTRICO POTÊNCIA 3 CV - MATERIAIS NA OPERAÇÃO. AF_06/2014</v>
          </cell>
          <cell r="D2362"/>
          <cell r="E2362" t="str">
            <v>MOTOR ELÉTRICO POTÊNCIA 3 CV - MATERIAIS NA OPERAÇÃO. AF_06/2014</v>
          </cell>
        </row>
        <row r="2363">
          <cell r="A2363" t="str">
            <v>88406</v>
          </cell>
          <cell r="B2363" t="str">
            <v>PROJETOR DE ARGAMASSA, CAPACIDADE DE PROJEÇÃO 1,0M3/H, ALCANCE ATÉ 30</v>
          </cell>
          <cell r="C2363" t="str">
            <v>H</v>
          </cell>
          <cell r="D2363">
            <v>0</v>
          </cell>
          <cell r="E2363" t="str">
            <v>PROJETOR DE ARGAMASSA, CAPACIDADE DE PROJEÇÃO 1,0M3/H, ALCANCE ATÉ 30M, MOTOR ELÉTRICO POTÊNCIA 7,5 HP - DEPRECIAÇÃO. AF_06/2014</v>
          </cell>
        </row>
        <row r="2364">
          <cell r="B2364" t="str">
            <v>M, MOTOR ELÉTRICO POTÊNCIA 7,5 HP - DEPRECIAÇÃO. AF_06/2014</v>
          </cell>
          <cell r="D2364"/>
          <cell r="E2364" t="str">
            <v>M, MOTOR ELÉTRICO POTÊNCIA 7,5 HP - DEPRECIAÇÃO. AF_06/2014</v>
          </cell>
        </row>
        <row r="2365">
          <cell r="A2365" t="str">
            <v>88407</v>
          </cell>
          <cell r="B2365" t="str">
            <v>PROJETOR DE ARGAMASSA, CAPACIDADE DE PROJEÇÃO 1,0M3/H, ALCANCE ATÉ 30</v>
          </cell>
          <cell r="C2365" t="str">
            <v>H</v>
          </cell>
          <cell r="D2365">
            <v>0</v>
          </cell>
          <cell r="E2365" t="str">
            <v>PROJETOR DE ARGAMASSA, CAPACIDADE DE PROJEÇÃO 1,0M3/H, ALCANCE ATÉ 30M, MOTOR ELÉTRICO POTÊNCIA 7,5 HP - JUROS. AF_06/2014</v>
          </cell>
        </row>
        <row r="2366">
          <cell r="B2366" t="str">
            <v>M, MOTOR ELÉTRICO POTÊNCIA 7,5 HP - JUROS. AF_06/2014</v>
          </cell>
          <cell r="D2366"/>
          <cell r="E2366" t="str">
            <v>M, MOTOR ELÉTRICO POTÊNCIA 7,5 HP - JUROS. AF_06/2014</v>
          </cell>
        </row>
        <row r="2367">
          <cell r="A2367" t="str">
            <v>88408</v>
          </cell>
          <cell r="B2367" t="str">
            <v>PROJETOR DE ARGAMASSA, CAPACIDADE DE PROJEÇÃO 1,0M3/H, ALCANCE ATÉ 30</v>
          </cell>
          <cell r="C2367" t="str">
            <v>H</v>
          </cell>
          <cell r="D2367">
            <v>0</v>
          </cell>
          <cell r="E2367" t="str">
            <v>PROJETOR DE ARGAMASSA, CAPACIDADE DE PROJEÇÃO 1,0M3/H, ALCANCE ATÉ 30M, MOTOR ELÉTRICO POTÊNCIA 7,5 HP - MANUTENÇÃO. AF_06/2014</v>
          </cell>
        </row>
        <row r="2368">
          <cell r="B2368" t="str">
            <v>M, MOTOR ELÉTRICO POTÊNCIA 7,5 HP - MANUTENÇÃO. AF_06/2014</v>
          </cell>
          <cell r="D2368"/>
          <cell r="E2368" t="str">
            <v>M, MOTOR ELÉTRICO POTÊNCIA 7,5 HP - MANUTENÇÃO. AF_06/2014</v>
          </cell>
        </row>
        <row r="2369">
          <cell r="D2369"/>
          <cell r="E2369"/>
        </row>
        <row r="2370">
          <cell r="D2370"/>
          <cell r="E2370"/>
        </row>
        <row r="2371">
          <cell r="D2371"/>
          <cell r="E2371"/>
        </row>
        <row r="2372">
          <cell r="A2372" t="str">
            <v>---------------</v>
          </cell>
          <cell r="B2372" t="str">
            <v>------------------------ 59</v>
          </cell>
          <cell r="D2372"/>
          <cell r="E2372"/>
        </row>
        <row r="2373">
          <cell r="D2373"/>
          <cell r="E2373"/>
        </row>
        <row r="2374">
          <cell r="A2374" t="str">
            <v>SINAPI - SISTEM</v>
          </cell>
          <cell r="B2374" t="str">
            <v>A NACIONAL DE PESQUISA DE CUSTOS E ÍNDICES DA CONSTRUÇÃO CIVIL59de283</v>
          </cell>
          <cell r="D2374"/>
          <cell r="E2374"/>
        </row>
        <row r="2375">
          <cell r="A2375" t="str">
            <v>PCI.817.01 - CU</v>
          </cell>
          <cell r="B2375" t="str">
            <v>STO DE COMPOSIÇÕES - SINTÉTICO</v>
          </cell>
          <cell r="D2375" t="str">
            <v>DATA DE EMISSÃO: 17/07/2014 AS 14:15:08</v>
          </cell>
          <cell r="E2375"/>
        </row>
        <row r="2376">
          <cell r="D2376" t="str">
            <v>DATA REFERÊNCIA TÉCNICA: 16/07/2014</v>
          </cell>
          <cell r="E2376"/>
        </row>
        <row r="2377">
          <cell r="A2377" t="str">
            <v>ENCARGOS SOCIAI</v>
          </cell>
          <cell r="B2377" t="str">
            <v>S DESONERADOS: 90,43%(HORA)   51,67%(MÊS)</v>
          </cell>
          <cell r="D2377"/>
          <cell r="E2377"/>
        </row>
        <row r="2378">
          <cell r="A2378" t="str">
            <v>ABRANGÊNCIA : N</v>
          </cell>
          <cell r="B2378" t="str">
            <v>ACIONAL                                              LOCALIDADE  : VITOR</v>
          </cell>
          <cell r="C2378" t="str">
            <v>IA</v>
          </cell>
          <cell r="D2378"/>
          <cell r="E2378"/>
        </row>
        <row r="2379">
          <cell r="A2379" t="str">
            <v>REF.COLETA : ME</v>
          </cell>
          <cell r="B2379" t="str">
            <v>DIANO</v>
          </cell>
          <cell r="D2379" t="str">
            <v>DATA DE PREÇO   : 06/2014</v>
          </cell>
          <cell r="E2379"/>
        </row>
        <row r="2380">
          <cell r="A2380" t="str">
            <v>CÓDIGO       |</v>
          </cell>
          <cell r="B2380" t="str">
            <v>D E S C R I Ç Ã O                                                   |UNI</v>
          </cell>
          <cell r="C2380" t="str">
            <v>DADE</v>
          </cell>
          <cell r="D2380" t="str">
            <v>|CUSTO TOTAL</v>
          </cell>
          <cell r="E2380"/>
        </row>
        <row r="2381">
          <cell r="A2381" t="str">
            <v>VÍNCULO.....: C</v>
          </cell>
          <cell r="B2381" t="str">
            <v>AIXA REFERENCIAL</v>
          </cell>
          <cell r="D2381"/>
          <cell r="E2381"/>
        </row>
        <row r="2382">
          <cell r="A2382" t="str">
            <v>88409</v>
          </cell>
          <cell r="B2382" t="str">
            <v>PROJETOR DE ARGAMASSA, CAPACIDADE DE PROJEÇÃO 1,0M3/H, ALCANCE ATÉ 30</v>
          </cell>
          <cell r="C2382" t="str">
            <v>H</v>
          </cell>
          <cell r="D2382">
            <v>0</v>
          </cell>
          <cell r="E2382" t="str">
            <v>PROJETOR DE ARGAMASSA, CAPACIDADE DE PROJEÇÃO 1,0M3/H, ALCANCE ATÉ 30M, MOTOR ELÉTRICO POTÊNCIA 7,5 HP - MATERIAIS NA OPERAÇÃO. AF_06/2014</v>
          </cell>
        </row>
        <row r="2383">
          <cell r="B2383" t="str">
            <v>M, MOTOR ELÉTRICO POTÊNCIA 7,5 HP - MATERIAIS NA OPERAÇÃO. AF_06/2014</v>
          </cell>
          <cell r="D2383"/>
          <cell r="E2383" t="str">
            <v>M, MOTOR ELÉTRICO POTÊNCIA 7,5 HP - MATERIAIS NA OPERAÇÃO. AF_06/2014</v>
          </cell>
        </row>
        <row r="2384">
          <cell r="A2384" t="str">
            <v>88419</v>
          </cell>
          <cell r="B2384" t="str">
            <v>PROJETOR DE ARGAMASSA, CAPACIDADE DE PROJEÇÃO 1,5M3/H, ALCANCE DE 30M</v>
          </cell>
          <cell r="C2384" t="str">
            <v>H</v>
          </cell>
          <cell r="D2384">
            <v>0</v>
          </cell>
          <cell r="E2384" t="str">
            <v>PROJETOR DE ARGAMASSA, CAPACIDADE DE PROJEÇÃO 1,5M3/H, ALCANCE DE 30MATÉ 60M, MOTOR ELÉTRICO POTÊNCIA 7,5 HP - DEPRECIAÇÃO. AF_06/2014</v>
          </cell>
        </row>
        <row r="2385">
          <cell r="B2385" t="str">
            <v>ATÉ 60M, MOTOR ELÉTRICO POTÊNCIA 7,5 HP - DEPRECIAÇÃO. AF_06/2014</v>
          </cell>
          <cell r="D2385"/>
          <cell r="E2385" t="str">
            <v>ATÉ 60M, MOTOR ELÉTRICO POTÊNCIA 7,5 HP - DEPRECIAÇÃO. AF_06/2014</v>
          </cell>
        </row>
        <row r="2386">
          <cell r="A2386" t="str">
            <v>88422</v>
          </cell>
          <cell r="B2386" t="str">
            <v>PROJETOR DE ARGAMASSA, CAPACIDADE DE PROJEÇÃO 1,5M3/H, ALCANCE DE 30M</v>
          </cell>
          <cell r="C2386" t="str">
            <v>H</v>
          </cell>
          <cell r="D2386">
            <v>0</v>
          </cell>
          <cell r="E2386" t="str">
            <v>PROJETOR DE ARGAMASSA, CAPACIDADE DE PROJEÇÃO 1,5M3/H, ALCANCE DE 30MATÉ 60M, MOTOR ELÉTRICO POTÊNCIA 7,5 HP - JUROS. AF_06/2014</v>
          </cell>
        </row>
        <row r="2387">
          <cell r="B2387" t="str">
            <v>ATÉ 60M, MOTOR ELÉTRICO POTÊNCIA 7,5 HP - JUROS. AF_06/2014</v>
          </cell>
          <cell r="D2387"/>
          <cell r="E2387" t="str">
            <v>ATÉ 60M, MOTOR ELÉTRICO POTÊNCIA 7,5 HP - JUROS. AF_06/2014</v>
          </cell>
        </row>
        <row r="2388">
          <cell r="A2388" t="str">
            <v>88425</v>
          </cell>
          <cell r="B2388" t="str">
            <v>PROJETOR DE ARGAMASSA, CAPACIDADE DE PROJEÇÃO 1,5M3/H, ALCANCE DE 30M</v>
          </cell>
          <cell r="C2388" t="str">
            <v>H</v>
          </cell>
          <cell r="D2388">
            <v>0</v>
          </cell>
          <cell r="E2388" t="str">
            <v>PROJETOR DE ARGAMASSA, CAPACIDADE DE PROJEÇÃO 1,5M3/H, ALCANCE DE 30MATÉ 60M, MOTOR ELÉTRICO POTÊNCIA 7,5 HP - MANUTENÇÃO. AF_06/2014</v>
          </cell>
        </row>
        <row r="2389">
          <cell r="B2389" t="str">
            <v>ATÉ 60M, MOTOR ELÉTRICO POTÊNCIA 7,5 HP - MANUTENÇÃO. AF_06/2014</v>
          </cell>
          <cell r="D2389"/>
          <cell r="E2389" t="str">
            <v>ATÉ 60M, MOTOR ELÉTRICO POTÊNCIA 7,5 HP - MANUTENÇÃO. AF_06/2014</v>
          </cell>
        </row>
        <row r="2390">
          <cell r="A2390" t="str">
            <v>88427</v>
          </cell>
          <cell r="B2390" t="str">
            <v>PROJETOR DE ARGAMASSA, CAPACIDADE DE PROJEÇÃO 1,5M3/H, ALCANCE DE 30M</v>
          </cell>
          <cell r="C2390" t="str">
            <v>H</v>
          </cell>
          <cell r="D2390">
            <v>0</v>
          </cell>
          <cell r="E2390" t="str">
            <v>PROJETOR DE ARGAMASSA, CAPACIDADE DE PROJEÇÃO 1,5M3/H, ALCANCE DE 30MATÉ 60M, MOTOR ELÉTRICO POTÊNCIA 7,5 HP - MATERIAIS NA OPERAÇÃO. AF_06/2014</v>
          </cell>
        </row>
        <row r="2391">
          <cell r="B2391" t="str">
            <v>ATÉ 60M, MOTOR ELÉTRICO POTÊNCIA 7,5 HP - MATERIAIS NA OPERAÇÃO. AF_06</v>
          </cell>
          <cell r="D2391"/>
          <cell r="E2391" t="str">
            <v>ATÉ 60M, MOTOR ELÉTRICO POTÊNCIA 7,5 HP - MATERIAIS NA OPERAÇÃO. AF_06/2014</v>
          </cell>
        </row>
        <row r="2392">
          <cell r="B2392" t="str">
            <v>/2014</v>
          </cell>
          <cell r="D2392"/>
          <cell r="E2392" t="str">
            <v>/2014</v>
          </cell>
        </row>
        <row r="2393">
          <cell r="A2393" t="str">
            <v>88434</v>
          </cell>
          <cell r="B2393" t="str">
            <v>PROJETOR DE ARGAMASSA, CAPACIDADE DE PROJEÇÃO 2,0M3/H, ALCANCE ATÉ 50M</v>
          </cell>
          <cell r="C2393" t="str">
            <v>H</v>
          </cell>
          <cell r="D2393">
            <v>0</v>
          </cell>
          <cell r="E2393" t="str">
            <v>PROJETOR DE ARGAMASSA, CAPACIDADE DE PROJEÇÃO 2,0M3/H, ALCANCE ATÉ 50M, MOTOR ELÉTRICO POTÊNCIA 7,5 HP - DEPRECIAÇÃO. AF_06/2014</v>
          </cell>
        </row>
        <row r="2394">
          <cell r="B2394" t="str">
            <v>, MOTOR ELÉTRICO POTÊNCIA 7,5 HP - DEPRECIAÇÃO. AF_06/2014</v>
          </cell>
          <cell r="D2394"/>
          <cell r="E2394" t="str">
            <v>, MOTOR ELÉTRICO POTÊNCIA 7,5 HP - DEPRECIAÇÃO. AF_06/2014</v>
          </cell>
        </row>
        <row r="2395">
          <cell r="A2395" t="str">
            <v>88435</v>
          </cell>
          <cell r="B2395" t="str">
            <v>PROJETOR DE ARGAMASSA, CAPACIDADE DE PROJEÇÃO 2,0M3/H, ALCANCE ATÉ 50M</v>
          </cell>
          <cell r="C2395" t="str">
            <v>H</v>
          </cell>
          <cell r="D2395">
            <v>0</v>
          </cell>
          <cell r="E2395" t="str">
            <v>PROJETOR DE ARGAMASSA, CAPACIDADE DE PROJEÇÃO 2,0M3/H, ALCANCE ATÉ 50M, MOTOR ELÉTRICO POTÊNCIA 7,5 HP - JUROS. AF_06/2014</v>
          </cell>
        </row>
        <row r="2396">
          <cell r="B2396" t="str">
            <v>, MOTOR ELÉTRICO POTÊNCIA 7,5 HP - JUROS. AF_06/2014</v>
          </cell>
          <cell r="D2396"/>
          <cell r="E2396" t="str">
            <v>, MOTOR ELÉTRICO POTÊNCIA 7,5 HP - JUROS. AF_06/2014</v>
          </cell>
        </row>
        <row r="2397">
          <cell r="A2397" t="str">
            <v>88436</v>
          </cell>
          <cell r="B2397" t="str">
            <v>PROJETOR DE ARGAMASSA, CAPACIDADE DE PROJEÇÃO 2,0M3/H, ALCANCE ATÉ 50M</v>
          </cell>
          <cell r="C2397" t="str">
            <v>H</v>
          </cell>
          <cell r="D2397">
            <v>0</v>
          </cell>
          <cell r="E2397" t="str">
            <v>PROJETOR DE ARGAMASSA, CAPACIDADE DE PROJEÇÃO 2,0M3/H, ALCANCE ATÉ 50M, MOTOR ELÉTRICO POTÊNCIA 7,5 HP - MANUTENÇÃO. AF_06/2014</v>
          </cell>
        </row>
        <row r="2398">
          <cell r="B2398" t="str">
            <v>, MOTOR ELÉTRICO POTÊNCIA 7,5 HP - MANUTENÇÃO. AF_06/2014</v>
          </cell>
          <cell r="D2398"/>
          <cell r="E2398" t="str">
            <v>, MOTOR ELÉTRICO POTÊNCIA 7,5 HP - MANUTENÇÃO. AF_06/2014</v>
          </cell>
        </row>
        <row r="2399">
          <cell r="A2399" t="str">
            <v>88437</v>
          </cell>
          <cell r="B2399" t="str">
            <v>PROJETOR DE ARGAMASSA, CAPACIDADE DE PROJEÇÃO 2,0M3/H, ALCANCE ATÉ 50M</v>
          </cell>
          <cell r="C2399" t="str">
            <v>H</v>
          </cell>
          <cell r="D2399">
            <v>0</v>
          </cell>
          <cell r="E2399" t="str">
            <v>PROJETOR DE ARGAMASSA, CAPACIDADE DE PROJEÇÃO 2,0M3/H, ALCANCE ATÉ 50M, MOTOR ELÉTRICO POTÊNCIA 7,5 HP - MATERIAIS NA OPERAÇÃO. AF_06/2014</v>
          </cell>
        </row>
        <row r="2400">
          <cell r="B2400" t="str">
            <v>, MOTOR ELÉTRICO POTÊNCIA 7,5 HP - MATERIAIS NA OPERAÇÃO. AF_06/2014</v>
          </cell>
          <cell r="D2400"/>
          <cell r="E2400" t="str">
            <v>, MOTOR ELÉTRICO POTÊNCIA 7,5 HP - MATERIAIS NA OPERAÇÃO. AF_06/2014</v>
          </cell>
        </row>
        <row r="2401">
          <cell r="A2401" t="str">
            <v>COBE</v>
          </cell>
          <cell r="B2401" t="str">
            <v>COBERTURA</v>
          </cell>
          <cell r="D2401"/>
          <cell r="E2401" t="str">
            <v>COBERTURA</v>
          </cell>
        </row>
        <row r="2402">
          <cell r="A2402" t="str">
            <v>0073</v>
          </cell>
          <cell r="B2402" t="str">
            <v>MADEIRAMENTO</v>
          </cell>
          <cell r="D2402"/>
          <cell r="E2402" t="str">
            <v>MADEIRAMENTO</v>
          </cell>
        </row>
        <row r="2403">
          <cell r="A2403" t="str">
            <v>55960</v>
          </cell>
          <cell r="B2403" t="str">
            <v>IMUNIZACAO DE MADEIRAMENTO PARA COBERTURA UTILIZANDO CUPINICIDA INCOLO</v>
          </cell>
          <cell r="C2403" t="str">
            <v>M2</v>
          </cell>
          <cell r="D2403">
            <v>0</v>
          </cell>
          <cell r="E2403" t="str">
            <v>IMUNIZACAO DE MADEIRAMENTO PARA COBERTURA UTILIZANDO CUPINICIDA INCOLOR</v>
          </cell>
        </row>
        <row r="2404">
          <cell r="B2404" t="str">
            <v>R</v>
          </cell>
          <cell r="D2404"/>
          <cell r="E2404" t="str">
            <v>R</v>
          </cell>
        </row>
        <row r="2405">
          <cell r="A2405" t="str">
            <v>72085</v>
          </cell>
          <cell r="B2405" t="str">
            <v>RECOLOCACAO DE RIPAS EM MADEIRAMENTO DE TELHADO, CONSIDERANDO REAPROVE</v>
          </cell>
          <cell r="C2405" t="str">
            <v>M</v>
          </cell>
          <cell r="D2405">
            <v>0</v>
          </cell>
          <cell r="E2405" t="str">
            <v>RECOLOCACAO DE RIPAS EM MADEIRAMENTO DE TELHADO, CONSIDERANDO REAPROVEITAMENTO DE MATERIAL</v>
          </cell>
        </row>
        <row r="2406">
          <cell r="B2406" t="str">
            <v>ITAMENTO DE MATERIAL</v>
          </cell>
          <cell r="D2406"/>
          <cell r="E2406" t="str">
            <v>ITAMENTO DE MATERIAL</v>
          </cell>
        </row>
        <row r="2407">
          <cell r="A2407" t="str">
            <v>72086</v>
          </cell>
          <cell r="B2407" t="str">
            <v>RECOLOCACAO DE MADEIRAMENTO DO TELHADO - CAIBROS, CONSIDERANDO REAPROV</v>
          </cell>
          <cell r="C2407" t="str">
            <v>M</v>
          </cell>
          <cell r="D2407">
            <v>0</v>
          </cell>
          <cell r="E2407" t="str">
            <v>RECOLOCACAO DE MADEIRAMENTO DO TELHADO - CAIBROS, CONSIDERANDO REAPROVEITAMENTO DE MATERIAL</v>
          </cell>
        </row>
        <row r="2408">
          <cell r="B2408" t="str">
            <v>EITAMENTO DE MATERIAL</v>
          </cell>
          <cell r="D2408"/>
          <cell r="E2408" t="str">
            <v>EITAMENTO DE MATERIAL</v>
          </cell>
        </row>
        <row r="2409">
          <cell r="A2409" t="str">
            <v>72087</v>
          </cell>
          <cell r="B2409" t="str">
            <v>RECOLOCACAO DE MADEIRAMENTO DE TELHADO, CONSIDERANDO REAPROVEITAMENTO</v>
          </cell>
          <cell r="C2409" t="str">
            <v>M</v>
          </cell>
          <cell r="D2409">
            <v>0</v>
          </cell>
          <cell r="E2409" t="str">
            <v>RECOLOCACAO DE MADEIRAMENTO DE TELHADO, CONSIDERANDO REAPROVEITAMENTODE MATERIAL</v>
          </cell>
        </row>
        <row r="2410">
          <cell r="D2410"/>
          <cell r="E2410" t="str">
            <v>DE MATERIAL</v>
          </cell>
        </row>
        <row r="2411">
          <cell r="D2411"/>
          <cell r="E2411" t="str">
            <v>DE MATERIAL</v>
          </cell>
        </row>
        <row r="2412">
          <cell r="D2412"/>
          <cell r="E2412" t="str">
            <v>DE MATERIAL</v>
          </cell>
        </row>
        <row r="2413">
          <cell r="A2413" t="str">
            <v>---------------</v>
          </cell>
          <cell r="B2413" t="str">
            <v>------------------------ 60</v>
          </cell>
          <cell r="D2413"/>
          <cell r="E2413" t="str">
            <v>DE MATERIAL</v>
          </cell>
        </row>
        <row r="2414">
          <cell r="D2414"/>
          <cell r="E2414" t="str">
            <v>DE MATERIAL</v>
          </cell>
        </row>
        <row r="2415">
          <cell r="A2415" t="str">
            <v>SINAPI - SISTEM</v>
          </cell>
          <cell r="B2415" t="str">
            <v>A NACIONAL DE PESQUISA DE CUSTOS E ÍNDICES DA CONSTRUÇÃO CIVIL60de283</v>
          </cell>
          <cell r="D2415"/>
          <cell r="E2415" t="str">
            <v>DE MATERIAL</v>
          </cell>
        </row>
        <row r="2416">
          <cell r="A2416" t="str">
            <v>PCI.817.01 - CU</v>
          </cell>
          <cell r="B2416" t="str">
            <v>STO DE COMPOSIÇÕES - SINTÉTICO</v>
          </cell>
          <cell r="D2416" t="str">
            <v>DATA DE EMISSÃO: 17/07/2014 AS 14:15:08</v>
          </cell>
          <cell r="E2416" t="str">
            <v>DE MATERIAL</v>
          </cell>
        </row>
        <row r="2417">
          <cell r="D2417" t="str">
            <v>DATA REFERÊNCIA TÉCNICA: 16/07/2014</v>
          </cell>
          <cell r="E2417" t="str">
            <v>DE MATERIAL</v>
          </cell>
        </row>
        <row r="2418">
          <cell r="A2418" t="str">
            <v>ENCARGOS SOCIAI</v>
          </cell>
          <cell r="B2418" t="str">
            <v>S DESONERADOS: 90,43%(HORA)   51,67%(MÊS)</v>
          </cell>
          <cell r="D2418"/>
          <cell r="E2418" t="str">
            <v>DE MATERIAL</v>
          </cell>
        </row>
        <row r="2419">
          <cell r="A2419" t="str">
            <v>ABRANGÊNCIA : N</v>
          </cell>
          <cell r="B2419" t="str">
            <v>ACIONAL                                              LOCALIDADE  : VITOR</v>
          </cell>
          <cell r="C2419" t="str">
            <v>IA</v>
          </cell>
          <cell r="D2419"/>
          <cell r="E2419" t="str">
            <v>DE MATERIAL</v>
          </cell>
        </row>
        <row r="2420">
          <cell r="A2420" t="str">
            <v>REF.COLETA : ME</v>
          </cell>
          <cell r="B2420" t="str">
            <v>DIANO</v>
          </cell>
          <cell r="D2420" t="str">
            <v>DATA DE PREÇO   : 06/2014</v>
          </cell>
          <cell r="E2420" t="str">
            <v>DE MATERIAL</v>
          </cell>
        </row>
        <row r="2421">
          <cell r="A2421" t="str">
            <v>CÓDIGO       |</v>
          </cell>
          <cell r="B2421" t="str">
            <v>D E S C R I Ç Ã O                                                   |UNI</v>
          </cell>
          <cell r="C2421" t="str">
            <v>DADE</v>
          </cell>
          <cell r="D2421" t="str">
            <v>|CUSTO TOTAL</v>
          </cell>
          <cell r="E2421" t="str">
            <v>DE MATERIAL</v>
          </cell>
        </row>
        <row r="2422">
          <cell r="A2422" t="str">
            <v>VÍNCULO.....: C</v>
          </cell>
          <cell r="B2422" t="str">
            <v>AIXA REFERENCIAL</v>
          </cell>
          <cell r="D2422"/>
          <cell r="E2422" t="str">
            <v>DE MATERIAL</v>
          </cell>
        </row>
        <row r="2423">
          <cell r="B2423" t="str">
            <v>DE MATERIAL</v>
          </cell>
          <cell r="D2423"/>
          <cell r="E2423" t="str">
            <v>DE MATERIAL</v>
          </cell>
        </row>
        <row r="2424">
          <cell r="A2424" t="str">
            <v>72088</v>
          </cell>
          <cell r="B2424" t="str">
            <v>RECOLOCACAO DE FERRAGENS EM MADEIRAMENTO DE TELHADO, CONSIDERANDO REAP</v>
          </cell>
          <cell r="C2424" t="str">
            <v>UN</v>
          </cell>
          <cell r="D2424">
            <v>0</v>
          </cell>
          <cell r="E2424" t="str">
            <v>RECOLOCACAO DE FERRAGENS EM MADEIRAMENTO DE TELHADO, CONSIDERANDO REAPROVEITAMENTO DE MATERIAL</v>
          </cell>
        </row>
        <row r="2425">
          <cell r="B2425" t="str">
            <v>ROVEITAMENTO DE MATERIAL</v>
          </cell>
          <cell r="D2425"/>
          <cell r="E2425" t="str">
            <v>ROVEITAMENTO DE MATERIAL</v>
          </cell>
        </row>
        <row r="2426">
          <cell r="A2426" t="str">
            <v>73931</v>
          </cell>
          <cell r="B2426" t="str">
            <v>ESTRUTURA MADEIRA ANCOR LAJE/PAREDE P/TELHA ESTRUTURAL FIBROCIMENTO</v>
          </cell>
          <cell r="D2426"/>
          <cell r="E2426" t="str">
            <v>ESTRUTURA MADEIRA ANCOR LAJE/PAREDE P/TELHA ESTRUTURAL FIBROCIMENTO</v>
          </cell>
        </row>
        <row r="2427">
          <cell r="A2427" t="str">
            <v>73931/001</v>
          </cell>
          <cell r="B2427" t="str">
            <v>ESTRUTURA EM MADEIRA APARELHADA, PARA TELHA ONDULADA DE FIBROCIMENTO,</v>
          </cell>
          <cell r="C2427" t="str">
            <v>M2</v>
          </cell>
          <cell r="D2427">
            <v>52.55</v>
          </cell>
          <cell r="E2427" t="str">
            <v>ESTRUTURA EM MADEIRA APARELHADA, PARA TELHA ONDULADA DE FIBROCIMENTO,ALUMINIO OU PLASTICA, APOIADA EM LAJE OU PAREDE</v>
          </cell>
        </row>
        <row r="2428">
          <cell r="B2428" t="str">
            <v>ALUMINIO OU PLASTICA, APOIADA EM LAJE OU PAREDE</v>
          </cell>
          <cell r="D2428"/>
          <cell r="E2428" t="str">
            <v>ALUMINIO OU PLASTICA, APOIADA EM LAJE OU PAREDE</v>
          </cell>
        </row>
        <row r="2429">
          <cell r="A2429" t="str">
            <v>73931/002</v>
          </cell>
          <cell r="B2429" t="str">
            <v>ESTRUTURA EM MADEIRA APARELHADA, PARA TELHA ESTRUTURAL DE FIBROCIMENTO</v>
          </cell>
          <cell r="C2429" t="str">
            <v>M2</v>
          </cell>
          <cell r="D2429">
            <v>39.979999999999997</v>
          </cell>
          <cell r="E2429" t="str">
            <v>ESTRUTURA EM MADEIRA APARELHADA, PARA TELHA ESTRUTURAL DE FIBROCIMENTOANCORADA EM LAJE OU PAREDE</v>
          </cell>
        </row>
        <row r="2430">
          <cell r="B2430" t="str">
            <v>ANCORADA EM LAJE OU PAREDE</v>
          </cell>
          <cell r="D2430"/>
          <cell r="E2430" t="str">
            <v>ANCORADA EM LAJE OU PAREDE</v>
          </cell>
        </row>
        <row r="2431">
          <cell r="A2431" t="str">
            <v>73931/003</v>
          </cell>
          <cell r="B2431" t="str">
            <v>ESTRUTURA EM MADEIRA APARELHADA, PARA TELHA CERAMICA, APOIADA EM PARED</v>
          </cell>
          <cell r="C2431" t="str">
            <v>M2</v>
          </cell>
          <cell r="D2431">
            <v>0</v>
          </cell>
          <cell r="E2431" t="str">
            <v>ESTRUTURA EM MADEIRA APARELHADA, PARA TELHA CERAMICA, APOIADA EM PAREDE</v>
          </cell>
        </row>
        <row r="2432">
          <cell r="B2432" t="str">
            <v>E</v>
          </cell>
          <cell r="D2432"/>
          <cell r="E2432" t="str">
            <v>E</v>
          </cell>
        </row>
        <row r="2433">
          <cell r="A2433" t="str">
            <v>73939</v>
          </cell>
          <cell r="B2433" t="str">
            <v>CHAPA CELULOSE PRENSADA 122X224X1,2CM FORNECIMENTO</v>
          </cell>
          <cell r="D2433"/>
          <cell r="E2433" t="str">
            <v>CHAPA CELULOSE PRENSADA 122X224X1,2CM FORNECIMENTO</v>
          </cell>
        </row>
        <row r="2434">
          <cell r="A2434" t="str">
            <v>73939/001</v>
          </cell>
          <cell r="B2434" t="str">
            <v>TESOURA COMPLETA EM MASSARANDUBA SERRADA, PARA TELHADOS COM VAOS DE 4M</v>
          </cell>
          <cell r="C2434" t="str">
            <v>UN</v>
          </cell>
          <cell r="D2434">
            <v>0</v>
          </cell>
          <cell r="E2434" t="str">
            <v>TESOURA COMPLETA EM MASSARANDUBA SERRADA, PARA TELHADOS COM VAOS DE 4M</v>
          </cell>
        </row>
        <row r="2435">
          <cell r="A2435" t="str">
            <v>73939/002</v>
          </cell>
          <cell r="B2435" t="str">
            <v>TESOURA COMPLETA EM MASSARANDUBA APARELHADA, PARA TELHADOS COM VAOS DE</v>
          </cell>
          <cell r="C2435" t="str">
            <v>UN</v>
          </cell>
          <cell r="D2435">
            <v>0</v>
          </cell>
          <cell r="E2435" t="str">
            <v>TESOURA COMPLETA EM MASSARANDUBA APARELHADA, PARA TELHADOS COM VAOS DE4M</v>
          </cell>
        </row>
        <row r="2436">
          <cell r="B2436" t="str">
            <v>4M</v>
          </cell>
          <cell r="D2436"/>
          <cell r="E2436" t="str">
            <v>4M</v>
          </cell>
        </row>
        <row r="2437">
          <cell r="A2437" t="str">
            <v>73939/003</v>
          </cell>
          <cell r="B2437" t="str">
            <v>TESOURA COMPLETA EM MASSARANDUBA SERRADA, PARA TELHADOS COM VAOS DE 5M</v>
          </cell>
          <cell r="C2437" t="str">
            <v>UN</v>
          </cell>
          <cell r="D2437">
            <v>0</v>
          </cell>
          <cell r="E2437" t="str">
            <v>TESOURA COMPLETA EM MASSARANDUBA SERRADA, PARA TELHADOS COM VAOS DE 5M</v>
          </cell>
        </row>
        <row r="2438">
          <cell r="A2438" t="str">
            <v>73939/004</v>
          </cell>
          <cell r="B2438" t="str">
            <v>TESOURA COMPLETA EM MASSARANDUBA APARELHADA, PARA TELHADOS COM VAOS DE</v>
          </cell>
          <cell r="C2438" t="str">
            <v>UN</v>
          </cell>
          <cell r="D2438">
            <v>0</v>
          </cell>
          <cell r="E2438" t="str">
            <v>TESOURA COMPLETA EM MASSARANDUBA APARELHADA, PARA TELHADOS COM VAOS DE5M</v>
          </cell>
        </row>
        <row r="2439">
          <cell r="B2439" t="str">
            <v>5M</v>
          </cell>
          <cell r="D2439"/>
          <cell r="E2439" t="str">
            <v>5M</v>
          </cell>
        </row>
        <row r="2440">
          <cell r="A2440" t="str">
            <v>73939/005</v>
          </cell>
          <cell r="B2440" t="str">
            <v>TESOURA COMPLETA EM MASSARANDUBA SERRADA, PARA TELHADOS COM VAOS DE 6M</v>
          </cell>
          <cell r="C2440" t="str">
            <v>UN</v>
          </cell>
          <cell r="D2440">
            <v>0</v>
          </cell>
          <cell r="E2440" t="str">
            <v>TESOURA COMPLETA EM MASSARANDUBA SERRADA, PARA TELHADOS COM VAOS DE 6M</v>
          </cell>
        </row>
        <row r="2441">
          <cell r="A2441" t="str">
            <v>73939/006</v>
          </cell>
          <cell r="B2441" t="str">
            <v>TESOURA COMPLETA EM MASSARANDUBA APARELHADA, PARA TELHADOS COM VAOS DE</v>
          </cell>
          <cell r="C2441" t="str">
            <v>UN</v>
          </cell>
          <cell r="D2441">
            <v>0</v>
          </cell>
          <cell r="E2441" t="str">
            <v>TESOURA COMPLETA EM MASSARANDUBA APARELHADA, PARA TELHADOS COM VAOS DE6M</v>
          </cell>
        </row>
        <row r="2442">
          <cell r="B2442" t="str">
            <v>6M</v>
          </cell>
          <cell r="D2442"/>
          <cell r="E2442" t="str">
            <v>6M</v>
          </cell>
        </row>
        <row r="2443">
          <cell r="A2443" t="str">
            <v>73939/007</v>
          </cell>
          <cell r="B2443" t="str">
            <v>TESOURA COMPLETA EM MASSARANDUBA SERRADA, PARA TELHADOS COM VAOS DE 7M</v>
          </cell>
          <cell r="C2443" t="str">
            <v>UN</v>
          </cell>
          <cell r="D2443">
            <v>0</v>
          </cell>
          <cell r="E2443" t="str">
            <v>TESOURA COMPLETA EM MASSARANDUBA SERRADA, PARA TELHADOS COM VAOS DE 7M</v>
          </cell>
        </row>
        <row r="2444">
          <cell r="A2444" t="str">
            <v>73939/008</v>
          </cell>
          <cell r="B2444" t="str">
            <v>TESOURA COMPLETA EM MASSARANDUBA APARELHADA, PARA TELHADOS COM VAOS DE</v>
          </cell>
          <cell r="C2444" t="str">
            <v>UN</v>
          </cell>
          <cell r="D2444">
            <v>0</v>
          </cell>
          <cell r="E2444" t="str">
            <v>TESOURA COMPLETA EM MASSARANDUBA APARELHADA, PARA TELHADOS COM VAOS DE7M</v>
          </cell>
        </row>
        <row r="2445">
          <cell r="B2445" t="str">
            <v>7M</v>
          </cell>
          <cell r="D2445"/>
          <cell r="E2445" t="str">
            <v>7M</v>
          </cell>
        </row>
        <row r="2446">
          <cell r="A2446" t="str">
            <v>73939/009</v>
          </cell>
          <cell r="B2446" t="str">
            <v>TESOURA COMPLETA EM MASSARANDUBA SERRADA, PARA TELHADOS COM VAOS DE 8M</v>
          </cell>
          <cell r="C2446" t="str">
            <v>UN</v>
          </cell>
          <cell r="D2446">
            <v>0</v>
          </cell>
          <cell r="E2446" t="str">
            <v>TESOURA COMPLETA EM MASSARANDUBA SERRADA, PARA TELHADOS COM VAOS DE 8M</v>
          </cell>
        </row>
        <row r="2447">
          <cell r="A2447" t="str">
            <v>73939/010</v>
          </cell>
          <cell r="B2447" t="str">
            <v>TESOURA COMPLETA EM MASSARANDUBA APARELHADA, PARA TELHADOS COM VAOS DE</v>
          </cell>
          <cell r="C2447" t="str">
            <v>UN</v>
          </cell>
          <cell r="D2447">
            <v>0</v>
          </cell>
          <cell r="E2447" t="str">
            <v>TESOURA COMPLETA EM MASSARANDUBA APARELHADA, PARA TELHADOS COM VAOS DE8M</v>
          </cell>
        </row>
        <row r="2448">
          <cell r="B2448" t="str">
            <v>8M</v>
          </cell>
          <cell r="D2448"/>
          <cell r="E2448" t="str">
            <v>8M</v>
          </cell>
        </row>
        <row r="2449">
          <cell r="A2449" t="str">
            <v>73939/011</v>
          </cell>
          <cell r="B2449" t="str">
            <v>TESOURA COMPLETA EM MASSARANDUBA SERRADA, PARA TELHADOS COM VAOS DE 9M</v>
          </cell>
          <cell r="C2449" t="str">
            <v>UN</v>
          </cell>
          <cell r="D2449">
            <v>0</v>
          </cell>
          <cell r="E2449" t="str">
            <v>TESOURA COMPLETA EM MASSARANDUBA SERRADA, PARA TELHADOS COM VAOS DE 9M</v>
          </cell>
        </row>
        <row r="2450">
          <cell r="A2450" t="str">
            <v>73939/012</v>
          </cell>
          <cell r="B2450" t="str">
            <v>TESOURA COMPLETA EM MASSARANDUBA APARELHADA, PARA TELHADOS COM VAOS DE</v>
          </cell>
          <cell r="C2450" t="str">
            <v>UN</v>
          </cell>
          <cell r="D2450">
            <v>0</v>
          </cell>
          <cell r="E2450" t="str">
            <v>TESOURA COMPLETA EM MASSARANDUBA APARELHADA, PARA TELHADOS COM VAOS DE9M</v>
          </cell>
        </row>
        <row r="2451">
          <cell r="D2451"/>
          <cell r="E2451" t="str">
            <v>9M</v>
          </cell>
        </row>
        <row r="2452">
          <cell r="D2452"/>
          <cell r="E2452" t="str">
            <v>9M</v>
          </cell>
        </row>
        <row r="2453">
          <cell r="D2453"/>
          <cell r="E2453" t="str">
            <v>9M</v>
          </cell>
        </row>
        <row r="2454">
          <cell r="A2454" t="str">
            <v>---------------</v>
          </cell>
          <cell r="B2454" t="str">
            <v>------------------------ 61</v>
          </cell>
          <cell r="D2454"/>
          <cell r="E2454" t="str">
            <v>9M</v>
          </cell>
        </row>
        <row r="2455">
          <cell r="D2455"/>
          <cell r="E2455" t="str">
            <v>9M</v>
          </cell>
        </row>
        <row r="2456">
          <cell r="A2456" t="str">
            <v>SINAPI - SISTEM</v>
          </cell>
          <cell r="B2456" t="str">
            <v>A NACIONAL DE PESQUISA DE CUSTOS E ÍNDICES DA CONSTRUÇÃO CIVIL61de283</v>
          </cell>
          <cell r="D2456"/>
          <cell r="E2456" t="str">
            <v>9M</v>
          </cell>
        </row>
        <row r="2457">
          <cell r="A2457" t="str">
            <v>PCI.817.01 - CU</v>
          </cell>
          <cell r="B2457" t="str">
            <v>STO DE COMPOSIÇÕES - SINTÉTICO</v>
          </cell>
          <cell r="D2457" t="str">
            <v>DATA DE EMISSÃO: 17/07/2014 AS 14:15:08</v>
          </cell>
          <cell r="E2457" t="str">
            <v>9M</v>
          </cell>
        </row>
        <row r="2458">
          <cell r="D2458" t="str">
            <v>DATA REFERÊNCIA TÉCNICA: 16/07/2014</v>
          </cell>
          <cell r="E2458" t="str">
            <v>9M</v>
          </cell>
        </row>
        <row r="2459">
          <cell r="A2459" t="str">
            <v>ENCARGOS SOCIAI</v>
          </cell>
          <cell r="B2459" t="str">
            <v>S DESONERADOS: 90,43%(HORA)   51,67%(MÊS)</v>
          </cell>
          <cell r="D2459"/>
          <cell r="E2459" t="str">
            <v>9M</v>
          </cell>
        </row>
        <row r="2460">
          <cell r="A2460" t="str">
            <v>ABRANGÊNCIA : N</v>
          </cell>
          <cell r="B2460" t="str">
            <v>ACIONAL                                              LOCALIDADE  : VITOR</v>
          </cell>
          <cell r="C2460" t="str">
            <v>IA</v>
          </cell>
          <cell r="D2460"/>
          <cell r="E2460" t="str">
            <v>9M</v>
          </cell>
        </row>
        <row r="2461">
          <cell r="A2461" t="str">
            <v>REF.COLETA : ME</v>
          </cell>
          <cell r="B2461" t="str">
            <v>DIANO</v>
          </cell>
          <cell r="D2461" t="str">
            <v>DATA DE PREÇO   : 06/2014</v>
          </cell>
          <cell r="E2461" t="str">
            <v>9M</v>
          </cell>
        </row>
        <row r="2462">
          <cell r="A2462" t="str">
            <v>CÓDIGO       |</v>
          </cell>
          <cell r="B2462" t="str">
            <v>D E S C R I Ç Ã O                                                   |UNI</v>
          </cell>
          <cell r="C2462" t="str">
            <v>DADE</v>
          </cell>
          <cell r="D2462" t="str">
            <v>|CUSTO TOTAL</v>
          </cell>
          <cell r="E2462" t="str">
            <v>9M</v>
          </cell>
        </row>
        <row r="2463">
          <cell r="A2463" t="str">
            <v>VÍNCULO.....: C</v>
          </cell>
          <cell r="B2463" t="str">
            <v>AIXA REFERENCIAL</v>
          </cell>
          <cell r="D2463"/>
          <cell r="E2463" t="str">
            <v>9M</v>
          </cell>
        </row>
        <row r="2464">
          <cell r="B2464" t="str">
            <v>9M</v>
          </cell>
          <cell r="D2464"/>
          <cell r="E2464" t="str">
            <v>9M</v>
          </cell>
        </row>
        <row r="2465">
          <cell r="A2465" t="str">
            <v>73939/013</v>
          </cell>
          <cell r="B2465" t="str">
            <v>TESOURA COMPLETA EM MASSARANDUBA SERRADA, PARA TELHADOS COM VAOS DE 10</v>
          </cell>
          <cell r="C2465" t="str">
            <v>UN</v>
          </cell>
          <cell r="D2465">
            <v>0</v>
          </cell>
          <cell r="E2465" t="str">
            <v>TESOURA COMPLETA EM MASSARANDUBA SERRADA, PARA TELHADOS COM VAOS DE 10M</v>
          </cell>
        </row>
        <row r="2466">
          <cell r="B2466" t="str">
            <v>M</v>
          </cell>
          <cell r="D2466"/>
          <cell r="E2466" t="str">
            <v>M</v>
          </cell>
        </row>
        <row r="2467">
          <cell r="A2467" t="str">
            <v>73939/014</v>
          </cell>
          <cell r="B2467" t="str">
            <v>TESOURA COMPLETA EM MASSARANDUBA APARELHADA, PARA TELHADOS COM VAOS DE</v>
          </cell>
          <cell r="C2467" t="str">
            <v>UN</v>
          </cell>
          <cell r="D2467">
            <v>0</v>
          </cell>
          <cell r="E2467" t="str">
            <v>TESOURA COMPLETA EM MASSARANDUBA APARELHADA, PARA TELHADOS COM VAOS DE10M</v>
          </cell>
        </row>
        <row r="2468">
          <cell r="B2468" t="str">
            <v>10M</v>
          </cell>
          <cell r="D2468"/>
          <cell r="E2468" t="str">
            <v>10M</v>
          </cell>
        </row>
        <row r="2469">
          <cell r="A2469" t="str">
            <v>73939/015</v>
          </cell>
          <cell r="B2469" t="str">
            <v>TESOURA COMPLETA EM MASSARANDUBA SERRADA, PARA TELHADOS COM VAOS DE 11</v>
          </cell>
          <cell r="C2469" t="str">
            <v>UN</v>
          </cell>
          <cell r="D2469">
            <v>0</v>
          </cell>
          <cell r="E2469" t="str">
            <v>TESOURA COMPLETA EM MASSARANDUBA SERRADA, PARA TELHADOS COM VAOS DE 11M</v>
          </cell>
        </row>
        <row r="2470">
          <cell r="B2470" t="str">
            <v>M</v>
          </cell>
          <cell r="D2470"/>
          <cell r="E2470" t="str">
            <v>M</v>
          </cell>
        </row>
        <row r="2471">
          <cell r="A2471" t="str">
            <v>73939/016</v>
          </cell>
          <cell r="B2471" t="str">
            <v>TESOURA COMPLETA EM MACARANDUBA APARELHADA, PARA TELHADOS COM VAOS DE</v>
          </cell>
          <cell r="C2471" t="str">
            <v>UN</v>
          </cell>
          <cell r="D2471">
            <v>0</v>
          </cell>
          <cell r="E2471" t="str">
            <v>TESOURA COMPLETA EM MACARANDUBA APARELHADA, PARA TELHADOS COM VAOS DE11M</v>
          </cell>
        </row>
        <row r="2472">
          <cell r="B2472" t="str">
            <v>11M</v>
          </cell>
          <cell r="D2472"/>
          <cell r="E2472" t="str">
            <v>11M</v>
          </cell>
        </row>
        <row r="2473">
          <cell r="A2473" t="str">
            <v>73939/017</v>
          </cell>
          <cell r="B2473" t="str">
            <v>TESOURA COMPLETA EM MASSARANDUBA SERRADA, PARA TELHADOS COM VAOS DE 12</v>
          </cell>
          <cell r="C2473" t="str">
            <v>UN</v>
          </cell>
          <cell r="D2473">
            <v>0</v>
          </cell>
          <cell r="E2473" t="str">
            <v>TESOURA COMPLETA EM MASSARANDUBA SERRADA, PARA TELHADOS COM VAOS DE 12M</v>
          </cell>
        </row>
        <row r="2474">
          <cell r="B2474" t="str">
            <v>M</v>
          </cell>
          <cell r="D2474"/>
          <cell r="E2474" t="str">
            <v>M</v>
          </cell>
        </row>
        <row r="2475">
          <cell r="A2475" t="str">
            <v>73939/018</v>
          </cell>
          <cell r="B2475" t="str">
            <v>TESOURA COMPLETA EM MASSARANDUBA APARELHADA, PARA TELHADOS COM VAOS DE</v>
          </cell>
          <cell r="C2475" t="str">
            <v>UN</v>
          </cell>
          <cell r="D2475">
            <v>0</v>
          </cell>
          <cell r="E2475" t="str">
            <v>TESOURA COMPLETA EM MASSARANDUBA APARELHADA, PARA TELHADOS COM VAOS DE12M</v>
          </cell>
        </row>
        <row r="2476">
          <cell r="B2476" t="str">
            <v>12M</v>
          </cell>
          <cell r="D2476"/>
          <cell r="E2476" t="str">
            <v>12M</v>
          </cell>
        </row>
        <row r="2477">
          <cell r="A2477" t="str">
            <v>73939/019</v>
          </cell>
          <cell r="B2477" t="str">
            <v>TESOURA COMPLETA EM MASSARANDUBA SERRADA, PARA TELHADOS COM VAOS DE 14</v>
          </cell>
          <cell r="C2477" t="str">
            <v>UN</v>
          </cell>
          <cell r="D2477">
            <v>0</v>
          </cell>
          <cell r="E2477" t="str">
            <v>TESOURA COMPLETA EM MASSARANDUBA SERRADA, PARA TELHADOS COM VAOS DE 14M</v>
          </cell>
        </row>
        <row r="2478">
          <cell r="B2478" t="str">
            <v>M</v>
          </cell>
          <cell r="D2478"/>
          <cell r="E2478" t="str">
            <v>M</v>
          </cell>
        </row>
        <row r="2479">
          <cell r="A2479" t="str">
            <v>73939/020</v>
          </cell>
          <cell r="B2479" t="str">
            <v>TESOURA COMPLETA EM MASSARANDUBA APARELHADA, PARA TELHADOS COM VAOS DE</v>
          </cell>
          <cell r="C2479" t="str">
            <v>UN</v>
          </cell>
          <cell r="D2479">
            <v>0</v>
          </cell>
          <cell r="E2479" t="str">
            <v>TESOURA COMPLETA EM MASSARANDUBA APARELHADA, PARA TELHADOS COM VAOS DE14M</v>
          </cell>
        </row>
        <row r="2480">
          <cell r="B2480" t="str">
            <v>14M</v>
          </cell>
          <cell r="D2480"/>
          <cell r="E2480" t="str">
            <v>14M</v>
          </cell>
        </row>
        <row r="2481">
          <cell r="A2481" t="str">
            <v>84005</v>
          </cell>
          <cell r="B2481" t="str">
            <v>GRADEADO DE CAIBROS E RIPAS</v>
          </cell>
          <cell r="C2481" t="str">
            <v>M2</v>
          </cell>
          <cell r="D2481">
            <v>0</v>
          </cell>
          <cell r="E2481" t="str">
            <v>GRADEADO DE CAIBROS E RIPAS</v>
          </cell>
        </row>
        <row r="2482">
          <cell r="A2482" t="str">
            <v>84006</v>
          </cell>
          <cell r="B2482" t="str">
            <v>PONTALETES EM MASSARANDUBA SERRADA 3"X3" PARA TELHAS CERAMICAS, MEDIDO</v>
          </cell>
          <cell r="C2482" t="str">
            <v>M2</v>
          </cell>
          <cell r="D2482">
            <v>0</v>
          </cell>
          <cell r="E2482" t="str">
            <v>PONTALETES EM MASSARANDUBA SERRADA 3"X3" PARA TELHAS CERAMICAS, MEDIDOS PELA AREA REAL DA COBERTURA DO TELHADO, INCLUSO FORNECIMENTO E COLOCACAO</v>
          </cell>
        </row>
        <row r="2483">
          <cell r="B2483" t="str">
            <v>S PELA AREA REAL DA COBERTURA DO TELHADO, INCLUSO FORNECIMENTO E COLOC</v>
          </cell>
          <cell r="D2483"/>
          <cell r="E2483" t="str">
            <v>S PELA AREA REAL DA COBERTURA DO TELHADO, INCLUSO FORNECIMENTO E COLOCACAO</v>
          </cell>
        </row>
        <row r="2484">
          <cell r="B2484" t="str">
            <v>ACAO</v>
          </cell>
          <cell r="D2484"/>
          <cell r="E2484" t="str">
            <v>ACAO</v>
          </cell>
        </row>
        <row r="2485">
          <cell r="A2485" t="str">
            <v>84007</v>
          </cell>
          <cell r="B2485" t="str">
            <v>PONTALETES EM MASSARANDUBA SERRADA 3"X3" PARA TELHAS ONDULADAS DE QUAL</v>
          </cell>
          <cell r="C2485" t="str">
            <v>M2</v>
          </cell>
          <cell r="D2485">
            <v>0</v>
          </cell>
          <cell r="E2485" t="str">
            <v>PONTALETES EM MASSARANDUBA SERRADA 3"X3" PARA TELHAS ONDULADAS DE QUALQUER TIPO, MEDIDOS PELA AREA REAL DA COBERTURA DO TELHADO, INCLUSO FORNECIMENTO E COLOCACAO</v>
          </cell>
        </row>
        <row r="2486">
          <cell r="B2486" t="str">
            <v>QUER TIPO, MEDIDOS PELA AREA REAL DA COBERTURA DO TELHADO, INCLUSO FOR</v>
          </cell>
          <cell r="D2486"/>
          <cell r="E2486" t="str">
            <v>QUER TIPO, MEDIDOS PELA AREA REAL DA COBERTURA DO TELHADO, INCLUSO FORNECIMENTO E COLOCACAO</v>
          </cell>
        </row>
        <row r="2487">
          <cell r="B2487" t="str">
            <v>NECIMENTO E COLOCACAO</v>
          </cell>
          <cell r="D2487"/>
          <cell r="E2487" t="str">
            <v>NECIMENTO E COLOCACAO</v>
          </cell>
        </row>
        <row r="2488">
          <cell r="A2488" t="str">
            <v>84008</v>
          </cell>
          <cell r="B2488" t="str">
            <v>TERCA DE MASSARANDUBA SERRADA 3"X3" PARA COBERTURA DE QUALQUER TIPO, I</v>
          </cell>
          <cell r="C2488" t="str">
            <v>M</v>
          </cell>
          <cell r="D2488">
            <v>0</v>
          </cell>
          <cell r="E2488" t="str">
            <v>TERCA DE MASSARANDUBA SERRADA 3"X3" PARA COBERTURA DE QUALQUER TIPO, INCLUSO FORNECIMENTO E COLOCACAO</v>
          </cell>
        </row>
        <row r="2489">
          <cell r="B2489" t="str">
            <v>NCLUSO FORNECIMENTO E COLOCACAO</v>
          </cell>
          <cell r="D2489"/>
          <cell r="E2489" t="str">
            <v>NCLUSO FORNECIMENTO E COLOCACAO</v>
          </cell>
        </row>
        <row r="2490">
          <cell r="A2490" t="str">
            <v>84009</v>
          </cell>
          <cell r="B2490" t="str">
            <v>TERCA DE MASSARANDUBA APARELHADA 3"X3" PARA COBERTURA DE QUALQUER TIPO</v>
          </cell>
          <cell r="C2490" t="str">
            <v>M</v>
          </cell>
          <cell r="D2490">
            <v>0</v>
          </cell>
          <cell r="E2490" t="str">
            <v>TERCA DE MASSARANDUBA APARELHADA 3"X3" PARA COBERTURA DE QUALQUER TIPO, INCLUSO FORNECIMENTO E COLOCACAO</v>
          </cell>
        </row>
        <row r="2491">
          <cell r="B2491" t="str">
            <v>, INCLUSO FORNECIMENTO E COLOCACAO</v>
          </cell>
          <cell r="D2491"/>
          <cell r="E2491" t="str">
            <v>, INCLUSO FORNECIMENTO E COLOCACAO</v>
          </cell>
        </row>
        <row r="2492">
          <cell r="D2492"/>
          <cell r="E2492"/>
        </row>
        <row r="2493">
          <cell r="D2493"/>
          <cell r="E2493"/>
        </row>
        <row r="2494">
          <cell r="D2494"/>
          <cell r="E2494"/>
        </row>
        <row r="2495">
          <cell r="A2495" t="str">
            <v>---------------</v>
          </cell>
          <cell r="B2495" t="str">
            <v>------------------------ 62</v>
          </cell>
          <cell r="D2495"/>
          <cell r="E2495"/>
        </row>
        <row r="2496">
          <cell r="D2496"/>
          <cell r="E2496"/>
        </row>
        <row r="2497">
          <cell r="A2497" t="str">
            <v>SINAPI - SISTEM</v>
          </cell>
          <cell r="B2497" t="str">
            <v>A NACIONAL DE PESQUISA DE CUSTOS E ÍNDICES DA CONSTRUÇÃO CIVIL62de283</v>
          </cell>
          <cell r="D2497"/>
          <cell r="E2497"/>
        </row>
        <row r="2498">
          <cell r="A2498" t="str">
            <v>PCI.817.01 - CU</v>
          </cell>
          <cell r="B2498" t="str">
            <v>STO DE COMPOSIÇÕES - SINTÉTICO</v>
          </cell>
          <cell r="D2498" t="str">
            <v>DATA DE EMISSÃO: 17/07/2014 AS 14:15:08</v>
          </cell>
          <cell r="E2498"/>
        </row>
        <row r="2499">
          <cell r="D2499" t="str">
            <v>DATA REFERÊNCIA TÉCNICA: 16/07/2014</v>
          </cell>
          <cell r="E2499"/>
        </row>
        <row r="2500">
          <cell r="A2500" t="str">
            <v>ENCARGOS SOCIAI</v>
          </cell>
          <cell r="B2500" t="str">
            <v>S DESONERADOS: 90,43%(HORA)   51,67%(MÊS)</v>
          </cell>
          <cell r="D2500"/>
          <cell r="E2500"/>
        </row>
        <row r="2501">
          <cell r="A2501" t="str">
            <v>ABRANGÊNCIA : N</v>
          </cell>
          <cell r="B2501" t="str">
            <v>ACIONAL                                              LOCALIDADE  : VITOR</v>
          </cell>
          <cell r="C2501" t="str">
            <v>IA</v>
          </cell>
          <cell r="D2501"/>
          <cell r="E2501"/>
        </row>
        <row r="2502">
          <cell r="A2502" t="str">
            <v>REF.COLETA : ME</v>
          </cell>
          <cell r="B2502" t="str">
            <v>DIANO</v>
          </cell>
          <cell r="D2502" t="str">
            <v>DATA DE PREÇO   : 06/2014</v>
          </cell>
          <cell r="E2502"/>
        </row>
        <row r="2503">
          <cell r="A2503" t="str">
            <v>CÓDIGO       |</v>
          </cell>
          <cell r="B2503" t="str">
            <v>D E S C R I Ç Ã O                                                   |UNI</v>
          </cell>
          <cell r="C2503" t="str">
            <v>DADE</v>
          </cell>
          <cell r="D2503" t="str">
            <v>|CUSTO TOTAL</v>
          </cell>
          <cell r="E2503"/>
        </row>
        <row r="2504">
          <cell r="A2504" t="str">
            <v>VÍNCULO.....: C</v>
          </cell>
          <cell r="B2504" t="str">
            <v>AIXA REFERENCIAL</v>
          </cell>
          <cell r="D2504"/>
          <cell r="E2504"/>
        </row>
        <row r="2505">
          <cell r="A2505" t="str">
            <v>84010</v>
          </cell>
          <cell r="B2505" t="str">
            <v>TERCA DE MASSARANDUBA SERRADA 3"X4.1/2" PARA COBERTURA DE QUALQUER TIP</v>
          </cell>
          <cell r="C2505" t="str">
            <v>M</v>
          </cell>
          <cell r="D2505">
            <v>0</v>
          </cell>
          <cell r="E2505" t="str">
            <v>TERCA DE MASSARANDUBA SERRADA 3"X4.1/2" PARA COBERTURA DE QUALQUER TIPO, INCLUSO FORNECIMENTO E COLOCAÇÃO</v>
          </cell>
        </row>
        <row r="2506">
          <cell r="B2506" t="str">
            <v>O, INCLUSO FORNECIMENTO E COLOCAÇÃO</v>
          </cell>
          <cell r="D2506"/>
          <cell r="E2506" t="str">
            <v>O, INCLUSO FORNECIMENTO E COLOCAÇÃO</v>
          </cell>
        </row>
        <row r="2507">
          <cell r="A2507" t="str">
            <v>84011</v>
          </cell>
          <cell r="B2507" t="str">
            <v>TERCA DE MASSARANDUBA APARELHADA 3"X4.1/2" PARA COBERTURA DE QUALQUER</v>
          </cell>
          <cell r="C2507" t="str">
            <v>M</v>
          </cell>
          <cell r="D2507">
            <v>0</v>
          </cell>
          <cell r="E2507" t="str">
            <v>TERCA DE MASSARANDUBA APARELHADA 3"X4.1/2" PARA COBERTURA DE QUALQUERTIPO, INCLUSO FORNECIMENTO E COLOCACAO</v>
          </cell>
        </row>
        <row r="2508">
          <cell r="B2508" t="str">
            <v>TIPO, INCLUSO FORNECIMENTO E COLOCACAO</v>
          </cell>
          <cell r="D2508"/>
          <cell r="E2508" t="str">
            <v>TIPO, INCLUSO FORNECIMENTO E COLOCACAO</v>
          </cell>
        </row>
        <row r="2509">
          <cell r="A2509" t="str">
            <v>84012</v>
          </cell>
          <cell r="B2509" t="str">
            <v>TERCA DE MASSARANDUBA SERRADA 3X6 PARA COBERTURA DE QUALQUER TIPO, I  M</v>
          </cell>
          <cell r="D2509">
            <v>0</v>
          </cell>
          <cell r="E2509" t="str">
            <v>TERCA DE MASSARANDUBA SERRADA 3X6 PARA COBERTURA DE QUALQUER TIPO, I  MNCLUSO FORNECIMENTO E COLOCACAO</v>
          </cell>
        </row>
        <row r="2510">
          <cell r="B2510" t="str">
            <v>NCLUSO FORNECIMENTO E COLOCACAO</v>
          </cell>
          <cell r="D2510"/>
          <cell r="E2510" t="str">
            <v>NCLUSO FORNECIMENTO E COLOCACAO</v>
          </cell>
        </row>
        <row r="2511">
          <cell r="A2511" t="str">
            <v>84014</v>
          </cell>
          <cell r="B2511" t="str">
            <v>TERCA DE MASSARANDUBA APARELHADA 3"X6" PARA COBERTURA DE QUALQUER TIPO</v>
          </cell>
          <cell r="C2511" t="str">
            <v>M</v>
          </cell>
          <cell r="D2511">
            <v>0</v>
          </cell>
          <cell r="E2511" t="str">
            <v>TERCA DE MASSARANDUBA APARELHADA 3"X6" PARA COBERTURA DE QUALQUER TIPO, INCLUSO FORNECIMENTO E COLOCACAO</v>
          </cell>
        </row>
        <row r="2512">
          <cell r="B2512" t="str">
            <v>, INCLUSO FORNECIMENTO E COLOCACAO</v>
          </cell>
          <cell r="D2512"/>
          <cell r="E2512" t="str">
            <v>, INCLUSO FORNECIMENTO E COLOCACAO</v>
          </cell>
        </row>
        <row r="2513">
          <cell r="A2513" t="str">
            <v>84016</v>
          </cell>
          <cell r="B2513" t="str">
            <v>TERCA DE MASSARANDUBA SERRADA 3"X9" PARA COBERTURA DE QUALQUER TIPO, I</v>
          </cell>
          <cell r="C2513" t="str">
            <v>M</v>
          </cell>
          <cell r="D2513">
            <v>0</v>
          </cell>
          <cell r="E2513" t="str">
            <v>TERCA DE MASSARANDUBA SERRADA 3"X9" PARA COBERTURA DE QUALQUER TIPO, INCLUSO FORNECIMENTO E COLOCACAO</v>
          </cell>
        </row>
        <row r="2514">
          <cell r="B2514" t="str">
            <v>NCLUSO FORNECIMENTO E COLOCACAO</v>
          </cell>
          <cell r="D2514"/>
          <cell r="E2514" t="str">
            <v>NCLUSO FORNECIMENTO E COLOCACAO</v>
          </cell>
        </row>
        <row r="2515">
          <cell r="A2515" t="str">
            <v>84018</v>
          </cell>
          <cell r="B2515" t="str">
            <v>TERCA DE MASSARANDUBA APARELHADA 3"X9" PARA COBERTURA DE QUALQUER TIPO</v>
          </cell>
          <cell r="C2515" t="str">
            <v>M</v>
          </cell>
          <cell r="D2515">
            <v>0</v>
          </cell>
          <cell r="E2515" t="str">
            <v>TERCA DE MASSARANDUBA APARELHADA 3"X9" PARA COBERTURA DE QUALQUER TIPO, INCLUSO FORNECIMENTO E COLOCACAO</v>
          </cell>
        </row>
        <row r="2516">
          <cell r="B2516" t="str">
            <v>, INCLUSO FORNECIMENTO E COLOCACAO</v>
          </cell>
          <cell r="D2516"/>
          <cell r="E2516" t="str">
            <v>, INCLUSO FORNECIMENTO E COLOCACAO</v>
          </cell>
        </row>
        <row r="2517">
          <cell r="A2517" t="str">
            <v>84019</v>
          </cell>
          <cell r="B2517" t="str">
            <v>CAIBRO DE MASSARANDUBA APARELHADA 3X2, INCLUSO FORNECIMENTO E COLOCA  M</v>
          </cell>
          <cell r="D2517">
            <v>0</v>
          </cell>
          <cell r="E2517" t="str">
            <v>CAIBRO DE MASSARANDUBA APARELHADA 3X2, INCLUSO FORNECIMENTO E COLOCA  MCAO</v>
          </cell>
        </row>
        <row r="2518">
          <cell r="B2518" t="str">
            <v>CAO</v>
          </cell>
          <cell r="D2518"/>
          <cell r="E2518" t="str">
            <v>CAO</v>
          </cell>
        </row>
        <row r="2519">
          <cell r="A2519" t="str">
            <v>84022</v>
          </cell>
          <cell r="B2519" t="str">
            <v>CAIBRO DE MASSARANDUBA APARELHADA 3X1.1/2, INCLUSO FORNECIMENTO E CO  M</v>
          </cell>
          <cell r="D2519">
            <v>0</v>
          </cell>
          <cell r="E2519" t="str">
            <v>CAIBRO DE MASSARANDUBA APARELHADA 3X1.1/2, INCLUSO FORNECIMENTO E CO  MLOCACAO</v>
          </cell>
        </row>
        <row r="2520">
          <cell r="B2520" t="str">
            <v>LOCACAO</v>
          </cell>
          <cell r="D2520"/>
          <cell r="E2520" t="str">
            <v>LOCACAO</v>
          </cell>
        </row>
        <row r="2521">
          <cell r="A2521" t="str">
            <v>84025</v>
          </cell>
          <cell r="B2521" t="str">
            <v>CAIBRO DE MASSARANDUBA APARELHADA 3X4.1/2, INCLUSO FORNECIMENTO E CO  M</v>
          </cell>
          <cell r="D2521">
            <v>0</v>
          </cell>
          <cell r="E2521" t="str">
            <v>CAIBRO DE MASSARANDUBA APARELHADA 3X4.1/2, INCLUSO FORNECIMENTO E CO  MLOCACAO</v>
          </cell>
        </row>
        <row r="2522">
          <cell r="B2522" t="str">
            <v>LOCACAO</v>
          </cell>
          <cell r="D2522"/>
          <cell r="E2522" t="str">
            <v>LOCACAO</v>
          </cell>
        </row>
        <row r="2523">
          <cell r="A2523" t="str">
            <v>84029</v>
          </cell>
          <cell r="B2523" t="str">
            <v>RIPA DE MASSARANDUBA SERRADA 1,5X4 CM, INCLUSO FORNECIMENTO E COLOCACA</v>
          </cell>
          <cell r="C2523" t="str">
            <v>M</v>
          </cell>
          <cell r="D2523">
            <v>0</v>
          </cell>
          <cell r="E2523" t="str">
            <v>RIPA DE MASSARANDUBA SERRADA 1,5X4 CM, INCLUSO FORNECIMENTO E COLOCACAO</v>
          </cell>
        </row>
        <row r="2524">
          <cell r="B2524" t="str">
            <v>O</v>
          </cell>
          <cell r="D2524"/>
          <cell r="E2524" t="str">
            <v>O</v>
          </cell>
        </row>
        <row r="2525">
          <cell r="A2525" t="str">
            <v>84030</v>
          </cell>
          <cell r="B2525" t="str">
            <v>RIPA DE MASSARANDUBA APARELHADA 1,5X4 CM, INCLUSO FORNECIMENTO E COLOC</v>
          </cell>
          <cell r="C2525" t="str">
            <v>M</v>
          </cell>
          <cell r="D2525">
            <v>0</v>
          </cell>
          <cell r="E2525" t="str">
            <v>RIPA DE MASSARANDUBA APARELHADA 1,5X4 CM, INCLUSO FORNECIMENTO E COLOCACAO</v>
          </cell>
        </row>
        <row r="2526">
          <cell r="B2526" t="str">
            <v>ACAO</v>
          </cell>
          <cell r="D2526"/>
          <cell r="E2526" t="str">
            <v>ACAO</v>
          </cell>
        </row>
        <row r="2527">
          <cell r="A2527" t="str">
            <v>84031</v>
          </cell>
          <cell r="B2527" t="str">
            <v>ESTRUTURA DE MADEIRA COM TESOURA, PARA VAOS DE 15 M E TELHA ONDULADA D</v>
          </cell>
          <cell r="C2527" t="str">
            <v>M2</v>
          </cell>
          <cell r="D2527">
            <v>0</v>
          </cell>
          <cell r="E2527" t="str">
            <v>ESTRUTURA DE MADEIRA COM TESOURA, PARA VAOS DE 15 M E TELHA ONDULADA DE FIBROCIMENTO, ALUMINIO OU PLASTICA</v>
          </cell>
        </row>
        <row r="2528">
          <cell r="B2528" t="str">
            <v>E FIBROCIMENTO, ALUMINIO OU PLASTICA</v>
          </cell>
          <cell r="D2528"/>
          <cell r="E2528" t="str">
            <v>E FIBROCIMENTO, ALUMINIO OU PLASTICA</v>
          </cell>
        </row>
        <row r="2529">
          <cell r="A2529" t="str">
            <v>84032</v>
          </cell>
          <cell r="B2529" t="str">
            <v>MAO FRANCESA EXECUTADA COM MADEIRA NAO APARELHADA 5X6 CM, PARA BEIRAL</v>
          </cell>
          <cell r="C2529" t="str">
            <v>UN</v>
          </cell>
          <cell r="D2529">
            <v>0</v>
          </cell>
          <cell r="E2529" t="str">
            <v>MAO FRANCESA EXECUTADA COM MADEIRA NAO APARELHADA 5X6 CM, PARA BEIRALCOM COMPRIMENTO DE 80CM</v>
          </cell>
        </row>
        <row r="2530">
          <cell r="B2530" t="str">
            <v>COM COMPRIMENTO DE 80CM</v>
          </cell>
          <cell r="D2530"/>
          <cell r="E2530" t="str">
            <v>COM COMPRIMENTO DE 80CM</v>
          </cell>
        </row>
        <row r="2531">
          <cell r="A2531" t="str">
            <v>0074</v>
          </cell>
          <cell r="B2531" t="str">
            <v>TELHAMENTO COM TELHA CERAMICA</v>
          </cell>
          <cell r="D2531"/>
          <cell r="E2531" t="str">
            <v>TELHAMENTO COM TELHA CERAMICA</v>
          </cell>
        </row>
        <row r="2532">
          <cell r="A2532" t="str">
            <v>72089</v>
          </cell>
          <cell r="B2532" t="str">
            <v>RECOLOCACAO DE TELHAS CERAMICAS TIPO FRANCESA, CONSIDERANDO REAPROVEIT</v>
          </cell>
          <cell r="C2532" t="str">
            <v>M2</v>
          </cell>
          <cell r="D2532">
            <v>0</v>
          </cell>
          <cell r="E2532" t="str">
            <v>RECOLOCACAO DE TELHAS CERAMICAS TIPO FRANCESA, CONSIDERANDO REAPROVEITAMENTO DE MATERIAL</v>
          </cell>
        </row>
        <row r="2533">
          <cell r="D2533"/>
          <cell r="E2533" t="str">
            <v>AMENTO DE MATERIAL</v>
          </cell>
        </row>
        <row r="2534">
          <cell r="D2534"/>
          <cell r="E2534" t="str">
            <v>AMENTO DE MATERIAL</v>
          </cell>
        </row>
        <row r="2535">
          <cell r="D2535"/>
          <cell r="E2535" t="str">
            <v>AMENTO DE MATERIAL</v>
          </cell>
        </row>
        <row r="2536">
          <cell r="A2536" t="str">
            <v>---------------</v>
          </cell>
          <cell r="B2536" t="str">
            <v>------------------------ 63</v>
          </cell>
          <cell r="D2536"/>
          <cell r="E2536" t="str">
            <v>AMENTO DE MATERIAL</v>
          </cell>
        </row>
        <row r="2537">
          <cell r="D2537"/>
          <cell r="E2537" t="str">
            <v>AMENTO DE MATERIAL</v>
          </cell>
        </row>
        <row r="2538">
          <cell r="A2538" t="str">
            <v>SINAPI - SISTEM</v>
          </cell>
          <cell r="B2538" t="str">
            <v>A NACIONAL DE PESQUISA DE CUSTOS E ÍNDICES DA CONSTRUÇÃO CIVIL63de283</v>
          </cell>
          <cell r="D2538"/>
          <cell r="E2538" t="str">
            <v>AMENTO DE MATERIAL</v>
          </cell>
        </row>
        <row r="2539">
          <cell r="A2539" t="str">
            <v>PCI.817.01 - CU</v>
          </cell>
          <cell r="B2539" t="str">
            <v>STO DE COMPOSIÇÕES - SINTÉTICO</v>
          </cell>
          <cell r="D2539" t="str">
            <v>DATA DE EMISSÃO: 17/07/2014 AS 14:15:08</v>
          </cell>
          <cell r="E2539" t="str">
            <v>AMENTO DE MATERIAL</v>
          </cell>
        </row>
        <row r="2540">
          <cell r="D2540" t="str">
            <v>DATA REFERÊNCIA TÉCNICA: 16/07/2014</v>
          </cell>
          <cell r="E2540" t="str">
            <v>AMENTO DE MATERIAL</v>
          </cell>
        </row>
        <row r="2541">
          <cell r="A2541" t="str">
            <v>ENCARGOS SOCIAI</v>
          </cell>
          <cell r="B2541" t="str">
            <v>S DESONERADOS: 90,43%(HORA)   51,67%(MÊS)</v>
          </cell>
          <cell r="D2541"/>
          <cell r="E2541" t="str">
            <v>AMENTO DE MATERIAL</v>
          </cell>
        </row>
        <row r="2542">
          <cell r="A2542" t="str">
            <v>ABRANGÊNCIA : N</v>
          </cell>
          <cell r="B2542" t="str">
            <v>ACIONAL                                              LOCALIDADE  : VITOR</v>
          </cell>
          <cell r="C2542" t="str">
            <v>IA</v>
          </cell>
          <cell r="D2542"/>
          <cell r="E2542" t="str">
            <v>AMENTO DE MATERIAL</v>
          </cell>
        </row>
        <row r="2543">
          <cell r="A2543" t="str">
            <v>REF.COLETA : ME</v>
          </cell>
          <cell r="B2543" t="str">
            <v>DIANO</v>
          </cell>
          <cell r="D2543" t="str">
            <v>DATA DE PREÇO   : 06/2014</v>
          </cell>
          <cell r="E2543" t="str">
            <v>AMENTO DE MATERIAL</v>
          </cell>
        </row>
        <row r="2544">
          <cell r="A2544" t="str">
            <v>CÓDIGO       |</v>
          </cell>
          <cell r="B2544" t="str">
            <v>D E S C R I Ç Ã O                                                   |UNI</v>
          </cell>
          <cell r="C2544" t="str">
            <v>DADE</v>
          </cell>
          <cell r="D2544" t="str">
            <v>|CUSTO TOTAL</v>
          </cell>
          <cell r="E2544" t="str">
            <v>AMENTO DE MATERIAL</v>
          </cell>
        </row>
        <row r="2545">
          <cell r="A2545" t="str">
            <v>VÍNCULO.....: C</v>
          </cell>
          <cell r="B2545" t="str">
            <v>AIXA REFERENCIAL</v>
          </cell>
          <cell r="D2545"/>
          <cell r="E2545" t="str">
            <v>AMENTO DE MATERIAL</v>
          </cell>
        </row>
        <row r="2546">
          <cell r="B2546" t="str">
            <v>AMENTO DE MATERIAL</v>
          </cell>
          <cell r="D2546"/>
          <cell r="E2546" t="str">
            <v>AMENTO DE MATERIAL</v>
          </cell>
        </row>
        <row r="2547">
          <cell r="A2547" t="str">
            <v>72091</v>
          </cell>
          <cell r="B2547" t="str">
            <v>RECOLOCACAO DE TELHAS CERAMICAS TIPO PLAN, CONSIDERANDO REAPROVEITAMEN</v>
          </cell>
          <cell r="C2547" t="str">
            <v>M2</v>
          </cell>
          <cell r="D2547">
            <v>0</v>
          </cell>
          <cell r="E2547" t="str">
            <v>RECOLOCACAO DE TELHAS CERAMICAS TIPO PLAN, CONSIDERANDO REAPROVEITAMENTO DE MATERIAL</v>
          </cell>
        </row>
        <row r="2548">
          <cell r="B2548" t="str">
            <v>TO DE MATERIAL</v>
          </cell>
          <cell r="D2548"/>
          <cell r="E2548" t="str">
            <v>TO DE MATERIAL</v>
          </cell>
        </row>
        <row r="2549">
          <cell r="A2549" t="str">
            <v>72101</v>
          </cell>
          <cell r="B2549" t="str">
            <v>REVISAO GERAL DE TELHADOS DE TELHAS CERAMICAS</v>
          </cell>
          <cell r="C2549" t="str">
            <v>M2</v>
          </cell>
          <cell r="D2549">
            <v>0</v>
          </cell>
          <cell r="E2549" t="str">
            <v>REVISAO GERAL DE TELHADOS DE TELHAS CERAMICAS</v>
          </cell>
        </row>
        <row r="2550">
          <cell r="A2550" t="str">
            <v>72103</v>
          </cell>
          <cell r="B2550" t="str">
            <v>RECOLOCACAO DE CUMEEIRAS CERAMICAS COM ARGAMASSA TRACO 1:2:8 (CIMENTO,</v>
          </cell>
          <cell r="C2550" t="str">
            <v>M</v>
          </cell>
          <cell r="D2550">
            <v>0</v>
          </cell>
          <cell r="E2550" t="str">
            <v>RECOLOCACAO DE CUMEEIRAS CERAMICAS COM ARGAMASSA TRACO 1:2:8 (CIMENTO,CAL E AREIA), CONSIDERANDO APROVEITAMENTO DO MATERIAL</v>
          </cell>
        </row>
        <row r="2551">
          <cell r="B2551" t="str">
            <v>CAL E AREIA), CONSIDERANDO APROVEITAMENTO DO MATERIAL</v>
          </cell>
          <cell r="D2551"/>
          <cell r="E2551" t="str">
            <v>CAL E AREIA), CONSIDERANDO APROVEITAMENTO DO MATERIAL</v>
          </cell>
        </row>
        <row r="2552">
          <cell r="A2552" t="str">
            <v>73938</v>
          </cell>
          <cell r="B2552" t="str">
            <v>COBERTURA TELHA CERAMICA</v>
          </cell>
          <cell r="D2552"/>
          <cell r="E2552" t="str">
            <v>COBERTURA TELHA CERAMICA</v>
          </cell>
        </row>
        <row r="2553">
          <cell r="A2553" t="str">
            <v>73938/001</v>
          </cell>
          <cell r="B2553" t="str">
            <v>COBERTURA EM TELHA CERAMICA TIPO COLONIAL, COM ARGAMASSA TRACO 1:3 (CI</v>
          </cell>
          <cell r="C2553" t="str">
            <v>M2</v>
          </cell>
          <cell r="D2553">
            <v>0</v>
          </cell>
          <cell r="E2553" t="str">
            <v>COBERTURA EM TELHA CERAMICA TIPO COLONIAL, COM ARGAMASSA TRACO 1:3 (CIMENTO E AREIA)</v>
          </cell>
        </row>
        <row r="2554">
          <cell r="B2554" t="str">
            <v>MENTO E AREIA)</v>
          </cell>
          <cell r="D2554"/>
          <cell r="E2554" t="str">
            <v>MENTO E AREIA)</v>
          </cell>
        </row>
        <row r="2555">
          <cell r="A2555" t="str">
            <v>73938/002</v>
          </cell>
          <cell r="B2555" t="str">
            <v>COBERTURA EM TELHA CERAMICA TIPO PLAN, EXCLUINDO MADEIRAMENTO</v>
          </cell>
          <cell r="C2555" t="str">
            <v>M2</v>
          </cell>
          <cell r="D2555">
            <v>0</v>
          </cell>
          <cell r="E2555" t="str">
            <v>COBERTURA EM TELHA CERAMICA TIPO PLAN, EXCLUINDO MADEIRAMENTO</v>
          </cell>
        </row>
        <row r="2556">
          <cell r="A2556" t="str">
            <v>73938/003</v>
          </cell>
          <cell r="B2556" t="str">
            <v>COBERTURA EM TELHA CERAMICA TIPO FRANCESA OU MARSELHA, EXCLUINDO MADEI</v>
          </cell>
          <cell r="C2556" t="str">
            <v>M2</v>
          </cell>
          <cell r="D2556">
            <v>0</v>
          </cell>
          <cell r="E2556" t="str">
            <v>COBERTURA EM TELHA CERAMICA TIPO FRANCESA OU MARSELHA, EXCLUINDO MADEIRAMENTO</v>
          </cell>
        </row>
        <row r="2557">
          <cell r="B2557" t="str">
            <v>RAMENTO</v>
          </cell>
          <cell r="D2557"/>
          <cell r="E2557" t="str">
            <v>RAMENTO</v>
          </cell>
        </row>
        <row r="2558">
          <cell r="A2558" t="str">
            <v>73938/004</v>
          </cell>
          <cell r="B2558" t="str">
            <v>COBERTURA EM TELHA CERAMICA TIPO CANAL, COM ARGAMASSA TRACO 1:3 (CIMEN</v>
          </cell>
          <cell r="C2558" t="str">
            <v>M2</v>
          </cell>
          <cell r="D2558">
            <v>0</v>
          </cell>
          <cell r="E2558" t="str">
            <v>COBERTURA EM TELHA CERAMICA TIPO CANAL, COM ARGAMASSA TRACO 1:3 (CIMENTO E AREIA) E ARAME RECOZIDO</v>
          </cell>
        </row>
        <row r="2559">
          <cell r="B2559" t="str">
            <v>TO E AREIA) E ARAME RECOZIDO</v>
          </cell>
          <cell r="D2559"/>
          <cell r="E2559" t="str">
            <v>TO E AREIA) E ARAME RECOZIDO</v>
          </cell>
        </row>
        <row r="2560">
          <cell r="A2560" t="str">
            <v>73938/005</v>
          </cell>
          <cell r="B2560" t="str">
            <v>COBERTURA EM TELHA CERAMICA TIPO PAULISTA, COM ARGAMASSA TRACO 1:3 (CI</v>
          </cell>
          <cell r="C2560" t="str">
            <v>M2</v>
          </cell>
          <cell r="D2560">
            <v>0</v>
          </cell>
          <cell r="E2560" t="str">
            <v>COBERTURA EM TELHA CERAMICA TIPO PAULISTA, COM ARGAMASSA TRACO 1:3 (CIMENTO E AREIA) E ARAME RECOZIDO</v>
          </cell>
        </row>
        <row r="2561">
          <cell r="B2561" t="str">
            <v>MENTO E AREIA) E ARAME RECOZIDO</v>
          </cell>
          <cell r="D2561"/>
          <cell r="E2561" t="str">
            <v>MENTO E AREIA) E ARAME RECOZIDO</v>
          </cell>
        </row>
        <row r="2562">
          <cell r="A2562" t="str">
            <v>73938/006</v>
          </cell>
          <cell r="B2562" t="str">
            <v>CORDAO DE ARREMATE EM BEIRAIS COM TELHA CERAMICA EMBOCADA TRACO 1:2:8</v>
          </cell>
          <cell r="C2562" t="str">
            <v>M</v>
          </cell>
          <cell r="D2562">
            <v>0</v>
          </cell>
          <cell r="E2562" t="str">
            <v>CORDAO DE ARREMATE EM BEIRAIS COM TELHA CERAMICA EMBOCADA TRACO 1:2:8(CIMENTO, CAL E AREIA)</v>
          </cell>
        </row>
        <row r="2563">
          <cell r="B2563" t="str">
            <v>(CIMENTO, CAL E AREIA)</v>
          </cell>
          <cell r="D2563"/>
          <cell r="E2563" t="str">
            <v>(CIMENTO, CAL E AREIA)</v>
          </cell>
        </row>
        <row r="2564">
          <cell r="A2564" t="str">
            <v>73938/007</v>
          </cell>
          <cell r="B2564" t="str">
            <v>EMBOCAMENTO DE ULTIMA FIADA DE TELHA PLAN, COLONIAL OU PAULISTA, COM A</v>
          </cell>
          <cell r="C2564" t="str">
            <v>M</v>
          </cell>
          <cell r="D2564">
            <v>0</v>
          </cell>
          <cell r="E2564" t="str">
            <v>EMBOCAMENTO DE ULTIMA FIADA DE TELHA PLAN, COLONIAL OU PAULISTA, COM ARGAMASSA TRACO 1:2:8 (CIMENTO, CAL E AREIA)</v>
          </cell>
        </row>
        <row r="2565">
          <cell r="B2565" t="str">
            <v>RGAMASSA TRACO 1:2:8 (CIMENTO, CAL E AREIA)</v>
          </cell>
          <cell r="D2565"/>
          <cell r="E2565" t="str">
            <v>RGAMASSA TRACO 1:2:8 (CIMENTO, CAL E AREIA)</v>
          </cell>
        </row>
        <row r="2566">
          <cell r="A2566" t="str">
            <v>76450</v>
          </cell>
          <cell r="B2566" t="str">
            <v>COBERTURA TELHA CERAMICA</v>
          </cell>
          <cell r="D2566"/>
          <cell r="E2566" t="str">
            <v>COBERTURA TELHA CERAMICA</v>
          </cell>
        </row>
        <row r="2567">
          <cell r="A2567" t="str">
            <v>76450/001</v>
          </cell>
          <cell r="B2567" t="str">
            <v>COBERTURA EM TELHA CERAMICA TIPO PAULISTINHA (TRAPEZOIDAL), COM ARGAMA</v>
          </cell>
          <cell r="C2567" t="str">
            <v>M2</v>
          </cell>
          <cell r="D2567">
            <v>0</v>
          </cell>
          <cell r="E2567" t="str">
            <v>COBERTURA EM TELHA CERAMICA TIPO PAULISTINHA (TRAPEZOIDAL), COM ARGAMASSA TRACO 1:3 (CIMENTO E AREIA) E ARAME RECOZIDO</v>
          </cell>
        </row>
        <row r="2568">
          <cell r="B2568" t="str">
            <v>SSA TRACO 1:3 (CIMENTO E AREIA) E ARAME RECOZIDO</v>
          </cell>
          <cell r="D2568"/>
          <cell r="E2568" t="str">
            <v>SSA TRACO 1:3 (CIMENTO E AREIA) E ARAME RECOZIDO</v>
          </cell>
        </row>
        <row r="2569">
          <cell r="A2569" t="str">
            <v>84033</v>
          </cell>
          <cell r="B2569" t="str">
            <v>COBERTURA COM TELHA COLONIAL, EXCLUINDO MADEIRAMENTO</v>
          </cell>
          <cell r="C2569" t="str">
            <v>M2</v>
          </cell>
          <cell r="D2569">
            <v>0</v>
          </cell>
          <cell r="E2569" t="str">
            <v>COBERTURA COM TELHA COLONIAL, EXCLUINDO MADEIRAMENTO</v>
          </cell>
        </row>
        <row r="2570">
          <cell r="A2570" t="str">
            <v>0075</v>
          </cell>
          <cell r="B2570" t="str">
            <v>TELHAMENTO COM TELHA DE FIBROCIMENTO</v>
          </cell>
          <cell r="D2570"/>
          <cell r="E2570" t="str">
            <v>TELHAMENTO COM TELHA DE FIBROCIMENTO</v>
          </cell>
        </row>
        <row r="2571">
          <cell r="A2571" t="str">
            <v>72092</v>
          </cell>
          <cell r="B2571" t="str">
            <v>RECOLOCACAO DE TELHAS ONDULADAS COM MASSA PARA VEDACAO, CONSIDERANDO R</v>
          </cell>
          <cell r="C2571" t="str">
            <v>M2</v>
          </cell>
          <cell r="D2571">
            <v>0</v>
          </cell>
          <cell r="E2571" t="str">
            <v>RECOLOCACAO DE TELHAS ONDULADAS COM MASSA PARA VEDACAO, CONSIDERANDO REAPROVEITAMENTO DE MATERIAL</v>
          </cell>
        </row>
        <row r="2572">
          <cell r="B2572" t="str">
            <v>EAPROVEITAMENTO DE MATERIAL</v>
          </cell>
          <cell r="D2572"/>
          <cell r="E2572" t="str">
            <v>EAPROVEITAMENTO DE MATERIAL</v>
          </cell>
        </row>
        <row r="2573">
          <cell r="A2573" t="str">
            <v>72093</v>
          </cell>
          <cell r="B2573" t="str">
            <v>RECOLOCAÇÃO DE TELHA DE FIBROCIMENTO ESTRUTURAL LARGURA ÚTIL 49CM OU 4</v>
          </cell>
          <cell r="C2573" t="str">
            <v>M2</v>
          </cell>
          <cell r="D2573">
            <v>0</v>
          </cell>
          <cell r="E2573" t="str">
            <v>RECOLOCAÇÃO DE TELHA DE FIBROCIMENTO ESTRUTURAL LARGURA ÚTIL 49CM OU 44CM, CONSIDERANDO O    REAPROVEITAMENTO DO MATERIAL A EXCEÇÃO DO CONJUNTO DE ARRUELAS DE VEDAÇÃO</v>
          </cell>
        </row>
        <row r="2574">
          <cell r="D2574"/>
          <cell r="E2574" t="str">
            <v>4CM, CONSIDERANDO O    REAPROVEITAMENTO DO MATERIAL A EXCEÇÃO DO CONJUNTO DE ARRUELAS DE VEDAÇÃO</v>
          </cell>
        </row>
        <row r="2575">
          <cell r="D2575"/>
          <cell r="E2575" t="str">
            <v>4CM, CONSIDERANDO O    REAPROVEITAMENTO DO MATERIAL A EXCEÇÃO DO CONJUNTO DE ARRUELAS DE VEDAÇÃO</v>
          </cell>
        </row>
        <row r="2576">
          <cell r="D2576"/>
          <cell r="E2576" t="str">
            <v>4CM, CONSIDERANDO O    REAPROVEITAMENTO DO MATERIAL A EXCEÇÃO DO CONJUNTO DE ARRUELAS DE VEDAÇÃO</v>
          </cell>
        </row>
        <row r="2577">
          <cell r="A2577" t="str">
            <v>---------------</v>
          </cell>
          <cell r="B2577" t="str">
            <v>------------------------ 64</v>
          </cell>
          <cell r="D2577"/>
          <cell r="E2577" t="str">
            <v>4CM, CONSIDERANDO O    REAPROVEITAMENTO DO MATERIAL A EXCEÇÃO DO CONJUNTO DE ARRUELAS DE VEDAÇÃO</v>
          </cell>
        </row>
        <row r="2578">
          <cell r="D2578"/>
          <cell r="E2578" t="str">
            <v>4CM, CONSIDERANDO O    REAPROVEITAMENTO DO MATERIAL A EXCEÇÃO DO CONJUNTO DE ARRUELAS DE VEDAÇÃO</v>
          </cell>
        </row>
        <row r="2579">
          <cell r="A2579" t="str">
            <v>SINAPI - SISTEM</v>
          </cell>
          <cell r="B2579" t="str">
            <v>A NACIONAL DE PESQUISA DE CUSTOS E ÍNDICES DA CONSTRUÇÃO CIVIL64de283</v>
          </cell>
          <cell r="D2579"/>
          <cell r="E2579" t="str">
            <v>4CM, CONSIDERANDO O    REAPROVEITAMENTO DO MATERIAL A EXCEÇÃO DO CONJUNTO DE ARRUELAS DE VEDAÇÃO</v>
          </cell>
        </row>
        <row r="2580">
          <cell r="A2580" t="str">
            <v>PCI.817.01 - CU</v>
          </cell>
          <cell r="B2580" t="str">
            <v>STO DE COMPOSIÇÕES - SINTÉTICO</v>
          </cell>
          <cell r="D2580" t="str">
            <v>DATA DE EMISSÃO: 17/07/2014 AS 14:15:08</v>
          </cell>
          <cell r="E2580" t="str">
            <v>4CM, CONSIDERANDO O    REAPROVEITAMENTO DO MATERIAL A EXCEÇÃO DO CONJUNTO DE ARRUELAS DE VEDAÇÃO</v>
          </cell>
        </row>
        <row r="2581">
          <cell r="D2581" t="str">
            <v>DATA REFERÊNCIA TÉCNICA: 16/07/2014</v>
          </cell>
          <cell r="E2581" t="str">
            <v>4CM, CONSIDERANDO O    REAPROVEITAMENTO DO MATERIAL A EXCEÇÃO DO CONJUNTO DE ARRUELAS DE VEDAÇÃO</v>
          </cell>
        </row>
        <row r="2582">
          <cell r="A2582" t="str">
            <v>ENCARGOS SOCIAI</v>
          </cell>
          <cell r="B2582" t="str">
            <v>S DESONERADOS: 90,43%(HORA)   51,67%(MÊS)</v>
          </cell>
          <cell r="D2582"/>
          <cell r="E2582" t="str">
            <v>4CM, CONSIDERANDO O    REAPROVEITAMENTO DO MATERIAL A EXCEÇÃO DO CONJUNTO DE ARRUELAS DE VEDAÇÃO</v>
          </cell>
        </row>
        <row r="2583">
          <cell r="A2583" t="str">
            <v>ABRANGÊNCIA : N</v>
          </cell>
          <cell r="B2583" t="str">
            <v>ACIONAL                                              LOCALIDADE  : VITOR</v>
          </cell>
          <cell r="C2583" t="str">
            <v>IA</v>
          </cell>
          <cell r="D2583"/>
          <cell r="E2583" t="str">
            <v>4CM, CONSIDERANDO O    REAPROVEITAMENTO DO MATERIAL A EXCEÇÃO DO CONJUNTO DE ARRUELAS DE VEDAÇÃO</v>
          </cell>
        </row>
        <row r="2584">
          <cell r="A2584" t="str">
            <v>REF.COLETA : ME</v>
          </cell>
          <cell r="B2584" t="str">
            <v>DIANO</v>
          </cell>
          <cell r="D2584" t="str">
            <v>DATA DE PREÇO   : 06/2014</v>
          </cell>
          <cell r="E2584" t="str">
            <v>4CM, CONSIDERANDO O    REAPROVEITAMENTO DO MATERIAL A EXCEÇÃO DO CONJUNTO DE ARRUELAS DE VEDAÇÃO</v>
          </cell>
        </row>
        <row r="2585">
          <cell r="A2585" t="str">
            <v>CÓDIGO       |</v>
          </cell>
          <cell r="B2585" t="str">
            <v>D E S C R I Ç Ã O                                                   |UNI</v>
          </cell>
          <cell r="C2585" t="str">
            <v>DADE</v>
          </cell>
          <cell r="D2585" t="str">
            <v>|CUSTO TOTAL</v>
          </cell>
          <cell r="E2585" t="str">
            <v>4CM, CONSIDERANDO O    REAPROVEITAMENTO DO MATERIAL A EXCEÇÃO DO CONJUNTO DE ARRUELAS DE VEDAÇÃO</v>
          </cell>
        </row>
        <row r="2586">
          <cell r="A2586" t="str">
            <v>VÍNCULO.....: C</v>
          </cell>
          <cell r="B2586" t="str">
            <v>AIXA REFERENCIAL</v>
          </cell>
          <cell r="D2586"/>
          <cell r="E2586" t="str">
            <v>4CM, CONSIDERANDO O    REAPROVEITAMENTO DO MATERIAL A EXCEÇÃO DO CONJUNTO DE ARRUELAS DE VEDAÇÃO</v>
          </cell>
        </row>
        <row r="2587">
          <cell r="B2587" t="str">
            <v>4CM, CONSIDERANDO O    REAPROVEITAMENTO DO MATERIAL A EXCEÇÃO DO CONJU</v>
          </cell>
          <cell r="D2587"/>
          <cell r="E2587" t="str">
            <v>4CM, CONSIDERANDO O    REAPROVEITAMENTO DO MATERIAL A EXCEÇÃO DO CONJUNTO DE ARRUELAS DE VEDAÇÃO</v>
          </cell>
        </row>
        <row r="2588">
          <cell r="B2588" t="str">
            <v>NTO DE ARRUELAS DE VEDAÇÃO</v>
          </cell>
          <cell r="D2588"/>
          <cell r="E2588" t="str">
            <v>NTO DE ARRUELAS DE VEDAÇÃO</v>
          </cell>
        </row>
        <row r="2589">
          <cell r="A2589" t="str">
            <v>72094</v>
          </cell>
          <cell r="B2589" t="str">
            <v>RECOLOCAÇÃO DE TELHA DE FIBROCIMENTO ESTRUTURAL LARGURA ÚTIL 90CM, CON</v>
          </cell>
          <cell r="C2589" t="str">
            <v>M2</v>
          </cell>
          <cell r="D2589">
            <v>0</v>
          </cell>
          <cell r="E2589" t="str">
            <v>RECOLOCAÇÃO DE TELHA DE FIBROCIMENTO ESTRUTURAL LARGURA ÚTIL 90CM, CONSIDERANDO O REAPROVEITAMENTO DO MATERIAL A EXCEÇÃO DO CONJUNTO DE ARRUELAS DE VEDAÇÃO</v>
          </cell>
        </row>
        <row r="2590">
          <cell r="B2590" t="str">
            <v>SIDERANDO O REAPROVEITAMENTO DO MATERIAL A EXCEÇÃO DO CONJUNTO DE ARRU</v>
          </cell>
          <cell r="D2590"/>
          <cell r="E2590" t="str">
            <v>SIDERANDO O REAPROVEITAMENTO DO MATERIAL A EXCEÇÃO DO CONJUNTO DE ARRUELAS DE VEDAÇÃO</v>
          </cell>
        </row>
        <row r="2591">
          <cell r="B2591" t="str">
            <v>ELAS DE VEDAÇÃO</v>
          </cell>
          <cell r="D2591"/>
          <cell r="E2591" t="str">
            <v>ELAS DE VEDAÇÃO</v>
          </cell>
        </row>
        <row r="2592">
          <cell r="A2592" t="str">
            <v>73633</v>
          </cell>
          <cell r="B2592" t="str">
            <v>COBERTURA COM TELHA DE FIBROCIMENTO ESTRUTURAL LARGURA UTIL 90CM, INCL</v>
          </cell>
          <cell r="C2592" t="str">
            <v>M2</v>
          </cell>
          <cell r="D2592">
            <v>0</v>
          </cell>
          <cell r="E2592" t="str">
            <v>COBERTURA COM TELHA DE FIBROCIMENTO ESTRUTURAL LARGURA UTIL 90CM, INCLUSO ACESSORIOS DE FIXACAO E VEDACAO</v>
          </cell>
        </row>
        <row r="2593">
          <cell r="B2593" t="str">
            <v>USO ACESSORIOS DE FIXACAO E VEDACAO</v>
          </cell>
          <cell r="D2593"/>
          <cell r="E2593" t="str">
            <v>USO ACESSORIOS DE FIXACAO E VEDACAO</v>
          </cell>
        </row>
        <row r="2594">
          <cell r="A2594" t="str">
            <v>73634</v>
          </cell>
          <cell r="B2594" t="str">
            <v>COBERTURA COM TELHA DE FIBROCIMENTO ESTRUTURAL LARGURA ÚTIL 49CM OU 44</v>
          </cell>
          <cell r="C2594" t="str">
            <v>M2</v>
          </cell>
          <cell r="D2594">
            <v>0</v>
          </cell>
          <cell r="E2594" t="str">
            <v>COBERTURA COM TELHA DE FIBROCIMENTO ESTRUTURAL LARGURA ÚTIL 49CM OU 44CM, INCLUSO ACESSÓRIOS DE FIXAÇÃO E VEDAÇÃO, EXCLUINDO MADEIRAMENTO</v>
          </cell>
        </row>
        <row r="2595">
          <cell r="B2595" t="str">
            <v>CM, INCLUSO ACESSÓRIOS DE FIXAÇÃO E VEDAÇÃO, EXCLUINDO MADEIRAMENTO</v>
          </cell>
          <cell r="D2595"/>
          <cell r="E2595" t="str">
            <v>CM, INCLUSO ACESSÓRIOS DE FIXAÇÃO E VEDAÇÃO, EXCLUINDO MADEIRAMENTO</v>
          </cell>
        </row>
        <row r="2596">
          <cell r="A2596" t="str">
            <v>74088</v>
          </cell>
          <cell r="B2596" t="str">
            <v>TELHAMENTO C/ TELHA DE FIBROCIMENTO</v>
          </cell>
          <cell r="D2596"/>
          <cell r="E2596" t="str">
            <v>TELHAMENTO C/ TELHA DE FIBROCIMENTO</v>
          </cell>
        </row>
        <row r="2597">
          <cell r="A2597" t="str">
            <v>74088/001</v>
          </cell>
          <cell r="B2597" t="str">
            <v>TELHAMENTO COM TELHA DE FIBROCIMENTO ONDULADA, ESPESSURA 6MM, INCLUSO</v>
          </cell>
          <cell r="C2597" t="str">
            <v>M2</v>
          </cell>
          <cell r="D2597">
            <v>28.68</v>
          </cell>
          <cell r="E2597" t="str">
            <v>TELHAMENTO COM TELHA DE FIBROCIMENTO ONDULADA, ESPESSURA 6MM, INCLUSOJUNTAS DE VEDACAO E ACESSORIOS DE FIXACAO, EXCLUINDO MADEIRAMENTO</v>
          </cell>
        </row>
        <row r="2598">
          <cell r="B2598" t="str">
            <v>JUNTAS DE VEDACAO E ACESSORIOS DE FIXACAO, EXCLUINDO MADEIRAMENTO</v>
          </cell>
          <cell r="D2598"/>
          <cell r="E2598" t="str">
            <v>JUNTAS DE VEDACAO E ACESSORIOS DE FIXACAO, EXCLUINDO MADEIRAMENTO</v>
          </cell>
        </row>
        <row r="2599">
          <cell r="A2599" t="str">
            <v>84035</v>
          </cell>
          <cell r="B2599" t="str">
            <v>COBERTURA COM TELHA DE FIBROCIMENTO ONDULADA, ESPESSURA 8 MM, INCLUIND</v>
          </cell>
          <cell r="C2599" t="str">
            <v>M2</v>
          </cell>
          <cell r="D2599">
            <v>0</v>
          </cell>
          <cell r="E2599" t="str">
            <v>COBERTURA COM TELHA DE FIBROCIMENTO ONDULADA, ESPESSURA 8 MM, INCLUINDO ACESSORIOS, EXCLUINDO MADEIRAMENTO</v>
          </cell>
        </row>
        <row r="2600">
          <cell r="B2600" t="str">
            <v>O ACESSORIOS, EXCLUINDO MADEIRAMENTO</v>
          </cell>
          <cell r="D2600"/>
          <cell r="E2600" t="str">
            <v>O ACESSORIOS, EXCLUINDO MADEIRAMENTO</v>
          </cell>
        </row>
        <row r="2601">
          <cell r="A2601" t="str">
            <v>84036</v>
          </cell>
          <cell r="B2601" t="str">
            <v>COBERTURA COM TELHA DE FIBROCIMENTO ONDULADA, ESPESSURA 4 MM, INCLUSOS</v>
          </cell>
          <cell r="C2601" t="str">
            <v>M2</v>
          </cell>
          <cell r="D2601">
            <v>0</v>
          </cell>
          <cell r="E2601" t="str">
            <v>COBERTURA COM TELHA DE FIBROCIMENTO ONDULADA, ESPESSURA 4 MM, INCLUSOSACESSORIOS DE FIXACAO, EXCLUINDO MADEIRAMENTO</v>
          </cell>
        </row>
        <row r="2602">
          <cell r="B2602" t="str">
            <v>ACESSORIOS DE FIXACAO, EXCLUINDO MADEIRAMENTO</v>
          </cell>
          <cell r="D2602"/>
          <cell r="E2602" t="str">
            <v>ACESSORIOS DE FIXACAO, EXCLUINDO MADEIRAMENTO</v>
          </cell>
        </row>
        <row r="2603">
          <cell r="A2603" t="str">
            <v>84037</v>
          </cell>
          <cell r="B2603" t="str">
            <v>COBERTURA COM TELHA DE FIBROCIMENTO ONDULADA, ESPESSURA 6 MM, COM CUME</v>
          </cell>
          <cell r="C2603" t="str">
            <v>M2</v>
          </cell>
          <cell r="D2603">
            <v>0</v>
          </cell>
          <cell r="E2603" t="str">
            <v>COBERTURA COM TELHA DE FIBROCIMENTO ONDULADA, ESPESSURA 6 MM, COM CUMEEIRA UNIVERSAL, INCLUSAS JUNTAS DE DILATACAO E ACESSORIOS DE FIXACAO,EXCLUINDO MADEIRAMENTO</v>
          </cell>
        </row>
        <row r="2604">
          <cell r="B2604" t="str">
            <v>EIRA UNIVERSAL, INCLUSAS JUNTAS DE DILATACAO E ACESSORIOS DE FIXACAO,</v>
          </cell>
          <cell r="D2604"/>
          <cell r="E2604" t="str">
            <v>EIRA UNIVERSAL, INCLUSAS JUNTAS DE DILATACAO E ACESSORIOS DE FIXACAO,EXCLUINDO MADEIRAMENTO</v>
          </cell>
        </row>
        <row r="2605">
          <cell r="B2605" t="str">
            <v>EXCLUINDO MADEIRAMENTO</v>
          </cell>
          <cell r="D2605"/>
          <cell r="E2605" t="str">
            <v>EXCLUINDO MADEIRAMENTO</v>
          </cell>
        </row>
        <row r="2606">
          <cell r="A2606" t="str">
            <v>0076</v>
          </cell>
          <cell r="B2606" t="str">
            <v>TELHAMENTO COM TELHA METALICA</v>
          </cell>
          <cell r="D2606"/>
          <cell r="E2606" t="str">
            <v>TELHAMENTO COM TELHA METALICA</v>
          </cell>
        </row>
        <row r="2607">
          <cell r="A2607" t="str">
            <v>73866</v>
          </cell>
          <cell r="B2607" t="str">
            <v>ESTRUTURA DE ACO</v>
          </cell>
          <cell r="D2607"/>
          <cell r="E2607" t="str">
            <v>ESTRUTURA DE ACO</v>
          </cell>
        </row>
        <row r="2608">
          <cell r="A2608" t="str">
            <v>73866/001</v>
          </cell>
          <cell r="B2608" t="str">
            <v>ESTRUTURA PARA COBERTURA TIPO FINK, EM ALUMINIO ANODIZADO, VAO DE 20M,</v>
          </cell>
          <cell r="C2608" t="str">
            <v>M2</v>
          </cell>
          <cell r="D2608">
            <v>0</v>
          </cell>
          <cell r="E2608" t="str">
            <v>ESTRUTURA PARA COBERTURA TIPO FINK, EM ALUMINIO ANODIZADO, VAO DE 20M,ESPACAMENTO DAS TESOURAS DE 5M ATE 6,5M</v>
          </cell>
        </row>
        <row r="2609">
          <cell r="B2609" t="str">
            <v>ESPACAMENTO DAS TESOURAS DE 5M ATE 6,5M</v>
          </cell>
          <cell r="D2609"/>
          <cell r="E2609" t="str">
            <v>ESPACAMENTO DAS TESOURAS DE 5M ATE 6,5M</v>
          </cell>
        </row>
        <row r="2610">
          <cell r="A2610" t="str">
            <v>73866/002</v>
          </cell>
          <cell r="B2610" t="str">
            <v>ESTRUTURA PARA COBERTURA TIPO FINK, EM ALUMINIO ANODIZADO, VAO DE 30M,</v>
          </cell>
          <cell r="C2610" t="str">
            <v>M2</v>
          </cell>
          <cell r="D2610">
            <v>0</v>
          </cell>
          <cell r="E2610" t="str">
            <v>ESTRUTURA PARA COBERTURA TIPO FINK, EM ALUMINIO ANODIZADO, VAO DE 30M,ESPACAMENTO DAS TESOURAS DE 5M ATE 6,5M</v>
          </cell>
        </row>
        <row r="2611">
          <cell r="B2611" t="str">
            <v>ESPACAMENTO DAS TESOURAS DE 5M ATE 6,5M</v>
          </cell>
          <cell r="D2611"/>
          <cell r="E2611" t="str">
            <v>ESPACAMENTO DAS TESOURAS DE 5M ATE 6,5M</v>
          </cell>
        </row>
        <row r="2612">
          <cell r="A2612" t="str">
            <v>73866/003</v>
          </cell>
          <cell r="B2612" t="str">
            <v>ESTRUTURA PARA COBERTURA TIPO FINK, EM ALUMINIO ANODIZADO, VAO DE 40M,</v>
          </cell>
          <cell r="C2612" t="str">
            <v>M2</v>
          </cell>
          <cell r="D2612">
            <v>0</v>
          </cell>
          <cell r="E2612" t="str">
            <v>ESTRUTURA PARA COBERTURA TIPO FINK, EM ALUMINIO ANODIZADO, VAO DE 40M,ESPACAMENTO DAS TESOURAS DE 5M ATE 6,5M</v>
          </cell>
        </row>
        <row r="2613">
          <cell r="B2613" t="str">
            <v>ESPACAMENTO DAS TESOURAS DE 5M ATE 6,5M</v>
          </cell>
          <cell r="D2613"/>
          <cell r="E2613" t="str">
            <v>ESPACAMENTO DAS TESOURAS DE 5M ATE 6,5M</v>
          </cell>
        </row>
        <row r="2614">
          <cell r="A2614" t="str">
            <v>73866/004</v>
          </cell>
          <cell r="B2614" t="str">
            <v>ESTRUTURA PARA COBERTURA EM ARCO, EM ALUMINIO ANODIZADO, VAO DE 20M, E</v>
          </cell>
          <cell r="C2614" t="str">
            <v>M2</v>
          </cell>
          <cell r="D2614">
            <v>0</v>
          </cell>
          <cell r="E2614" t="str">
            <v>ESTRUTURA PARA COBERTURA EM ARCO, EM ALUMINIO ANODIZADO, VAO DE 20M, ESPACAMENTO DE 5M ATE 6,5M</v>
          </cell>
        </row>
        <row r="2615">
          <cell r="D2615"/>
          <cell r="E2615" t="str">
            <v>SPACAMENTO DE 5M ATE 6,5M</v>
          </cell>
        </row>
        <row r="2616">
          <cell r="D2616"/>
          <cell r="E2616" t="str">
            <v>SPACAMENTO DE 5M ATE 6,5M</v>
          </cell>
        </row>
        <row r="2617">
          <cell r="D2617"/>
          <cell r="E2617" t="str">
            <v>SPACAMENTO DE 5M ATE 6,5M</v>
          </cell>
        </row>
        <row r="2618">
          <cell r="A2618" t="str">
            <v>---------------</v>
          </cell>
          <cell r="B2618" t="str">
            <v>------------------------ 65</v>
          </cell>
          <cell r="D2618"/>
          <cell r="E2618" t="str">
            <v>SPACAMENTO DE 5M ATE 6,5M</v>
          </cell>
        </row>
        <row r="2619">
          <cell r="D2619"/>
          <cell r="E2619" t="str">
            <v>SPACAMENTO DE 5M ATE 6,5M</v>
          </cell>
        </row>
        <row r="2620">
          <cell r="A2620" t="str">
            <v>SINAPI - SISTEM</v>
          </cell>
          <cell r="B2620" t="str">
            <v>A NACIONAL DE PESQUISA DE CUSTOS E ÍNDICES DA CONSTRUÇÃO CIVIL65de283</v>
          </cell>
          <cell r="D2620"/>
          <cell r="E2620" t="str">
            <v>SPACAMENTO DE 5M ATE 6,5M</v>
          </cell>
        </row>
        <row r="2621">
          <cell r="A2621" t="str">
            <v>PCI.817.01 - CU</v>
          </cell>
          <cell r="B2621" t="str">
            <v>STO DE COMPOSIÇÕES - SINTÉTICO</v>
          </cell>
          <cell r="D2621" t="str">
            <v>DATA DE EMISSÃO: 17/07/2014 AS 14:15:08</v>
          </cell>
          <cell r="E2621" t="str">
            <v>SPACAMENTO DE 5M ATE 6,5M</v>
          </cell>
        </row>
        <row r="2622">
          <cell r="D2622" t="str">
            <v>DATA REFERÊNCIA TÉCNICA: 16/07/2014</v>
          </cell>
          <cell r="E2622" t="str">
            <v>SPACAMENTO DE 5M ATE 6,5M</v>
          </cell>
        </row>
        <row r="2623">
          <cell r="A2623" t="str">
            <v>ENCARGOS SOCIAI</v>
          </cell>
          <cell r="B2623" t="str">
            <v>S DESONERADOS: 90,43%(HORA)   51,67%(MÊS)</v>
          </cell>
          <cell r="D2623"/>
          <cell r="E2623" t="str">
            <v>SPACAMENTO DE 5M ATE 6,5M</v>
          </cell>
        </row>
        <row r="2624">
          <cell r="A2624" t="str">
            <v>ABRANGÊNCIA : N</v>
          </cell>
          <cell r="B2624" t="str">
            <v>ACIONAL                                              LOCALIDADE  : VITOR</v>
          </cell>
          <cell r="C2624" t="str">
            <v>IA</v>
          </cell>
          <cell r="D2624"/>
          <cell r="E2624" t="str">
            <v>SPACAMENTO DE 5M ATE 6,5M</v>
          </cell>
        </row>
        <row r="2625">
          <cell r="A2625" t="str">
            <v>REF.COLETA : ME</v>
          </cell>
          <cell r="B2625" t="str">
            <v>DIANO</v>
          </cell>
          <cell r="D2625" t="str">
            <v>DATA DE PREÇO   : 06/2014</v>
          </cell>
          <cell r="E2625" t="str">
            <v>SPACAMENTO DE 5M ATE 6,5M</v>
          </cell>
        </row>
        <row r="2626">
          <cell r="A2626" t="str">
            <v>CÓDIGO       |</v>
          </cell>
          <cell r="B2626" t="str">
            <v>D E S C R I Ç Ã O                                                   |UNI</v>
          </cell>
          <cell r="C2626" t="str">
            <v>DADE</v>
          </cell>
          <cell r="D2626" t="str">
            <v>|CUSTO TOTAL</v>
          </cell>
          <cell r="E2626" t="str">
            <v>SPACAMENTO DE 5M ATE 6,5M</v>
          </cell>
        </row>
        <row r="2627">
          <cell r="A2627" t="str">
            <v>VÍNCULO.....: C</v>
          </cell>
          <cell r="B2627" t="str">
            <v>AIXA REFERENCIAL</v>
          </cell>
          <cell r="D2627"/>
          <cell r="E2627" t="str">
            <v>SPACAMENTO DE 5M ATE 6,5M</v>
          </cell>
        </row>
        <row r="2628">
          <cell r="B2628" t="str">
            <v>SPACAMENTO DE 5M ATE 6,5M</v>
          </cell>
          <cell r="D2628"/>
          <cell r="E2628" t="str">
            <v>SPACAMENTO DE 5M ATE 6,5M</v>
          </cell>
        </row>
        <row r="2629">
          <cell r="A2629" t="str">
            <v>73866/005</v>
          </cell>
          <cell r="B2629" t="str">
            <v>ESTRUTURA PARA COBERTURA EM ARCO, EM ALUMINIO ANODIZADO, VAO DE 30M, E</v>
          </cell>
          <cell r="C2629" t="str">
            <v>M2</v>
          </cell>
          <cell r="D2629">
            <v>0</v>
          </cell>
          <cell r="E2629" t="str">
            <v>ESTRUTURA PARA COBERTURA EM ARCO, EM ALUMINIO ANODIZADO, VAO DE 30M, ESPACAMENTO DE 5M ATE 6,5M</v>
          </cell>
        </row>
        <row r="2630">
          <cell r="B2630" t="str">
            <v>SPACAMENTO DE 5M ATE 6,5M</v>
          </cell>
          <cell r="D2630"/>
          <cell r="E2630" t="str">
            <v>SPACAMENTO DE 5M ATE 6,5M</v>
          </cell>
        </row>
        <row r="2631">
          <cell r="A2631" t="str">
            <v>73866/006</v>
          </cell>
          <cell r="B2631" t="str">
            <v>ESTRUTURA PARA COBERTURA EM ARCO, EM ALUMINIO ANODIZADO, VAO DE 40M, E</v>
          </cell>
          <cell r="C2631" t="str">
            <v>M2</v>
          </cell>
          <cell r="D2631">
            <v>0</v>
          </cell>
          <cell r="E2631" t="str">
            <v>ESTRUTURA PARA COBERTURA EM ARCO, EM ALUMINIO ANODIZADO, VAO DE 40M, ESPACAMENTO DE 5M ATE 6,5M</v>
          </cell>
        </row>
        <row r="2632">
          <cell r="B2632" t="str">
            <v>SPACAMENTO DE 5M ATE 6,5M</v>
          </cell>
          <cell r="D2632"/>
          <cell r="E2632" t="str">
            <v>SPACAMENTO DE 5M ATE 6,5M</v>
          </cell>
        </row>
        <row r="2633">
          <cell r="A2633" t="str">
            <v>73866/007</v>
          </cell>
          <cell r="B2633" t="str">
            <v>ESTRUTURA PARA COBERTURA TIPO SHED, EM ALUMINIO ANODIZADO, VAO DE 20M,</v>
          </cell>
          <cell r="C2633" t="str">
            <v>M2</v>
          </cell>
          <cell r="D2633">
            <v>0</v>
          </cell>
          <cell r="E2633" t="str">
            <v>ESTRUTURA PARA COBERTURA TIPO SHED, EM ALUMINIO ANODIZADO, VAO DE 20M,ESPACAMENTO DAS TESOURAS DE 5M ATE 6,5M</v>
          </cell>
        </row>
        <row r="2634">
          <cell r="B2634" t="str">
            <v>ESPACAMENTO DAS TESOURAS DE 5M ATE 6,5M</v>
          </cell>
          <cell r="D2634"/>
          <cell r="E2634" t="str">
            <v>ESPACAMENTO DAS TESOURAS DE 5M ATE 6,5M</v>
          </cell>
        </row>
        <row r="2635">
          <cell r="A2635" t="str">
            <v>73866/008</v>
          </cell>
          <cell r="B2635" t="str">
            <v>ESTRUTURA PARA COBERTURA TIPO SHED, EM ALUMINIO ANODIZADO, VAO DE 30M,</v>
          </cell>
          <cell r="C2635" t="str">
            <v>M2</v>
          </cell>
          <cell r="D2635">
            <v>0</v>
          </cell>
          <cell r="E2635" t="str">
            <v>ESTRUTURA PARA COBERTURA TIPO SHED, EM ALUMINIO ANODIZADO, VAO DE 30M,ESPACAMENTO DAS TESOURAS DE 5M ATE 6,5M</v>
          </cell>
        </row>
        <row r="2636">
          <cell r="B2636" t="str">
            <v>ESPACAMENTO DAS TESOURAS DE 5M ATE 6,5M</v>
          </cell>
          <cell r="D2636"/>
          <cell r="E2636" t="str">
            <v>ESPACAMENTO DAS TESOURAS DE 5M ATE 6,5M</v>
          </cell>
        </row>
        <row r="2637">
          <cell r="A2637" t="str">
            <v>73866/009</v>
          </cell>
          <cell r="B2637" t="str">
            <v>ESTRUTURA PARA COBERTURA TIPO SHED, EM ALUMINIO ANODIZADO, VAO DE 40M,</v>
          </cell>
          <cell r="C2637" t="str">
            <v>M2</v>
          </cell>
          <cell r="D2637">
            <v>0</v>
          </cell>
          <cell r="E2637" t="str">
            <v>ESTRUTURA PARA COBERTURA TIPO SHED, EM ALUMINIO ANODIZADO, VAO DE 40M,ESPACAMENTO DAS TESOURAS DE 5M ATE 6,5M</v>
          </cell>
        </row>
        <row r="2638">
          <cell r="B2638" t="str">
            <v>ESPACAMENTO DAS TESOURAS DE 5M ATE 6,5M</v>
          </cell>
          <cell r="D2638"/>
          <cell r="E2638" t="str">
            <v>ESPACAMENTO DAS TESOURAS DE 5M ATE 6,5M</v>
          </cell>
        </row>
        <row r="2639">
          <cell r="A2639" t="str">
            <v>73867</v>
          </cell>
          <cell r="B2639" t="str">
            <v>ESTRUTURA ESPACIAL</v>
          </cell>
          <cell r="D2639"/>
          <cell r="E2639" t="str">
            <v>ESTRUTURA ESPACIAL</v>
          </cell>
        </row>
        <row r="2640">
          <cell r="A2640" t="str">
            <v>73867/001</v>
          </cell>
          <cell r="B2640" t="str">
            <v>ESTRUTURA TIPO ESPACIAL EM ALUMINIO ANODIZADO, VAO DE 20M</v>
          </cell>
          <cell r="C2640" t="str">
            <v>M2</v>
          </cell>
          <cell r="D2640">
            <v>0</v>
          </cell>
          <cell r="E2640" t="str">
            <v>ESTRUTURA TIPO ESPACIAL EM ALUMINIO ANODIZADO, VAO DE 20M</v>
          </cell>
        </row>
        <row r="2641">
          <cell r="A2641" t="str">
            <v>73867/002</v>
          </cell>
          <cell r="B2641" t="str">
            <v>ESTRUTURA TIPO ESPACIAL EM ALUMINIO ANODIZADO, VAO DE 30M</v>
          </cell>
          <cell r="C2641" t="str">
            <v>M2</v>
          </cell>
          <cell r="D2641">
            <v>0</v>
          </cell>
          <cell r="E2641" t="str">
            <v>ESTRUTURA TIPO ESPACIAL EM ALUMINIO ANODIZADO, VAO DE 30M</v>
          </cell>
        </row>
        <row r="2642">
          <cell r="A2642" t="str">
            <v>73867/003</v>
          </cell>
          <cell r="B2642" t="str">
            <v>ESTRUTURA TIPO ESPACIAL EM ALUMINIO ANODIZADO, VAO DE 40M</v>
          </cell>
          <cell r="C2642" t="str">
            <v>M2</v>
          </cell>
          <cell r="D2642">
            <v>0</v>
          </cell>
          <cell r="E2642" t="str">
            <v>ESTRUTURA TIPO ESPACIAL EM ALUMINIO ANODIZADO, VAO DE 40M</v>
          </cell>
        </row>
        <row r="2643">
          <cell r="A2643" t="str">
            <v>73867/004</v>
          </cell>
          <cell r="B2643" t="str">
            <v>ESTRUTURA TIPO ESPACIAL EM ALUMINIO ANODIZADO, VAO DE 50M</v>
          </cell>
          <cell r="C2643" t="str">
            <v>M2</v>
          </cell>
          <cell r="D2643">
            <v>0</v>
          </cell>
          <cell r="E2643" t="str">
            <v>ESTRUTURA TIPO ESPACIAL EM ALUMINIO ANODIZADO, VAO DE 50M</v>
          </cell>
        </row>
        <row r="2644">
          <cell r="A2644" t="str">
            <v>75220</v>
          </cell>
          <cell r="B2644" t="str">
            <v>CUMEEIRA EM PERFIL ONDULADO DE ALUMÍNIO</v>
          </cell>
          <cell r="C2644" t="str">
            <v>M</v>
          </cell>
          <cell r="D2644">
            <v>0</v>
          </cell>
          <cell r="E2644" t="str">
            <v>CUMEEIRA EM PERFIL ONDULADO DE ALUMÍNIO</v>
          </cell>
        </row>
        <row r="2645">
          <cell r="A2645" t="str">
            <v>75381</v>
          </cell>
          <cell r="B2645" t="str">
            <v>TELHA METÁLICA</v>
          </cell>
          <cell r="D2645"/>
          <cell r="E2645" t="str">
            <v>TELHA METÁLICA</v>
          </cell>
        </row>
        <row r="2646">
          <cell r="A2646" t="str">
            <v>75381/001</v>
          </cell>
          <cell r="B2646" t="str">
            <v>COBERTURA COM TELHA  DE CHAPA DE AÇO ZINCADO, ONDULADA, ESPESSURA DE 0</v>
          </cell>
          <cell r="C2646" t="str">
            <v>M2</v>
          </cell>
          <cell r="D2646">
            <v>0</v>
          </cell>
          <cell r="E2646" t="str">
            <v>COBERTURA COM TELHA  DE CHAPA DE AÇO ZINCADO, ONDULADA, ESPESSURA DE 0,5MM</v>
          </cell>
        </row>
        <row r="2647">
          <cell r="B2647" t="str">
            <v>,5MM</v>
          </cell>
          <cell r="D2647"/>
          <cell r="E2647" t="str">
            <v>,5MM</v>
          </cell>
        </row>
        <row r="2648">
          <cell r="A2648" t="str">
            <v>84038</v>
          </cell>
          <cell r="B2648" t="str">
            <v>COBERTURA COM TELHA ONDULADA DE ALUMINIO, ESPESSURA DE 5 MM</v>
          </cell>
          <cell r="C2648" t="str">
            <v>M2</v>
          </cell>
          <cell r="D2648">
            <v>0</v>
          </cell>
          <cell r="E2648" t="str">
            <v>COBERTURA COM TELHA ONDULADA DE ALUMINIO, ESPESSURA DE 5 MM</v>
          </cell>
        </row>
        <row r="2649">
          <cell r="A2649" t="str">
            <v>84039</v>
          </cell>
          <cell r="B2649" t="str">
            <v>COBERTURA COM TELHA ONDULADA DE ALUMINIO, ESPESSURA DE 7 MM</v>
          </cell>
          <cell r="C2649" t="str">
            <v>M2</v>
          </cell>
          <cell r="D2649">
            <v>0</v>
          </cell>
          <cell r="E2649" t="str">
            <v>COBERTURA COM TELHA ONDULADA DE ALUMINIO, ESPESSURA DE 7 MM</v>
          </cell>
        </row>
        <row r="2650">
          <cell r="A2650" t="str">
            <v>84040</v>
          </cell>
          <cell r="B2650" t="str">
            <v>COBERTURA COM TELHA DE ACO ZINCADO, TRAPEZOIDAL, ESPESSURA DE 0,5 MM,</v>
          </cell>
          <cell r="C2650" t="str">
            <v>M2</v>
          </cell>
          <cell r="D2650">
            <v>0</v>
          </cell>
          <cell r="E2650" t="str">
            <v>COBERTURA COM TELHA DE ACO ZINCADO, TRAPEZOIDAL, ESPESSURA DE 0,5 MM,INCLUINDO ACESSORIOS</v>
          </cell>
        </row>
        <row r="2651">
          <cell r="B2651" t="str">
            <v>INCLUINDO ACESSORIOS</v>
          </cell>
          <cell r="D2651"/>
          <cell r="E2651" t="str">
            <v>INCLUINDO ACESSORIOS</v>
          </cell>
        </row>
        <row r="2652">
          <cell r="A2652" t="str">
            <v>0077</v>
          </cell>
          <cell r="B2652" t="str">
            <v>MADEIRAMENTO/TELHAMENTO C/ TELHAS CERAMICAS</v>
          </cell>
          <cell r="D2652"/>
          <cell r="E2652" t="str">
            <v>MADEIRAMENTO/TELHAMENTO C/ TELHAS CERAMICAS</v>
          </cell>
        </row>
        <row r="2653">
          <cell r="A2653" t="str">
            <v>72076</v>
          </cell>
          <cell r="B2653" t="str">
            <v>ESTRUTURA DE MADEIRA, SEGUNDA QUALIDADE, SERRADA, NAO APARELHADA, PARA</v>
          </cell>
          <cell r="C2653" t="str">
            <v>M2</v>
          </cell>
          <cell r="D2653">
            <v>0</v>
          </cell>
          <cell r="E2653" t="str">
            <v>ESTRUTURA DE MADEIRA, SEGUNDA QUALIDADE, SERRADA, NAO APARELHADA, PARATELHAS CERAMICAS</v>
          </cell>
        </row>
        <row r="2654">
          <cell r="B2654" t="str">
            <v>TELHAS CERAMICAS</v>
          </cell>
          <cell r="D2654"/>
          <cell r="E2654" t="str">
            <v>TELHAS CERAMICAS</v>
          </cell>
        </row>
        <row r="2655">
          <cell r="A2655" t="str">
            <v>72077</v>
          </cell>
          <cell r="B2655" t="str">
            <v>ESTRUTURA DE MADEIRA DE LEI, PRIMEIRA QUALIDADE, SERRADA, NAO APARELHA</v>
          </cell>
          <cell r="C2655" t="str">
            <v>M2</v>
          </cell>
          <cell r="D2655">
            <v>0</v>
          </cell>
          <cell r="E2655" t="str">
            <v>ESTRUTURA DE MADEIRA DE LEI, PRIMEIRA QUALIDADE, SERRADA, NAO APARELHADA, PARA TELHAS CERAMICAS, VAOS DE ATE 7M</v>
          </cell>
        </row>
        <row r="2656">
          <cell r="D2656"/>
          <cell r="E2656" t="str">
            <v>DA, PARA TELHAS CERAMICAS, VAOS DE ATE 7M</v>
          </cell>
        </row>
        <row r="2657">
          <cell r="D2657"/>
          <cell r="E2657" t="str">
            <v>DA, PARA TELHAS CERAMICAS, VAOS DE ATE 7M</v>
          </cell>
        </row>
        <row r="2658">
          <cell r="D2658"/>
          <cell r="E2658" t="str">
            <v>DA, PARA TELHAS CERAMICAS, VAOS DE ATE 7M</v>
          </cell>
        </row>
        <row r="2659">
          <cell r="A2659" t="str">
            <v>---------------</v>
          </cell>
          <cell r="B2659" t="str">
            <v>------------------------ 66</v>
          </cell>
          <cell r="D2659"/>
          <cell r="E2659" t="str">
            <v>DA, PARA TELHAS CERAMICAS, VAOS DE ATE 7M</v>
          </cell>
        </row>
        <row r="2660">
          <cell r="D2660"/>
          <cell r="E2660" t="str">
            <v>DA, PARA TELHAS CERAMICAS, VAOS DE ATE 7M</v>
          </cell>
        </row>
        <row r="2661">
          <cell r="A2661" t="str">
            <v>SINAPI - SISTEM</v>
          </cell>
          <cell r="B2661" t="str">
            <v>A NACIONAL DE PESQUISA DE CUSTOS E ÍNDICES DA CONSTRUÇÃO CIVIL66de283</v>
          </cell>
          <cell r="D2661"/>
          <cell r="E2661" t="str">
            <v>DA, PARA TELHAS CERAMICAS, VAOS DE ATE 7M</v>
          </cell>
        </row>
        <row r="2662">
          <cell r="A2662" t="str">
            <v>PCI.817.01 - CU</v>
          </cell>
          <cell r="B2662" t="str">
            <v>STO DE COMPOSIÇÕES - SINTÉTICO</v>
          </cell>
          <cell r="D2662" t="str">
            <v>DATA DE EMISSÃO: 17/07/2014 AS 14:15:08</v>
          </cell>
          <cell r="E2662" t="str">
            <v>DA, PARA TELHAS CERAMICAS, VAOS DE ATE 7M</v>
          </cell>
        </row>
        <row r="2663">
          <cell r="D2663" t="str">
            <v>DATA REFERÊNCIA TÉCNICA: 16/07/2014</v>
          </cell>
          <cell r="E2663" t="str">
            <v>DA, PARA TELHAS CERAMICAS, VAOS DE ATE 7M</v>
          </cell>
        </row>
        <row r="2664">
          <cell r="A2664" t="str">
            <v>ENCARGOS SOCIAI</v>
          </cell>
          <cell r="B2664" t="str">
            <v>S DESONERADOS: 90,43%(HORA)   51,67%(MÊS)</v>
          </cell>
          <cell r="D2664"/>
          <cell r="E2664" t="str">
            <v>DA, PARA TELHAS CERAMICAS, VAOS DE ATE 7M</v>
          </cell>
        </row>
        <row r="2665">
          <cell r="A2665" t="str">
            <v>ABRANGÊNCIA : N</v>
          </cell>
          <cell r="B2665" t="str">
            <v>ACIONAL                                              LOCALIDADE  : VITOR</v>
          </cell>
          <cell r="C2665" t="str">
            <v>IA</v>
          </cell>
          <cell r="D2665"/>
          <cell r="E2665" t="str">
            <v>DA, PARA TELHAS CERAMICAS, VAOS DE ATE 7M</v>
          </cell>
        </row>
        <row r="2666">
          <cell r="A2666" t="str">
            <v>REF.COLETA : ME</v>
          </cell>
          <cell r="B2666" t="str">
            <v>DIANO</v>
          </cell>
          <cell r="D2666" t="str">
            <v>DATA DE PREÇO   : 06/2014</v>
          </cell>
          <cell r="E2666" t="str">
            <v>DA, PARA TELHAS CERAMICAS, VAOS DE ATE 7M</v>
          </cell>
        </row>
        <row r="2667">
          <cell r="A2667" t="str">
            <v>CÓDIGO       |</v>
          </cell>
          <cell r="B2667" t="str">
            <v>D E S C R I Ç Ã O                                                   |UNI</v>
          </cell>
          <cell r="C2667" t="str">
            <v>DADE</v>
          </cell>
          <cell r="D2667" t="str">
            <v>|CUSTO TOTAL</v>
          </cell>
          <cell r="E2667" t="str">
            <v>DA, PARA TELHAS CERAMICAS, VAOS DE ATE 7M</v>
          </cell>
        </row>
        <row r="2668">
          <cell r="A2668" t="str">
            <v>VÍNCULO.....: C</v>
          </cell>
          <cell r="B2668" t="str">
            <v>AIXA REFERENCIAL</v>
          </cell>
          <cell r="D2668"/>
          <cell r="E2668" t="str">
            <v>DA, PARA TELHAS CERAMICAS, VAOS DE ATE 7M</v>
          </cell>
        </row>
        <row r="2669">
          <cell r="B2669" t="str">
            <v>DA, PARA TELHAS CERAMICAS, VAOS DE ATE 7M</v>
          </cell>
          <cell r="D2669"/>
          <cell r="E2669" t="str">
            <v>DA, PARA TELHAS CERAMICAS, VAOS DE ATE 7M</v>
          </cell>
        </row>
        <row r="2670">
          <cell r="A2670" t="str">
            <v>72078</v>
          </cell>
          <cell r="B2670" t="str">
            <v>ESTRUTURA DE MADEIRA DE LEI PRIMEIRA QUALIDADE, SERRADA, NAO APARELHAD</v>
          </cell>
          <cell r="C2670" t="str">
            <v>M2</v>
          </cell>
          <cell r="D2670">
            <v>0</v>
          </cell>
          <cell r="E2670" t="str">
            <v>ESTRUTURA DE MADEIRA DE LEI PRIMEIRA QUALIDADE, SERRADA, NAO APARELHADA, PARA TELHAS CERAMICAS, VAOS DE 7M ATE 10 M</v>
          </cell>
        </row>
        <row r="2671">
          <cell r="B2671" t="str">
            <v>A, PARA TELHAS CERAMICAS, VAOS DE 7M ATE 10 M</v>
          </cell>
          <cell r="D2671"/>
          <cell r="E2671" t="str">
            <v>A, PARA TELHAS CERAMICAS, VAOS DE 7M ATE 10 M</v>
          </cell>
        </row>
        <row r="2672">
          <cell r="A2672" t="str">
            <v>72079</v>
          </cell>
          <cell r="B2672" t="str">
            <v>ESTRUTURA DE MADEIRA DE LEI PRIMEIRA QUALIDADE, SERRADA, NAO APARELHAD</v>
          </cell>
          <cell r="C2672" t="str">
            <v>M2</v>
          </cell>
          <cell r="D2672">
            <v>0</v>
          </cell>
          <cell r="E2672" t="str">
            <v>ESTRUTURA DE MADEIRA DE LEI PRIMEIRA QUALIDADE, SERRADA, NAO APARELHADA, PARA TELHAS CERAMICAS, VAOS DE 10M ATE 13M</v>
          </cell>
        </row>
        <row r="2673">
          <cell r="B2673" t="str">
            <v>A, PARA TELHAS CERAMICAS, VAOS DE 10M ATE 13M</v>
          </cell>
          <cell r="D2673"/>
          <cell r="E2673" t="str">
            <v>A, PARA TELHAS CERAMICAS, VAOS DE 10M ATE 13M</v>
          </cell>
        </row>
        <row r="2674">
          <cell r="A2674" t="str">
            <v>72080</v>
          </cell>
          <cell r="B2674" t="str">
            <v>ESTRUTURA DE MADEIRA DE LEI PRIMEIRA QUALIDADE, SERRADA, NAO APARELHAD</v>
          </cell>
          <cell r="C2674" t="str">
            <v>M2</v>
          </cell>
          <cell r="D2674">
            <v>0</v>
          </cell>
          <cell r="E2674" t="str">
            <v>ESTRUTURA DE MADEIRA DE LEI PRIMEIRA QUALIDADE, SERRADA, NAO APARELHADA, PARA TELHAS CERAMICAS, VAOS DE 13M ATE 18M</v>
          </cell>
        </row>
        <row r="2675">
          <cell r="B2675" t="str">
            <v>A, PARA TELHAS CERAMICAS, VAOS DE 13M ATE 18M</v>
          </cell>
          <cell r="D2675"/>
          <cell r="E2675" t="str">
            <v>A, PARA TELHAS CERAMICAS, VAOS DE 13M ATE 18M</v>
          </cell>
        </row>
        <row r="2676">
          <cell r="A2676" t="str">
            <v>0078</v>
          </cell>
          <cell r="B2676" t="str">
            <v>MADEIRAMENTO/TELHAMENTO C/ TELHAS FIBROCIMENTO</v>
          </cell>
          <cell r="D2676"/>
          <cell r="E2676" t="str">
            <v>MADEIRAMENTO/TELHAMENTO C/ TELHAS FIBROCIMENTO</v>
          </cell>
        </row>
        <row r="2677">
          <cell r="A2677" t="str">
            <v>72081</v>
          </cell>
          <cell r="B2677" t="str">
            <v>ESTRUTURA DE MADEIRA DE LEI PRIMEIRA QUALIDADE, SERRADA, NAO APARELHAD</v>
          </cell>
          <cell r="C2677" t="str">
            <v>M2</v>
          </cell>
          <cell r="D2677">
            <v>0</v>
          </cell>
          <cell r="E2677" t="str">
            <v>ESTRUTURA DE MADEIRA DE LEI PRIMEIRA QUALIDADE, SERRADA, NAO APARELHADA, PARA TELHAS ONDULADAS, VAOS ATE 7M</v>
          </cell>
        </row>
        <row r="2678">
          <cell r="B2678" t="str">
            <v>A, PARA TELHAS ONDULADAS, VAOS ATE 7M</v>
          </cell>
          <cell r="D2678"/>
          <cell r="E2678" t="str">
            <v>A, PARA TELHAS ONDULADAS, VAOS ATE 7M</v>
          </cell>
        </row>
        <row r="2679">
          <cell r="A2679" t="str">
            <v>72082</v>
          </cell>
          <cell r="B2679" t="str">
            <v>ESTRUTURA DE MADEIRA DE LEI PRIMEIRA QUALIDADE, SERRADA, NAO APARELHAD</v>
          </cell>
          <cell r="C2679" t="str">
            <v>M2</v>
          </cell>
          <cell r="D2679">
            <v>0</v>
          </cell>
          <cell r="E2679" t="str">
            <v>ESTRUTURA DE MADEIRA DE LEI PRIMEIRA QUALIDADE, SERRADA, NAO APARELHADA, PARA TELHAS ONDULADAS, VAOS DE 7M ATE 10M</v>
          </cell>
        </row>
        <row r="2680">
          <cell r="B2680" t="str">
            <v>A, PARA TELHAS ONDULADAS, VAOS DE 7M ATE 10M</v>
          </cell>
          <cell r="D2680"/>
          <cell r="E2680" t="str">
            <v>A, PARA TELHAS ONDULADAS, VAOS DE 7M ATE 10M</v>
          </cell>
        </row>
        <row r="2681">
          <cell r="A2681" t="str">
            <v>72083</v>
          </cell>
          <cell r="B2681" t="str">
            <v>ESTRUTURA DE MADEIRA DE LEI PRIMEIRA QUALIDADE, SERRADA, NAO APARELHAD</v>
          </cell>
          <cell r="C2681" t="str">
            <v>M2</v>
          </cell>
          <cell r="D2681">
            <v>0</v>
          </cell>
          <cell r="E2681" t="str">
            <v>ESTRUTURA DE MADEIRA DE LEI PRIMEIRA QUALIDADE, SERRADA, NAO APARELHADA, PARA TELHAS ONDULADAS, VAOS DE 10M ATE 13M</v>
          </cell>
        </row>
        <row r="2682">
          <cell r="B2682" t="str">
            <v>A, PARA TELHAS ONDULADAS, VAOS DE 10M ATE 13M</v>
          </cell>
          <cell r="D2682"/>
          <cell r="E2682" t="str">
            <v>A, PARA TELHAS ONDULADAS, VAOS DE 10M ATE 13M</v>
          </cell>
        </row>
        <row r="2683">
          <cell r="A2683" t="str">
            <v>72084</v>
          </cell>
          <cell r="B2683" t="str">
            <v>ESTRUTURA DE MADEIRA DE LEI PRIMEIRA QUALIDADE, SERRADA, NAO APARELHAD</v>
          </cell>
          <cell r="C2683" t="str">
            <v>M2</v>
          </cell>
          <cell r="D2683">
            <v>0</v>
          </cell>
          <cell r="E2683" t="str">
            <v>ESTRUTURA DE MADEIRA DE LEI PRIMEIRA QUALIDADE, SERRADA, NAO APARELHADA, PARA TELHAS ONDULADAS, VAOS DE 13M ATE 18M</v>
          </cell>
        </row>
        <row r="2684">
          <cell r="B2684" t="str">
            <v>A, PARA TELHAS ONDULADAS, VAOS DE 13M ATE 18M</v>
          </cell>
          <cell r="D2684"/>
          <cell r="E2684" t="str">
            <v>A, PARA TELHAS ONDULADAS, VAOS DE 13M ATE 18M</v>
          </cell>
        </row>
        <row r="2685">
          <cell r="A2685" t="str">
            <v>84041</v>
          </cell>
          <cell r="B2685" t="str">
            <v>COBERTURA COM TELHA PLASTICA TRANSPARENTE INCLUSIVE FIXACAO</v>
          </cell>
          <cell r="C2685" t="str">
            <v>M2</v>
          </cell>
          <cell r="D2685">
            <v>0</v>
          </cell>
          <cell r="E2685" t="str">
            <v>COBERTURA COM TELHA PLASTICA TRANSPARENTE INCLUSIVE FIXACAO</v>
          </cell>
        </row>
        <row r="2686">
          <cell r="A2686" t="str">
            <v>0079</v>
          </cell>
          <cell r="B2686" t="str">
            <v>CUMEEIRA CERAMICA</v>
          </cell>
          <cell r="D2686"/>
          <cell r="E2686" t="str">
            <v>CUMEEIRA CERAMICA</v>
          </cell>
        </row>
        <row r="2687">
          <cell r="A2687" t="str">
            <v>6058</v>
          </cell>
          <cell r="B2687" t="str">
            <v>CUMEEIRA COM TELHA CERAMICA EMBOCADA COM ARGAMASSA TRACO 1:2:8 (CIMENT</v>
          </cell>
          <cell r="C2687" t="str">
            <v>M</v>
          </cell>
          <cell r="D2687">
            <v>0</v>
          </cell>
          <cell r="E2687" t="str">
            <v>CUMEEIRA COM TELHA CERAMICA EMBOCADA COM ARGAMASSA TRACO 1:2:8 (CIMENTO, CAL E AREIA)</v>
          </cell>
        </row>
        <row r="2688">
          <cell r="B2688" t="str">
            <v>O, CAL E AREIA)</v>
          </cell>
          <cell r="D2688"/>
          <cell r="E2688" t="str">
            <v>O, CAL E AREIA)</v>
          </cell>
        </row>
        <row r="2689">
          <cell r="A2689" t="str">
            <v>73930</v>
          </cell>
          <cell r="B2689" t="str">
            <v>ARREMATE TELHA CERAMICA EMBOCADA C/ARGAMASSA CIMENTO/AREIA/SAIBRO 1:2:</v>
          </cell>
          <cell r="D2689"/>
          <cell r="E2689" t="str">
            <v>ARREMATE TELHA CERAMICA EMBOCADA C/ARGAMASSA CIMENTO/AREIA/SAIBRO 1:2:3</v>
          </cell>
        </row>
        <row r="2690">
          <cell r="B2690" t="str">
            <v>3</v>
          </cell>
          <cell r="D2690"/>
          <cell r="E2690" t="str">
            <v>3</v>
          </cell>
        </row>
        <row r="2691">
          <cell r="A2691" t="str">
            <v>73930/001</v>
          </cell>
          <cell r="B2691" t="str">
            <v>CORDAO DE ARREMATE COM TELHA CERAMICA TIPO CANAL EMBOCADA COM ARGAMASS</v>
          </cell>
          <cell r="C2691" t="str">
            <v>M</v>
          </cell>
          <cell r="D2691">
            <v>0</v>
          </cell>
          <cell r="E2691" t="str">
            <v>CORDAO DE ARREMATE COM TELHA CERAMICA TIPO CANAL EMBOCADA COM ARGAMASSA TRACO 1:3 (CIMENTO E AREIA)</v>
          </cell>
        </row>
        <row r="2692">
          <cell r="B2692" t="str">
            <v>A TRACO 1:3 (CIMENTO E AREIA)</v>
          </cell>
          <cell r="D2692"/>
          <cell r="E2692" t="str">
            <v>A TRACO 1:3 (CIMENTO E AREIA)</v>
          </cell>
        </row>
        <row r="2693">
          <cell r="A2693" t="str">
            <v>0080</v>
          </cell>
          <cell r="B2693" t="str">
            <v>CUMEEIRA DE FIBROCIMENTO</v>
          </cell>
          <cell r="D2693"/>
          <cell r="E2693" t="str">
            <v>CUMEEIRA DE FIBROCIMENTO</v>
          </cell>
        </row>
        <row r="2694">
          <cell r="A2694" t="str">
            <v>73744</v>
          </cell>
          <cell r="B2694" t="str">
            <v>CUMIEIRA DE FIBROCIMENTO</v>
          </cell>
          <cell r="D2694"/>
          <cell r="E2694" t="str">
            <v>CUMIEIRA DE FIBROCIMENTO</v>
          </cell>
        </row>
        <row r="2695">
          <cell r="A2695" t="str">
            <v>73744/001</v>
          </cell>
          <cell r="B2695" t="str">
            <v>CUMEEIRA PARA TELHA DE FIBROCIMENTO ESTRUTURAL, INCLUSO ACESSORIOS PAR</v>
          </cell>
          <cell r="C2695" t="str">
            <v>M</v>
          </cell>
          <cell r="D2695">
            <v>0</v>
          </cell>
          <cell r="E2695" t="str">
            <v>CUMEEIRA PARA TELHA DE FIBROCIMENTO ESTRUTURAL, INCLUSO ACESSORIOS PARA FIXACAO E VEDACAO</v>
          </cell>
        </row>
        <row r="2696">
          <cell r="B2696" t="str">
            <v>A FIXACAO E VEDACAO</v>
          </cell>
          <cell r="D2696"/>
          <cell r="E2696" t="str">
            <v>A FIXACAO E VEDACAO</v>
          </cell>
        </row>
        <row r="2697">
          <cell r="D2697"/>
          <cell r="E2697"/>
        </row>
        <row r="2698">
          <cell r="D2698"/>
          <cell r="E2698"/>
        </row>
        <row r="2699">
          <cell r="D2699"/>
          <cell r="E2699"/>
        </row>
        <row r="2700">
          <cell r="A2700" t="str">
            <v>---------------</v>
          </cell>
          <cell r="B2700" t="str">
            <v>------------------------ 67</v>
          </cell>
          <cell r="D2700"/>
          <cell r="E2700"/>
        </row>
        <row r="2701">
          <cell r="D2701"/>
          <cell r="E2701"/>
        </row>
        <row r="2702">
          <cell r="A2702" t="str">
            <v>SINAPI - SISTEM</v>
          </cell>
          <cell r="B2702" t="str">
            <v>A NACIONAL DE PESQUISA DE CUSTOS E ÍNDICES DA CONSTRUÇÃO CIVIL67de283</v>
          </cell>
          <cell r="D2702"/>
          <cell r="E2702"/>
        </row>
        <row r="2703">
          <cell r="A2703" t="str">
            <v>PCI.817.01 - CU</v>
          </cell>
          <cell r="B2703" t="str">
            <v>STO DE COMPOSIÇÕES - SINTÉTICO</v>
          </cell>
          <cell r="D2703" t="str">
            <v>DATA DE EMISSÃO: 17/07/2014 AS 14:15:08</v>
          </cell>
          <cell r="E2703"/>
        </row>
        <row r="2704">
          <cell r="D2704" t="str">
            <v>DATA REFERÊNCIA TÉCNICA: 16/07/2014</v>
          </cell>
          <cell r="E2704"/>
        </row>
        <row r="2705">
          <cell r="A2705" t="str">
            <v>ENCARGOS SOCIAI</v>
          </cell>
          <cell r="B2705" t="str">
            <v>S DESONERADOS: 90,43%(HORA)   51,67%(MÊS)</v>
          </cell>
          <cell r="D2705"/>
          <cell r="E2705"/>
        </row>
        <row r="2706">
          <cell r="A2706" t="str">
            <v>ABRANGÊNCIA : N</v>
          </cell>
          <cell r="B2706" t="str">
            <v>ACIONAL                                              LOCALIDADE  : VITOR</v>
          </cell>
          <cell r="C2706" t="str">
            <v>IA</v>
          </cell>
          <cell r="D2706"/>
          <cell r="E2706"/>
        </row>
        <row r="2707">
          <cell r="A2707" t="str">
            <v>REF.COLETA : ME</v>
          </cell>
          <cell r="B2707" t="str">
            <v>DIANO</v>
          </cell>
          <cell r="D2707" t="str">
            <v>DATA DE PREÇO   : 06/2014</v>
          </cell>
          <cell r="E2707"/>
        </row>
        <row r="2708">
          <cell r="A2708" t="str">
            <v>CÓDIGO       |</v>
          </cell>
          <cell r="B2708" t="str">
            <v>D E S C R I Ç Ã O                                                   |UNI</v>
          </cell>
          <cell r="C2708" t="str">
            <v>DADE</v>
          </cell>
          <cell r="D2708" t="str">
            <v>|CUSTO TOTAL</v>
          </cell>
          <cell r="E2708"/>
        </row>
        <row r="2709">
          <cell r="A2709" t="str">
            <v>VÍNCULO.....: C</v>
          </cell>
          <cell r="B2709" t="str">
            <v>AIXA REFERENCIAL</v>
          </cell>
          <cell r="D2709"/>
          <cell r="E2709"/>
        </row>
        <row r="2710">
          <cell r="A2710" t="str">
            <v>74045</v>
          </cell>
          <cell r="B2710" t="str">
            <v>CUMEEIRA FIBROCIMENTO</v>
          </cell>
          <cell r="D2710"/>
          <cell r="E2710" t="str">
            <v>CUMEEIRA FIBROCIMENTO</v>
          </cell>
        </row>
        <row r="2711">
          <cell r="A2711" t="str">
            <v>74045/001</v>
          </cell>
          <cell r="B2711" t="str">
            <v>CUMEEIRA UNIVERSAL PARA TELHA DE FIBROCIMENTO ONDULADA ESPESSURA 6 MM,</v>
          </cell>
          <cell r="C2711" t="str">
            <v>M</v>
          </cell>
          <cell r="D2711">
            <v>0</v>
          </cell>
          <cell r="E2711" t="str">
            <v>CUMEEIRA UNIVERSAL PARA TELHA DE FIBROCIMENTO ONDULADA ESPESSURA 6 MM,INCLUSO JUNTAS DE VEDACAO E ACESSORIOS DE FIXACAO</v>
          </cell>
        </row>
        <row r="2712">
          <cell r="B2712" t="str">
            <v>INCLUSO JUNTAS DE VEDACAO E ACESSORIOS DE FIXACAO</v>
          </cell>
          <cell r="D2712"/>
          <cell r="E2712" t="str">
            <v>INCLUSO JUNTAS DE VEDACAO E ACESSORIOS DE FIXACAO</v>
          </cell>
        </row>
        <row r="2713">
          <cell r="A2713" t="str">
            <v>74045/002</v>
          </cell>
          <cell r="B2713" t="str">
            <v>CUMEEIRA TIPO SHED PARA TELHA DE FIBROCIMENTO ONDULADA, INCLUSO JUNTAS</v>
          </cell>
          <cell r="C2713" t="str">
            <v>M</v>
          </cell>
          <cell r="D2713">
            <v>0</v>
          </cell>
          <cell r="E2713" t="str">
            <v>CUMEEIRA TIPO SHED PARA TELHA DE FIBROCIMENTO ONDULADA, INCLUSO JUNTASDE VEDACAO E ACESSORIOS DE FIXACAO</v>
          </cell>
        </row>
        <row r="2714">
          <cell r="B2714" t="str">
            <v>DE VEDACAO E ACESSORIOS DE FIXACAO</v>
          </cell>
          <cell r="D2714"/>
          <cell r="E2714" t="str">
            <v>DE VEDACAO E ACESSORIOS DE FIXACAO</v>
          </cell>
        </row>
        <row r="2715">
          <cell r="A2715" t="str">
            <v>0081</v>
          </cell>
          <cell r="B2715" t="str">
            <v>CALHA DE CONCRETO</v>
          </cell>
          <cell r="D2715"/>
          <cell r="E2715" t="str">
            <v>CALHA DE CONCRETO</v>
          </cell>
        </row>
        <row r="2716">
          <cell r="A2716" t="str">
            <v>84042</v>
          </cell>
          <cell r="B2716" t="str">
            <v>CALHA DE CONCRETO, 40X15 CM ESPESSURA DE 8 CM, PREPARADO EM BETONEIRA</v>
          </cell>
          <cell r="C2716" t="str">
            <v>M</v>
          </cell>
          <cell r="D2716">
            <v>0</v>
          </cell>
          <cell r="E2716" t="str">
            <v>CALHA DE CONCRETO, 40X15 CM ESPESSURA DE 8 CM, PREPARADO EM BETONEIRAE CIMENTADO LISO EXECUTADO COM ARGAMASSA TRACO 1:4 (CIMENTO E AREIA MEDIA NAO PENEIRADA), PREPARO MANUAL</v>
          </cell>
        </row>
        <row r="2717">
          <cell r="B2717" t="str">
            <v>E CIMENTADO LISO EXECUTADO COM ARGAMASSA TRACO 1:4 (CIMENTO E AREIA ME</v>
          </cell>
          <cell r="D2717"/>
          <cell r="E2717" t="str">
            <v>E CIMENTADO LISO EXECUTADO COM ARGAMASSA TRACO 1:4 (CIMENTO E AREIA MEDIA NAO PENEIRADA), PREPARO MANUAL</v>
          </cell>
        </row>
        <row r="2718">
          <cell r="B2718" t="str">
            <v>DIA NAO PENEIRADA), PREPARO MANUAL</v>
          </cell>
          <cell r="D2718"/>
          <cell r="E2718" t="str">
            <v>DIA NAO PENEIRADA), PREPARO MANUAL</v>
          </cell>
        </row>
        <row r="2719">
          <cell r="A2719" t="str">
            <v>84043</v>
          </cell>
          <cell r="B2719" t="str">
            <v>CALHA DE CONCRETO, 30X15 CM, ESPESSURA 8 CM PREPARADA EM BETONEIRA COM</v>
          </cell>
          <cell r="C2719" t="str">
            <v>M</v>
          </cell>
          <cell r="D2719">
            <v>0</v>
          </cell>
          <cell r="E2719" t="str">
            <v>CALHA DE CONCRETO, 30X15 CM, ESPESSURA 8 CM PREPARADA EM BETONEIRA COMCIMENTADO LISO EXECUTADO COM ARGAMASSA TRACO 1:4 (CIMENTO E AREIA MEDIA NAO PENEIRADA), PREPARO MANUAL</v>
          </cell>
        </row>
        <row r="2720">
          <cell r="B2720" t="str">
            <v>CIMENTADO LISO EXECUTADO COM ARGAMASSA TRACO 1:4 (CIMENTO E AREIA MED</v>
          </cell>
          <cell r="D2720"/>
          <cell r="E2720" t="str">
            <v>CIMENTADO LISO EXECUTADO COM ARGAMASSA TRACO 1:4 (CIMENTO E AREIA MEDIA NAO PENEIRADA), PREPARO MANUAL</v>
          </cell>
        </row>
        <row r="2721">
          <cell r="B2721" t="str">
            <v>IA NAO PENEIRADA), PREPARO MANUAL</v>
          </cell>
          <cell r="D2721"/>
          <cell r="E2721" t="str">
            <v>IA NAO PENEIRADA), PREPARO MANUAL</v>
          </cell>
        </row>
        <row r="2722">
          <cell r="A2722" t="str">
            <v>0083</v>
          </cell>
          <cell r="B2722" t="str">
            <v>CALHA DE PVC, PECAS E ACESSORIOS</v>
          </cell>
          <cell r="D2722"/>
          <cell r="E2722" t="str">
            <v>CALHA DE PVC, PECAS E ACESSORIOS</v>
          </cell>
        </row>
        <row r="2723">
          <cell r="A2723" t="str">
            <v>84044</v>
          </cell>
          <cell r="B2723" t="str">
            <v>CALHA DE BEIRAL, SEMICIRCULAR DE PVC, DIAMETRO 125 MM, INCLUINDO CABEC</v>
          </cell>
          <cell r="C2723" t="str">
            <v>M</v>
          </cell>
          <cell r="D2723">
            <v>0</v>
          </cell>
          <cell r="E2723" t="str">
            <v>CALHA DE BEIRAL, SEMICIRCULAR DE PVC, DIAMETRO 125 MM, INCLUINDO CABECEIRAS, EMENDAS, BOCAIS, SUPORTES E VEDACOES, EXCLUINDO CONDUTORES - FORNECIMENTO E COLOCACAO</v>
          </cell>
        </row>
        <row r="2724">
          <cell r="B2724" t="str">
            <v>EIRAS, EMENDAS, BOCAIS, SUPORTES E VEDACOES, EXCLUINDO CONDUTORES - FO</v>
          </cell>
          <cell r="D2724"/>
          <cell r="E2724" t="str">
            <v>EIRAS, EMENDAS, BOCAIS, SUPORTES E VEDACOES, EXCLUINDO CONDUTORES - FORNECIMENTO E COLOCACAO</v>
          </cell>
        </row>
        <row r="2725">
          <cell r="B2725" t="str">
            <v>RNECIMENTO E COLOCACAO</v>
          </cell>
          <cell r="D2725"/>
          <cell r="E2725" t="str">
            <v>RNECIMENTO E COLOCACAO</v>
          </cell>
        </row>
        <row r="2726">
          <cell r="A2726" t="str">
            <v>84045</v>
          </cell>
          <cell r="B2726" t="str">
            <v>CONDUTOR PARA CALHA DE BEIRAL, DE PVC, DIAMETRO 88 MM, INCLUINDO CONEX</v>
          </cell>
          <cell r="C2726" t="str">
            <v>M</v>
          </cell>
          <cell r="D2726">
            <v>0</v>
          </cell>
          <cell r="E2726" t="str">
            <v>CONDUTOR PARA CALHA DE BEIRAL, DE PVC, DIAMETRO 88 MM, INCLUINDO CONEXOES E BRACADEIRAS - FORNECIMENTO E COLOCACAO</v>
          </cell>
        </row>
        <row r="2727">
          <cell r="B2727" t="str">
            <v>OES E BRACADEIRAS - FORNECIMENTO E COLOCACAO</v>
          </cell>
          <cell r="D2727"/>
          <cell r="E2727" t="str">
            <v>OES E BRACADEIRAS - FORNECIMENTO E COLOCACAO</v>
          </cell>
        </row>
        <row r="2728">
          <cell r="A2728" t="str">
            <v>0084</v>
          </cell>
          <cell r="B2728" t="str">
            <v>CALHA METALICA</v>
          </cell>
          <cell r="D2728"/>
          <cell r="E2728" t="str">
            <v>CALHA METALICA</v>
          </cell>
        </row>
        <row r="2729">
          <cell r="A2729" t="str">
            <v>72104</v>
          </cell>
          <cell r="B2729" t="str">
            <v>CALHA EM CHAPA DE ACO GALVANIZADO NUMERO 24, DESENVOLVIMENTO DE 33CM</v>
          </cell>
          <cell r="C2729" t="str">
            <v>M</v>
          </cell>
          <cell r="D2729">
            <v>0</v>
          </cell>
          <cell r="E2729" t="str">
            <v>CALHA EM CHAPA DE ACO GALVANIZADO NUMERO 24, DESENVOLVIMENTO DE 33CM</v>
          </cell>
        </row>
        <row r="2730">
          <cell r="A2730" t="str">
            <v>72105</v>
          </cell>
          <cell r="B2730" t="str">
            <v>CALHA EM CHAPA DE ACO GALVANIZADO NUMERO 24, DESENVOLVIMENTO DE 50CM</v>
          </cell>
          <cell r="C2730" t="str">
            <v>M</v>
          </cell>
          <cell r="D2730">
            <v>0</v>
          </cell>
          <cell r="E2730" t="str">
            <v>CALHA EM CHAPA DE ACO GALVANIZADO NUMERO 24, DESENVOLVIMENTO DE 50CM</v>
          </cell>
        </row>
        <row r="2731">
          <cell r="A2731" t="str">
            <v>84046</v>
          </cell>
          <cell r="B2731" t="str">
            <v>CALHA DE CHAPA GALVANIZADA NUMERO 26, COM DESENVOLVIMENTO DE 10 CM</v>
          </cell>
          <cell r="C2731" t="str">
            <v>M</v>
          </cell>
          <cell r="D2731">
            <v>0</v>
          </cell>
          <cell r="E2731" t="str">
            <v>CALHA DE CHAPA GALVANIZADA NUMERO 26, COM DESENVOLVIMENTO DE 10 CM</v>
          </cell>
        </row>
        <row r="2732">
          <cell r="A2732" t="str">
            <v>0086</v>
          </cell>
          <cell r="B2732" t="str">
            <v>RUFO METALICO</v>
          </cell>
          <cell r="D2732"/>
          <cell r="E2732" t="str">
            <v>RUFO METALICO</v>
          </cell>
        </row>
        <row r="2733">
          <cell r="A2733" t="str">
            <v>72106</v>
          </cell>
          <cell r="B2733" t="str">
            <v>RUFO EM CHAPA DE ACO GALVANIZADO NUMERO 24, DESENVOLVIMENTO DE 16CM</v>
          </cell>
          <cell r="C2733" t="str">
            <v>M</v>
          </cell>
          <cell r="D2733">
            <v>0</v>
          </cell>
          <cell r="E2733" t="str">
            <v>RUFO EM CHAPA DE ACO GALVANIZADO NUMERO 24, DESENVOLVIMENTO DE 16CM</v>
          </cell>
        </row>
        <row r="2734">
          <cell r="A2734" t="str">
            <v>72107</v>
          </cell>
          <cell r="B2734" t="str">
            <v>RUFO EM CHAPA DE ACO GALVANIZADO NUMERO 24, DESENVOLVIMENTO DE 25CM</v>
          </cell>
          <cell r="C2734" t="str">
            <v>M</v>
          </cell>
          <cell r="D2734">
            <v>0</v>
          </cell>
          <cell r="E2734" t="str">
            <v>RUFO EM CHAPA DE ACO GALVANIZADO NUMERO 24, DESENVOLVIMENTO DE 25CM</v>
          </cell>
        </row>
        <row r="2735">
          <cell r="A2735" t="str">
            <v>0087</v>
          </cell>
          <cell r="B2735" t="str">
            <v>RUFO/ESPIGAO/RINCAO DIVERSOS</v>
          </cell>
          <cell r="D2735"/>
          <cell r="E2735" t="str">
            <v>RUFO/ESPIGAO/RINCAO DIVERSOS</v>
          </cell>
        </row>
        <row r="2736">
          <cell r="A2736" t="str">
            <v>73868</v>
          </cell>
          <cell r="B2736" t="str">
            <v>RUFOS PARA COBERTURAS EM TELHAS FIBROCIMENTO</v>
          </cell>
          <cell r="D2736"/>
          <cell r="E2736" t="str">
            <v>RUFOS PARA COBERTURAS EM TELHAS FIBROCIMENTO</v>
          </cell>
        </row>
        <row r="2737">
          <cell r="A2737" t="str">
            <v>73868/001</v>
          </cell>
          <cell r="B2737" t="str">
            <v>RUFO EM FIBROCIMENTO, INCLUSO ACESSORIOS DE FIXACAO E VEDACAO</v>
          </cell>
          <cell r="C2737" t="str">
            <v>M</v>
          </cell>
          <cell r="D2737">
            <v>28.26</v>
          </cell>
          <cell r="E2737" t="str">
            <v>RUFO EM FIBROCIMENTO, INCLUSO ACESSORIOS DE FIXACAO E VEDACAO</v>
          </cell>
        </row>
        <row r="2738">
          <cell r="D2738"/>
          <cell r="E2738"/>
        </row>
        <row r="2739">
          <cell r="D2739"/>
          <cell r="E2739"/>
        </row>
        <row r="2740">
          <cell r="D2740"/>
          <cell r="E2740"/>
        </row>
        <row r="2741">
          <cell r="A2741" t="str">
            <v>---------------</v>
          </cell>
          <cell r="B2741" t="str">
            <v>------------------------ 68</v>
          </cell>
          <cell r="D2741"/>
          <cell r="E2741"/>
        </row>
        <row r="2742">
          <cell r="D2742"/>
          <cell r="E2742"/>
        </row>
        <row r="2743">
          <cell r="A2743" t="str">
            <v>SINAPI - SISTEM</v>
          </cell>
          <cell r="B2743" t="str">
            <v>A NACIONAL DE PESQUISA DE CUSTOS E ÍNDICES DA CONSTRUÇÃO CIVIL68de283</v>
          </cell>
          <cell r="D2743"/>
          <cell r="E2743"/>
        </row>
        <row r="2744">
          <cell r="A2744" t="str">
            <v>PCI.817.01 - CU</v>
          </cell>
          <cell r="B2744" t="str">
            <v>STO DE COMPOSIÇÕES - SINTÉTICO</v>
          </cell>
          <cell r="D2744" t="str">
            <v>DATA DE EMISSÃO: 17/07/2014 AS 14:15:08</v>
          </cell>
          <cell r="E2744"/>
        </row>
        <row r="2745">
          <cell r="D2745" t="str">
            <v>DATA REFERÊNCIA TÉCNICA: 16/07/2014</v>
          </cell>
          <cell r="E2745"/>
        </row>
        <row r="2746">
          <cell r="A2746" t="str">
            <v>ENCARGOS SOCIAI</v>
          </cell>
          <cell r="B2746" t="str">
            <v>S DESONERADOS: 90,43%(HORA)   51,67%(MÊS)</v>
          </cell>
          <cell r="D2746"/>
          <cell r="E2746"/>
        </row>
        <row r="2747">
          <cell r="A2747" t="str">
            <v>ABRANGÊNCIA : N</v>
          </cell>
          <cell r="B2747" t="str">
            <v>ACIONAL                                              LOCALIDADE  : VITOR</v>
          </cell>
          <cell r="C2747" t="str">
            <v>IA</v>
          </cell>
          <cell r="D2747"/>
          <cell r="E2747"/>
        </row>
        <row r="2748">
          <cell r="A2748" t="str">
            <v>REF.COLETA : ME</v>
          </cell>
          <cell r="B2748" t="str">
            <v>DIANO</v>
          </cell>
          <cell r="D2748" t="str">
            <v>DATA DE PREÇO   : 06/2014</v>
          </cell>
          <cell r="E2748"/>
        </row>
        <row r="2749">
          <cell r="A2749" t="str">
            <v>CÓDIGO       |</v>
          </cell>
          <cell r="B2749" t="str">
            <v>D E S C R I Ç Ã O                                                   |UNI</v>
          </cell>
          <cell r="C2749" t="str">
            <v>DADE</v>
          </cell>
          <cell r="D2749" t="str">
            <v>|CUSTO TOTAL</v>
          </cell>
          <cell r="E2749"/>
        </row>
        <row r="2750">
          <cell r="A2750" t="str">
            <v>VÍNCULO.....: C</v>
          </cell>
          <cell r="B2750" t="str">
            <v>AIXA REFERENCIAL</v>
          </cell>
          <cell r="D2750"/>
          <cell r="E2750"/>
        </row>
        <row r="2751">
          <cell r="A2751" t="str">
            <v>0088</v>
          </cell>
          <cell r="B2751" t="str">
            <v>RUFO EM CONCRETO</v>
          </cell>
          <cell r="D2751"/>
          <cell r="E2751" t="str">
            <v>RUFO EM CONCRETO</v>
          </cell>
        </row>
        <row r="2752">
          <cell r="A2752" t="str">
            <v>68058</v>
          </cell>
          <cell r="B2752" t="str">
            <v>RUFO EM CONCRETO ARMADO, LARGURA 40CM E ESPESSURA 7CM</v>
          </cell>
          <cell r="C2752" t="str">
            <v>M</v>
          </cell>
          <cell r="D2752" t="str">
            <v>70,01</v>
          </cell>
          <cell r="E2752" t="str">
            <v>RUFO EM CONCRETO ARMADO, LARGURA 40CM E ESPESSURA 7CM</v>
          </cell>
        </row>
        <row r="2753">
          <cell r="A2753" t="str">
            <v>74098</v>
          </cell>
          <cell r="B2753" t="str">
            <v>ALGEROZ EM CONCRETO ARMADO (RUFO DE CONCRETO)</v>
          </cell>
          <cell r="D2753"/>
          <cell r="E2753" t="str">
            <v>ALGEROZ EM CONCRETO ARMADO (RUFO DE CONCRETO)</v>
          </cell>
        </row>
        <row r="2754">
          <cell r="A2754" t="str">
            <v>74098/001</v>
          </cell>
          <cell r="B2754" t="str">
            <v>RUFO EM CONCRETO ARMADO, LARGURA 40CM, ESPESSURA 3CM</v>
          </cell>
          <cell r="C2754" t="str">
            <v>M</v>
          </cell>
          <cell r="D2754">
            <v>0</v>
          </cell>
          <cell r="E2754" t="str">
            <v>RUFO EM CONCRETO ARMADO, LARGURA 40CM, ESPESSURA 3CM</v>
          </cell>
        </row>
        <row r="2755">
          <cell r="A2755" t="str">
            <v>0252</v>
          </cell>
          <cell r="B2755" t="str">
            <v>TELHAMENTO COM TELHA DE FIBRA DE VIDRO</v>
          </cell>
          <cell r="D2755"/>
          <cell r="E2755" t="str">
            <v>TELHAMENTO COM TELHA DE FIBRA DE VIDRO</v>
          </cell>
        </row>
        <row r="2756">
          <cell r="A2756" t="str">
            <v>41619</v>
          </cell>
          <cell r="B2756" t="str">
            <v>COBERTURA COM TELHA DE FIBRA DE VIDRO ONDULADA COLORIDA, ESPESSURA 6MM</v>
          </cell>
          <cell r="C2756" t="str">
            <v>M2</v>
          </cell>
          <cell r="D2756">
            <v>0</v>
          </cell>
          <cell r="E2756" t="str">
            <v>COBERTURA COM TELHA DE FIBRA DE VIDRO ONDULADA COLORIDA, ESPESSURA 6MM, INCLUSOS ACESSORIOS DE FIXACAO</v>
          </cell>
        </row>
        <row r="2757">
          <cell r="B2757" t="str">
            <v>, INCLUSOS ACESSORIOS DE FIXACAO</v>
          </cell>
          <cell r="D2757"/>
          <cell r="E2757" t="str">
            <v>, INCLUSOS ACESSORIOS DE FIXACAO</v>
          </cell>
        </row>
        <row r="2758">
          <cell r="A2758" t="str">
            <v>0291</v>
          </cell>
          <cell r="B2758" t="str">
            <v>ESTRUTURA METALICA</v>
          </cell>
          <cell r="D2758"/>
          <cell r="E2758" t="str">
            <v>ESTRUTURA METALICA</v>
          </cell>
        </row>
        <row r="2759">
          <cell r="A2759" t="str">
            <v>72110</v>
          </cell>
          <cell r="B2759" t="str">
            <v>ESTRUTURA METALICA EM TESOURAS OU TRELICAS, VAO LIVRE DE 12M, FORNECIM</v>
          </cell>
          <cell r="C2759" t="str">
            <v>M2</v>
          </cell>
          <cell r="D2759">
            <v>0</v>
          </cell>
          <cell r="E2759" t="str">
            <v>ESTRUTURA METALICA EM TESOURAS OU TRELICAS, VAO LIVRE DE 12M, FORNECIMENTO E MONTAGEM, NAO SENDO CONSIDERADOS OS FECHAMENTOS METALICOS, AS COLUNAS, OS SERVICOS GERAIS EM ALVENARIA E CONCRETO, AS TELHAS DE COBERTURA E A PINTURA DE ACABAMENTO</v>
          </cell>
        </row>
        <row r="2760">
          <cell r="B2760" t="str">
            <v>ENTO E MONTAGEM, NAO SENDO CONSIDERADOS OS FECHAMENTOS METALICOS, AS C</v>
          </cell>
          <cell r="D2760"/>
          <cell r="E2760" t="str">
            <v>ENTO E MONTAGEM, NAO SENDO CONSIDERADOS OS FECHAMENTOS METALICOS, AS COLUNAS, OS SERVICOS GERAIS EM ALVENARIA E CONCRETO, AS TELHAS DE COBERTURA E A PINTURA DE ACABAMENTO</v>
          </cell>
        </row>
        <row r="2761">
          <cell r="B2761" t="str">
            <v>OLUNAS, OS SERVICOS GERAIS EM ALVENARIA E CONCRETO, AS TELHAS DE COBER</v>
          </cell>
          <cell r="D2761"/>
          <cell r="E2761" t="str">
            <v>OLUNAS, OS SERVICOS GERAIS EM ALVENARIA E CONCRETO, AS TELHAS DE COBERTURA E A PINTURA DE ACABAMENTO</v>
          </cell>
        </row>
        <row r="2762">
          <cell r="B2762" t="str">
            <v>TURA E A PINTURA DE ACABAMENTO</v>
          </cell>
          <cell r="D2762"/>
          <cell r="E2762" t="str">
            <v>TURA E A PINTURA DE ACABAMENTO</v>
          </cell>
        </row>
        <row r="2763">
          <cell r="A2763" t="str">
            <v>72111</v>
          </cell>
          <cell r="B2763" t="str">
            <v>ESTRUTURA METALICA EM TESOURAS OU TRELICAS, VAO LIVRE DE 15M, FORNECIM</v>
          </cell>
          <cell r="C2763" t="str">
            <v>M2</v>
          </cell>
          <cell r="D2763">
            <v>0</v>
          </cell>
          <cell r="E2763" t="str">
            <v>ESTRUTURA METALICA EM TESOURAS OU TRELICAS, VAO LIVRE DE 15M, FORNECIMENTO E MONTAGEM, NAO SENDO CONSIDERADOS OS FECHAMENTOS METALICOS, AS COLUNAS, OS SERVICOS GERAIS EM ALVENARIA E CONCRETO, AS TELHAS DE COBERTURA E A PINTURA DE ACABAMENTO</v>
          </cell>
        </row>
        <row r="2764">
          <cell r="B2764" t="str">
            <v>ENTO E MONTAGEM, NAO SENDO CONSIDERADOS OS FECHAMENTOS METALICOS, AS C</v>
          </cell>
          <cell r="D2764"/>
          <cell r="E2764" t="str">
            <v>ENTO E MONTAGEM, NAO SENDO CONSIDERADOS OS FECHAMENTOS METALICOS, AS COLUNAS, OS SERVICOS GERAIS EM ALVENARIA E CONCRETO, AS TELHAS DE COBERTURA E A PINTURA DE ACABAMENTO</v>
          </cell>
        </row>
        <row r="2765">
          <cell r="B2765" t="str">
            <v>OLUNAS, OS SERVICOS GERAIS EM ALVENARIA E CONCRETO, AS TELHAS DE COBER</v>
          </cell>
          <cell r="D2765"/>
          <cell r="E2765" t="str">
            <v>OLUNAS, OS SERVICOS GERAIS EM ALVENARIA E CONCRETO, AS TELHAS DE COBERTURA E A PINTURA DE ACABAMENTO</v>
          </cell>
        </row>
        <row r="2766">
          <cell r="B2766" t="str">
            <v>TURA E A PINTURA DE ACABAMENTO</v>
          </cell>
          <cell r="D2766"/>
          <cell r="E2766" t="str">
            <v>TURA E A PINTURA DE ACABAMENTO</v>
          </cell>
        </row>
        <row r="2767">
          <cell r="A2767" t="str">
            <v>72112</v>
          </cell>
          <cell r="B2767" t="str">
            <v>ESTRUTURA METALICA EM TESOURAS OU TRELICAS, VAO LIVRE DE 20M, FORNECIM</v>
          </cell>
          <cell r="C2767" t="str">
            <v>M2</v>
          </cell>
          <cell r="D2767">
            <v>0</v>
          </cell>
          <cell r="E2767" t="str">
            <v>ESTRUTURA METALICA EM TESOURAS OU TRELICAS, VAO LIVRE DE 20M, FORNECIMENTO E MONTAGEM, NAO SENDO CONSIDERADOS OS FECHAMENTOS METALICOS, AS COLUNAS, OS SERVICOS GERAIS EM ALVENARIA E CONCRETO, AS TELHAS DE COBERTURA E A PINTURA DE ACABAMENTO</v>
          </cell>
        </row>
        <row r="2768">
          <cell r="B2768" t="str">
            <v>ENTO E MONTAGEM, NAO SENDO CONSIDERADOS OS FECHAMENTOS METALICOS, AS C</v>
          </cell>
          <cell r="D2768"/>
          <cell r="E2768" t="str">
            <v>ENTO E MONTAGEM, NAO SENDO CONSIDERADOS OS FECHAMENTOS METALICOS, AS COLUNAS, OS SERVICOS GERAIS EM ALVENARIA E CONCRETO, AS TELHAS DE COBERTURA E A PINTURA DE ACABAMENTO</v>
          </cell>
        </row>
        <row r="2769">
          <cell r="B2769" t="str">
            <v>OLUNAS, OS SERVICOS GERAIS EM ALVENARIA E CONCRETO, AS TELHAS DE COBER</v>
          </cell>
          <cell r="D2769"/>
          <cell r="E2769" t="str">
            <v>OLUNAS, OS SERVICOS GERAIS EM ALVENARIA E CONCRETO, AS TELHAS DE COBERTURA E A PINTURA DE ACABAMENTO</v>
          </cell>
        </row>
        <row r="2770">
          <cell r="B2770" t="str">
            <v>TURA E A PINTURA DE ACABAMENTO</v>
          </cell>
          <cell r="D2770"/>
          <cell r="E2770" t="str">
            <v>TURA E A PINTURA DE ACABAMENTO</v>
          </cell>
        </row>
        <row r="2771">
          <cell r="A2771" t="str">
            <v>72113</v>
          </cell>
          <cell r="B2771" t="str">
            <v>ESTRUTURA METALICA EM TESOURAS OU TRELICAS, VAO LIVRE DE 25M, FORNECIM</v>
          </cell>
          <cell r="C2771" t="str">
            <v>M2</v>
          </cell>
          <cell r="D2771">
            <v>0</v>
          </cell>
          <cell r="E2771" t="str">
            <v>ESTRUTURA METALICA EM TESOURAS OU TRELICAS, VAO LIVRE DE 25M, FORNECIMENTO E MONTAGEM, NAO SENDO CONSIDERADOS OS FECHAMENTOS METALICOS, AS COLUNAS, OS SERVICOS GERAIS EM ALVENARIA E CONCRETO, AS TELHAS DE COBERTURA E A PINTURA DE ACABAMENTO</v>
          </cell>
        </row>
        <row r="2772">
          <cell r="B2772" t="str">
            <v>ENTO E MONTAGEM, NAO SENDO CONSIDERADOS OS FECHAMENTOS METALICOS, AS C</v>
          </cell>
          <cell r="D2772"/>
          <cell r="E2772" t="str">
            <v>ENTO E MONTAGEM, NAO SENDO CONSIDERADOS OS FECHAMENTOS METALICOS, AS COLUNAS, OS SERVICOS GERAIS EM ALVENARIA E CONCRETO, AS TELHAS DE COBERTURA E A PINTURA DE ACABAMENTO</v>
          </cell>
        </row>
        <row r="2773">
          <cell r="B2773" t="str">
            <v>OLUNAS, OS SERVICOS GERAIS EM ALVENARIA E CONCRETO, AS TELHAS DE COBER</v>
          </cell>
          <cell r="D2773"/>
          <cell r="E2773" t="str">
            <v>OLUNAS, OS SERVICOS GERAIS EM ALVENARIA E CONCRETO, AS TELHAS DE COBERTURA E A PINTURA DE ACABAMENTO</v>
          </cell>
        </row>
        <row r="2774">
          <cell r="B2774" t="str">
            <v>TURA E A PINTURA DE ACABAMENTO</v>
          </cell>
          <cell r="D2774"/>
          <cell r="E2774" t="str">
            <v>TURA E A PINTURA DE ACABAMENTO</v>
          </cell>
        </row>
        <row r="2775">
          <cell r="A2775" t="str">
            <v>72114</v>
          </cell>
          <cell r="B2775" t="str">
            <v>ESTRUTURA METALICA EM TESOURAS OU TRELICAS, VAO LIVRE DE 30M, FORNECIM</v>
          </cell>
          <cell r="C2775" t="str">
            <v>M2</v>
          </cell>
          <cell r="D2775">
            <v>0</v>
          </cell>
          <cell r="E2775" t="str">
            <v>ESTRUTURA METALICA EM TESOURAS OU TRELICAS, VAO LIVRE DE 30M, FORNECIMENTO E MONTAGEM, NAO SENDO CONSIDERADOS OS FECHAMENTOS METALICOS, AS COLUNAS, OS SERVICOS GERAIS EM ALVENARIA E CONCRETO, AS TELHAS DE COBERTURA E A PINTURA DE ACABAMENTO</v>
          </cell>
        </row>
        <row r="2776">
          <cell r="B2776" t="str">
            <v>ENTO E MONTAGEM, NAO SENDO CONSIDERADOS OS FECHAMENTOS METALICOS, AS C</v>
          </cell>
          <cell r="D2776"/>
          <cell r="E2776" t="str">
            <v>ENTO E MONTAGEM, NAO SENDO CONSIDERADOS OS FECHAMENTOS METALICOS, AS COLUNAS, OS SERVICOS GERAIS EM ALVENARIA E CONCRETO, AS TELHAS DE COBERTURA E A PINTURA DE ACABAMENTO</v>
          </cell>
        </row>
        <row r="2777">
          <cell r="B2777" t="str">
            <v>OLUNAS, OS SERVICOS GERAIS EM ALVENARIA E CONCRETO, AS TELHAS DE COBER</v>
          </cell>
          <cell r="D2777"/>
          <cell r="E2777" t="str">
            <v>OLUNAS, OS SERVICOS GERAIS EM ALVENARIA E CONCRETO, AS TELHAS DE COBERTURA E A PINTURA DE ACABAMENTO</v>
          </cell>
        </row>
        <row r="2778">
          <cell r="B2778" t="str">
            <v>TURA E A PINTURA DE ACABAMENTO</v>
          </cell>
          <cell r="D2778"/>
          <cell r="E2778" t="str">
            <v>TURA E A PINTURA DE ACABAMENTO</v>
          </cell>
        </row>
        <row r="2779">
          <cell r="D2779"/>
          <cell r="E2779"/>
        </row>
        <row r="2780">
          <cell r="D2780"/>
          <cell r="E2780"/>
        </row>
        <row r="2781">
          <cell r="D2781"/>
          <cell r="E2781"/>
        </row>
        <row r="2782">
          <cell r="A2782" t="str">
            <v>---------------</v>
          </cell>
          <cell r="B2782" t="str">
            <v>------------------------ 69</v>
          </cell>
          <cell r="D2782"/>
          <cell r="E2782"/>
        </row>
        <row r="2783">
          <cell r="D2783"/>
          <cell r="E2783"/>
        </row>
        <row r="2784">
          <cell r="A2784" t="str">
            <v>SINAPI - SISTEM</v>
          </cell>
          <cell r="B2784" t="str">
            <v>A NACIONAL DE PESQUISA DE CUSTOS E ÍNDICES DA CONSTRUÇÃO CIVIL69de283</v>
          </cell>
          <cell r="D2784"/>
          <cell r="E2784"/>
        </row>
        <row r="2785">
          <cell r="A2785" t="str">
            <v>PCI.817.01 - CU</v>
          </cell>
          <cell r="B2785" t="str">
            <v>STO DE COMPOSIÇÕES - SINTÉTICO</v>
          </cell>
          <cell r="D2785" t="str">
            <v>DATA DE EMISSÃO: 17/07/2014 AS 14:15:08</v>
          </cell>
          <cell r="E2785"/>
        </row>
        <row r="2786">
          <cell r="D2786" t="str">
            <v>DATA REFERÊNCIA TÉCNICA: 16/07/2014</v>
          </cell>
          <cell r="E2786"/>
        </row>
        <row r="2787">
          <cell r="A2787" t="str">
            <v>ENCARGOS SOCIAI</v>
          </cell>
          <cell r="B2787" t="str">
            <v>S DESONERADOS: 90,43%(HORA)   51,67%(MÊS)</v>
          </cell>
          <cell r="D2787"/>
          <cell r="E2787"/>
        </row>
        <row r="2788">
          <cell r="A2788" t="str">
            <v>ABRANGÊNCIA : N</v>
          </cell>
          <cell r="B2788" t="str">
            <v>ACIONAL                                              LOCALIDADE  : VITOR</v>
          </cell>
          <cell r="C2788" t="str">
            <v>IA</v>
          </cell>
          <cell r="D2788"/>
          <cell r="E2788"/>
        </row>
        <row r="2789">
          <cell r="A2789" t="str">
            <v>REF.COLETA : ME</v>
          </cell>
          <cell r="B2789" t="str">
            <v>DIANO</v>
          </cell>
          <cell r="D2789" t="str">
            <v>DATA DE PREÇO   : 06/2014</v>
          </cell>
          <cell r="E2789"/>
        </row>
        <row r="2790">
          <cell r="A2790" t="str">
            <v>CÓDIGO       |</v>
          </cell>
          <cell r="B2790" t="str">
            <v>D E S C R I Ç Ã O                                                   |UNI</v>
          </cell>
          <cell r="C2790" t="str">
            <v>DADE</v>
          </cell>
          <cell r="D2790" t="str">
            <v>|CUSTO TOTAL</v>
          </cell>
          <cell r="E2790"/>
        </row>
        <row r="2791">
          <cell r="A2791" t="str">
            <v>VÍNCULO.....: C</v>
          </cell>
          <cell r="B2791" t="str">
            <v>AIXA REFERENCIAL</v>
          </cell>
          <cell r="D2791"/>
          <cell r="E2791"/>
        </row>
        <row r="2792">
          <cell r="A2792" t="str">
            <v>73970</v>
          </cell>
          <cell r="B2792" t="str">
            <v>ESTRUTURAS METALICAS DIVERSAS</v>
          </cell>
          <cell r="D2792"/>
          <cell r="E2792" t="str">
            <v>ESTRUTURAS METALICAS DIVERSAS</v>
          </cell>
        </row>
        <row r="2793">
          <cell r="A2793" t="str">
            <v>73970/001</v>
          </cell>
          <cell r="B2793" t="str">
            <v>ESTRUTURA METALICA EM ACO ESTRUTURAL PERFIL I 12 X 5 1/4          KG</v>
          </cell>
          <cell r="D2793">
            <v>0</v>
          </cell>
          <cell r="E2793" t="str">
            <v>ESTRUTURA METALICA EM ACO ESTRUTURAL PERFIL I 12 X 5 1/4          KG</v>
          </cell>
        </row>
        <row r="2794">
          <cell r="A2794" t="str">
            <v>73970/002</v>
          </cell>
          <cell r="B2794" t="str">
            <v>ESTRUTURA METALICA EM ACO ESTRUTURAL PERFIL I 6 X 3 3/8           KG</v>
          </cell>
          <cell r="D2794">
            <v>0</v>
          </cell>
          <cell r="E2794" t="str">
            <v>ESTRUTURA METALICA EM ACO ESTRUTURAL PERFIL I 6 X 3 3/8           KG</v>
          </cell>
        </row>
        <row r="2795">
          <cell r="A2795" t="str">
            <v>0302</v>
          </cell>
          <cell r="B2795" t="str">
            <v>TELHAMENTO COM TELHA DE VIDRO</v>
          </cell>
          <cell r="D2795"/>
          <cell r="E2795" t="str">
            <v>TELHAMENTO COM TELHA DE VIDRO</v>
          </cell>
        </row>
        <row r="2796">
          <cell r="A2796" t="str">
            <v>84047</v>
          </cell>
          <cell r="B2796" t="str">
            <v>COBERTURA EM TELHA DE VIDRO TIPO FRANCESA</v>
          </cell>
          <cell r="C2796" t="str">
            <v>M2</v>
          </cell>
          <cell r="D2796">
            <v>0</v>
          </cell>
          <cell r="E2796" t="str">
            <v>COBERTURA EM TELHA DE VIDRO TIPO FRANCESA</v>
          </cell>
        </row>
        <row r="2797">
          <cell r="A2797" t="str">
            <v>DROP</v>
          </cell>
          <cell r="B2797" t="str">
            <v>DRENAGEM/OBRAS DE CONTENCAO/POCOS DE VISITA E CAIXAS</v>
          </cell>
          <cell r="D2797"/>
          <cell r="E2797" t="str">
            <v>DRENAGEM/OBRAS DE CONTENCAO/POCOS DE VISITA E CAIXAS</v>
          </cell>
        </row>
        <row r="2798">
          <cell r="A2798" t="str">
            <v>0026</v>
          </cell>
          <cell r="B2798" t="str">
            <v>ESGOTAMENTO COM BOMBA</v>
          </cell>
          <cell r="D2798"/>
          <cell r="E2798" t="str">
            <v>ESGOTAMENTO COM BOMBA</v>
          </cell>
        </row>
        <row r="2799">
          <cell r="A2799" t="str">
            <v>73891</v>
          </cell>
          <cell r="B2799" t="str">
            <v>ESGOTAMENTO COM BOMBAS</v>
          </cell>
          <cell r="D2799"/>
          <cell r="E2799" t="str">
            <v>ESGOTAMENTO COM BOMBAS</v>
          </cell>
        </row>
        <row r="2800">
          <cell r="A2800" t="str">
            <v>73891/001</v>
          </cell>
          <cell r="B2800" t="str">
            <v>ESGOTAMENTO COM MOTO-BOMBA AUTOESCOVANTE</v>
          </cell>
          <cell r="C2800" t="str">
            <v>H</v>
          </cell>
          <cell r="D2800">
            <v>0</v>
          </cell>
          <cell r="E2800" t="str">
            <v>ESGOTAMENTO COM MOTO-BOMBA AUTOESCOVANTE</v>
          </cell>
        </row>
        <row r="2801">
          <cell r="A2801" t="str">
            <v>0027</v>
          </cell>
          <cell r="B2801" t="str">
            <v>REBAIXAMENTO DO LENCOL FREATICO</v>
          </cell>
          <cell r="D2801"/>
          <cell r="E2801" t="str">
            <v>REBAIXAMENTO DO LENCOL FREATICO</v>
          </cell>
        </row>
        <row r="2802">
          <cell r="A2802" t="str">
            <v>73882</v>
          </cell>
          <cell r="B2802" t="str">
            <v>MEIA CANA DE CONCRETO</v>
          </cell>
          <cell r="D2802"/>
          <cell r="E2802" t="str">
            <v>MEIA CANA DE CONCRETO</v>
          </cell>
        </row>
        <row r="2803">
          <cell r="A2803" t="str">
            <v>73882/001</v>
          </cell>
          <cell r="B2803" t="str">
            <v>CALHA EM CONCRETO SIMPLES, EM MEIA CANA, DIAMETRO 200 MM</v>
          </cell>
          <cell r="C2803" t="str">
            <v>M</v>
          </cell>
          <cell r="D2803">
            <v>0</v>
          </cell>
          <cell r="E2803" t="str">
            <v>CALHA EM CONCRETO SIMPLES, EM MEIA CANA, DIAMETRO 200 MM</v>
          </cell>
        </row>
        <row r="2804">
          <cell r="A2804" t="str">
            <v>73882/002</v>
          </cell>
          <cell r="B2804" t="str">
            <v>CALHA EM CONCRETO SIMPLES, MEIA CANA DE CONCRETO, DIAMETRO 300 MM</v>
          </cell>
          <cell r="C2804" t="str">
            <v>M</v>
          </cell>
          <cell r="D2804">
            <v>0</v>
          </cell>
          <cell r="E2804" t="str">
            <v>CALHA EM CONCRETO SIMPLES, MEIA CANA DE CONCRETO, DIAMETRO 300 MM</v>
          </cell>
        </row>
        <row r="2805">
          <cell r="A2805" t="str">
            <v>73882/003</v>
          </cell>
          <cell r="B2805" t="str">
            <v>CALHA EM CONCRETO SIMPLES, EM MEIA CANA DE CONCRETO, DIAMETRO 400 MM</v>
          </cell>
          <cell r="C2805" t="str">
            <v>M</v>
          </cell>
          <cell r="D2805">
            <v>0</v>
          </cell>
          <cell r="E2805" t="str">
            <v>CALHA EM CONCRETO SIMPLES, EM MEIA CANA DE CONCRETO, DIAMETRO 400 MM</v>
          </cell>
        </row>
        <row r="2806">
          <cell r="A2806" t="str">
            <v>73882/004</v>
          </cell>
          <cell r="B2806" t="str">
            <v>CALHA EM CONCRETO SIMPLES, EM MEIA CANA DE CONCRETO, DIAMETRO 500 MM</v>
          </cell>
          <cell r="C2806" t="str">
            <v>M</v>
          </cell>
          <cell r="D2806">
            <v>0</v>
          </cell>
          <cell r="E2806" t="str">
            <v>CALHA EM CONCRETO SIMPLES, EM MEIA CANA DE CONCRETO, DIAMETRO 500 MM</v>
          </cell>
        </row>
        <row r="2807">
          <cell r="A2807" t="str">
            <v>73882/005</v>
          </cell>
          <cell r="B2807" t="str">
            <v>CALHA EM CONCRETO SIMPLES, EM MEIA CANA DE CONCRETO, DIAMETRO 600 MM</v>
          </cell>
          <cell r="C2807" t="str">
            <v>M</v>
          </cell>
          <cell r="D2807">
            <v>0</v>
          </cell>
          <cell r="E2807" t="str">
            <v>CALHA EM CONCRETO SIMPLES, EM MEIA CANA DE CONCRETO, DIAMETRO 600 MM</v>
          </cell>
        </row>
        <row r="2808">
          <cell r="A2808" t="str">
            <v>83660</v>
          </cell>
          <cell r="B2808" t="str">
            <v>ESGOTAMENTO MANUAL DE AGUA DE CHUVA OU LENCOL FREATICO ESCAVADO</v>
          </cell>
          <cell r="C2808" t="str">
            <v>M3</v>
          </cell>
          <cell r="D2808">
            <v>0</v>
          </cell>
          <cell r="E2808" t="str">
            <v>ESGOTAMENTO MANUAL DE AGUA DE CHUVA OU LENCOL FREATICO ESCAVADO</v>
          </cell>
        </row>
        <row r="2809">
          <cell r="A2809" t="str">
            <v>0028</v>
          </cell>
          <cell r="B2809" t="str">
            <v>DRENOS</v>
          </cell>
          <cell r="D2809"/>
          <cell r="E2809" t="str">
            <v>DRENOS</v>
          </cell>
        </row>
        <row r="2810">
          <cell r="A2810" t="str">
            <v>73816</v>
          </cell>
          <cell r="B2810" t="str">
            <v>DRENAGEM SUBTERRANEA</v>
          </cell>
          <cell r="D2810"/>
          <cell r="E2810" t="str">
            <v>DRENAGEM SUBTERRANEA</v>
          </cell>
        </row>
        <row r="2811">
          <cell r="A2811" t="str">
            <v>73816/001</v>
          </cell>
          <cell r="B2811" t="str">
            <v>EXECUCAO DE DRENO COM TUBOS DE PVC CORRUGADO FLEXIVEL PERFURADO - DN 1</v>
          </cell>
          <cell r="C2811" t="str">
            <v>M</v>
          </cell>
          <cell r="D2811">
            <v>0</v>
          </cell>
          <cell r="E2811" t="str">
            <v>EXECUCAO DE DRENO COM TUBOS DE PVC CORRUGADO FLEXIVEL PERFURADO - DN 100</v>
          </cell>
        </row>
        <row r="2812">
          <cell r="B2812" t="str">
            <v>00</v>
          </cell>
          <cell r="D2812"/>
          <cell r="E2812" t="str">
            <v>00</v>
          </cell>
        </row>
        <row r="2813">
          <cell r="A2813" t="str">
            <v>73816/002</v>
          </cell>
          <cell r="B2813" t="str">
            <v>EXECUCAO DE DRENO VERTICAL COM PEDRISCO, DIAMETRO 200MM</v>
          </cell>
          <cell r="C2813" t="str">
            <v>M</v>
          </cell>
          <cell r="D2813">
            <v>0</v>
          </cell>
          <cell r="E2813" t="str">
            <v>EXECUCAO DE DRENO VERTICAL COM PEDRISCO, DIAMETRO 200MM</v>
          </cell>
        </row>
        <row r="2814">
          <cell r="A2814" t="str">
            <v>73881</v>
          </cell>
          <cell r="B2814" t="str">
            <v>DRENO COM MANTA GEOTEXTIL</v>
          </cell>
          <cell r="D2814"/>
          <cell r="E2814" t="str">
            <v>DRENO COM MANTA GEOTEXTIL</v>
          </cell>
        </row>
        <row r="2815">
          <cell r="A2815" t="str">
            <v>73881/001</v>
          </cell>
          <cell r="B2815" t="str">
            <v>EXECUCAO DE DRENO COM MANTA GEOTEXTIL 200 G/M2</v>
          </cell>
          <cell r="C2815" t="str">
            <v>M2</v>
          </cell>
          <cell r="D2815">
            <v>0</v>
          </cell>
          <cell r="E2815" t="str">
            <v>EXECUCAO DE DRENO COM MANTA GEOTEXTIL 200 G/M2</v>
          </cell>
        </row>
        <row r="2816">
          <cell r="A2816" t="str">
            <v>73881/002</v>
          </cell>
          <cell r="B2816" t="str">
            <v>EXECUCAO DE DRENO COM MANTA GEOTEXTIL 300 G/M2</v>
          </cell>
          <cell r="C2816" t="str">
            <v>M2</v>
          </cell>
          <cell r="D2816">
            <v>0</v>
          </cell>
          <cell r="E2816" t="str">
            <v>EXECUCAO DE DRENO COM MANTA GEOTEXTIL 300 G/M2</v>
          </cell>
        </row>
        <row r="2817">
          <cell r="A2817" t="str">
            <v>73881/003</v>
          </cell>
          <cell r="B2817" t="str">
            <v>EXECUCAO DE DRENO COM MANTA GEOTEXTIL 400 G/M2</v>
          </cell>
          <cell r="C2817" t="str">
            <v>M2</v>
          </cell>
          <cell r="D2817">
            <v>0</v>
          </cell>
          <cell r="E2817" t="str">
            <v>EXECUCAO DE DRENO COM MANTA GEOTEXTIL 400 G/M2</v>
          </cell>
        </row>
        <row r="2818">
          <cell r="A2818" t="str">
            <v>73883</v>
          </cell>
          <cell r="B2818" t="str">
            <v>DRENO FRANCES C/MATERIAL FILTRANTE</v>
          </cell>
          <cell r="D2818"/>
          <cell r="E2818" t="str">
            <v>DRENO FRANCES C/MATERIAL FILTRANTE</v>
          </cell>
        </row>
        <row r="2819">
          <cell r="A2819" t="str">
            <v>73883/001</v>
          </cell>
          <cell r="B2819" t="str">
            <v>EXECUCAO DE DRENO FRANCES COM AREIA MEDIA</v>
          </cell>
          <cell r="C2819" t="str">
            <v>M3</v>
          </cell>
          <cell r="D2819">
            <v>0</v>
          </cell>
          <cell r="E2819" t="str">
            <v>EXECUCAO DE DRENO FRANCES COM AREIA MEDIA</v>
          </cell>
        </row>
        <row r="2820">
          <cell r="D2820"/>
          <cell r="E2820"/>
        </row>
        <row r="2821">
          <cell r="D2821"/>
          <cell r="E2821"/>
        </row>
        <row r="2822">
          <cell r="D2822"/>
          <cell r="E2822"/>
        </row>
        <row r="2823">
          <cell r="A2823" t="str">
            <v>---------------</v>
          </cell>
          <cell r="B2823" t="str">
            <v>------------------------ 70</v>
          </cell>
          <cell r="D2823"/>
          <cell r="E2823"/>
        </row>
        <row r="2824">
          <cell r="D2824"/>
          <cell r="E2824"/>
        </row>
        <row r="2825">
          <cell r="A2825" t="str">
            <v>SINAPI - SISTEM</v>
          </cell>
          <cell r="B2825" t="str">
            <v>A NACIONAL DE PESQUISA DE CUSTOS E ÍNDICES DA CONSTRUÇÃO CIVIL70de283</v>
          </cell>
          <cell r="D2825"/>
          <cell r="E2825"/>
        </row>
        <row r="2826">
          <cell r="A2826" t="str">
            <v>PCI.817.01 - CU</v>
          </cell>
          <cell r="B2826" t="str">
            <v>STO DE COMPOSIÇÕES - SINTÉTICO</v>
          </cell>
          <cell r="D2826" t="str">
            <v>DATA DE EMISSÃO: 17/07/2014 AS 14:15:08</v>
          </cell>
          <cell r="E2826"/>
        </row>
        <row r="2827">
          <cell r="D2827" t="str">
            <v>DATA REFERÊNCIA TÉCNICA: 16/07/2014</v>
          </cell>
          <cell r="E2827"/>
        </row>
        <row r="2828">
          <cell r="A2828" t="str">
            <v>ENCARGOS SOCIAI</v>
          </cell>
          <cell r="B2828" t="str">
            <v>S DESONERADOS: 90,43%(HORA)   51,67%(MÊS)</v>
          </cell>
          <cell r="D2828"/>
          <cell r="E2828"/>
        </row>
        <row r="2829">
          <cell r="A2829" t="str">
            <v>ABRANGÊNCIA : N</v>
          </cell>
          <cell r="B2829" t="str">
            <v>ACIONAL                                              LOCALIDADE  : VITOR</v>
          </cell>
          <cell r="C2829" t="str">
            <v>IA</v>
          </cell>
          <cell r="D2829"/>
          <cell r="E2829"/>
        </row>
        <row r="2830">
          <cell r="A2830" t="str">
            <v>REF.COLETA : ME</v>
          </cell>
          <cell r="B2830" t="str">
            <v>DIANO</v>
          </cell>
          <cell r="D2830" t="str">
            <v>DATA DE PREÇO   : 06/2014</v>
          </cell>
          <cell r="E2830"/>
        </row>
        <row r="2831">
          <cell r="A2831" t="str">
            <v>CÓDIGO       |</v>
          </cell>
          <cell r="B2831" t="str">
            <v>D E S C R I Ç Ã O                                                   |UNI</v>
          </cell>
          <cell r="C2831" t="str">
            <v>DADE</v>
          </cell>
          <cell r="D2831" t="str">
            <v>|CUSTO TOTAL</v>
          </cell>
          <cell r="E2831"/>
        </row>
        <row r="2832">
          <cell r="A2832" t="str">
            <v>VÍNCULO.....: C</v>
          </cell>
          <cell r="B2832" t="str">
            <v>AIXA REFERENCIAL</v>
          </cell>
          <cell r="D2832"/>
          <cell r="E2832"/>
        </row>
        <row r="2833">
          <cell r="A2833" t="str">
            <v>73883/002</v>
          </cell>
          <cell r="B2833" t="str">
            <v>EXECUCAO DE DRENO FRANCES COM BRITA NUM 2</v>
          </cell>
          <cell r="C2833" t="str">
            <v>M3</v>
          </cell>
          <cell r="D2833">
            <v>0</v>
          </cell>
          <cell r="E2833" t="str">
            <v>EXECUCAO DE DRENO FRANCES COM BRITA NUM 2</v>
          </cell>
        </row>
        <row r="2834">
          <cell r="A2834" t="str">
            <v>73883/003</v>
          </cell>
          <cell r="B2834" t="str">
            <v>EXECUCAO DE DRENO FRANCES COM CASCALHO</v>
          </cell>
          <cell r="C2834" t="str">
            <v>M3</v>
          </cell>
          <cell r="D2834">
            <v>0</v>
          </cell>
          <cell r="E2834" t="str">
            <v>EXECUCAO DE DRENO FRANCES COM CASCALHO</v>
          </cell>
        </row>
        <row r="2835">
          <cell r="A2835" t="str">
            <v>73902</v>
          </cell>
          <cell r="B2835" t="str">
            <v>CAMADA DRENANTE COM BRITA</v>
          </cell>
          <cell r="D2835"/>
          <cell r="E2835" t="str">
            <v>CAMADA DRENANTE COM BRITA</v>
          </cell>
        </row>
        <row r="2836">
          <cell r="A2836" t="str">
            <v>73902/001</v>
          </cell>
          <cell r="B2836" t="str">
            <v>CAMADA DRENANTE COM BRITA NUM 3</v>
          </cell>
          <cell r="C2836" t="str">
            <v>M3</v>
          </cell>
          <cell r="D2836">
            <v>0</v>
          </cell>
          <cell r="E2836" t="str">
            <v>CAMADA DRENANTE COM BRITA NUM 3</v>
          </cell>
        </row>
        <row r="2837">
          <cell r="A2837" t="str">
            <v>73968</v>
          </cell>
          <cell r="B2837" t="str">
            <v>COLOCACAO DE MANTA                   - MMA</v>
          </cell>
          <cell r="D2837"/>
          <cell r="E2837" t="str">
            <v>COLOCACAO DE MANTA                   - MMA</v>
          </cell>
        </row>
        <row r="2838">
          <cell r="A2838" t="str">
            <v>73968/001</v>
          </cell>
          <cell r="B2838" t="str">
            <v>MANTA IMPERMEABILIZANTE A BASE DE ASFALTO - FORNECIMENTO E INSTALACAO</v>
          </cell>
          <cell r="C2838" t="str">
            <v>M2</v>
          </cell>
          <cell r="D2838">
            <v>0</v>
          </cell>
          <cell r="E2838" t="str">
            <v>MANTA IMPERMEABILIZANTE A BASE DE ASFALTO - FORNECIMENTO E INSTALACAO</v>
          </cell>
        </row>
        <row r="2839">
          <cell r="A2839" t="str">
            <v>73969</v>
          </cell>
          <cell r="B2839" t="str">
            <v>DRENOS DE CHORUME EM TUBOS DRENANTES - MMA</v>
          </cell>
          <cell r="D2839"/>
          <cell r="E2839" t="str">
            <v>DRENOS DE CHORUME EM TUBOS DRENANTES - MMA</v>
          </cell>
        </row>
        <row r="2840">
          <cell r="A2840" t="str">
            <v>73969/001</v>
          </cell>
          <cell r="B2840" t="str">
            <v>EXECUCAO DE DRENOS DE CHORUME EM TUBOS DRENANTES DE CONCRETO, DIAM=200</v>
          </cell>
          <cell r="C2840" t="str">
            <v>M</v>
          </cell>
          <cell r="D2840">
            <v>0</v>
          </cell>
          <cell r="E2840" t="str">
            <v>EXECUCAO DE DRENOS DE CHORUME EM TUBOS DRENANTES DE CONCRETO, DIAM=200MM, ENVOLTOS EM BRITA E GEOTEXTIL</v>
          </cell>
        </row>
        <row r="2841">
          <cell r="B2841" t="str">
            <v>MM, ENVOLTOS EM BRITA E GEOTEXTIL</v>
          </cell>
          <cell r="D2841"/>
          <cell r="E2841" t="str">
            <v>MM, ENVOLTOS EM BRITA E GEOTEXTIL</v>
          </cell>
        </row>
        <row r="2842">
          <cell r="A2842" t="str">
            <v>74017</v>
          </cell>
          <cell r="B2842" t="str">
            <v>EXECUCAO DE DRENOS DE CHORUME EM TUBOS DRENANTES</v>
          </cell>
          <cell r="D2842"/>
          <cell r="E2842" t="str">
            <v>EXECUCAO DE DRENOS DE CHORUME EM TUBOS DRENANTES</v>
          </cell>
        </row>
        <row r="2843">
          <cell r="A2843" t="str">
            <v>74017/001</v>
          </cell>
          <cell r="B2843" t="str">
            <v>EXECUCAO DE DRENOS DE CHORUME EM TUBOS DRENANTES, PVC, DIAM=100 MM, EN</v>
          </cell>
          <cell r="C2843" t="str">
            <v>M</v>
          </cell>
          <cell r="D2843">
            <v>0</v>
          </cell>
          <cell r="E2843" t="str">
            <v>EXECUCAO DE DRENOS DE CHORUME EM TUBOS DRENANTES, PVC, DIAM=100 MM, ENVOLTOS EM BRITA E GEOTEXTIL</v>
          </cell>
        </row>
        <row r="2844">
          <cell r="B2844" t="str">
            <v>VOLTOS EM BRITA E GEOTEXTIL</v>
          </cell>
          <cell r="D2844"/>
          <cell r="E2844" t="str">
            <v>VOLTOS EM BRITA E GEOTEXTIL</v>
          </cell>
        </row>
        <row r="2845">
          <cell r="A2845" t="str">
            <v>74017/002</v>
          </cell>
          <cell r="B2845" t="str">
            <v>EXECUCAO DE DRENOS DE CHORUME EM TUBOS DRENANTES, PVC, DIAM=150 MM, EN</v>
          </cell>
          <cell r="C2845" t="str">
            <v>M</v>
          </cell>
          <cell r="D2845">
            <v>0</v>
          </cell>
          <cell r="E2845" t="str">
            <v>EXECUCAO DE DRENOS DE CHORUME EM TUBOS DRENANTES, PVC, DIAM=150 MM, ENVOLTOS EM BRITA E GEOTEXTIL</v>
          </cell>
        </row>
        <row r="2846">
          <cell r="B2846" t="str">
            <v>VOLTOS EM BRITA E GEOTEXTIL</v>
          </cell>
          <cell r="D2846"/>
          <cell r="E2846" t="str">
            <v>VOLTOS EM BRITA E GEOTEXTIL</v>
          </cell>
        </row>
        <row r="2847">
          <cell r="A2847" t="str">
            <v>74167</v>
          </cell>
          <cell r="B2847" t="str">
            <v>FORNECIMENTO/ASSENTAMENTO DE MANTA GEOTEXTIL BIDIM OP-60 EM DRENOS</v>
          </cell>
          <cell r="D2847"/>
          <cell r="E2847" t="str">
            <v>FORNECIMENTO/ASSENTAMENTO DE MANTA GEOTEXTIL BIDIM OP-60 EM DRENOS</v>
          </cell>
        </row>
        <row r="2848">
          <cell r="A2848" t="str">
            <v>74167/001</v>
          </cell>
          <cell r="B2848" t="str">
            <v>FORNECIMENTO/ASSENTAMENTO DE MANTA GEOTEXTIL RT-31 (ANT OP-60) BIDIM</v>
          </cell>
          <cell r="C2848" t="str">
            <v>M2</v>
          </cell>
          <cell r="D2848">
            <v>0</v>
          </cell>
          <cell r="E2848" t="str">
            <v>FORNECIMENTO/ASSENTAMENTO DE MANTA GEOTEXTIL RT-31 (ANT OP-60) BIDIM</v>
          </cell>
        </row>
        <row r="2849">
          <cell r="A2849" t="str">
            <v>75029</v>
          </cell>
          <cell r="B2849" t="str">
            <v>TUBULAÇÃO EM PVC CORRUGADO RIGIDO PERFURADO P/ DRENAGEM</v>
          </cell>
          <cell r="D2849"/>
          <cell r="E2849" t="str">
            <v>TUBULAÇÃO EM PVC CORRUGADO RIGIDO PERFURADO P/ DRENAGEM</v>
          </cell>
        </row>
        <row r="2850">
          <cell r="A2850" t="str">
            <v>75029/001</v>
          </cell>
          <cell r="B2850" t="str">
            <v>TUBO PVC CORRUGADO RIGIDO PERFURADO DN 150 PARA DRENAGEM - FORNECIMENT</v>
          </cell>
          <cell r="C2850" t="str">
            <v>M</v>
          </cell>
          <cell r="D2850">
            <v>0</v>
          </cell>
          <cell r="E2850" t="str">
            <v>TUBO PVC CORRUGADO RIGIDO PERFURADO DN 150 PARA DRENAGEM - FORNECIMENTO E INSTALACAO</v>
          </cell>
        </row>
        <row r="2851">
          <cell r="B2851" t="str">
            <v>O E INSTALACAO</v>
          </cell>
          <cell r="D2851"/>
          <cell r="E2851" t="str">
            <v>O E INSTALACAO</v>
          </cell>
        </row>
        <row r="2852">
          <cell r="A2852" t="str">
            <v>83651</v>
          </cell>
          <cell r="B2852" t="str">
            <v>TUBO PVC CORRUGADO PERFURADO 100 MM C/ JUNTA ELASTICA PARA DRENAGEM.</v>
          </cell>
          <cell r="C2852" t="str">
            <v>M</v>
          </cell>
          <cell r="D2852">
            <v>0</v>
          </cell>
          <cell r="E2852" t="str">
            <v>TUBO PVC CORRUGADO PERFURADO 100 MM C/ JUNTA ELASTICA PARA DRENAGEM.</v>
          </cell>
        </row>
        <row r="2853">
          <cell r="A2853" t="str">
            <v>83656</v>
          </cell>
          <cell r="B2853" t="str">
            <v>COLCHAO DRENANTE C/ 30CM PEDRA BRITADA N.3/FILTRO TRANSICAO MANTA GEOT</v>
          </cell>
          <cell r="C2853" t="str">
            <v>M2</v>
          </cell>
          <cell r="D2853">
            <v>0</v>
          </cell>
          <cell r="E2853" t="str">
            <v>COLCHAO DRENANTE C/ 30CM PEDRA BRITADA N.3/FILTRO TRANSICAO MANTA GEOTEXTIL 100% POLIPROPILENO OU POLIESTER INCL FORNEC/COLOCMAT</v>
          </cell>
        </row>
        <row r="2854">
          <cell r="B2854" t="str">
            <v>EXTIL 100% POLIPROPILENO OU POLIESTER INCL FORNEC/COLOCMAT</v>
          </cell>
          <cell r="D2854"/>
          <cell r="E2854" t="str">
            <v>EXTIL 100% POLIPROPILENO OU POLIESTER INCL FORNEC/COLOCMAT</v>
          </cell>
        </row>
        <row r="2855">
          <cell r="A2855" t="str">
            <v>83658</v>
          </cell>
          <cell r="B2855" t="str">
            <v>EXECUCAO DRENO PROFUNDO, COM CORTE TRAPEZOIDAL EM SOLO, DE 70X80X150CM</v>
          </cell>
          <cell r="C2855" t="str">
            <v>M</v>
          </cell>
          <cell r="D2855">
            <v>0</v>
          </cell>
          <cell r="E2855" t="str">
            <v>EXECUCAO DRENO PROFUNDO, COM CORTE TRAPEZOIDAL EM SOLO, DE 70X80X150CMEXCL TUBO INCL MATERIAL EXECUCAO, COM SELO ENCHIMENTO MATERIAL DRENANTE E ESCAVACAO</v>
          </cell>
        </row>
        <row r="2856">
          <cell r="B2856" t="str">
            <v>EXCL TUBO INCL MATERIAL EXECUCAO, COM SELO ENCHIMENTO MATERIAL DRENAN</v>
          </cell>
          <cell r="D2856"/>
          <cell r="E2856" t="str">
            <v>EXCL TUBO INCL MATERIAL EXECUCAO, COM SELO ENCHIMENTO MATERIAL DRENANTE E ESCAVACAO</v>
          </cell>
        </row>
        <row r="2857">
          <cell r="B2857" t="str">
            <v>TE E ESCAVACAO</v>
          </cell>
          <cell r="D2857"/>
          <cell r="E2857" t="str">
            <v>TE E ESCAVACAO</v>
          </cell>
        </row>
        <row r="2858">
          <cell r="A2858" t="str">
            <v>83661</v>
          </cell>
          <cell r="B2858" t="str">
            <v>EXECUCAO DE DRENO PROFUNDO, CORTE EM SOLO, COM TUBO POROSO D=0,20M</v>
          </cell>
          <cell r="C2858" t="str">
            <v>M</v>
          </cell>
          <cell r="D2858">
            <v>0</v>
          </cell>
          <cell r="E2858" t="str">
            <v>EXECUCAO DE DRENO PROFUNDO, CORTE EM SOLO, COM TUBO POROSO D=0,20M</v>
          </cell>
        </row>
        <row r="2859">
          <cell r="A2859" t="str">
            <v>83662</v>
          </cell>
          <cell r="B2859" t="str">
            <v>EXECUCAO DE DRENO CEGO</v>
          </cell>
          <cell r="C2859" t="str">
            <v>M3</v>
          </cell>
          <cell r="D2859">
            <v>0</v>
          </cell>
          <cell r="E2859" t="str">
            <v>EXECUCAO DE DRENO CEGO</v>
          </cell>
        </row>
        <row r="2860">
          <cell r="A2860" t="str">
            <v>83664</v>
          </cell>
          <cell r="B2860" t="str">
            <v>EXECUCAO DE DRENO DE TUBO DE CONRETO SIMPLES POROSO D=0,20 M (0,5MX0,5</v>
          </cell>
          <cell r="C2860" t="str">
            <v>M</v>
          </cell>
          <cell r="D2860">
            <v>0</v>
          </cell>
          <cell r="E2860" t="str">
            <v>EXECUCAO DE DRENO DE TUBO DE CONRETO SIMPLES POROSO D=0,20 M (0,5MX0,5M) PARA GALERIAS DE AGUAS PLUVIAIS</v>
          </cell>
        </row>
        <row r="2861">
          <cell r="D2861"/>
          <cell r="E2861" t="str">
            <v>M) PARA GALERIAS DE AGUAS PLUVIAIS</v>
          </cell>
        </row>
        <row r="2862">
          <cell r="D2862"/>
          <cell r="E2862" t="str">
            <v>M) PARA GALERIAS DE AGUAS PLUVIAIS</v>
          </cell>
        </row>
        <row r="2863">
          <cell r="D2863"/>
          <cell r="E2863" t="str">
            <v>M) PARA GALERIAS DE AGUAS PLUVIAIS</v>
          </cell>
        </row>
        <row r="2864">
          <cell r="A2864" t="str">
            <v>---------------</v>
          </cell>
          <cell r="B2864" t="str">
            <v>------------------------ 71</v>
          </cell>
          <cell r="D2864"/>
          <cell r="E2864" t="str">
            <v>M) PARA GALERIAS DE AGUAS PLUVIAIS</v>
          </cell>
        </row>
        <row r="2865">
          <cell r="D2865"/>
          <cell r="E2865" t="str">
            <v>M) PARA GALERIAS DE AGUAS PLUVIAIS</v>
          </cell>
        </row>
        <row r="2866">
          <cell r="A2866" t="str">
            <v>SINAPI - SISTEM</v>
          </cell>
          <cell r="B2866" t="str">
            <v>A NACIONAL DE PESQUISA DE CUSTOS E ÍNDICES DA CONSTRUÇÃO CIVIL71de283</v>
          </cell>
          <cell r="D2866"/>
          <cell r="E2866" t="str">
            <v>M) PARA GALERIAS DE AGUAS PLUVIAIS</v>
          </cell>
        </row>
        <row r="2867">
          <cell r="A2867" t="str">
            <v>PCI.817.01 - CU</v>
          </cell>
          <cell r="B2867" t="str">
            <v>STO DE COMPOSIÇÕES - SINTÉTICO</v>
          </cell>
          <cell r="D2867" t="str">
            <v>DATA DE EMISSÃO: 17/07/2014 AS 14:15:08</v>
          </cell>
          <cell r="E2867" t="str">
            <v>M) PARA GALERIAS DE AGUAS PLUVIAIS</v>
          </cell>
        </row>
        <row r="2868">
          <cell r="D2868" t="str">
            <v>DATA REFERÊNCIA TÉCNICA: 16/07/2014</v>
          </cell>
          <cell r="E2868" t="str">
            <v>M) PARA GALERIAS DE AGUAS PLUVIAIS</v>
          </cell>
        </row>
        <row r="2869">
          <cell r="A2869" t="str">
            <v>ENCARGOS SOCIAI</v>
          </cell>
          <cell r="B2869" t="str">
            <v>S DESONERADOS: 90,43%(HORA)   51,67%(MÊS)</v>
          </cell>
          <cell r="D2869"/>
          <cell r="E2869" t="str">
            <v>M) PARA GALERIAS DE AGUAS PLUVIAIS</v>
          </cell>
        </row>
        <row r="2870">
          <cell r="A2870" t="str">
            <v>ABRANGÊNCIA : N</v>
          </cell>
          <cell r="B2870" t="str">
            <v>ACIONAL                                              LOCALIDADE  : VITOR</v>
          </cell>
          <cell r="C2870" t="str">
            <v>IA</v>
          </cell>
          <cell r="D2870"/>
          <cell r="E2870" t="str">
            <v>M) PARA GALERIAS DE AGUAS PLUVIAIS</v>
          </cell>
        </row>
        <row r="2871">
          <cell r="A2871" t="str">
            <v>REF.COLETA : ME</v>
          </cell>
          <cell r="B2871" t="str">
            <v>DIANO</v>
          </cell>
          <cell r="D2871" t="str">
            <v>DATA DE PREÇO   : 06/2014</v>
          </cell>
          <cell r="E2871" t="str">
            <v>M) PARA GALERIAS DE AGUAS PLUVIAIS</v>
          </cell>
        </row>
        <row r="2872">
          <cell r="A2872" t="str">
            <v>CÓDIGO       |</v>
          </cell>
          <cell r="B2872" t="str">
            <v>D E S C R I Ç Ã O                                                   |UNI</v>
          </cell>
          <cell r="C2872" t="str">
            <v>DADE</v>
          </cell>
          <cell r="D2872" t="str">
            <v>|CUSTO TOTAL</v>
          </cell>
          <cell r="E2872" t="str">
            <v>M) PARA GALERIAS DE AGUAS PLUVIAIS</v>
          </cell>
        </row>
        <row r="2873">
          <cell r="A2873" t="str">
            <v>VÍNCULO.....: C</v>
          </cell>
          <cell r="B2873" t="str">
            <v>AIXA REFERENCIAL</v>
          </cell>
          <cell r="D2873"/>
          <cell r="E2873" t="str">
            <v>M) PARA GALERIAS DE AGUAS PLUVIAIS</v>
          </cell>
        </row>
        <row r="2874">
          <cell r="B2874" t="str">
            <v>M) PARA GALERIAS DE AGUAS PLUVIAIS</v>
          </cell>
          <cell r="D2874"/>
          <cell r="E2874" t="str">
            <v>M) PARA GALERIAS DE AGUAS PLUVIAIS</v>
          </cell>
        </row>
        <row r="2875">
          <cell r="A2875" t="str">
            <v>83665</v>
          </cell>
          <cell r="B2875" t="str">
            <v>FORNECIMENTO E INSTALACAO DE MANTA BIDIM RT - 14</v>
          </cell>
          <cell r="C2875" t="str">
            <v>M2</v>
          </cell>
          <cell r="D2875">
            <v>0</v>
          </cell>
          <cell r="E2875" t="str">
            <v>FORNECIMENTO E INSTALACAO DE MANTA BIDIM RT - 14</v>
          </cell>
        </row>
        <row r="2876">
          <cell r="A2876" t="str">
            <v>83667</v>
          </cell>
          <cell r="B2876" t="str">
            <v>CAMADA DRENANTE COM AREIA MEDIA</v>
          </cell>
          <cell r="C2876" t="str">
            <v>M3</v>
          </cell>
          <cell r="D2876">
            <v>0</v>
          </cell>
          <cell r="E2876" t="str">
            <v>CAMADA DRENANTE COM AREIA MEDIA</v>
          </cell>
        </row>
        <row r="2877">
          <cell r="A2877" t="str">
            <v>83668</v>
          </cell>
          <cell r="B2877" t="str">
            <v>CAMADA DRENANTE COM BRITA NUM 2</v>
          </cell>
          <cell r="C2877" t="str">
            <v>M3</v>
          </cell>
          <cell r="D2877">
            <v>0</v>
          </cell>
          <cell r="E2877" t="str">
            <v>CAMADA DRENANTE COM BRITA NUM 2</v>
          </cell>
        </row>
        <row r="2878">
          <cell r="A2878" t="str">
            <v>83669</v>
          </cell>
          <cell r="B2878" t="str">
            <v>FORNECIMENTO/INSTALACAO MANTA BIDIM RT-16</v>
          </cell>
          <cell r="C2878" t="str">
            <v>M2</v>
          </cell>
          <cell r="D2878">
            <v>0</v>
          </cell>
          <cell r="E2878" t="str">
            <v>FORNECIMENTO/INSTALACAO MANTA BIDIM RT-16</v>
          </cell>
        </row>
        <row r="2879">
          <cell r="A2879" t="str">
            <v>83670</v>
          </cell>
          <cell r="B2879" t="str">
            <v>TUBO PVC DN 75 MM PARA DRENAGEM - FORNECIMENTO E INSTALACAO</v>
          </cell>
          <cell r="C2879" t="str">
            <v>M</v>
          </cell>
          <cell r="D2879">
            <v>0</v>
          </cell>
          <cell r="E2879" t="str">
            <v>TUBO PVC DN 75 MM PARA DRENAGEM - FORNECIMENTO E INSTALACAO</v>
          </cell>
        </row>
        <row r="2880">
          <cell r="A2880" t="str">
            <v>83671</v>
          </cell>
          <cell r="B2880" t="str">
            <v>TUBO PVC DN 100 MM PARA DRENAGEM - FORNECIMENTO E INSTALACAO</v>
          </cell>
          <cell r="C2880" t="str">
            <v>M</v>
          </cell>
          <cell r="D2880">
            <v>0</v>
          </cell>
          <cell r="E2880" t="str">
            <v>TUBO PVC DN 100 MM PARA DRENAGEM - FORNECIMENTO E INSTALACAO</v>
          </cell>
        </row>
        <row r="2881">
          <cell r="A2881" t="str">
            <v>83672</v>
          </cell>
          <cell r="B2881" t="str">
            <v>TUBO CERAMICO PERFURADO (MANILHA BARRO VIDRADO) DN 100 MM PARA DRENAGE</v>
          </cell>
          <cell r="C2881" t="str">
            <v>M</v>
          </cell>
          <cell r="D2881">
            <v>0</v>
          </cell>
          <cell r="E2881" t="str">
            <v>TUBO CERAMICO PERFURADO (MANILHA BARRO VIDRADO) DN 100 MM PARA DRENAGEM - FORNECIMENTO E INSTALACAO</v>
          </cell>
        </row>
        <row r="2882">
          <cell r="B2882" t="str">
            <v>M - FORNECIMENTO E INSTALACAO</v>
          </cell>
          <cell r="D2882"/>
          <cell r="E2882" t="str">
            <v>M - FORNECIMENTO E INSTALACAO</v>
          </cell>
        </row>
        <row r="2883">
          <cell r="A2883" t="str">
            <v>83673</v>
          </cell>
          <cell r="B2883" t="str">
            <v>TUBO CERAMICO PERFURADO (MANILHA BARRO VIDRADO) DN 150 MM PARA DRENAGE</v>
          </cell>
          <cell r="C2883" t="str">
            <v>M</v>
          </cell>
          <cell r="D2883">
            <v>0</v>
          </cell>
          <cell r="E2883" t="str">
            <v>TUBO CERAMICO PERFURADO (MANILHA BARRO VIDRADO) DN 150 MM PARA DRENAGEM - FORNECIMENTO E INSTALACAO</v>
          </cell>
        </row>
        <row r="2884">
          <cell r="B2884" t="str">
            <v>M - FORNECIMENTO E INSTALACAO</v>
          </cell>
          <cell r="D2884"/>
          <cell r="E2884" t="str">
            <v>M - FORNECIMENTO E INSTALACAO</v>
          </cell>
        </row>
        <row r="2885">
          <cell r="A2885" t="str">
            <v>83674</v>
          </cell>
          <cell r="B2885" t="str">
            <v>TUBO CERAMICO PERFURADO (MANILHA BARRO VIDRADO) DN 200 MM PARA DRENAGE</v>
          </cell>
          <cell r="C2885" t="str">
            <v>M</v>
          </cell>
          <cell r="D2885">
            <v>0</v>
          </cell>
          <cell r="E2885" t="str">
            <v>TUBO CERAMICO PERFURADO (MANILHA BARRO VIDRADO) DN 200 MM PARA DRENAGEM - FORNECIMENTO E INSTALACAO</v>
          </cell>
        </row>
        <row r="2886">
          <cell r="B2886" t="str">
            <v>M - FORNECIMENTO E INSTALACAO</v>
          </cell>
          <cell r="D2886"/>
          <cell r="E2886" t="str">
            <v>M - FORNECIMENTO E INSTALACAO</v>
          </cell>
        </row>
        <row r="2887">
          <cell r="A2887" t="str">
            <v>83675</v>
          </cell>
          <cell r="B2887" t="str">
            <v>TUBO CONCRETO SIMPLES DN 200 MM PARA DRENAGEM - FORNECIMENTO E INSTALA</v>
          </cell>
          <cell r="C2887" t="str">
            <v>M</v>
          </cell>
          <cell r="D2887">
            <v>0</v>
          </cell>
          <cell r="E2887" t="str">
            <v>TUBO CONCRETO SIMPLES DN 200 MM PARA DRENAGEM - FORNECIMENTO E INSTALACAO, INCLUSIVE ESCAVACAO MANUAL 1M3/M.</v>
          </cell>
        </row>
        <row r="2888">
          <cell r="B2888" t="str">
            <v>CAO, INCLUSIVE ESCAVACAO MANUAL 1M3/M.</v>
          </cell>
          <cell r="D2888"/>
          <cell r="E2888" t="str">
            <v>CAO, INCLUSIVE ESCAVACAO MANUAL 1M3/M.</v>
          </cell>
        </row>
        <row r="2889">
          <cell r="A2889" t="str">
            <v>83676</v>
          </cell>
          <cell r="B2889" t="str">
            <v>TUBO CONCRETO SIMPLES DN 300 MM PARA DRENAGEM - FORNECIMENTO E INSTALA</v>
          </cell>
          <cell r="C2889" t="str">
            <v>M</v>
          </cell>
          <cell r="D2889">
            <v>0</v>
          </cell>
          <cell r="E2889" t="str">
            <v>TUBO CONCRETO SIMPLES DN 300 MM PARA DRENAGEM - FORNECIMENTO E INSTALACAO INCLUSIVE ESCAVACAO MANUAL 1M3/M</v>
          </cell>
        </row>
        <row r="2890">
          <cell r="B2890" t="str">
            <v>CAO INCLUSIVE ESCAVACAO MANUAL 1M3/M</v>
          </cell>
          <cell r="D2890"/>
          <cell r="E2890" t="str">
            <v>CAO INCLUSIVE ESCAVACAO MANUAL 1M3/M</v>
          </cell>
        </row>
        <row r="2891">
          <cell r="A2891" t="str">
            <v>83677</v>
          </cell>
          <cell r="B2891" t="str">
            <v>TUBO CONCRETO SIMPLES DN 400 MM PARA DRENAGEM - FORNECIMENTO E INSTALA</v>
          </cell>
          <cell r="C2891" t="str">
            <v>M</v>
          </cell>
          <cell r="D2891">
            <v>0</v>
          </cell>
          <cell r="E2891" t="str">
            <v>TUBO CONCRETO SIMPLES DN 400 MM PARA DRENAGEM - FORNECIMENTO E INSTALACAO INCLUSIVE ESCAVACAO MANUAL 1,5M3/M</v>
          </cell>
        </row>
        <row r="2892">
          <cell r="B2892" t="str">
            <v>CAO INCLUSIVE ESCAVACAO MANUAL 1,5M3/M</v>
          </cell>
          <cell r="D2892"/>
          <cell r="E2892" t="str">
            <v>CAO INCLUSIVE ESCAVACAO MANUAL 1,5M3/M</v>
          </cell>
        </row>
        <row r="2893">
          <cell r="A2893" t="str">
            <v>83678</v>
          </cell>
          <cell r="B2893" t="str">
            <v>TUBO CONCRETO SIMPLES DN 500 MM PARA DRENAGEM - FORNECIMENTO E INSTALA</v>
          </cell>
          <cell r="C2893" t="str">
            <v>M</v>
          </cell>
          <cell r="D2893">
            <v>0</v>
          </cell>
          <cell r="E2893" t="str">
            <v>TUBO CONCRETO SIMPLES DN 500 MM PARA DRENAGEM - FORNECIMENTO E INSTALACAO INCLUSIVE ESCAVACAO MANUAL 2M3/M</v>
          </cell>
        </row>
        <row r="2894">
          <cell r="B2894" t="str">
            <v>CAO INCLUSIVE ESCAVACAO MANUAL 2M3/M</v>
          </cell>
          <cell r="D2894"/>
          <cell r="E2894" t="str">
            <v>CAO INCLUSIVE ESCAVACAO MANUAL 2M3/M</v>
          </cell>
        </row>
        <row r="2895">
          <cell r="A2895" t="str">
            <v>83679</v>
          </cell>
          <cell r="B2895" t="str">
            <v>TUBO PVC D=2 COM MATERIAL DRENANTE PARA DRENO/BARBACA - FORNECIMENTO   M</v>
          </cell>
          <cell r="D2895">
            <v>0</v>
          </cell>
          <cell r="E2895" t="str">
            <v>TUBO PVC D=2 COM MATERIAL DRENANTE PARA DRENO/BARBACA - FORNECIMENTO   ME INSTALACAO</v>
          </cell>
        </row>
        <row r="2896">
          <cell r="B2896" t="str">
            <v>E INSTALACAO</v>
          </cell>
          <cell r="D2896"/>
          <cell r="E2896" t="str">
            <v>E INSTALACAO</v>
          </cell>
        </row>
        <row r="2897">
          <cell r="A2897" t="str">
            <v>83680</v>
          </cell>
          <cell r="B2897" t="str">
            <v>TUBO PVC D=3" COM MATERIAL DRENANTE PARA DRENO/BARBACA - FORNECIMENTO</v>
          </cell>
          <cell r="C2897" t="str">
            <v>M</v>
          </cell>
          <cell r="D2897">
            <v>0</v>
          </cell>
          <cell r="E2897" t="str">
            <v>TUBO PVC D=3" COM MATERIAL DRENANTE PARA DRENO/BARBACA - FORNECIMENTOE INSTALACAO</v>
          </cell>
        </row>
        <row r="2898">
          <cell r="B2898" t="str">
            <v>E INSTALACAO</v>
          </cell>
          <cell r="D2898"/>
          <cell r="E2898" t="str">
            <v>E INSTALACAO</v>
          </cell>
        </row>
        <row r="2899">
          <cell r="A2899" t="str">
            <v>83681</v>
          </cell>
          <cell r="B2899" t="str">
            <v>TUBO PVC D=4" COM MATERIAL DRENANTE PARA DRENO/BARBACA - FORNECIMENTO</v>
          </cell>
          <cell r="C2899" t="str">
            <v>M</v>
          </cell>
          <cell r="D2899">
            <v>0</v>
          </cell>
          <cell r="E2899" t="str">
            <v>TUBO PVC D=4" COM MATERIAL DRENANTE PARA DRENO/BARBACA - FORNECIMENTOE INSTALACAO</v>
          </cell>
        </row>
        <row r="2900">
          <cell r="B2900" t="str">
            <v>E INSTALACAO</v>
          </cell>
          <cell r="D2900"/>
          <cell r="E2900" t="str">
            <v>E INSTALACAO</v>
          </cell>
        </row>
        <row r="2901">
          <cell r="A2901" t="str">
            <v>83682</v>
          </cell>
          <cell r="B2901" t="str">
            <v>CAMADA VERTICAL DRENANTE C/ PEDRA BRITADA NUMS 1 E 2</v>
          </cell>
          <cell r="C2901" t="str">
            <v>M3</v>
          </cell>
          <cell r="D2901">
            <v>0</v>
          </cell>
          <cell r="E2901" t="str">
            <v>CAMADA VERTICAL DRENANTE C/ PEDRA BRITADA NUMS 1 E 2</v>
          </cell>
        </row>
        <row r="2902">
          <cell r="D2902"/>
          <cell r="E2902"/>
        </row>
        <row r="2903">
          <cell r="D2903"/>
          <cell r="E2903"/>
        </row>
        <row r="2904">
          <cell r="D2904"/>
          <cell r="E2904"/>
        </row>
        <row r="2905">
          <cell r="A2905" t="str">
            <v>---------------</v>
          </cell>
          <cell r="B2905" t="str">
            <v>------------------------ 72</v>
          </cell>
          <cell r="D2905"/>
          <cell r="E2905"/>
        </row>
        <row r="2906">
          <cell r="D2906"/>
          <cell r="E2906"/>
        </row>
        <row r="2907">
          <cell r="A2907" t="str">
            <v>SINAPI - SISTEM</v>
          </cell>
          <cell r="B2907" t="str">
            <v>A NACIONAL DE PESQUISA DE CUSTOS E ÍNDICES DA CONSTRUÇÃO CIVIL72de283</v>
          </cell>
          <cell r="D2907"/>
          <cell r="E2907"/>
        </row>
        <row r="2908">
          <cell r="A2908" t="str">
            <v>PCI.817.01 - CU</v>
          </cell>
          <cell r="B2908" t="str">
            <v>STO DE COMPOSIÇÕES - SINTÉTICO</v>
          </cell>
          <cell r="D2908" t="str">
            <v>DATA DE EMISSÃO: 17/07/2014 AS 14:15:08</v>
          </cell>
          <cell r="E2908"/>
        </row>
        <row r="2909">
          <cell r="D2909" t="str">
            <v>DATA REFERÊNCIA TÉCNICA: 16/07/2014</v>
          </cell>
          <cell r="E2909"/>
        </row>
        <row r="2910">
          <cell r="A2910" t="str">
            <v>ENCARGOS SOCIAI</v>
          </cell>
          <cell r="B2910" t="str">
            <v>S DESONERADOS: 90,43%(HORA)   51,67%(MÊS)</v>
          </cell>
          <cell r="D2910"/>
          <cell r="E2910"/>
        </row>
        <row r="2911">
          <cell r="A2911" t="str">
            <v>ABRANGÊNCIA : N</v>
          </cell>
          <cell r="B2911" t="str">
            <v>ACIONAL                                              LOCALIDADE  : VITOR</v>
          </cell>
          <cell r="C2911" t="str">
            <v>IA</v>
          </cell>
          <cell r="D2911"/>
          <cell r="E2911"/>
        </row>
        <row r="2912">
          <cell r="A2912" t="str">
            <v>REF.COLETA : ME</v>
          </cell>
          <cell r="B2912" t="str">
            <v>DIANO</v>
          </cell>
          <cell r="D2912" t="str">
            <v>DATA DE PREÇO   : 06/2014</v>
          </cell>
          <cell r="E2912"/>
        </row>
        <row r="2913">
          <cell r="A2913" t="str">
            <v>CÓDIGO       |</v>
          </cell>
          <cell r="B2913" t="str">
            <v>D E S C R I Ç Ã O                                                   |UNI</v>
          </cell>
          <cell r="C2913" t="str">
            <v>DADE</v>
          </cell>
          <cell r="D2913" t="str">
            <v>|CUSTO TOTAL</v>
          </cell>
          <cell r="E2913"/>
        </row>
        <row r="2914">
          <cell r="A2914" t="str">
            <v>VÍNCULO.....: C</v>
          </cell>
          <cell r="B2914" t="str">
            <v>AIXA REFERENCIAL</v>
          </cell>
          <cell r="D2914"/>
          <cell r="E2914"/>
        </row>
        <row r="2915">
          <cell r="A2915" t="str">
            <v>83683</v>
          </cell>
          <cell r="B2915" t="str">
            <v>CAMADA HORIZONTAL DRENANTE C/ PEDRA BRITADA 1 E 2</v>
          </cell>
          <cell r="C2915" t="str">
            <v>M3</v>
          </cell>
          <cell r="D2915">
            <v>0</v>
          </cell>
          <cell r="E2915" t="str">
            <v>CAMADA HORIZONTAL DRENANTE C/ PEDRA BRITADA 1 E 2</v>
          </cell>
        </row>
        <row r="2916">
          <cell r="A2916" t="str">
            <v>83729</v>
          </cell>
          <cell r="B2916" t="str">
            <v>FORNECIMENTO/INSTALACAO DE MANTA BIDIM RT-31</v>
          </cell>
          <cell r="C2916" t="str">
            <v>M2</v>
          </cell>
          <cell r="D2916">
            <v>0</v>
          </cell>
          <cell r="E2916" t="str">
            <v>FORNECIMENTO/INSTALACAO DE MANTA BIDIM RT-31</v>
          </cell>
        </row>
        <row r="2917">
          <cell r="A2917" t="str">
            <v>83739</v>
          </cell>
          <cell r="B2917" t="str">
            <v>FORNECIMENTO/INSTALACAO DE MANTA BIDIM RT-10</v>
          </cell>
          <cell r="C2917" t="str">
            <v>M2</v>
          </cell>
          <cell r="D2917">
            <v>0</v>
          </cell>
          <cell r="E2917" t="str">
            <v>FORNECIMENTO/INSTALACAO DE MANTA BIDIM RT-10</v>
          </cell>
        </row>
        <row r="2918">
          <cell r="A2918" t="str">
            <v>0029</v>
          </cell>
          <cell r="B2918" t="str">
            <v>ENROCAMENTOS</v>
          </cell>
          <cell r="D2918"/>
          <cell r="E2918" t="str">
            <v>ENROCAMENTOS</v>
          </cell>
        </row>
        <row r="2919">
          <cell r="A2919" t="str">
            <v>6454</v>
          </cell>
          <cell r="B2919" t="str">
            <v>FORNECIMENTO E LANCAMENTO DE PEDRA DE MAO</v>
          </cell>
          <cell r="C2919" t="str">
            <v>M3</v>
          </cell>
          <cell r="D2919">
            <v>0</v>
          </cell>
          <cell r="E2919" t="str">
            <v>FORNECIMENTO E LANCAMENTO DE PEDRA DE MAO</v>
          </cell>
        </row>
        <row r="2920">
          <cell r="A2920" t="str">
            <v>73611</v>
          </cell>
          <cell r="B2920" t="str">
            <v>ENROCAMENTO COM PEDRA ARGAMASSADA TRAÇO 1:4 COM PEDRA DE MÃO</v>
          </cell>
          <cell r="C2920" t="str">
            <v>M3</v>
          </cell>
          <cell r="D2920">
            <v>0</v>
          </cell>
          <cell r="E2920" t="str">
            <v>ENROCAMENTO COM PEDRA ARGAMASSADA TRAÇO 1:4 COM PEDRA DE MÃO</v>
          </cell>
        </row>
        <row r="2921">
          <cell r="A2921" t="str">
            <v>73697</v>
          </cell>
          <cell r="B2921" t="str">
            <v>ENROCAMENTO MANUAL, SEM ARRUMACAO DO MATERIAL</v>
          </cell>
          <cell r="C2921" t="str">
            <v>M3</v>
          </cell>
          <cell r="D2921">
            <v>0</v>
          </cell>
          <cell r="E2921" t="str">
            <v>ENROCAMENTO MANUAL, SEM ARRUMACAO DO MATERIAL</v>
          </cell>
        </row>
        <row r="2922">
          <cell r="A2922" t="str">
            <v>73698</v>
          </cell>
          <cell r="B2922" t="str">
            <v>ENROCAMENTO MANUAL, COM ARRUMACAO DO MATERIAL</v>
          </cell>
          <cell r="C2922" t="str">
            <v>M3</v>
          </cell>
          <cell r="D2922">
            <v>0</v>
          </cell>
          <cell r="E2922" t="str">
            <v>ENROCAMENTO MANUAL, COM ARRUMACAO DO MATERIAL</v>
          </cell>
        </row>
        <row r="2923">
          <cell r="A2923" t="str">
            <v>0030</v>
          </cell>
          <cell r="B2923" t="str">
            <v>ENSECADEIRAS</v>
          </cell>
          <cell r="D2923"/>
          <cell r="E2923" t="str">
            <v>ENSECADEIRAS</v>
          </cell>
        </row>
        <row r="2924">
          <cell r="A2924" t="str">
            <v>73890</v>
          </cell>
          <cell r="B2924" t="str">
            <v>ENSECADEIRA DE MADEIRA</v>
          </cell>
          <cell r="D2924"/>
          <cell r="E2924" t="str">
            <v>ENSECADEIRA DE MADEIRA</v>
          </cell>
        </row>
        <row r="2925">
          <cell r="A2925" t="str">
            <v>73890/001</v>
          </cell>
          <cell r="B2925" t="str">
            <v>ENSECADEIRA DE MADEIRA COM PAREDE SIMPLES</v>
          </cell>
          <cell r="C2925" t="str">
            <v>M2</v>
          </cell>
          <cell r="D2925">
            <v>0</v>
          </cell>
          <cell r="E2925" t="str">
            <v>ENSECADEIRA DE MADEIRA COM PAREDE SIMPLES</v>
          </cell>
        </row>
        <row r="2926">
          <cell r="A2926" t="str">
            <v>73890/002</v>
          </cell>
          <cell r="B2926" t="str">
            <v>ENSECADEIRA DE MADEIRA COM PAREDE DUPLA</v>
          </cell>
          <cell r="C2926" t="str">
            <v>M2</v>
          </cell>
          <cell r="D2926">
            <v>0</v>
          </cell>
          <cell r="E2926" t="str">
            <v>ENSECADEIRA DE MADEIRA COM PAREDE DUPLA</v>
          </cell>
        </row>
        <row r="2927">
          <cell r="A2927" t="str">
            <v>0031</v>
          </cell>
          <cell r="B2927" t="str">
            <v>GABIOES</v>
          </cell>
          <cell r="D2927"/>
          <cell r="E2927" t="str">
            <v>GABIOES</v>
          </cell>
        </row>
        <row r="2928">
          <cell r="A2928" t="str">
            <v>73666</v>
          </cell>
          <cell r="B2928" t="str">
            <v>GABIAO TIPO CAIXA H = 0,50M - MALHA HEXAG 8X10 REVESTIMENTO ZN/AL FIO</v>
          </cell>
          <cell r="C2928" t="str">
            <v>M3</v>
          </cell>
          <cell r="D2928">
            <v>0</v>
          </cell>
          <cell r="E2928" t="str">
            <v>GABIAO TIPO CAIXA H = 0,50M - MALHA HEXAG 8X10 REVESTIMENTO ZN/AL FIO2,7MM C/ DIAFRAGAMA A CADA METRO E GEOTEXTIL</v>
          </cell>
        </row>
        <row r="2929">
          <cell r="B2929" t="str">
            <v>2,7MM C/ DIAFRAGAMA A CADA METRO E GEOTEXTIL</v>
          </cell>
          <cell r="D2929"/>
          <cell r="E2929" t="str">
            <v>2,7MM C/ DIAFRAGAMA A CADA METRO E GEOTEXTIL</v>
          </cell>
        </row>
        <row r="2930">
          <cell r="A2930" t="str">
            <v>73842</v>
          </cell>
          <cell r="B2930" t="str">
            <v>GABIAO TIPO COLCHAO RENO</v>
          </cell>
          <cell r="D2930"/>
          <cell r="E2930" t="str">
            <v>GABIAO TIPO COLCHAO RENO</v>
          </cell>
        </row>
        <row r="2931">
          <cell r="A2931" t="str">
            <v>73842/001</v>
          </cell>
          <cell r="B2931" t="str">
            <v>GABIAO TIPO COLCHAO RENO/MANTA H = 0,17M - MALHA HEXAG 6X8 REVESTIMENT</v>
          </cell>
          <cell r="C2931" t="str">
            <v>M2</v>
          </cell>
          <cell r="D2931">
            <v>0</v>
          </cell>
          <cell r="E2931" t="str">
            <v>GABIAO TIPO COLCHAO RENO/MANTA H = 0,17M - MALHA HEXAG 6X8 REVESTIMENTO ZN/AL C/ PVC FIO 2,0MM C/ DIAFRAGMA A CADA METRO E GEOTEXTIL</v>
          </cell>
        </row>
        <row r="2932">
          <cell r="B2932" t="str">
            <v>O ZN/AL C/ PVC FIO 2,0MM C/ DIAFRAGMA A CADA METRO E GEOTEXTIL</v>
          </cell>
          <cell r="D2932"/>
          <cell r="E2932" t="str">
            <v>O ZN/AL C/ PVC FIO 2,0MM C/ DIAFRAGMA A CADA METRO E GEOTEXTIL</v>
          </cell>
        </row>
        <row r="2933">
          <cell r="A2933" t="str">
            <v>73842/002</v>
          </cell>
          <cell r="B2933" t="str">
            <v>GABIAO TIPO COLCHAO RENO/MANTA H = 0,23M - MALHA HEXAG 6X8 REVESTIMENT</v>
          </cell>
          <cell r="C2933" t="str">
            <v>M2</v>
          </cell>
          <cell r="D2933">
            <v>0</v>
          </cell>
          <cell r="E2933" t="str">
            <v>GABIAO TIPO COLCHAO RENO/MANTA H = 0,23M - MALHA HEXAG 6X8 REVESTIMENTO ZN/AL C/ PVC FIO 2,0MM C/ DIAFRAGMA A CADA METRO E GEOTEXTIL</v>
          </cell>
        </row>
        <row r="2934">
          <cell r="B2934" t="str">
            <v>O ZN/AL C/ PVC FIO 2,0MM C/ DIAFRAGMA A CADA METRO E GEOTEXTIL</v>
          </cell>
          <cell r="D2934"/>
          <cell r="E2934" t="str">
            <v>O ZN/AL C/ PVC FIO 2,0MM C/ DIAFRAGMA A CADA METRO E GEOTEXTIL</v>
          </cell>
        </row>
        <row r="2935">
          <cell r="A2935" t="str">
            <v>73842/003</v>
          </cell>
          <cell r="B2935" t="str">
            <v>GABIAO TIPO COLCHAO RENO/MANTA H = 0,30 M - MALHA HEXAG 6X8 REVESTIMEN</v>
          </cell>
          <cell r="C2935" t="str">
            <v>M2</v>
          </cell>
          <cell r="D2935">
            <v>0</v>
          </cell>
          <cell r="E2935" t="str">
            <v>GABIAO TIPO COLCHAO RENO/MANTA H = 0,30 M - MALHA HEXAG 6X8 REVESTIMENTO ZN/AL C/ PVC FIO 2,0MM C/ DIFRAGMA A CADA METRO E GEOTEXTIL</v>
          </cell>
        </row>
        <row r="2936">
          <cell r="B2936" t="str">
            <v>TO ZN/AL C/ PVC FIO 2,0MM C/ DIFRAGMA A CADA METRO E GEOTEXTIL</v>
          </cell>
          <cell r="D2936"/>
          <cell r="E2936" t="str">
            <v>TO ZN/AL C/ PVC FIO 2,0MM C/ DIFRAGMA A CADA METRO E GEOTEXTIL</v>
          </cell>
        </row>
        <row r="2937">
          <cell r="A2937" t="str">
            <v>73889</v>
          </cell>
          <cell r="B2937" t="str">
            <v>GABIAO TIPO CAIXA COM DIAFRAGMA</v>
          </cell>
          <cell r="D2937"/>
          <cell r="E2937" t="str">
            <v>GABIAO TIPO CAIXA COM DIAFRAGMA</v>
          </cell>
        </row>
        <row r="2938">
          <cell r="A2938" t="str">
            <v>73889/001</v>
          </cell>
          <cell r="B2938" t="str">
            <v>GABIAO TIPO CAIXA H = 0,50M - MALHA HEXAG 8X10 REVESTIMENTO ZN/AL C/ P</v>
          </cell>
          <cell r="C2938" t="str">
            <v>M3</v>
          </cell>
          <cell r="D2938">
            <v>0</v>
          </cell>
          <cell r="E2938" t="str">
            <v>GABIAO TIPO CAIXA H = 0,50M - MALHA HEXAG 8X10 REVESTIMENTO ZN/AL C/ PVC FIO 2,4MM C/ DIAFRAGAMA A CADA METRO E GEOTEXTIL</v>
          </cell>
        </row>
        <row r="2939">
          <cell r="B2939" t="str">
            <v>VC FIO 2,4MM C/ DIAFRAGAMA A CADA METRO E GEOTEXTIL</v>
          </cell>
          <cell r="D2939"/>
          <cell r="E2939" t="str">
            <v>VC FIO 2,4MM C/ DIAFRAGAMA A CADA METRO E GEOTEXTIL</v>
          </cell>
        </row>
        <row r="2940">
          <cell r="A2940" t="str">
            <v>0032</v>
          </cell>
          <cell r="B2940" t="str">
            <v>MUROS DE ARRIMO</v>
          </cell>
          <cell r="D2940"/>
          <cell r="E2940" t="str">
            <v>MUROS DE ARRIMO</v>
          </cell>
        </row>
        <row r="2941">
          <cell r="A2941" t="str">
            <v>73843</v>
          </cell>
          <cell r="B2941" t="str">
            <v>MURO DE ARRIMO DE CONCRETO</v>
          </cell>
          <cell r="D2941"/>
          <cell r="E2941" t="str">
            <v>MURO DE ARRIMO DE CONCRETO</v>
          </cell>
        </row>
        <row r="2942">
          <cell r="A2942" t="str">
            <v>73843/001</v>
          </cell>
          <cell r="B2942" t="str">
            <v>MURO DE ARRIMO DE CONCRETO CICLOPICO COM 30% DE PEDRA DE MAO</v>
          </cell>
          <cell r="C2942" t="str">
            <v>M3</v>
          </cell>
          <cell r="D2942">
            <v>0</v>
          </cell>
          <cell r="E2942" t="str">
            <v>MURO DE ARRIMO DE CONCRETO CICLOPICO COM 30% DE PEDRA DE MAO</v>
          </cell>
        </row>
        <row r="2943">
          <cell r="D2943"/>
          <cell r="E2943"/>
        </row>
        <row r="2944">
          <cell r="D2944"/>
          <cell r="E2944"/>
        </row>
        <row r="2945">
          <cell r="D2945"/>
          <cell r="E2945"/>
        </row>
        <row r="2946">
          <cell r="A2946" t="str">
            <v>---------------</v>
          </cell>
          <cell r="B2946" t="str">
            <v>------------------------ 73</v>
          </cell>
          <cell r="D2946"/>
          <cell r="E2946"/>
        </row>
        <row r="2947">
          <cell r="D2947"/>
          <cell r="E2947"/>
        </row>
        <row r="2948">
          <cell r="A2948" t="str">
            <v>SINAPI - SISTEM</v>
          </cell>
          <cell r="B2948" t="str">
            <v>A NACIONAL DE PESQUISA DE CUSTOS E ÍNDICES DA CONSTRUÇÃO CIVIL73de283</v>
          </cell>
          <cell r="D2948"/>
          <cell r="E2948"/>
        </row>
        <row r="2949">
          <cell r="A2949" t="str">
            <v>PCI.817.01 - CU</v>
          </cell>
          <cell r="B2949" t="str">
            <v>STO DE COMPOSIÇÕES - SINTÉTICO</v>
          </cell>
          <cell r="D2949" t="str">
            <v>DATA DE EMISSÃO: 17/07/2014 AS 14:15:08</v>
          </cell>
          <cell r="E2949"/>
        </row>
        <row r="2950">
          <cell r="D2950" t="str">
            <v>DATA REFERÊNCIA TÉCNICA: 16/07/2014</v>
          </cell>
          <cell r="E2950"/>
        </row>
        <row r="2951">
          <cell r="A2951" t="str">
            <v>ENCARGOS SOCIAI</v>
          </cell>
          <cell r="B2951" t="str">
            <v>S DESONERADOS: 90,43%(HORA)   51,67%(MÊS)</v>
          </cell>
          <cell r="D2951"/>
          <cell r="E2951"/>
        </row>
        <row r="2952">
          <cell r="A2952" t="str">
            <v>ABRANGÊNCIA : N</v>
          </cell>
          <cell r="B2952" t="str">
            <v>ACIONAL                                              LOCALIDADE  : VITOR</v>
          </cell>
          <cell r="C2952" t="str">
            <v>IA</v>
          </cell>
          <cell r="D2952"/>
          <cell r="E2952"/>
        </row>
        <row r="2953">
          <cell r="A2953" t="str">
            <v>REF.COLETA : ME</v>
          </cell>
          <cell r="B2953" t="str">
            <v>DIANO</v>
          </cell>
          <cell r="D2953" t="str">
            <v>DATA DE PREÇO   : 06/2014</v>
          </cell>
          <cell r="E2953"/>
        </row>
        <row r="2954">
          <cell r="A2954" t="str">
            <v>CÓDIGO       |</v>
          </cell>
          <cell r="B2954" t="str">
            <v>D E S C R I Ç Ã O                                                   |UNI</v>
          </cell>
          <cell r="C2954" t="str">
            <v>DADE</v>
          </cell>
          <cell r="D2954" t="str">
            <v>|CUSTO TOTAL</v>
          </cell>
          <cell r="E2954"/>
        </row>
        <row r="2955">
          <cell r="A2955" t="str">
            <v>VÍNCULO.....: C</v>
          </cell>
          <cell r="B2955" t="str">
            <v>AIXA REFERENCIAL</v>
          </cell>
          <cell r="D2955"/>
          <cell r="E2955"/>
        </row>
        <row r="2956">
          <cell r="A2956" t="str">
            <v>73844</v>
          </cell>
          <cell r="B2956" t="str">
            <v>MURO DE ARRIMO DE ALVENARIA</v>
          </cell>
          <cell r="D2956"/>
          <cell r="E2956" t="str">
            <v>MURO DE ARRIMO DE ALVENARIA</v>
          </cell>
        </row>
        <row r="2957">
          <cell r="A2957" t="str">
            <v>73844/001</v>
          </cell>
          <cell r="B2957" t="str">
            <v>MURO DE ARRIMO DE ALVENARIA DE PEDRA ARGAMASSADA</v>
          </cell>
          <cell r="C2957" t="str">
            <v>M3</v>
          </cell>
          <cell r="D2957">
            <v>0</v>
          </cell>
          <cell r="E2957" t="str">
            <v>MURO DE ARRIMO DE ALVENARIA DE PEDRA ARGAMASSADA</v>
          </cell>
        </row>
        <row r="2958">
          <cell r="A2958" t="str">
            <v>73844/002</v>
          </cell>
          <cell r="B2958" t="str">
            <v>MURO DE ARRIMO DE ALVENARIA DE TIJOLOS</v>
          </cell>
          <cell r="C2958" t="str">
            <v>M3</v>
          </cell>
          <cell r="D2958">
            <v>0</v>
          </cell>
          <cell r="E2958" t="str">
            <v>MURO DE ARRIMO DE ALVENARIA DE TIJOLOS</v>
          </cell>
        </row>
        <row r="2959">
          <cell r="A2959" t="str">
            <v>73846</v>
          </cell>
          <cell r="B2959" t="str">
            <v>MURO DE ARRIMO CELULAR</v>
          </cell>
          <cell r="D2959"/>
          <cell r="E2959" t="str">
            <v>MURO DE ARRIMO CELULAR</v>
          </cell>
        </row>
        <row r="2960">
          <cell r="A2960" t="str">
            <v>73846/001</v>
          </cell>
          <cell r="B2960" t="str">
            <v>MURO DE ARRIMO CELULAR PECAS PRE-MOLDADAS CONCRETO EXCL FORMAS INCL</v>
          </cell>
          <cell r="C2960" t="str">
            <v>M3</v>
          </cell>
          <cell r="D2960">
            <v>0</v>
          </cell>
          <cell r="E2960" t="str">
            <v>MURO DE ARRIMO CELULAR PECAS PRE-MOLDADAS CONCRETO EXCL FORMAS INCLCONFECCAO DAS PECAS MONTAGEM E COMPACTACAO DO SOLO DE ENCHIMENTO.</v>
          </cell>
        </row>
        <row r="2961">
          <cell r="B2961" t="str">
            <v>CONFECCAO DAS PECAS MONTAGEM E COMPACTACAO DO SOLO DE ENCHIMENTO.</v>
          </cell>
          <cell r="D2961"/>
          <cell r="E2961" t="str">
            <v>CONFECCAO DAS PECAS MONTAGEM E COMPACTACAO DO SOLO DE ENCHIMENTO.</v>
          </cell>
        </row>
        <row r="2962">
          <cell r="A2962" t="str">
            <v>73846/002</v>
          </cell>
          <cell r="B2962" t="str">
            <v>MURO DE ARRIMO CELULAR PECAS PRE-MOLDADAS CONCRETO EXCL MATERIAIS E</v>
          </cell>
          <cell r="C2962" t="str">
            <v>M3</v>
          </cell>
          <cell r="D2962">
            <v>0</v>
          </cell>
          <cell r="E2962" t="str">
            <v>MURO DE ARRIMO CELULAR PECAS PRE-MOLDADAS CONCRETO EXCL MATERIAIS EFORMAS INCL CONFECCAO PECAS MONTAGEM E COMPACTACAO DO SOLO(ENCHIMENTO)</v>
          </cell>
        </row>
        <row r="2963">
          <cell r="B2963" t="str">
            <v>FORMAS INCL CONFECCAO PECAS MONTAGEM E COMPACTACAO DO SOLO(ENCHIMENTO)</v>
          </cell>
          <cell r="D2963"/>
          <cell r="E2963" t="str">
            <v>FORMAS INCL CONFECCAO PECAS MONTAGEM E COMPACTACAO DO SOLO(ENCHIMENTO)</v>
          </cell>
        </row>
        <row r="2964">
          <cell r="A2964" t="str">
            <v>0035</v>
          </cell>
          <cell r="B2964" t="str">
            <v>CALHAS DE DRENAGEM/ALAS DE GALERIAS (ESTRUT. DE LANCAMENTO)</v>
          </cell>
          <cell r="D2964"/>
          <cell r="E2964" t="str">
            <v>CALHAS DE DRENAGEM/ALAS DE GALERIAS (ESTRUT. DE LANCAMENTO)</v>
          </cell>
        </row>
        <row r="2965">
          <cell r="A2965" t="str">
            <v>83684</v>
          </cell>
          <cell r="B2965" t="str">
            <v>CALHA TRAPEZOIDAL 90X30 CM, COM ESPESSURA DE 7 CM (VOLUME DE CONCRETO</v>
          </cell>
          <cell r="C2965" t="str">
            <v>M</v>
          </cell>
          <cell r="D2965">
            <v>0</v>
          </cell>
          <cell r="E2965" t="str">
            <v>CALHA TRAPEZOIDAL 90X30 CM, COM ESPESSURA DE 7 CM (VOLUME DE CONCRETO= 0,064 M3/M)</v>
          </cell>
        </row>
        <row r="2966">
          <cell r="B2966" t="str">
            <v>= 0,064 M3/M)</v>
          </cell>
          <cell r="D2966"/>
          <cell r="E2966" t="str">
            <v>= 0,064 M3/M)</v>
          </cell>
        </row>
        <row r="2967">
          <cell r="A2967" t="str">
            <v>83685</v>
          </cell>
          <cell r="B2967" t="str">
            <v>CALHA TRAPEZOIDAL 140X35 CM, COM ESPESSURA DE 7 CM (VOLUME DE CONCRETO</v>
          </cell>
          <cell r="C2967" t="str">
            <v>M</v>
          </cell>
          <cell r="D2967">
            <v>0</v>
          </cell>
          <cell r="E2967" t="str">
            <v>CALHA TRAPEZOIDAL 140X35 CM, COM ESPESSURA DE 7 CM (VOLUME DE CONCRETO= 1,109M3/M)</v>
          </cell>
        </row>
        <row r="2968">
          <cell r="B2968" t="str">
            <v>= 1,109M3/M)</v>
          </cell>
          <cell r="D2968"/>
          <cell r="E2968" t="str">
            <v>= 1,109M3/M)</v>
          </cell>
        </row>
        <row r="2969">
          <cell r="A2969" t="str">
            <v>83686</v>
          </cell>
          <cell r="B2969" t="str">
            <v>CALHA TRIANGULAR 100X30 CM, COM ESPESSURA DE 7 CM (VOLUME DE CONCRETO</v>
          </cell>
          <cell r="C2969" t="str">
            <v>M</v>
          </cell>
          <cell r="D2969">
            <v>0</v>
          </cell>
          <cell r="E2969" t="str">
            <v>CALHA TRIANGULAR 100X30 CM, COM ESPESSURA DE 7 CM (VOLUME DE CONCRETO= 0,075M3/M)</v>
          </cell>
        </row>
        <row r="2970">
          <cell r="B2970" t="str">
            <v>= 0,075M3/M)</v>
          </cell>
          <cell r="D2970"/>
          <cell r="E2970" t="str">
            <v>= 0,075M3/M)</v>
          </cell>
        </row>
        <row r="2971">
          <cell r="A2971" t="str">
            <v>83687</v>
          </cell>
          <cell r="B2971" t="str">
            <v>CALHA TRIANGULAR 70X20 CM, COM ESPESSURA DE 7 CM (VOLUME DE CONCRETO =</v>
          </cell>
          <cell r="C2971" t="str">
            <v>M</v>
          </cell>
          <cell r="D2971">
            <v>0</v>
          </cell>
          <cell r="E2971" t="str">
            <v>CALHA TRIANGULAR 70X20 CM, COM ESPESSURA DE 7 CM (VOLUME DE CONCRETO =0,053 M3/M)</v>
          </cell>
        </row>
        <row r="2972">
          <cell r="B2972" t="str">
            <v>0,053 M3/M)</v>
          </cell>
          <cell r="D2972"/>
          <cell r="E2972" t="str">
            <v>0,053 M3/M)</v>
          </cell>
        </row>
        <row r="2973">
          <cell r="A2973" t="str">
            <v>83688</v>
          </cell>
          <cell r="B2973" t="str">
            <v>CANALETA EM ALVENARIA COM TIJOLO DE 1/2 VEZ, DIMENSOES 30X15CM (LXA),</v>
          </cell>
          <cell r="C2973" t="str">
            <v>M</v>
          </cell>
          <cell r="D2973">
            <v>0</v>
          </cell>
          <cell r="E2973" t="str">
            <v>CANALETA EM ALVENARIA COM TIJOLO DE 1/2 VEZ, DIMENSOES 30X15CM (LXA),COM IMPERMEABILIZANTE NA ARGAMASSA</v>
          </cell>
        </row>
        <row r="2974">
          <cell r="B2974" t="str">
            <v>COM IMPERMEABILIZANTE NA ARGAMASSA</v>
          </cell>
          <cell r="D2974"/>
          <cell r="E2974" t="str">
            <v>COM IMPERMEABILIZANTE NA ARGAMASSA</v>
          </cell>
        </row>
        <row r="2975">
          <cell r="A2975" t="str">
            <v>83689</v>
          </cell>
          <cell r="B2975" t="str">
            <v>CALHA EM MEIO TUBO DE CONCRETO SIMPLES, COM D = 30 CM</v>
          </cell>
          <cell r="C2975" t="str">
            <v>M</v>
          </cell>
          <cell r="D2975">
            <v>0</v>
          </cell>
          <cell r="E2975" t="str">
            <v>CALHA EM MEIO TUBO DE CONCRETO SIMPLES, COM D = 30 CM</v>
          </cell>
        </row>
        <row r="2976">
          <cell r="A2976" t="str">
            <v>83690</v>
          </cell>
          <cell r="B2976" t="str">
            <v>DISSIPADOR DE ENERGIA EM PEDRA ARGAMASSADA ESPESSURA 6CM INCL MATERIAI</v>
          </cell>
          <cell r="C2976" t="str">
            <v>M3</v>
          </cell>
          <cell r="D2976">
            <v>0</v>
          </cell>
          <cell r="E2976" t="str">
            <v>DISSIPADOR DE ENERGIA EM PEDRA ARGAMASSADA ESPESSURA 6CM INCL MATERIAIS E COLOCACAO MEDIDO P/ VOLUME DE PEDRA ARGAMASSADA</v>
          </cell>
        </row>
        <row r="2977">
          <cell r="B2977" t="str">
            <v>S E COLOCACAO MEDIDO P/ VOLUME DE PEDRA ARGAMASSADA</v>
          </cell>
          <cell r="D2977"/>
          <cell r="E2977" t="str">
            <v>S E COLOCACAO MEDIDO P/ VOLUME DE PEDRA ARGAMASSADA</v>
          </cell>
        </row>
        <row r="2978">
          <cell r="A2978" t="str">
            <v>0036</v>
          </cell>
          <cell r="B2978" t="str">
            <v>POCOS DE VISITA/BOCAS DE LOBO/CX. DE PASSAGEM/CX. DIVERSAS</v>
          </cell>
          <cell r="D2978"/>
          <cell r="E2978" t="str">
            <v>POCOS DE VISITA/BOCAS DE LOBO/CX. DE PASSAGEM/CX. DIVERSAS</v>
          </cell>
        </row>
        <row r="2979">
          <cell r="A2979" t="str">
            <v>73856</v>
          </cell>
          <cell r="B2979" t="str">
            <v>BOCA PARA BUEIRO TUBULAR DE CONCRETO SIMPLES</v>
          </cell>
          <cell r="D2979"/>
          <cell r="E2979" t="str">
            <v>BOCA PARA BUEIRO TUBULAR DE CONCRETO SIMPLES</v>
          </cell>
        </row>
        <row r="2980">
          <cell r="A2980" t="str">
            <v>73856/001</v>
          </cell>
          <cell r="B2980" t="str">
            <v>BOCA P/BUEIRO SIMPLES TUBULAR D=0,40M EM CONCRETO CICLOPICO, INCLINDO</v>
          </cell>
          <cell r="C2980" t="str">
            <v>UN</v>
          </cell>
          <cell r="D2980">
            <v>0</v>
          </cell>
          <cell r="E2980" t="str">
            <v>BOCA P/BUEIRO SIMPLES TUBULAR D=0,40M EM CONCRETO CICLOPICO, INCLINDOFORMAS, ESCAVACAO, REATERRO E MATERIAIS, EXCLUINDO MATERIAL REATERRO JAZIDA E TRANSPORTE</v>
          </cell>
        </row>
        <row r="2981">
          <cell r="B2981" t="str">
            <v>FORMAS, ESCAVACAO, REATERRO E MATERIAIS, EXCLUINDO MATERIAL REATERRO J</v>
          </cell>
          <cell r="D2981"/>
          <cell r="E2981" t="str">
            <v>FORMAS, ESCAVACAO, REATERRO E MATERIAIS, EXCLUINDO MATERIAL REATERRO JAZIDA E TRANSPORTE</v>
          </cell>
        </row>
        <row r="2982">
          <cell r="B2982" t="str">
            <v>AZIDA E TRANSPORTE</v>
          </cell>
          <cell r="D2982"/>
          <cell r="E2982" t="str">
            <v>AZIDA E TRANSPORTE</v>
          </cell>
        </row>
        <row r="2983">
          <cell r="A2983" t="str">
            <v>73856/002</v>
          </cell>
          <cell r="B2983" t="str">
            <v>BOCA PARA BUEIRO SIMPLES TUBULAR, DIAMETRO =0,60M, EM CONCRETO CICLOPI</v>
          </cell>
          <cell r="C2983" t="str">
            <v>UN</v>
          </cell>
          <cell r="D2983">
            <v>0</v>
          </cell>
          <cell r="E2983" t="str">
            <v>BOCA PARA BUEIRO SIMPLES TUBULAR, DIAMETRO =0,60M, EM CONCRETO CICLOPICO, INCLUINDO FORMAS, ESCAVACAO, REATERRO E MATERIAIS, EXCLUINDO MATERIAL REATERRO JAZIDA E TRANSPORTE.</v>
          </cell>
        </row>
        <row r="2984">
          <cell r="D2984"/>
          <cell r="E2984" t="str">
            <v>CO, INCLUINDO FORMAS, ESCAVACAO, REATERRO E MATERIAIS, EXCLUINDO MATERIAL REATERRO JAZIDA E TRANSPORTE.</v>
          </cell>
        </row>
        <row r="2985">
          <cell r="D2985"/>
          <cell r="E2985" t="str">
            <v>CO, INCLUINDO FORMAS, ESCAVACAO, REATERRO E MATERIAIS, EXCLUINDO MATERIAL REATERRO JAZIDA E TRANSPORTE.</v>
          </cell>
        </row>
        <row r="2986">
          <cell r="D2986"/>
          <cell r="E2986" t="str">
            <v>CO, INCLUINDO FORMAS, ESCAVACAO, REATERRO E MATERIAIS, EXCLUINDO MATERIAL REATERRO JAZIDA E TRANSPORTE.</v>
          </cell>
        </row>
        <row r="2987">
          <cell r="A2987" t="str">
            <v>---------------</v>
          </cell>
          <cell r="B2987" t="str">
            <v>------------------------ 74</v>
          </cell>
          <cell r="D2987"/>
          <cell r="E2987" t="str">
            <v>CO, INCLUINDO FORMAS, ESCAVACAO, REATERRO E MATERIAIS, EXCLUINDO MATERIAL REATERRO JAZIDA E TRANSPORTE.</v>
          </cell>
        </row>
        <row r="2988">
          <cell r="D2988"/>
          <cell r="E2988" t="str">
            <v>CO, INCLUINDO FORMAS, ESCAVACAO, REATERRO E MATERIAIS, EXCLUINDO MATERIAL REATERRO JAZIDA E TRANSPORTE.</v>
          </cell>
        </row>
        <row r="2989">
          <cell r="A2989" t="str">
            <v>SINAPI - SISTEM</v>
          </cell>
          <cell r="B2989" t="str">
            <v>A NACIONAL DE PESQUISA DE CUSTOS E ÍNDICES DA CONSTRUÇÃO CIVIL74de283</v>
          </cell>
          <cell r="D2989"/>
          <cell r="E2989" t="str">
            <v>CO, INCLUINDO FORMAS, ESCAVACAO, REATERRO E MATERIAIS, EXCLUINDO MATERIAL REATERRO JAZIDA E TRANSPORTE.</v>
          </cell>
        </row>
        <row r="2990">
          <cell r="A2990" t="str">
            <v>PCI.817.01 - CU</v>
          </cell>
          <cell r="B2990" t="str">
            <v>STO DE COMPOSIÇÕES - SINTÉTICO</v>
          </cell>
          <cell r="D2990" t="str">
            <v>DATA DE EMISSÃO: 17/07/2014 AS 14:15:08</v>
          </cell>
          <cell r="E2990" t="str">
            <v>CO, INCLUINDO FORMAS, ESCAVACAO, REATERRO E MATERIAIS, EXCLUINDO MATERIAL REATERRO JAZIDA E TRANSPORTE.</v>
          </cell>
        </row>
        <row r="2991">
          <cell r="D2991" t="str">
            <v>DATA REFERÊNCIA TÉCNICA: 16/07/2014</v>
          </cell>
          <cell r="E2991" t="str">
            <v>CO, INCLUINDO FORMAS, ESCAVACAO, REATERRO E MATERIAIS, EXCLUINDO MATERIAL REATERRO JAZIDA E TRANSPORTE.</v>
          </cell>
        </row>
        <row r="2992">
          <cell r="A2992" t="str">
            <v>ENCARGOS SOCIAI</v>
          </cell>
          <cell r="B2992" t="str">
            <v>S DESONERADOS: 90,43%(HORA)   51,67%(MÊS)</v>
          </cell>
          <cell r="D2992"/>
          <cell r="E2992" t="str">
            <v>CO, INCLUINDO FORMAS, ESCAVACAO, REATERRO E MATERIAIS, EXCLUINDO MATERIAL REATERRO JAZIDA E TRANSPORTE.</v>
          </cell>
        </row>
        <row r="2993">
          <cell r="A2993" t="str">
            <v>ABRANGÊNCIA : N</v>
          </cell>
          <cell r="B2993" t="str">
            <v>ACIONAL                                              LOCALIDADE  : VITOR</v>
          </cell>
          <cell r="C2993" t="str">
            <v>IA</v>
          </cell>
          <cell r="D2993"/>
          <cell r="E2993" t="str">
            <v>CO, INCLUINDO FORMAS, ESCAVACAO, REATERRO E MATERIAIS, EXCLUINDO MATERIAL REATERRO JAZIDA E TRANSPORTE.</v>
          </cell>
        </row>
        <row r="2994">
          <cell r="A2994" t="str">
            <v>REF.COLETA : ME</v>
          </cell>
          <cell r="B2994" t="str">
            <v>DIANO</v>
          </cell>
          <cell r="D2994" t="str">
            <v>DATA DE PREÇO   : 06/2014</v>
          </cell>
          <cell r="E2994" t="str">
            <v>CO, INCLUINDO FORMAS, ESCAVACAO, REATERRO E MATERIAIS, EXCLUINDO MATERIAL REATERRO JAZIDA E TRANSPORTE.</v>
          </cell>
        </row>
        <row r="2995">
          <cell r="A2995" t="str">
            <v>CÓDIGO       |</v>
          </cell>
          <cell r="B2995" t="str">
            <v>D E S C R I Ç Ã O                                                   |UNI</v>
          </cell>
          <cell r="C2995" t="str">
            <v>DADE</v>
          </cell>
          <cell r="D2995" t="str">
            <v>|CUSTO TOTAL</v>
          </cell>
          <cell r="E2995" t="str">
            <v>CO, INCLUINDO FORMAS, ESCAVACAO, REATERRO E MATERIAIS, EXCLUINDO MATERIAL REATERRO JAZIDA E TRANSPORTE.</v>
          </cell>
        </row>
        <row r="2996">
          <cell r="A2996" t="str">
            <v>VÍNCULO.....: C</v>
          </cell>
          <cell r="B2996" t="str">
            <v>AIXA REFERENCIAL</v>
          </cell>
          <cell r="D2996"/>
          <cell r="E2996" t="str">
            <v>CO, INCLUINDO FORMAS, ESCAVACAO, REATERRO E MATERIAIS, EXCLUINDO MATERIAL REATERRO JAZIDA E TRANSPORTE.</v>
          </cell>
        </row>
        <row r="2997">
          <cell r="B2997" t="str">
            <v>CO, INCLUINDO FORMAS, ESCAVACAO, REATERRO E MATERIAIS, EXCLUINDO MATER</v>
          </cell>
          <cell r="D2997"/>
          <cell r="E2997" t="str">
            <v>CO, INCLUINDO FORMAS, ESCAVACAO, REATERRO E MATERIAIS, EXCLUINDO MATERIAL REATERRO JAZIDA E TRANSPORTE.</v>
          </cell>
        </row>
        <row r="2998">
          <cell r="B2998" t="str">
            <v>IAL REATERRO JAZIDA E TRANSPORTE.</v>
          </cell>
          <cell r="D2998"/>
          <cell r="E2998" t="str">
            <v>IAL REATERRO JAZIDA E TRANSPORTE.</v>
          </cell>
        </row>
        <row r="2999">
          <cell r="A2999" t="str">
            <v>73856/003</v>
          </cell>
          <cell r="B2999" t="str">
            <v>BOCA PARA BUEIRO SIMPLES TUBULAR, DIAMETRO =0,80M, EM CONCRETO CICLOPI</v>
          </cell>
          <cell r="C2999" t="str">
            <v>UN</v>
          </cell>
          <cell r="D2999">
            <v>0</v>
          </cell>
          <cell r="E2999" t="str">
            <v>BOCA PARA BUEIRO SIMPLES TUBULAR, DIAMETRO =0,80M, EM CONCRETO CICLOPICO, INCLUINDO FORMAS, ESCAVACAO, REATERRO E MATERIAIS, EXCLUINDO MATERIAL REATERRO JAZIDA E TRANSPORTE.</v>
          </cell>
        </row>
        <row r="3000">
          <cell r="B3000" t="str">
            <v>CO, INCLUINDO FORMAS, ESCAVACAO, REATERRO E MATERIAIS, EXCLUINDO MATER</v>
          </cell>
          <cell r="D3000"/>
          <cell r="E3000" t="str">
            <v>CO, INCLUINDO FORMAS, ESCAVACAO, REATERRO E MATERIAIS, EXCLUINDO MATERIAL REATERRO JAZIDA E TRANSPORTE.</v>
          </cell>
        </row>
        <row r="3001">
          <cell r="B3001" t="str">
            <v>IAL REATERRO JAZIDA E TRANSPORTE.</v>
          </cell>
          <cell r="D3001"/>
          <cell r="E3001" t="str">
            <v>IAL REATERRO JAZIDA E TRANSPORTE.</v>
          </cell>
        </row>
        <row r="3002">
          <cell r="A3002" t="str">
            <v>73856/004</v>
          </cell>
          <cell r="B3002" t="str">
            <v>BOCA PARA BUEIRO SIMPLES TUBULAR, DIAMETRO =1,00M, EM CONCRETO CICLOPI</v>
          </cell>
          <cell r="C3002" t="str">
            <v>UN</v>
          </cell>
          <cell r="D3002">
            <v>0</v>
          </cell>
          <cell r="E3002" t="str">
            <v>BOCA PARA BUEIRO SIMPLES TUBULAR, DIAMETRO =1,00M, EM CONCRETO CICLOPICO, INCLUINDO FORMAS, ESCAVACAO, REATERRO E MATERIAIS, EXCLUINDO MATERIAL REATERRO JAZIDA E TRANSPORTE.</v>
          </cell>
        </row>
        <row r="3003">
          <cell r="B3003" t="str">
            <v>CO, INCLUINDO FORMAS, ESCAVACAO, REATERRO E MATERIAIS, EXCLUINDO MATER</v>
          </cell>
          <cell r="D3003"/>
          <cell r="E3003" t="str">
            <v>CO, INCLUINDO FORMAS, ESCAVACAO, REATERRO E MATERIAIS, EXCLUINDO MATERIAL REATERRO JAZIDA E TRANSPORTE.</v>
          </cell>
        </row>
        <row r="3004">
          <cell r="B3004" t="str">
            <v>IAL REATERRO JAZIDA E TRANSPORTE.</v>
          </cell>
          <cell r="D3004"/>
          <cell r="E3004" t="str">
            <v>IAL REATERRO JAZIDA E TRANSPORTE.</v>
          </cell>
        </row>
        <row r="3005">
          <cell r="A3005" t="str">
            <v>73856/005</v>
          </cell>
          <cell r="B3005" t="str">
            <v>BOCA PARA BUEIRO SIMPLES TUBULAR, DIAMETRO =1,20M, EM CONCRETO CICLOPI</v>
          </cell>
          <cell r="C3005" t="str">
            <v>UN</v>
          </cell>
          <cell r="D3005">
            <v>0</v>
          </cell>
          <cell r="E3005" t="str">
            <v>BOCA PARA BUEIRO SIMPLES TUBULAR, DIAMETRO =1,20M, EM CONCRETO CICLOPICO, INCLUINDO FORMAS, ESCAVACAO, REATERRO E MATERIAIS, EXCLUINDO MATERIAL REATERRO JAZIDA E TRANSPORTE.</v>
          </cell>
        </row>
        <row r="3006">
          <cell r="B3006" t="str">
            <v>CO, INCLUINDO FORMAS, ESCAVACAO, REATERRO E MATERIAIS, EXCLUINDO MATER</v>
          </cell>
          <cell r="D3006"/>
          <cell r="E3006" t="str">
            <v>CO, INCLUINDO FORMAS, ESCAVACAO, REATERRO E MATERIAIS, EXCLUINDO MATERIAL REATERRO JAZIDA E TRANSPORTE.</v>
          </cell>
        </row>
        <row r="3007">
          <cell r="B3007" t="str">
            <v>IAL REATERRO JAZIDA E TRANSPORTE.</v>
          </cell>
          <cell r="D3007"/>
          <cell r="E3007" t="str">
            <v>IAL REATERRO JAZIDA E TRANSPORTE.</v>
          </cell>
        </row>
        <row r="3008">
          <cell r="A3008" t="str">
            <v>73856/006</v>
          </cell>
          <cell r="B3008" t="str">
            <v>BOCA PARA BUEIRO DUPLO TUBULAR, DIAMETRO =0,40M, EM CONCRETO CICLOPICO</v>
          </cell>
          <cell r="C3008" t="str">
            <v>UN</v>
          </cell>
          <cell r="D3008">
            <v>0</v>
          </cell>
          <cell r="E3008" t="str">
            <v>BOCA PARA BUEIRO DUPLO TUBULAR, DIAMETRO =0,40M, EM CONCRETO CICLOPICO, INCLUINDO FORMAS, ESCAVACAO, REATERRO E MATERIAIS, EXCLUINDO MATERIAL REATERRO JAZIDA E TRANSPORTE.</v>
          </cell>
        </row>
        <row r="3009">
          <cell r="B3009" t="str">
            <v>, INCLUINDO FORMAS, ESCAVACAO, REATERRO E MATERIAIS, EXCLUINDO MATERIA</v>
          </cell>
          <cell r="D3009"/>
          <cell r="E3009" t="str">
            <v>, INCLUINDO FORMAS, ESCAVACAO, REATERRO E MATERIAIS, EXCLUINDO MATERIAL REATERRO JAZIDA E TRANSPORTE.</v>
          </cell>
        </row>
        <row r="3010">
          <cell r="B3010" t="str">
            <v>L REATERRO JAZIDA E TRANSPORTE.</v>
          </cell>
          <cell r="D3010"/>
          <cell r="E3010" t="str">
            <v>L REATERRO JAZIDA E TRANSPORTE.</v>
          </cell>
        </row>
        <row r="3011">
          <cell r="A3011" t="str">
            <v>73856/007</v>
          </cell>
          <cell r="B3011" t="str">
            <v>BOCA PARA BUEIRO DUPLO TUBULAR, DIAMETRO =0,60M, EM CONCRETO CICLOPICO</v>
          </cell>
          <cell r="C3011" t="str">
            <v>UN</v>
          </cell>
          <cell r="D3011">
            <v>0</v>
          </cell>
          <cell r="E3011" t="str">
            <v>BOCA PARA BUEIRO DUPLO TUBULAR, DIAMETRO =0,60M, EM CONCRETO CICLOPICO, INCLUINDO FORMAS, ESCAVACAO, REATERRO E MATERIAIS, EXCLUINDO MATERIAL REATERRO JAZIDA E TRANSPORTE.</v>
          </cell>
        </row>
        <row r="3012">
          <cell r="B3012" t="str">
            <v>, INCLUINDO FORMAS, ESCAVACAO, REATERRO E MATERIAIS, EXCLUINDO MATERIA</v>
          </cell>
          <cell r="D3012"/>
          <cell r="E3012" t="str">
            <v>, INCLUINDO FORMAS, ESCAVACAO, REATERRO E MATERIAIS, EXCLUINDO MATERIAL REATERRO JAZIDA E TRANSPORTE.</v>
          </cell>
        </row>
        <row r="3013">
          <cell r="B3013" t="str">
            <v>L REATERRO JAZIDA E TRANSPORTE.</v>
          </cell>
          <cell r="D3013"/>
          <cell r="E3013" t="str">
            <v>L REATERRO JAZIDA E TRANSPORTE.</v>
          </cell>
        </row>
        <row r="3014">
          <cell r="A3014" t="str">
            <v>73856/008</v>
          </cell>
          <cell r="B3014" t="str">
            <v>BOCA PARA BUEIRO DUPLO TUBULAR, DIAMETRO =0,80M, EM CONCRETO CICLOPICO</v>
          </cell>
          <cell r="C3014" t="str">
            <v>UN</v>
          </cell>
          <cell r="D3014">
            <v>0</v>
          </cell>
          <cell r="E3014" t="str">
            <v>BOCA PARA BUEIRO DUPLO TUBULAR, DIAMETRO =0,80M, EM CONCRETO CICLOPICO, INCLUINDO FORMAS, ESCAVACAO, REATERRO E MATERIAIS, EXCLUINDO MATERIAL REATERRO JAZIDA E TRANSPORTE.</v>
          </cell>
        </row>
        <row r="3015">
          <cell r="B3015" t="str">
            <v>, INCLUINDO FORMAS, ESCAVACAO, REATERRO E MATERIAIS, EXCLUINDO MATERIA</v>
          </cell>
          <cell r="D3015"/>
          <cell r="E3015" t="str">
            <v>, INCLUINDO FORMAS, ESCAVACAO, REATERRO E MATERIAIS, EXCLUINDO MATERIAL REATERRO JAZIDA E TRANSPORTE.</v>
          </cell>
        </row>
        <row r="3016">
          <cell r="B3016" t="str">
            <v>L REATERRO JAZIDA E TRANSPORTE.</v>
          </cell>
          <cell r="D3016"/>
          <cell r="E3016" t="str">
            <v>L REATERRO JAZIDA E TRANSPORTE.</v>
          </cell>
        </row>
        <row r="3017">
          <cell r="A3017" t="str">
            <v>73856/009</v>
          </cell>
          <cell r="B3017" t="str">
            <v>BOCA PARA BUEIRO DUPLO TUBULAR, DIAMETRO =1,00M, EM CONCRETO CICLOPICO</v>
          </cell>
          <cell r="C3017" t="str">
            <v>UN</v>
          </cell>
          <cell r="D3017">
            <v>0</v>
          </cell>
          <cell r="E3017" t="str">
            <v>BOCA PARA BUEIRO DUPLO TUBULAR, DIAMETRO =1,00M, EM CONCRETO CICLOPICO, INCLUINDO FORMAS, ESCAVACAO, REATERRO E MATERIAIS, EXCLUINDO MATERIAL REATERRO JAZIDA E TRANSPORTE.</v>
          </cell>
        </row>
        <row r="3018">
          <cell r="B3018" t="str">
            <v>, INCLUINDO FORMAS, ESCAVACAO, REATERRO E MATERIAIS, EXCLUINDO MATERIA</v>
          </cell>
          <cell r="D3018"/>
          <cell r="E3018" t="str">
            <v>, INCLUINDO FORMAS, ESCAVACAO, REATERRO E MATERIAIS, EXCLUINDO MATERIAL REATERRO JAZIDA E TRANSPORTE.</v>
          </cell>
        </row>
        <row r="3019">
          <cell r="B3019" t="str">
            <v>L REATERRO JAZIDA E TRANSPORTE.</v>
          </cell>
          <cell r="D3019"/>
          <cell r="E3019" t="str">
            <v>L REATERRO JAZIDA E TRANSPORTE.</v>
          </cell>
        </row>
        <row r="3020">
          <cell r="A3020" t="str">
            <v>73856/010</v>
          </cell>
          <cell r="B3020" t="str">
            <v>BOCA PARA BUEIRO DUPLOTUBULAR, DIAMETRO =1,20M, EM CONCRETO CICLOPICO,</v>
          </cell>
          <cell r="C3020" t="str">
            <v>UN</v>
          </cell>
          <cell r="D3020">
            <v>0</v>
          </cell>
          <cell r="E3020" t="str">
            <v>BOCA PARA BUEIRO DUPLOTUBULAR, DIAMETRO =1,20M, EM CONCRETO CICLOPICO,INCLUINDO FORMAS, ESCAVACAO, REATERRO E MATERIAIS, EXCLUINDO MATERIALREATERRO JAZIDA E TRANSPORTE.</v>
          </cell>
        </row>
        <row r="3021">
          <cell r="B3021" t="str">
            <v>INCLUINDO FORMAS, ESCAVACAO, REATERRO E MATERIAIS, EXCLUINDO MATERIAL</v>
          </cell>
          <cell r="D3021"/>
          <cell r="E3021" t="str">
            <v>INCLUINDO FORMAS, ESCAVACAO, REATERRO E MATERIAIS, EXCLUINDO MATERIALREATERRO JAZIDA E TRANSPORTE.</v>
          </cell>
        </row>
        <row r="3022">
          <cell r="B3022" t="str">
            <v>REATERRO JAZIDA E TRANSPORTE.</v>
          </cell>
          <cell r="D3022"/>
          <cell r="E3022" t="str">
            <v>REATERRO JAZIDA E TRANSPORTE.</v>
          </cell>
        </row>
        <row r="3023">
          <cell r="A3023" t="str">
            <v>73856/011</v>
          </cell>
          <cell r="B3023" t="str">
            <v>BOCA PARA BUEIRO TRIPLO TUBULAR, DIAMETRO =0,40M, EM CONCRETO CICLOPIC</v>
          </cell>
          <cell r="C3023" t="str">
            <v>UN</v>
          </cell>
          <cell r="D3023">
            <v>0</v>
          </cell>
          <cell r="E3023" t="str">
            <v>BOCA PARA BUEIRO TRIPLO TUBULAR, DIAMETRO =0,40M, EM CONCRETO CICLOPICO, INCLUINDO FORMAS, ESCAVACAO, REATERRO E MATERIAIS, EXCLUINDO MATERIAL REATERRO JAZIDA E TRANSPORTE.</v>
          </cell>
        </row>
        <row r="3024">
          <cell r="B3024" t="str">
            <v>O, INCLUINDO FORMAS, ESCAVACAO, REATERRO E MATERIAIS, EXCLUINDO MATERI</v>
          </cell>
          <cell r="D3024"/>
          <cell r="E3024" t="str">
            <v>O, INCLUINDO FORMAS, ESCAVACAO, REATERRO E MATERIAIS, EXCLUINDO MATERIAL REATERRO JAZIDA E TRANSPORTE.</v>
          </cell>
        </row>
        <row r="3025">
          <cell r="D3025"/>
          <cell r="E3025" t="str">
            <v>AL REATERRO JAZIDA E TRANSPORTE.</v>
          </cell>
        </row>
        <row r="3026">
          <cell r="D3026"/>
          <cell r="E3026" t="str">
            <v>AL REATERRO JAZIDA E TRANSPORTE.</v>
          </cell>
        </row>
        <row r="3027">
          <cell r="D3027"/>
          <cell r="E3027" t="str">
            <v>AL REATERRO JAZIDA E TRANSPORTE.</v>
          </cell>
        </row>
        <row r="3028">
          <cell r="A3028" t="str">
            <v>---------------</v>
          </cell>
          <cell r="B3028" t="str">
            <v>------------------------ 75</v>
          </cell>
          <cell r="D3028"/>
          <cell r="E3028" t="str">
            <v>AL REATERRO JAZIDA E TRANSPORTE.</v>
          </cell>
        </row>
        <row r="3029">
          <cell r="D3029"/>
          <cell r="E3029" t="str">
            <v>AL REATERRO JAZIDA E TRANSPORTE.</v>
          </cell>
        </row>
        <row r="3030">
          <cell r="A3030" t="str">
            <v>SINAPI - SISTEM</v>
          </cell>
          <cell r="B3030" t="str">
            <v>A NACIONAL DE PESQUISA DE CUSTOS E ÍNDICES DA CONSTRUÇÃO CIVIL75de283</v>
          </cell>
          <cell r="D3030"/>
          <cell r="E3030" t="str">
            <v>AL REATERRO JAZIDA E TRANSPORTE.</v>
          </cell>
        </row>
        <row r="3031">
          <cell r="A3031" t="str">
            <v>PCI.817.01 - CU</v>
          </cell>
          <cell r="B3031" t="str">
            <v>STO DE COMPOSIÇÕES - SINTÉTICO</v>
          </cell>
          <cell r="D3031" t="str">
            <v>DATA DE EMISSÃO: 17/07/2014 AS 14:15:08</v>
          </cell>
          <cell r="E3031" t="str">
            <v>AL REATERRO JAZIDA E TRANSPORTE.</v>
          </cell>
        </row>
        <row r="3032">
          <cell r="D3032" t="str">
            <v>DATA REFERÊNCIA TÉCNICA: 16/07/2014</v>
          </cell>
          <cell r="E3032" t="str">
            <v>AL REATERRO JAZIDA E TRANSPORTE.</v>
          </cell>
        </row>
        <row r="3033">
          <cell r="A3033" t="str">
            <v>ENCARGOS SOCIAI</v>
          </cell>
          <cell r="B3033" t="str">
            <v>S DESONERADOS: 90,43%(HORA)   51,67%(MÊS)</v>
          </cell>
          <cell r="D3033"/>
          <cell r="E3033" t="str">
            <v>AL REATERRO JAZIDA E TRANSPORTE.</v>
          </cell>
        </row>
        <row r="3034">
          <cell r="A3034" t="str">
            <v>ABRANGÊNCIA : N</v>
          </cell>
          <cell r="B3034" t="str">
            <v>ACIONAL                                              LOCALIDADE  : VITOR</v>
          </cell>
          <cell r="C3034" t="str">
            <v>IA</v>
          </cell>
          <cell r="D3034"/>
          <cell r="E3034" t="str">
            <v>AL REATERRO JAZIDA E TRANSPORTE.</v>
          </cell>
        </row>
        <row r="3035">
          <cell r="A3035" t="str">
            <v>REF.COLETA : ME</v>
          </cell>
          <cell r="B3035" t="str">
            <v>DIANO</v>
          </cell>
          <cell r="D3035" t="str">
            <v>DATA DE PREÇO   : 06/2014</v>
          </cell>
          <cell r="E3035" t="str">
            <v>AL REATERRO JAZIDA E TRANSPORTE.</v>
          </cell>
        </row>
        <row r="3036">
          <cell r="A3036" t="str">
            <v>CÓDIGO       |</v>
          </cell>
          <cell r="B3036" t="str">
            <v>D E S C R I Ç Ã O                                                   |UNI</v>
          </cell>
          <cell r="C3036" t="str">
            <v>DADE</v>
          </cell>
          <cell r="D3036" t="str">
            <v>|CUSTO TOTAL</v>
          </cell>
          <cell r="E3036" t="str">
            <v>AL REATERRO JAZIDA E TRANSPORTE.</v>
          </cell>
        </row>
        <row r="3037">
          <cell r="A3037" t="str">
            <v>VÍNCULO.....: C</v>
          </cell>
          <cell r="B3037" t="str">
            <v>AIXA REFERENCIAL</v>
          </cell>
          <cell r="D3037"/>
          <cell r="E3037" t="str">
            <v>AL REATERRO JAZIDA E TRANSPORTE.</v>
          </cell>
        </row>
        <row r="3038">
          <cell r="B3038" t="str">
            <v>AL REATERRO JAZIDA E TRANSPORTE.</v>
          </cell>
          <cell r="D3038"/>
          <cell r="E3038" t="str">
            <v>AL REATERRO JAZIDA E TRANSPORTE.</v>
          </cell>
        </row>
        <row r="3039">
          <cell r="A3039" t="str">
            <v>73856/012</v>
          </cell>
          <cell r="B3039" t="str">
            <v>BOCA PARA BUEIRO TRIPLO TUBULAR, DIAMETRO =0,60M, EM CONCRETO CICLOPIC</v>
          </cell>
          <cell r="C3039" t="str">
            <v>UN</v>
          </cell>
          <cell r="D3039">
            <v>0</v>
          </cell>
          <cell r="E3039" t="str">
            <v>BOCA PARA BUEIRO TRIPLO TUBULAR, DIAMETRO =0,60M, EM CONCRETO CICLOPICO, INCLUINDO FORMAS, ESCAVACAO, REATERRO E MATERIAIS, EXCLUINDO MATERIAL REATERRO JAZIDA E TRANSPORTE.</v>
          </cell>
        </row>
        <row r="3040">
          <cell r="B3040" t="str">
            <v>O, INCLUINDO FORMAS, ESCAVACAO, REATERRO E MATERIAIS, EXCLUINDO MATERI</v>
          </cell>
          <cell r="D3040"/>
          <cell r="E3040" t="str">
            <v>O, INCLUINDO FORMAS, ESCAVACAO, REATERRO E MATERIAIS, EXCLUINDO MATERIAL REATERRO JAZIDA E TRANSPORTE.</v>
          </cell>
        </row>
        <row r="3041">
          <cell r="B3041" t="str">
            <v>AL REATERRO JAZIDA E TRANSPORTE.</v>
          </cell>
          <cell r="D3041"/>
          <cell r="E3041" t="str">
            <v>AL REATERRO JAZIDA E TRANSPORTE.</v>
          </cell>
        </row>
        <row r="3042">
          <cell r="A3042" t="str">
            <v>73856/013</v>
          </cell>
          <cell r="B3042" t="str">
            <v>BOCA PARA BUEIRO TRIPLO TUBULAR, DIAMETRO =0,80M, EM CONCRETO CICLOPIC</v>
          </cell>
          <cell r="C3042" t="str">
            <v>UN</v>
          </cell>
          <cell r="D3042">
            <v>0</v>
          </cell>
          <cell r="E3042" t="str">
            <v>BOCA PARA BUEIRO TRIPLO TUBULAR, DIAMETRO =0,80M, EM CONCRETO CICLOPICO, INCLUINDO FORMAS, ESCAVACAO, REATERRO E MATERIAIS, EXCLUINDO MATERIAL REATERRO JAZIDA E TRANSPORTE.</v>
          </cell>
        </row>
        <row r="3043">
          <cell r="B3043" t="str">
            <v>O, INCLUINDO FORMAS, ESCAVACAO, REATERRO E MATERIAIS, EXCLUINDO MATERI</v>
          </cell>
          <cell r="D3043"/>
          <cell r="E3043" t="str">
            <v>O, INCLUINDO FORMAS, ESCAVACAO, REATERRO E MATERIAIS, EXCLUINDO MATERIAL REATERRO JAZIDA E TRANSPORTE.</v>
          </cell>
        </row>
        <row r="3044">
          <cell r="B3044" t="str">
            <v>AL REATERRO JAZIDA E TRANSPORTE.</v>
          </cell>
          <cell r="D3044"/>
          <cell r="E3044" t="str">
            <v>AL REATERRO JAZIDA E TRANSPORTE.</v>
          </cell>
        </row>
        <row r="3045">
          <cell r="A3045" t="str">
            <v>73856/014</v>
          </cell>
          <cell r="B3045" t="str">
            <v>BOCA PARA BUEIRO TRIPLO TUBULAR, DIAMETRO =1,00M, EM CONCRETO CICLOPIC</v>
          </cell>
          <cell r="C3045" t="str">
            <v>UN</v>
          </cell>
          <cell r="D3045">
            <v>0</v>
          </cell>
          <cell r="E3045" t="str">
            <v>BOCA PARA BUEIRO TRIPLO TUBULAR, DIAMETRO =1,00M, EM CONCRETO CICLOPICO, INCLUINDO FORMAS, ESCAVACAO, REATERRO E MATERIAIS, EXCLUINDO MATERIAL REATERRO JAZIDA E TRANSPORTE.</v>
          </cell>
        </row>
        <row r="3046">
          <cell r="B3046" t="str">
            <v>O, INCLUINDO FORMAS, ESCAVACAO, REATERRO E MATERIAIS, EXCLUINDO MATERI</v>
          </cell>
          <cell r="D3046"/>
          <cell r="E3046" t="str">
            <v>O, INCLUINDO FORMAS, ESCAVACAO, REATERRO E MATERIAIS, EXCLUINDO MATERIAL REATERRO JAZIDA E TRANSPORTE.</v>
          </cell>
        </row>
        <row r="3047">
          <cell r="B3047" t="str">
            <v>AL REATERRO JAZIDA E TRANSPORTE.</v>
          </cell>
          <cell r="D3047"/>
          <cell r="E3047" t="str">
            <v>AL REATERRO JAZIDA E TRANSPORTE.</v>
          </cell>
        </row>
        <row r="3048">
          <cell r="A3048" t="str">
            <v>73856/015</v>
          </cell>
          <cell r="B3048" t="str">
            <v>BOCA PARA BUEIRO TRIPLO TUBULAR, DIAMETRO =1,20M, EM CONCRETO CICLOPIC</v>
          </cell>
          <cell r="C3048" t="str">
            <v>UN</v>
          </cell>
          <cell r="D3048">
            <v>0</v>
          </cell>
          <cell r="E3048" t="str">
            <v>BOCA PARA BUEIRO TRIPLO TUBULAR, DIAMETRO =1,20M, EM CONCRETO CICLOPICO, INCLUINDO FORMAS, ESCAVACAO, REATERRO E MATERIAIS, EXCLUINDO MATERIAL REATERRO JAZIDA E TRANSPORTE.</v>
          </cell>
        </row>
        <row r="3049">
          <cell r="B3049" t="str">
            <v>O, INCLUINDO FORMAS, ESCAVACAO, REATERRO E MATERIAIS, EXCLUINDO MATERI</v>
          </cell>
          <cell r="D3049"/>
          <cell r="E3049" t="str">
            <v>O, INCLUINDO FORMAS, ESCAVACAO, REATERRO E MATERIAIS, EXCLUINDO MATERIAL REATERRO JAZIDA E TRANSPORTE.</v>
          </cell>
        </row>
        <row r="3050">
          <cell r="B3050" t="str">
            <v>AL REATERRO JAZIDA E TRANSPORTE.</v>
          </cell>
          <cell r="D3050"/>
          <cell r="E3050" t="str">
            <v>AL REATERRO JAZIDA E TRANSPORTE.</v>
          </cell>
        </row>
        <row r="3051">
          <cell r="A3051" t="str">
            <v>73963</v>
          </cell>
          <cell r="B3051" t="str">
            <v>POCO VISITA ANEL CONCRETO P/COLETOR ESGOTO SANITARIO</v>
          </cell>
          <cell r="D3051"/>
          <cell r="E3051" t="str">
            <v>POCO VISITA ANEL CONCRETO P/COLETOR ESGOTO SANITARIO</v>
          </cell>
        </row>
        <row r="3052">
          <cell r="A3052" t="str">
            <v>73963/001</v>
          </cell>
          <cell r="B3052" t="str">
            <v>POCO DE VISITA PARA REDE DE ESG. SANIT., EM ANEIS DE CONCRETO, DIÂMETR</v>
          </cell>
          <cell r="C3052" t="str">
            <v>UN</v>
          </cell>
          <cell r="D3052">
            <v>0</v>
          </cell>
          <cell r="E3052" t="str">
            <v>POCO DE VISITA PARA REDE DE ESG. SANIT., EM ANEIS DE CONCRETO, DIÂMETRO = 60CM, PROF=80CM, INCLUINDO DEGRAU,  EXCLUINDO TAMPAO FERRO FUNDIDO.</v>
          </cell>
        </row>
        <row r="3053">
          <cell r="B3053" t="str">
            <v>O = 60CM, PROF=80CM, INCLUINDO DEGRAU,  EXCLUINDO TAMPAO FERRO FUNDIDO</v>
          </cell>
          <cell r="D3053"/>
          <cell r="E3053" t="str">
            <v>O = 60CM, PROF=80CM, INCLUINDO DEGRAU,  EXCLUINDO TAMPAO FERRO FUNDIDO.</v>
          </cell>
        </row>
        <row r="3054">
          <cell r="B3054" t="str">
            <v>.</v>
          </cell>
          <cell r="D3054"/>
          <cell r="E3054" t="str">
            <v>.</v>
          </cell>
        </row>
        <row r="3055">
          <cell r="A3055" t="str">
            <v>73963/002</v>
          </cell>
          <cell r="B3055" t="str">
            <v>POCO DE VISITA PARA REDE DE ESG. SANIT., EM ANEIS DE CONCRETO, DIÂMETR</v>
          </cell>
          <cell r="C3055" t="str">
            <v>UN</v>
          </cell>
          <cell r="D3055">
            <v>0</v>
          </cell>
          <cell r="E3055" t="str">
            <v>POCO DE VISITA PARA REDE DE ESG. SANIT., EM ANEIS DE CONCRETO, DIÂMETRO = 60CM, PROF = 100CM, INCLUINDO DEGRAU, EXCLUINDO TAMPAO FERRO FUNDIDO.</v>
          </cell>
        </row>
        <row r="3056">
          <cell r="B3056" t="str">
            <v>O = 60CM, PROF = 100CM, INCLUINDO DEGRAU, EXCLUINDO TAMPAO FERRO FUNDI</v>
          </cell>
          <cell r="D3056"/>
          <cell r="E3056" t="str">
            <v>O = 60CM, PROF = 100CM, INCLUINDO DEGRAU, EXCLUINDO TAMPAO FERRO FUNDIDO.</v>
          </cell>
        </row>
        <row r="3057">
          <cell r="B3057" t="str">
            <v>DO.</v>
          </cell>
          <cell r="D3057"/>
          <cell r="E3057" t="str">
            <v>DO.</v>
          </cell>
        </row>
        <row r="3058">
          <cell r="A3058" t="str">
            <v>73963/003</v>
          </cell>
          <cell r="B3058" t="str">
            <v>POCO DE VISITA PARA REDE DE ESG. SANIT., EM ANEIS DE CONCRETO, DIÂMETR</v>
          </cell>
          <cell r="C3058" t="str">
            <v>UN</v>
          </cell>
          <cell r="D3058">
            <v>0</v>
          </cell>
          <cell r="E3058" t="str">
            <v>POCO DE VISITA PARA REDE DE ESG. SANIT., EM ANEIS DE CONCRETO, DIÂMETRO = 60CM, PROF = 60CM, INCLUINDO DEGRAU, EXCLUINDO TAMPAO FERRO FUNDIDO.</v>
          </cell>
        </row>
        <row r="3059">
          <cell r="B3059" t="str">
            <v>O = 60CM, PROF = 60CM, INCLUINDO DEGRAU, EXCLUINDO TAMPAO FERRO FUNDID</v>
          </cell>
          <cell r="D3059"/>
          <cell r="E3059" t="str">
            <v>O = 60CM, PROF = 60CM, INCLUINDO DEGRAU, EXCLUINDO TAMPAO FERRO FUNDIDO.</v>
          </cell>
        </row>
        <row r="3060">
          <cell r="B3060" t="str">
            <v>O.</v>
          </cell>
          <cell r="D3060"/>
          <cell r="E3060" t="str">
            <v>O.</v>
          </cell>
        </row>
        <row r="3061">
          <cell r="A3061" t="str">
            <v>73963/004</v>
          </cell>
          <cell r="B3061" t="str">
            <v>POCO DE VISITA PARA REDE DE ESG. SANIT., EM ANEIS DE CONCRETO, DIÂMETR</v>
          </cell>
          <cell r="C3061" t="str">
            <v>UN</v>
          </cell>
          <cell r="D3061">
            <v>0</v>
          </cell>
          <cell r="E3061" t="str">
            <v>POCO DE VISITA PARA REDE DE ESG. SANIT., EM ANEIS DE CONCRETO, DIÂMETRO = 60CM E 110CM, PROF = 105CM, INCLUINDO DEGRAU, EXCLUINDO TAMPAO FERRO FUNDIDO.</v>
          </cell>
        </row>
        <row r="3062">
          <cell r="B3062" t="str">
            <v>O = 60CM E 110CM, PROF = 105CM, INCLUINDO DEGRAU, EXCLUINDO TAMPAO FER</v>
          </cell>
          <cell r="D3062"/>
          <cell r="E3062" t="str">
            <v>O = 60CM E 110CM, PROF = 105CM, INCLUINDO DEGRAU, EXCLUINDO TAMPAO FERRO FUNDIDO.</v>
          </cell>
        </row>
        <row r="3063">
          <cell r="B3063" t="str">
            <v>RO FUNDIDO.</v>
          </cell>
          <cell r="D3063"/>
          <cell r="E3063" t="str">
            <v>RO FUNDIDO.</v>
          </cell>
        </row>
        <row r="3064">
          <cell r="A3064" t="str">
            <v>73963/005</v>
          </cell>
          <cell r="B3064" t="str">
            <v>POCO DE VISITA PARA REDE DE ESG. SANIT., EM ANEIS DE CONCRETO, DIÂMETR</v>
          </cell>
          <cell r="C3064" t="str">
            <v>UN</v>
          </cell>
          <cell r="D3064">
            <v>0</v>
          </cell>
          <cell r="E3064" t="str">
            <v>POCO DE VISITA PARA REDE DE ESG. SANIT., EM ANEIS DE CONCRETO, DIÂMETRO = 60CM E 110CM, PROF = 120CM, INCLUINDO DEGRAU, EXCLUINDO TAMPAO FERRO FUNDIDO.</v>
          </cell>
        </row>
        <row r="3065">
          <cell r="B3065" t="str">
            <v>O = 60CM E 110CM, PROF = 120CM, INCLUINDO DEGRAU, EXCLUINDO TAMPAO FER</v>
          </cell>
          <cell r="D3065"/>
          <cell r="E3065" t="str">
            <v>O = 60CM E 110CM, PROF = 120CM, INCLUINDO DEGRAU, EXCLUINDO TAMPAO FERRO FUNDIDO.</v>
          </cell>
        </row>
        <row r="3066">
          <cell r="D3066"/>
          <cell r="E3066" t="str">
            <v>RO FUNDIDO.</v>
          </cell>
        </row>
        <row r="3067">
          <cell r="D3067"/>
          <cell r="E3067" t="str">
            <v>RO FUNDIDO.</v>
          </cell>
        </row>
        <row r="3068">
          <cell r="D3068"/>
          <cell r="E3068" t="str">
            <v>RO FUNDIDO.</v>
          </cell>
        </row>
        <row r="3069">
          <cell r="A3069" t="str">
            <v>---------------</v>
          </cell>
          <cell r="B3069" t="str">
            <v>------------------------ 76</v>
          </cell>
          <cell r="D3069"/>
          <cell r="E3069" t="str">
            <v>RO FUNDIDO.</v>
          </cell>
        </row>
        <row r="3070">
          <cell r="D3070"/>
          <cell r="E3070" t="str">
            <v>RO FUNDIDO.</v>
          </cell>
        </row>
        <row r="3071">
          <cell r="A3071" t="str">
            <v>SINAPI - SISTEM</v>
          </cell>
          <cell r="B3071" t="str">
            <v>A NACIONAL DE PESQUISA DE CUSTOS E ÍNDICES DA CONSTRUÇÃO CIVIL76de283</v>
          </cell>
          <cell r="D3071"/>
          <cell r="E3071" t="str">
            <v>RO FUNDIDO.</v>
          </cell>
        </row>
        <row r="3072">
          <cell r="A3072" t="str">
            <v>PCI.817.01 - CU</v>
          </cell>
          <cell r="B3072" t="str">
            <v>STO DE COMPOSIÇÕES - SINTÉTICO</v>
          </cell>
          <cell r="D3072" t="str">
            <v>DATA DE EMISSÃO: 17/07/2014 AS 14:15:08</v>
          </cell>
          <cell r="E3072" t="str">
            <v>RO FUNDIDO.</v>
          </cell>
        </row>
        <row r="3073">
          <cell r="D3073" t="str">
            <v>DATA REFERÊNCIA TÉCNICA: 16/07/2014</v>
          </cell>
          <cell r="E3073" t="str">
            <v>RO FUNDIDO.</v>
          </cell>
        </row>
        <row r="3074">
          <cell r="A3074" t="str">
            <v>ENCARGOS SOCIAI</v>
          </cell>
          <cell r="B3074" t="str">
            <v>S DESONERADOS: 90,43%(HORA)   51,67%(MÊS)</v>
          </cell>
          <cell r="D3074"/>
          <cell r="E3074" t="str">
            <v>RO FUNDIDO.</v>
          </cell>
        </row>
        <row r="3075">
          <cell r="A3075" t="str">
            <v>ABRANGÊNCIA : N</v>
          </cell>
          <cell r="B3075" t="str">
            <v>ACIONAL                                              LOCALIDADE  : VITOR</v>
          </cell>
          <cell r="C3075" t="str">
            <v>IA</v>
          </cell>
          <cell r="D3075"/>
          <cell r="E3075" t="str">
            <v>RO FUNDIDO.</v>
          </cell>
        </row>
        <row r="3076">
          <cell r="A3076" t="str">
            <v>REF.COLETA : ME</v>
          </cell>
          <cell r="B3076" t="str">
            <v>DIANO</v>
          </cell>
          <cell r="D3076" t="str">
            <v>DATA DE PREÇO   : 06/2014</v>
          </cell>
          <cell r="E3076" t="str">
            <v>RO FUNDIDO.</v>
          </cell>
        </row>
        <row r="3077">
          <cell r="A3077" t="str">
            <v>CÓDIGO       |</v>
          </cell>
          <cell r="B3077" t="str">
            <v>D E S C R I Ç Ã O                                                   |UNI</v>
          </cell>
          <cell r="C3077" t="str">
            <v>DADE</v>
          </cell>
          <cell r="D3077" t="str">
            <v>|CUSTO TOTAL</v>
          </cell>
          <cell r="E3077" t="str">
            <v>RO FUNDIDO.</v>
          </cell>
        </row>
        <row r="3078">
          <cell r="A3078" t="str">
            <v>VÍNCULO.....: C</v>
          </cell>
          <cell r="B3078" t="str">
            <v>AIXA REFERENCIAL</v>
          </cell>
          <cell r="D3078"/>
          <cell r="E3078" t="str">
            <v>RO FUNDIDO.</v>
          </cell>
        </row>
        <row r="3079">
          <cell r="B3079" t="str">
            <v>RO FUNDIDO.</v>
          </cell>
          <cell r="D3079"/>
          <cell r="E3079" t="str">
            <v>RO FUNDIDO.</v>
          </cell>
        </row>
        <row r="3080">
          <cell r="A3080" t="str">
            <v>73963/006</v>
          </cell>
          <cell r="B3080" t="str">
            <v>POCO DE VISITA PARA REDE DE ESG. SANIT., EM ANEIS DE CONCRETO, DIÂMETR</v>
          </cell>
          <cell r="C3080" t="str">
            <v>UN</v>
          </cell>
          <cell r="D3080">
            <v>0</v>
          </cell>
          <cell r="E3080" t="str">
            <v>POCO DE VISITA PARA REDE DE ESG. SANIT., EM ANEIS DE CONCRETO, DIÂMETRO = 60CM E 110CM, PROF = 140CM, INCLUINDO DEGRAU, EXCLUINDO TAMPAO FERRO FUNDIDO.</v>
          </cell>
        </row>
        <row r="3081">
          <cell r="B3081" t="str">
            <v>O = 60CM E 110CM, PROF = 140CM, INCLUINDO DEGRAU, EXCLUINDO TAMPAO FER</v>
          </cell>
          <cell r="D3081"/>
          <cell r="E3081" t="str">
            <v>O = 60CM E 110CM, PROF = 140CM, INCLUINDO DEGRAU, EXCLUINDO TAMPAO FERRO FUNDIDO.</v>
          </cell>
        </row>
        <row r="3082">
          <cell r="B3082" t="str">
            <v>RO FUNDIDO.</v>
          </cell>
          <cell r="D3082"/>
          <cell r="E3082" t="str">
            <v>RO FUNDIDO.</v>
          </cell>
        </row>
        <row r="3083">
          <cell r="A3083" t="str">
            <v>73963/007</v>
          </cell>
          <cell r="B3083" t="str">
            <v>POCO DE VISITA PARA REDE DE ESG. SANIT., EM ANEIS DE CONCRETO, DIÂMETR</v>
          </cell>
          <cell r="C3083" t="str">
            <v>UN</v>
          </cell>
          <cell r="D3083">
            <v>0</v>
          </cell>
          <cell r="E3083" t="str">
            <v>POCO DE VISITA PARA REDE DE ESG. SANIT., EM ANEIS DE CONCRETO, DIÂMETRO = 60CM E 110CM, PROF = 150CM, INCLUINDO DEGRAU, EXCLUINDO TAMPAO FERRO FUNDIDO.</v>
          </cell>
        </row>
        <row r="3084">
          <cell r="B3084" t="str">
            <v>O = 60CM E 110CM, PROF = 150CM, INCLUINDO DEGRAU, EXCLUINDO TAMPAO FER</v>
          </cell>
          <cell r="D3084"/>
          <cell r="E3084" t="str">
            <v>O = 60CM E 110CM, PROF = 150CM, INCLUINDO DEGRAU, EXCLUINDO TAMPAO FERRO FUNDIDO.</v>
          </cell>
        </row>
        <row r="3085">
          <cell r="B3085" t="str">
            <v>RO FUNDIDO.</v>
          </cell>
          <cell r="D3085"/>
          <cell r="E3085" t="str">
            <v>RO FUNDIDO.</v>
          </cell>
        </row>
        <row r="3086">
          <cell r="A3086" t="str">
            <v>73963/008</v>
          </cell>
          <cell r="B3086" t="str">
            <v>POCO DE VISITA PARA REDE DE ESG. SANIT., EM ANEIS DE CONCRETO, DIÂMETR</v>
          </cell>
          <cell r="C3086" t="str">
            <v>UN</v>
          </cell>
          <cell r="D3086">
            <v>0</v>
          </cell>
          <cell r="E3086" t="str">
            <v>POCO DE VISITA PARA REDE DE ESG. SANIT., EM ANEIS DE CONCRETO, DIÂMETRO = 60CM E 110CM, PROF = 160CM, INCLUINDO DEGRAU, EXCLUINDO TAMPAO FERRO FUNDIDO.</v>
          </cell>
        </row>
        <row r="3087">
          <cell r="B3087" t="str">
            <v>O = 60CM E 110CM, PROF = 160CM, INCLUINDO DEGRAU, EXCLUINDO TAMPAO FER</v>
          </cell>
          <cell r="D3087"/>
          <cell r="E3087" t="str">
            <v>O = 60CM E 110CM, PROF = 160CM, INCLUINDO DEGRAU, EXCLUINDO TAMPAO FERRO FUNDIDO.</v>
          </cell>
        </row>
        <row r="3088">
          <cell r="B3088" t="str">
            <v>RO FUNDIDO.</v>
          </cell>
          <cell r="D3088"/>
          <cell r="E3088" t="str">
            <v>RO FUNDIDO.</v>
          </cell>
        </row>
        <row r="3089">
          <cell r="A3089" t="str">
            <v>73963/009</v>
          </cell>
          <cell r="B3089" t="str">
            <v>POCO DE VISITA PARA REDE DE ESG. SANIT., EM ANEIS DE CONCRETO, DIÂMETR</v>
          </cell>
          <cell r="C3089" t="str">
            <v>UN</v>
          </cell>
          <cell r="D3089">
            <v>0</v>
          </cell>
          <cell r="E3089" t="str">
            <v>POCO DE VISITA PARA REDE DE ESG. SANIT., EM ANEIS DE CONCRETO, DIÂMETRO = 110CM, PROF = 170CM, INCLUINDO DEGRAU, EXCLUINDO TAMPAO FERRO FUNDIDO.</v>
          </cell>
        </row>
        <row r="3090">
          <cell r="B3090" t="str">
            <v>O = 110CM, PROF = 170CM, INCLUINDO DEGRAU, EXCLUINDO TAMPAO FERRO FUND</v>
          </cell>
          <cell r="D3090"/>
          <cell r="E3090" t="str">
            <v>O = 110CM, PROF = 170CM, INCLUINDO DEGRAU, EXCLUINDO TAMPAO FERRO FUNDIDO.</v>
          </cell>
        </row>
        <row r="3091">
          <cell r="B3091" t="str">
            <v>IDO.</v>
          </cell>
          <cell r="D3091"/>
          <cell r="E3091" t="str">
            <v>IDO.</v>
          </cell>
        </row>
        <row r="3092">
          <cell r="A3092" t="str">
            <v>73963/010</v>
          </cell>
          <cell r="B3092" t="str">
            <v>POCO DE VISITA PARA REDE DE ESG. SANIT., EM ANEIS DE CONCRETO, DIÂMETR</v>
          </cell>
          <cell r="C3092" t="str">
            <v>UN</v>
          </cell>
          <cell r="D3092">
            <v>0</v>
          </cell>
          <cell r="E3092" t="str">
            <v>POCO DE VISITA PARA REDE DE ESG. SANIT., EM ANEIS DE CONCRETO, DIÂMETRO = 60CM E 110CM, PROF = 200CM, INCLUINDO DEGRAU, EXCLUINDO TAMPAO FERRO FUNDIDO.</v>
          </cell>
        </row>
        <row r="3093">
          <cell r="B3093" t="str">
            <v>O = 60CM E 110CM, PROF = 200CM, INCLUINDO DEGRAU, EXCLUINDO TAMPAO FER</v>
          </cell>
          <cell r="D3093"/>
          <cell r="E3093" t="str">
            <v>O = 60CM E 110CM, PROF = 200CM, INCLUINDO DEGRAU, EXCLUINDO TAMPAO FERRO FUNDIDO.</v>
          </cell>
        </row>
        <row r="3094">
          <cell r="B3094" t="str">
            <v>RO FUNDIDO.</v>
          </cell>
          <cell r="D3094"/>
          <cell r="E3094" t="str">
            <v>RO FUNDIDO.</v>
          </cell>
        </row>
        <row r="3095">
          <cell r="A3095" t="str">
            <v>73963/011</v>
          </cell>
          <cell r="B3095" t="str">
            <v>POCO DE VISITA PARA REDE DE ESG. SANIT., EM ANEIS DE CONCRETO, DIÂMETR</v>
          </cell>
          <cell r="C3095" t="str">
            <v>UN</v>
          </cell>
          <cell r="D3095">
            <v>0</v>
          </cell>
          <cell r="E3095" t="str">
            <v>POCO DE VISITA PARA REDE DE ESG. SANIT., EM ANEIS DE CONCRETO, DIÂMETRO = 60CM E 110CM, PROF = 230CM, INCLUINDO DEGRAU, EXCLUINDO TAMPAO FERRO FUNDIDO.</v>
          </cell>
        </row>
        <row r="3096">
          <cell r="B3096" t="str">
            <v>O = 60CM E 110CM, PROF = 230CM, INCLUINDO DEGRAU, EXCLUINDO TAMPAO FER</v>
          </cell>
          <cell r="D3096"/>
          <cell r="E3096" t="str">
            <v>O = 60CM E 110CM, PROF = 230CM, INCLUINDO DEGRAU, EXCLUINDO TAMPAO FERRO FUNDIDO.</v>
          </cell>
        </row>
        <row r="3097">
          <cell r="B3097" t="str">
            <v>RO FUNDIDO.</v>
          </cell>
          <cell r="D3097"/>
          <cell r="E3097" t="str">
            <v>RO FUNDIDO.</v>
          </cell>
        </row>
        <row r="3098">
          <cell r="A3098" t="str">
            <v>73963/012</v>
          </cell>
          <cell r="B3098" t="str">
            <v>POCO DE VISITA PARA REDE DE ESG. SANIT., EM ANEIS DE CONCRETO, DIÂMETR</v>
          </cell>
          <cell r="C3098" t="str">
            <v>UN</v>
          </cell>
          <cell r="D3098">
            <v>0</v>
          </cell>
          <cell r="E3098" t="str">
            <v>POCO DE VISITA PARA REDE DE ESG. SANIT., EM ANEIS DE CONCRETO, DIÂMETRO = 60CM E 110CM, PROF = 260CM, INCLUINDO DEGRAU, EXCLUINDO TAMPAO FERRO FUNDIDO.</v>
          </cell>
        </row>
        <row r="3099">
          <cell r="B3099" t="str">
            <v>O = 60CM E 110CM, PROF = 260CM, INCLUINDO DEGRAU, EXCLUINDO TAMPAO FER</v>
          </cell>
          <cell r="D3099"/>
          <cell r="E3099" t="str">
            <v>O = 60CM E 110CM, PROF = 260CM, INCLUINDO DEGRAU, EXCLUINDO TAMPAO FERRO FUNDIDO.</v>
          </cell>
        </row>
        <row r="3100">
          <cell r="B3100" t="str">
            <v>RO FUNDIDO.</v>
          </cell>
          <cell r="D3100"/>
          <cell r="E3100" t="str">
            <v>RO FUNDIDO.</v>
          </cell>
        </row>
        <row r="3101">
          <cell r="A3101" t="str">
            <v>73963/013</v>
          </cell>
          <cell r="B3101" t="str">
            <v>POCO DE VISITA PARA REDE DE ESG. SANIT., EM ANEIS DE CONCRETO, DIÂMETR</v>
          </cell>
          <cell r="C3101" t="str">
            <v>UN</v>
          </cell>
          <cell r="D3101">
            <v>0</v>
          </cell>
          <cell r="E3101" t="str">
            <v>POCO DE VISITA PARA REDE DE ESG. SANIT., EM ANEIS DE CONCRETO, DIÂMETRO = 60CM E 110CM, PROF = 290CM, INCLUINDO DEGRAU, EXCLUINDO TAMPAO FERRO FUNDIDO.</v>
          </cell>
        </row>
        <row r="3102">
          <cell r="B3102" t="str">
            <v>O = 60CM E 110CM, PROF = 290CM, INCLUINDO DEGRAU, EXCLUINDO TAMPAO FER</v>
          </cell>
          <cell r="D3102"/>
          <cell r="E3102" t="str">
            <v>O = 60CM E 110CM, PROF = 290CM, INCLUINDO DEGRAU, EXCLUINDO TAMPAO FERRO FUNDIDO.</v>
          </cell>
        </row>
        <row r="3103">
          <cell r="B3103" t="str">
            <v>RO FUNDIDO.</v>
          </cell>
          <cell r="D3103"/>
          <cell r="E3103" t="str">
            <v>RO FUNDIDO.</v>
          </cell>
        </row>
        <row r="3104">
          <cell r="A3104" t="str">
            <v>73963/014</v>
          </cell>
          <cell r="B3104" t="str">
            <v>POCO DE VISITA PARA REDE DE ESG. SANIT., EM ANEIS DE CONCRETO, DIÂMETR</v>
          </cell>
          <cell r="C3104" t="str">
            <v>UN</v>
          </cell>
          <cell r="D3104">
            <v>0</v>
          </cell>
          <cell r="E3104" t="str">
            <v>POCO DE VISITA PARA REDE DE ESG. SANIT., EM ANEIS DE CONCRETO, DIÂMETRO = 60CM E 110CM, PROF = 320CM, INCLUINDO DEGRAU, EXCLUINDO TAMPAO FERRO FUNDIDO.</v>
          </cell>
        </row>
        <row r="3105">
          <cell r="B3105" t="str">
            <v>O = 60CM E 110CM, PROF = 320CM, INCLUINDO DEGRAU, EXCLUINDO TAMPAO FER</v>
          </cell>
          <cell r="D3105"/>
          <cell r="E3105" t="str">
            <v>O = 60CM E 110CM, PROF = 320CM, INCLUINDO DEGRAU, EXCLUINDO TAMPAO FERRO FUNDIDO.</v>
          </cell>
        </row>
        <row r="3106">
          <cell r="B3106" t="str">
            <v>RO FUNDIDO.</v>
          </cell>
          <cell r="D3106"/>
          <cell r="E3106" t="str">
            <v>RO FUNDIDO.</v>
          </cell>
        </row>
        <row r="3107">
          <cell r="D3107"/>
          <cell r="E3107"/>
        </row>
        <row r="3108">
          <cell r="D3108"/>
          <cell r="E3108"/>
        </row>
        <row r="3109">
          <cell r="D3109"/>
          <cell r="E3109"/>
        </row>
        <row r="3110">
          <cell r="A3110" t="str">
            <v>---------------</v>
          </cell>
          <cell r="B3110" t="str">
            <v>------------------------ 77</v>
          </cell>
          <cell r="D3110"/>
          <cell r="E3110"/>
        </row>
        <row r="3111">
          <cell r="D3111"/>
          <cell r="E3111"/>
        </row>
        <row r="3112">
          <cell r="A3112" t="str">
            <v>SINAPI - SISTEM</v>
          </cell>
          <cell r="B3112" t="str">
            <v>A NACIONAL DE PESQUISA DE CUSTOS E ÍNDICES DA CONSTRUÇÃO CIVIL77de283</v>
          </cell>
          <cell r="D3112"/>
          <cell r="E3112"/>
        </row>
        <row r="3113">
          <cell r="A3113" t="str">
            <v>PCI.817.01 - CU</v>
          </cell>
          <cell r="B3113" t="str">
            <v>STO DE COMPOSIÇÕES - SINTÉTICO</v>
          </cell>
          <cell r="D3113" t="str">
            <v>DATA DE EMISSÃO: 17/07/2014 AS 14:15:08</v>
          </cell>
          <cell r="E3113"/>
        </row>
        <row r="3114">
          <cell r="D3114" t="str">
            <v>DATA REFERÊNCIA TÉCNICA: 16/07/2014</v>
          </cell>
          <cell r="E3114"/>
        </row>
        <row r="3115">
          <cell r="A3115" t="str">
            <v>ENCARGOS SOCIAI</v>
          </cell>
          <cell r="B3115" t="str">
            <v>S DESONERADOS: 90,43%(HORA)   51,67%(MÊS)</v>
          </cell>
          <cell r="D3115"/>
          <cell r="E3115"/>
        </row>
        <row r="3116">
          <cell r="A3116" t="str">
            <v>ABRANGÊNCIA : N</v>
          </cell>
          <cell r="B3116" t="str">
            <v>ACIONAL                                              LOCALIDADE  : VITOR</v>
          </cell>
          <cell r="C3116" t="str">
            <v>IA</v>
          </cell>
          <cell r="D3116"/>
          <cell r="E3116"/>
        </row>
        <row r="3117">
          <cell r="A3117" t="str">
            <v>REF.COLETA : ME</v>
          </cell>
          <cell r="B3117" t="str">
            <v>DIANO</v>
          </cell>
          <cell r="D3117" t="str">
            <v>DATA DE PREÇO   : 06/2014</v>
          </cell>
          <cell r="E3117"/>
        </row>
        <row r="3118">
          <cell r="A3118" t="str">
            <v>CÓDIGO       |</v>
          </cell>
          <cell r="B3118" t="str">
            <v>D E S C R I Ç Ã O                                                   |UNI</v>
          </cell>
          <cell r="C3118" t="str">
            <v>DADE</v>
          </cell>
          <cell r="D3118" t="str">
            <v>|CUSTO TOTAL</v>
          </cell>
          <cell r="E3118"/>
        </row>
        <row r="3119">
          <cell r="A3119" t="str">
            <v>VÍNCULO.....: C</v>
          </cell>
          <cell r="B3119" t="str">
            <v>AIXA REFERENCIAL</v>
          </cell>
          <cell r="D3119"/>
          <cell r="E3119"/>
        </row>
        <row r="3120">
          <cell r="A3120" t="str">
            <v>73963/015</v>
          </cell>
          <cell r="B3120" t="str">
            <v>POCO DE VISITA PARA REDE DE ESG. SANIT., EM ANEIS DE CONCRETO, DIÂMETR</v>
          </cell>
          <cell r="C3120" t="str">
            <v>UN</v>
          </cell>
          <cell r="D3120">
            <v>0</v>
          </cell>
          <cell r="E3120" t="str">
            <v>POCO DE VISITA PARA REDE DE ESG. SANIT., EM ANEIS DE CONCRETO, DIÂMETRO = 60CM E 110CM, PROF = 350CM, INCLUINDO DEGRAU, EXCLUINDO TAMPAO FERRO FUNDIDO.</v>
          </cell>
        </row>
        <row r="3121">
          <cell r="B3121" t="str">
            <v>O = 60CM E 110CM, PROF = 350CM, INCLUINDO DEGRAU, EXCLUINDO TAMPAO FER</v>
          </cell>
          <cell r="D3121"/>
          <cell r="E3121" t="str">
            <v>O = 60CM E 110CM, PROF = 350CM, INCLUINDO DEGRAU, EXCLUINDO TAMPAO FERRO FUNDIDO.</v>
          </cell>
        </row>
        <row r="3122">
          <cell r="B3122" t="str">
            <v>RO FUNDIDO.</v>
          </cell>
          <cell r="D3122"/>
          <cell r="E3122" t="str">
            <v>RO FUNDIDO.</v>
          </cell>
        </row>
        <row r="3123">
          <cell r="A3123" t="str">
            <v>73963/016</v>
          </cell>
          <cell r="B3123" t="str">
            <v>POCO DE VISITA PARA REDE DE ESG. SANIT., EM ANEIS DE CONCRETO, DIÂMETR</v>
          </cell>
          <cell r="C3123" t="str">
            <v>UN</v>
          </cell>
          <cell r="D3123">
            <v>0</v>
          </cell>
          <cell r="E3123" t="str">
            <v>POCO DE VISITA PARA REDE DE ESG. SANIT., EM ANEIS DE CONCRETO, DIÂMETRO = 60CM E 110CM, PROF = 380CM, INCLUINDO DEGRAU, EXCLUINDO TAMPAO FERRO FUNDIDO.</v>
          </cell>
        </row>
        <row r="3124">
          <cell r="B3124" t="str">
            <v>O = 60CM E 110CM, PROF = 380CM, INCLUINDO DEGRAU, EXCLUINDO TAMPAO FER</v>
          </cell>
          <cell r="D3124"/>
          <cell r="E3124" t="str">
            <v>O = 60CM E 110CM, PROF = 380CM, INCLUINDO DEGRAU, EXCLUINDO TAMPAO FERRO FUNDIDO.</v>
          </cell>
        </row>
        <row r="3125">
          <cell r="B3125" t="str">
            <v>RO FUNDIDO.</v>
          </cell>
          <cell r="D3125"/>
          <cell r="E3125" t="str">
            <v>RO FUNDIDO.</v>
          </cell>
        </row>
        <row r="3126">
          <cell r="A3126" t="str">
            <v>73963/017</v>
          </cell>
          <cell r="B3126" t="str">
            <v>POCO DE VISITA PARA REDE DE ESG. SANIT., EM ANEIS DE CONCRETO, DIÂMETR</v>
          </cell>
          <cell r="C3126" t="str">
            <v>UN</v>
          </cell>
          <cell r="D3126">
            <v>0</v>
          </cell>
          <cell r="E3126" t="str">
            <v>POCO DE VISITA PARA REDE DE ESG. SANIT., EM ANEIS DE CONCRETO, DIÂMETRO = 60CM E 110CM, PROF = 410CM, INCLUINDO DEGRAU, EXCLUINDO TAMPAO FERRO FUNDIDO.</v>
          </cell>
        </row>
        <row r="3127">
          <cell r="B3127" t="str">
            <v>O = 60CM E 110CM, PROF = 410CM, INCLUINDO DEGRAU, EXCLUINDO TAMPAO FER</v>
          </cell>
          <cell r="D3127"/>
          <cell r="E3127" t="str">
            <v>O = 60CM E 110CM, PROF = 410CM, INCLUINDO DEGRAU, EXCLUINDO TAMPAO FERRO FUNDIDO.</v>
          </cell>
        </row>
        <row r="3128">
          <cell r="B3128" t="str">
            <v>RO FUNDIDO.</v>
          </cell>
          <cell r="D3128"/>
          <cell r="E3128" t="str">
            <v>RO FUNDIDO.</v>
          </cell>
        </row>
        <row r="3129">
          <cell r="A3129" t="str">
            <v>73963/018</v>
          </cell>
          <cell r="B3129" t="str">
            <v>POCO DE VISITA PARA REDE DE ESG. SANIT., EM ANEIS DE CONCRETO, DIÂMETR</v>
          </cell>
          <cell r="C3129" t="str">
            <v>UN</v>
          </cell>
          <cell r="D3129">
            <v>0</v>
          </cell>
          <cell r="E3129" t="str">
            <v>POCO DE VISITA PARA REDE DE ESG. SANIT., EM ANEIS DE CONCRETO, DIÂMETRO = 60CM E 110CM, PROF = 440CM, INCLUINDO DEGRAU, EXCLUINDO TAMPAO FERRO FUNDIDO.</v>
          </cell>
        </row>
        <row r="3130">
          <cell r="B3130" t="str">
            <v>O = 60CM E 110CM, PROF = 440CM, INCLUINDO DEGRAU, EXCLUINDO TAMPAO FER</v>
          </cell>
          <cell r="D3130"/>
          <cell r="E3130" t="str">
            <v>O = 60CM E 110CM, PROF = 440CM, INCLUINDO DEGRAU, EXCLUINDO TAMPAO FERRO FUNDIDO.</v>
          </cell>
        </row>
        <row r="3131">
          <cell r="B3131" t="str">
            <v>RO FUNDIDO.</v>
          </cell>
          <cell r="D3131"/>
          <cell r="E3131" t="str">
            <v>RO FUNDIDO.</v>
          </cell>
        </row>
        <row r="3132">
          <cell r="A3132" t="str">
            <v>73963/019</v>
          </cell>
          <cell r="B3132" t="str">
            <v>POCO DE VISITA PARA REDE DE ESG. SANIT., EM ANEIS DE CONCRETO, DIÂMETR</v>
          </cell>
          <cell r="C3132" t="str">
            <v>UN</v>
          </cell>
          <cell r="D3132">
            <v>0</v>
          </cell>
          <cell r="E3132" t="str">
            <v>POCO DE VISITA PARA REDE DE ESG. SANIT., EM ANEIS DE CONCRETO, DIÂMETRO = 60CM E 110CM, PROF = 470CM, INCLUINDO DEGRAU, EXCLUINDO TAMPAO FERRO FUNDIDO.</v>
          </cell>
        </row>
        <row r="3133">
          <cell r="B3133" t="str">
            <v>O = 60CM E 110CM, PROF = 470CM, INCLUINDO DEGRAU, EXCLUINDO TAMPAO FER</v>
          </cell>
          <cell r="D3133"/>
          <cell r="E3133" t="str">
            <v>O = 60CM E 110CM, PROF = 470CM, INCLUINDO DEGRAU, EXCLUINDO TAMPAO FERRO FUNDIDO.</v>
          </cell>
        </row>
        <row r="3134">
          <cell r="B3134" t="str">
            <v>RO FUNDIDO.</v>
          </cell>
          <cell r="D3134"/>
          <cell r="E3134" t="str">
            <v>RO FUNDIDO.</v>
          </cell>
        </row>
        <row r="3135">
          <cell r="A3135" t="str">
            <v>73963/020</v>
          </cell>
          <cell r="B3135" t="str">
            <v>POCO DE VISITA PARA REDE DE ESG. SANIT., EM ANEIS DE CONCRETO, DIÂMETR</v>
          </cell>
          <cell r="C3135" t="str">
            <v>UN</v>
          </cell>
          <cell r="D3135">
            <v>0</v>
          </cell>
          <cell r="E3135" t="str">
            <v>POCO DE VISITA PARA REDE DE ESG. SANIT., EM ANEIS DE CONCRETO, DIÂMETRO = 60CM E 110CM, PROF = 500CM, INCLUINDO DEGRAU, EXCLUINDO TAMPAO FERRO FUNDIDO.</v>
          </cell>
        </row>
        <row r="3136">
          <cell r="B3136" t="str">
            <v>O = 60CM E 110CM, PROF = 500CM, INCLUINDO DEGRAU, EXCLUINDO TAMPAO FER</v>
          </cell>
          <cell r="D3136"/>
          <cell r="E3136" t="str">
            <v>O = 60CM E 110CM, PROF = 500CM, INCLUINDO DEGRAU, EXCLUINDO TAMPAO FERRO FUNDIDO.</v>
          </cell>
        </row>
        <row r="3137">
          <cell r="B3137" t="str">
            <v>RO FUNDIDO.</v>
          </cell>
          <cell r="D3137"/>
          <cell r="E3137" t="str">
            <v>RO FUNDIDO.</v>
          </cell>
        </row>
        <row r="3138">
          <cell r="A3138" t="str">
            <v>73963/021</v>
          </cell>
          <cell r="B3138" t="str">
            <v>POCO DE VISITA PARA REDE DE ESG. SANIT., EM ANEIS DE CONCRETO, DIÂMETR</v>
          </cell>
          <cell r="C3138" t="str">
            <v>UN</v>
          </cell>
          <cell r="D3138">
            <v>0</v>
          </cell>
          <cell r="E3138" t="str">
            <v>POCO DE VISITA PARA REDE DE ESG. SANIT., EM ANEIS DE CONCRETO, DIÂMETRO = 60CM E 110CM, PROF = 530CM, INCLUINDO DEGRAU, EXCLUINDO TAMPAO FERRO FUNDIDO.</v>
          </cell>
        </row>
        <row r="3139">
          <cell r="B3139" t="str">
            <v>O = 60CM E 110CM, PROF = 530CM, INCLUINDO DEGRAU, EXCLUINDO TAMPAO FER</v>
          </cell>
          <cell r="D3139"/>
          <cell r="E3139" t="str">
            <v>O = 60CM E 110CM, PROF = 530CM, INCLUINDO DEGRAU, EXCLUINDO TAMPAO FERRO FUNDIDO.</v>
          </cell>
        </row>
        <row r="3140">
          <cell r="B3140" t="str">
            <v>RO FUNDIDO.</v>
          </cell>
          <cell r="D3140"/>
          <cell r="E3140" t="str">
            <v>RO FUNDIDO.</v>
          </cell>
        </row>
        <row r="3141">
          <cell r="A3141" t="str">
            <v>73963/022</v>
          </cell>
          <cell r="B3141" t="str">
            <v>POCO DE VISITA PARA REDE DE ESG. SANIT., EM ANEIS DE CONCRETO, DIÂMETR</v>
          </cell>
          <cell r="C3141" t="str">
            <v>UN</v>
          </cell>
          <cell r="D3141">
            <v>0</v>
          </cell>
          <cell r="E3141" t="str">
            <v>POCO DE VISITA PARA REDE DE ESG. SANIT., EM ANEIS DE CONCRETO, DIÂMETRO = 60CM E 110CM, PROF = 560CM, INCLUINDO DEGRAU, EXCLUINDO TAMPAO FERRO FUNDIDO.</v>
          </cell>
        </row>
        <row r="3142">
          <cell r="B3142" t="str">
            <v>O = 60CM E 110CM, PROF = 560CM, INCLUINDO DEGRAU, EXCLUINDO TAMPAO FER</v>
          </cell>
          <cell r="D3142"/>
          <cell r="E3142" t="str">
            <v>O = 60CM E 110CM, PROF = 560CM, INCLUINDO DEGRAU, EXCLUINDO TAMPAO FERRO FUNDIDO.</v>
          </cell>
        </row>
        <row r="3143">
          <cell r="B3143" t="str">
            <v>RO FUNDIDO.</v>
          </cell>
          <cell r="D3143"/>
          <cell r="E3143" t="str">
            <v>RO FUNDIDO.</v>
          </cell>
        </row>
        <row r="3144">
          <cell r="A3144" t="str">
            <v>73963/023</v>
          </cell>
          <cell r="B3144" t="str">
            <v>POCO DE VISITA PARA REDE DE ESG. SANIT., EM ANEIS DE CONCRETO, DIÂMETR</v>
          </cell>
          <cell r="C3144" t="str">
            <v>UN</v>
          </cell>
          <cell r="D3144">
            <v>0</v>
          </cell>
          <cell r="E3144" t="str">
            <v>POCO DE VISITA PARA REDE DE ESG. SANIT., EM ANEIS DE CONCRETO, DIÂMETRO = 60CM E 110CM, PROF = 590CM, INCLUINDO DEGRAU, EXCLUINDO TAMPAO FERRO FUNDIDO.</v>
          </cell>
        </row>
        <row r="3145">
          <cell r="B3145" t="str">
            <v>O = 60CM E 110CM, PROF = 590CM, INCLUINDO DEGRAU, EXCLUINDO TAMPAO FER</v>
          </cell>
          <cell r="D3145"/>
          <cell r="E3145" t="str">
            <v>O = 60CM E 110CM, PROF = 590CM, INCLUINDO DEGRAU, EXCLUINDO TAMPAO FERRO FUNDIDO.</v>
          </cell>
        </row>
        <row r="3146">
          <cell r="B3146" t="str">
            <v>RO FUNDIDO.</v>
          </cell>
          <cell r="D3146"/>
          <cell r="E3146" t="str">
            <v>RO FUNDIDO.</v>
          </cell>
        </row>
        <row r="3147">
          <cell r="A3147" t="str">
            <v>73963/024</v>
          </cell>
          <cell r="B3147" t="str">
            <v>POCO DE VISITA PARA REDE DE ESG. SANIT., EM ANEIS DE CONCRETO, DIÂMETR</v>
          </cell>
          <cell r="C3147" t="str">
            <v>UN</v>
          </cell>
          <cell r="D3147">
            <v>0</v>
          </cell>
          <cell r="E3147" t="str">
            <v>POCO DE VISITA PARA REDE DE ESG. SANIT., EM ANEIS DE CONCRETO, DIÂMETRO = 60CM E 110CM, PROF = 690CM, INCLUINDO DEGRAU, EXCLUINDO TAMPAO FERRO FUNDIDO.</v>
          </cell>
        </row>
        <row r="3148">
          <cell r="D3148"/>
          <cell r="E3148" t="str">
            <v>O = 60CM E 110CM, PROF = 690CM, INCLUINDO DEGRAU, EXCLUINDO TAMPAO FERRO FUNDIDO.</v>
          </cell>
        </row>
        <row r="3149">
          <cell r="D3149"/>
          <cell r="E3149" t="str">
            <v>O = 60CM E 110CM, PROF = 690CM, INCLUINDO DEGRAU, EXCLUINDO TAMPAO FERRO FUNDIDO.</v>
          </cell>
        </row>
        <row r="3150">
          <cell r="D3150"/>
          <cell r="E3150" t="str">
            <v>O = 60CM E 110CM, PROF = 690CM, INCLUINDO DEGRAU, EXCLUINDO TAMPAO FERRO FUNDIDO.</v>
          </cell>
        </row>
        <row r="3151">
          <cell r="A3151" t="str">
            <v>---------------</v>
          </cell>
          <cell r="B3151" t="str">
            <v>------------------------ 78</v>
          </cell>
          <cell r="D3151"/>
          <cell r="E3151" t="str">
            <v>O = 60CM E 110CM, PROF = 690CM, INCLUINDO DEGRAU, EXCLUINDO TAMPAO FERRO FUNDIDO.</v>
          </cell>
        </row>
        <row r="3152">
          <cell r="D3152"/>
          <cell r="E3152" t="str">
            <v>O = 60CM E 110CM, PROF = 690CM, INCLUINDO DEGRAU, EXCLUINDO TAMPAO FERRO FUNDIDO.</v>
          </cell>
        </row>
        <row r="3153">
          <cell r="A3153" t="str">
            <v>SINAPI - SISTEM</v>
          </cell>
          <cell r="B3153" t="str">
            <v>A NACIONAL DE PESQUISA DE CUSTOS E ÍNDICES DA CONSTRUÇÃO CIVIL78de283</v>
          </cell>
          <cell r="D3153"/>
          <cell r="E3153" t="str">
            <v>O = 60CM E 110CM, PROF = 690CM, INCLUINDO DEGRAU, EXCLUINDO TAMPAO FERRO FUNDIDO.</v>
          </cell>
        </row>
        <row r="3154">
          <cell r="A3154" t="str">
            <v>PCI.817.01 - CU</v>
          </cell>
          <cell r="B3154" t="str">
            <v>STO DE COMPOSIÇÕES - SINTÉTICO</v>
          </cell>
          <cell r="D3154" t="str">
            <v>DATA DE EMISSÃO: 17/07/2014 AS 14:15:08</v>
          </cell>
          <cell r="E3154" t="str">
            <v>O = 60CM E 110CM, PROF = 690CM, INCLUINDO DEGRAU, EXCLUINDO TAMPAO FERRO FUNDIDO.</v>
          </cell>
        </row>
        <row r="3155">
          <cell r="D3155" t="str">
            <v>DATA REFERÊNCIA TÉCNICA: 16/07/2014</v>
          </cell>
          <cell r="E3155" t="str">
            <v>O = 60CM E 110CM, PROF = 690CM, INCLUINDO DEGRAU, EXCLUINDO TAMPAO FERRO FUNDIDO.</v>
          </cell>
        </row>
        <row r="3156">
          <cell r="A3156" t="str">
            <v>ENCARGOS SOCIAI</v>
          </cell>
          <cell r="B3156" t="str">
            <v>S DESONERADOS: 90,43%(HORA)   51,67%(MÊS)</v>
          </cell>
          <cell r="D3156"/>
          <cell r="E3156" t="str">
            <v>O = 60CM E 110CM, PROF = 690CM, INCLUINDO DEGRAU, EXCLUINDO TAMPAO FERRO FUNDIDO.</v>
          </cell>
        </row>
        <row r="3157">
          <cell r="A3157" t="str">
            <v>ABRANGÊNCIA : N</v>
          </cell>
          <cell r="B3157" t="str">
            <v>ACIONAL                                              LOCALIDADE  : VITOR</v>
          </cell>
          <cell r="C3157" t="str">
            <v>IA</v>
          </cell>
          <cell r="D3157"/>
          <cell r="E3157" t="str">
            <v>O = 60CM E 110CM, PROF = 690CM, INCLUINDO DEGRAU, EXCLUINDO TAMPAO FERRO FUNDIDO.</v>
          </cell>
        </row>
        <row r="3158">
          <cell r="A3158" t="str">
            <v>REF.COLETA : ME</v>
          </cell>
          <cell r="B3158" t="str">
            <v>DIANO</v>
          </cell>
          <cell r="D3158" t="str">
            <v>DATA DE PREÇO   : 06/2014</v>
          </cell>
          <cell r="E3158" t="str">
            <v>O = 60CM E 110CM, PROF = 690CM, INCLUINDO DEGRAU, EXCLUINDO TAMPAO FERRO FUNDIDO.</v>
          </cell>
        </row>
        <row r="3159">
          <cell r="A3159" t="str">
            <v>CÓDIGO       |</v>
          </cell>
          <cell r="B3159" t="str">
            <v>D E S C R I Ç Ã O                                                   |UNI</v>
          </cell>
          <cell r="C3159" t="str">
            <v>DADE</v>
          </cell>
          <cell r="D3159" t="str">
            <v>|CUSTO TOTAL</v>
          </cell>
          <cell r="E3159" t="str">
            <v>O = 60CM E 110CM, PROF = 690CM, INCLUINDO DEGRAU, EXCLUINDO TAMPAO FERRO FUNDIDO.</v>
          </cell>
        </row>
        <row r="3160">
          <cell r="A3160" t="str">
            <v>VÍNCULO.....: C</v>
          </cell>
          <cell r="B3160" t="str">
            <v>AIXA REFERENCIAL</v>
          </cell>
          <cell r="D3160"/>
          <cell r="E3160" t="str">
            <v>O = 60CM E 110CM, PROF = 690CM, INCLUINDO DEGRAU, EXCLUINDO TAMPAO FERRO FUNDIDO.</v>
          </cell>
        </row>
        <row r="3161">
          <cell r="B3161" t="str">
            <v>O = 60CM E 110CM, PROF = 690CM, INCLUINDO DEGRAU, EXCLUINDO TAMPAO FER</v>
          </cell>
          <cell r="D3161"/>
          <cell r="E3161" t="str">
            <v>O = 60CM E 110CM, PROF = 690CM, INCLUINDO DEGRAU, EXCLUINDO TAMPAO FERRO FUNDIDO.</v>
          </cell>
        </row>
        <row r="3162">
          <cell r="B3162" t="str">
            <v>RO FUNDIDO.</v>
          </cell>
          <cell r="D3162"/>
          <cell r="E3162" t="str">
            <v>RO FUNDIDO.</v>
          </cell>
        </row>
        <row r="3163">
          <cell r="A3163" t="str">
            <v>73963/025</v>
          </cell>
          <cell r="B3163" t="str">
            <v>POCO DE VISITA PARA REDE DE ESG. SANIT., EM ANEIS DE CONCRETO, DIÂMETR</v>
          </cell>
          <cell r="C3163" t="str">
            <v>UN</v>
          </cell>
          <cell r="D3163">
            <v>0</v>
          </cell>
          <cell r="E3163" t="str">
            <v>POCO DE VISITA PARA REDE DE ESG. SANIT., EM ANEIS DE CONCRETO, DIÂMETRO = 60CM E 110CM, PROF = 650CM, INCLUINDO DEGRAU, EXCLUINDO TAMPAO FERRO FUNDIDO.</v>
          </cell>
        </row>
        <row r="3164">
          <cell r="B3164" t="str">
            <v>O = 60CM E 110CM, PROF = 650CM, INCLUINDO DEGRAU, EXCLUINDO TAMPAO FER</v>
          </cell>
          <cell r="D3164"/>
          <cell r="E3164" t="str">
            <v>O = 60CM E 110CM, PROF = 650CM, INCLUINDO DEGRAU, EXCLUINDO TAMPAO FERRO FUNDIDO.</v>
          </cell>
        </row>
        <row r="3165">
          <cell r="B3165" t="str">
            <v>RO FUNDIDO.</v>
          </cell>
          <cell r="D3165"/>
          <cell r="E3165" t="str">
            <v>RO FUNDIDO.</v>
          </cell>
        </row>
        <row r="3166">
          <cell r="A3166" t="str">
            <v>73963/026</v>
          </cell>
          <cell r="B3166" t="str">
            <v>POCO DE VISITA PARA REDE DE ESG. SANIT., EM ANEIS DE CONCRETO, DIÂMETR</v>
          </cell>
          <cell r="C3166" t="str">
            <v>UN</v>
          </cell>
          <cell r="D3166">
            <v>0</v>
          </cell>
          <cell r="E3166" t="str">
            <v>POCO DE VISITA PARA REDE DE ESG. SANIT., EM ANEIS DE CONCRETO, DIÂMETRO = 60CM E 110CM, PROF = 680CM, INCLUINDO DEGRAU, EXCLUINDO TAMPAO FERRO FUNDIDO.</v>
          </cell>
        </row>
        <row r="3167">
          <cell r="B3167" t="str">
            <v>O = 60CM E 110CM, PROF = 680CM, INCLUINDO DEGRAU, EXCLUINDO TAMPAO FER</v>
          </cell>
          <cell r="D3167"/>
          <cell r="E3167" t="str">
            <v>O = 60CM E 110CM, PROF = 680CM, INCLUINDO DEGRAU, EXCLUINDO TAMPAO FERRO FUNDIDO.</v>
          </cell>
        </row>
        <row r="3168">
          <cell r="B3168" t="str">
            <v>RO FUNDIDO.</v>
          </cell>
          <cell r="D3168"/>
          <cell r="E3168" t="str">
            <v>RO FUNDIDO.</v>
          </cell>
        </row>
        <row r="3169">
          <cell r="A3169" t="str">
            <v>73963/027</v>
          </cell>
          <cell r="B3169" t="str">
            <v>POCO DE VISITA PARA REDE DE ESG. SANIT., EM ANEIS DE CONCRETO, DIÂMETR</v>
          </cell>
          <cell r="C3169" t="str">
            <v>UN</v>
          </cell>
          <cell r="D3169">
            <v>0</v>
          </cell>
          <cell r="E3169" t="str">
            <v>POCO DE VISITA PARA REDE DE ESG. SANIT., EM ANEIS DE CONCRETO, DIÂMETRO = 60CM E 110CM, PROF = 710CM, INCLUINDO DEGRAU, EXCLUINDO TAMPAO FERRO FUNDIDO.</v>
          </cell>
        </row>
        <row r="3170">
          <cell r="B3170" t="str">
            <v>O = 60CM E 110CM, PROF = 710CM, INCLUINDO DEGRAU, EXCLUINDO TAMPAO FER</v>
          </cell>
          <cell r="D3170"/>
          <cell r="E3170" t="str">
            <v>O = 60CM E 110CM, PROF = 710CM, INCLUINDO DEGRAU, EXCLUINDO TAMPAO FERRO FUNDIDO.</v>
          </cell>
        </row>
        <row r="3171">
          <cell r="B3171" t="str">
            <v>RO FUNDIDO.</v>
          </cell>
          <cell r="D3171"/>
          <cell r="E3171" t="str">
            <v>RO FUNDIDO.</v>
          </cell>
        </row>
        <row r="3172">
          <cell r="A3172" t="str">
            <v>73963/028</v>
          </cell>
          <cell r="B3172" t="str">
            <v>POCO VISITA ESG SANIT ANEL CONC PRE-MOLD PROF=1,20M C/TAMPAO</v>
          </cell>
          <cell r="C3172" t="str">
            <v>UN</v>
          </cell>
          <cell r="D3172">
            <v>0</v>
          </cell>
          <cell r="E3172" t="str">
            <v>POCO VISITA ESG SANIT ANEL CONC PRE-MOLD PROF=1,20M C/TAMPAOFF TIPO MEDIO(AD)D=60CM 125KG/DEGRAUS FF/REJUNTAMENTO ANEIS/REVEST LISO CALHA INTERNA C/ARG CIM/AREIA 1:4. BASE/BANQUETAEM CONCR FCK=10MPA</v>
          </cell>
        </row>
        <row r="3173">
          <cell r="B3173" t="str">
            <v>FF TIPO MEDIO(AD)D=60CM 125KG/DEGRAUS FF/REJUNTAMENTO ANEIS/</v>
          </cell>
          <cell r="D3173"/>
          <cell r="E3173" t="str">
            <v>FF TIPO MEDIO(AD)D=60CM 125KG/DEGRAUS FF/REJUNTAMENTO ANEIS/REVEST LISO CALHA INTERNA C/ARG CIM/AREIA 1:4. BASE/BANQUETAEM CONCR FCK=10MPA</v>
          </cell>
        </row>
        <row r="3174">
          <cell r="B3174" t="str">
            <v>REVEST LISO CALHA INTERNA C/ARG CIM/AREIA 1:4. BASE/BANQUETA</v>
          </cell>
          <cell r="D3174"/>
          <cell r="E3174" t="str">
            <v>REVEST LISO CALHA INTERNA C/ARG CIM/AREIA 1:4. BASE/BANQUETAEM CONCR FCK=10MPA</v>
          </cell>
        </row>
        <row r="3175">
          <cell r="B3175" t="str">
            <v>EM CONCR FCK=10MPA</v>
          </cell>
          <cell r="D3175"/>
          <cell r="E3175" t="str">
            <v>EM CONCR FCK=10MPA</v>
          </cell>
        </row>
        <row r="3176">
          <cell r="A3176" t="str">
            <v>73963/029</v>
          </cell>
          <cell r="B3176" t="str">
            <v>POCO VISITA ESG SANIT ANEL CONC PRE-MOLD PROF=1,40M C/TAMPAO</v>
          </cell>
          <cell r="C3176" t="str">
            <v>UN</v>
          </cell>
          <cell r="D3176">
            <v>0</v>
          </cell>
          <cell r="E3176" t="str">
            <v>POCO VISITA ESG SANIT ANEL CONC PRE-MOLD PROF=1,40M C/TAMPAOFF TIPO MEDIO(AD)D=60CM 125KG/DEGRAUS FF/REJUNTAMENTO ANEIS/REVEST LISO CALHA INTERNA C/ARG CIM/AREIA 1:4. BASE/BANQUETAEM CONCR FCK=10MPA</v>
          </cell>
        </row>
        <row r="3177">
          <cell r="B3177" t="str">
            <v>FF TIPO MEDIO(AD)D=60CM 125KG/DEGRAUS FF/REJUNTAMENTO ANEIS/</v>
          </cell>
          <cell r="D3177"/>
          <cell r="E3177" t="str">
            <v>FF TIPO MEDIO(AD)D=60CM 125KG/DEGRAUS FF/REJUNTAMENTO ANEIS/REVEST LISO CALHA INTERNA C/ARG CIM/AREIA 1:4. BASE/BANQUETAEM CONCR FCK=10MPA</v>
          </cell>
        </row>
        <row r="3178">
          <cell r="B3178" t="str">
            <v>REVEST LISO CALHA INTERNA C/ARG CIM/AREIA 1:4. BASE/BANQUETA</v>
          </cell>
          <cell r="D3178"/>
          <cell r="E3178" t="str">
            <v>REVEST LISO CALHA INTERNA C/ARG CIM/AREIA 1:4. BASE/BANQUETAEM CONCR FCK=10MPA</v>
          </cell>
        </row>
        <row r="3179">
          <cell r="B3179" t="str">
            <v>EM CONCR FCK=10MPA</v>
          </cell>
          <cell r="D3179"/>
          <cell r="E3179" t="str">
            <v>EM CONCR FCK=10MPA</v>
          </cell>
        </row>
        <row r="3180">
          <cell r="A3180" t="str">
            <v>73963/030</v>
          </cell>
          <cell r="B3180" t="str">
            <v>POCO VISITA ESG SANIT ANEL CONC PRE-MOLD PROF=1,50M C/TAMPAO</v>
          </cell>
          <cell r="C3180" t="str">
            <v>UN</v>
          </cell>
          <cell r="D3180">
            <v>0</v>
          </cell>
          <cell r="E3180" t="str">
            <v>POCO VISITA ESG SANIT ANEL CONC PRE-MOLD PROF=1,50M C/TAMPAOFF TIPO MEDIO(AD)D=60CM 125KG/DEGRAUS FF/REJUNTAMENTO ANEIS/REVEST LISO CALHA INTERNA C/ARG CIM/AREIA 1:4. BASE/BANQUETAEM CONCR FCK=10MPA</v>
          </cell>
        </row>
        <row r="3181">
          <cell r="B3181" t="str">
            <v>FF TIPO MEDIO(AD)D=60CM 125KG/DEGRAUS FF/REJUNTAMENTO ANEIS/</v>
          </cell>
          <cell r="D3181"/>
          <cell r="E3181" t="str">
            <v>FF TIPO MEDIO(AD)D=60CM 125KG/DEGRAUS FF/REJUNTAMENTO ANEIS/REVEST LISO CALHA INTERNA C/ARG CIM/AREIA 1:4. BASE/BANQUETAEM CONCR FCK=10MPA</v>
          </cell>
        </row>
        <row r="3182">
          <cell r="B3182" t="str">
            <v>REVEST LISO CALHA INTERNA C/ARG CIM/AREIA 1:4. BASE/BANQUETA</v>
          </cell>
          <cell r="D3182"/>
          <cell r="E3182" t="str">
            <v>REVEST LISO CALHA INTERNA C/ARG CIM/AREIA 1:4. BASE/BANQUETAEM CONCR FCK=10MPA</v>
          </cell>
        </row>
        <row r="3183">
          <cell r="B3183" t="str">
            <v>EM CONCR FCK=10MPA</v>
          </cell>
          <cell r="D3183"/>
          <cell r="E3183" t="str">
            <v>EM CONCR FCK=10MPA</v>
          </cell>
        </row>
        <row r="3184">
          <cell r="A3184" t="str">
            <v>73963/031</v>
          </cell>
          <cell r="B3184" t="str">
            <v>POCO VISITA ESG SANIT ANEL CONC PRE-MOLD PROF=1,60M C/TAMPAO</v>
          </cell>
          <cell r="C3184" t="str">
            <v>UN</v>
          </cell>
          <cell r="D3184">
            <v>0</v>
          </cell>
          <cell r="E3184" t="str">
            <v>POCO VISITA ESG SANIT ANEL CONC PRE-MOLD PROF=1,60M C/TAMPAOFF TIPO MEDIO(AD)D=60CM 125KG/DEGRAUS FF/REJUNTAMENTO ANEIS/REVEST LISO CALHA INTERNA C/ARG CIM/AREIA 1:4. BASE/BANQUETAEM CONCR FCK=10MPA</v>
          </cell>
        </row>
        <row r="3185">
          <cell r="B3185" t="str">
            <v>FF TIPO MEDIO(AD)D=60CM 125KG/DEGRAUS FF/REJUNTAMENTO ANEIS/</v>
          </cell>
          <cell r="D3185"/>
          <cell r="E3185" t="str">
            <v>FF TIPO MEDIO(AD)D=60CM 125KG/DEGRAUS FF/REJUNTAMENTO ANEIS/REVEST LISO CALHA INTERNA C/ARG CIM/AREIA 1:4. BASE/BANQUETAEM CONCR FCK=10MPA</v>
          </cell>
        </row>
        <row r="3186">
          <cell r="B3186" t="str">
            <v>REVEST LISO CALHA INTERNA C/ARG CIM/AREIA 1:4. BASE/BANQUETA</v>
          </cell>
          <cell r="D3186"/>
          <cell r="E3186" t="str">
            <v>REVEST LISO CALHA INTERNA C/ARG CIM/AREIA 1:4. BASE/BANQUETAEM CONCR FCK=10MPA</v>
          </cell>
        </row>
        <row r="3187">
          <cell r="B3187" t="str">
            <v>EM CONCR FCK=10MPA</v>
          </cell>
          <cell r="D3187"/>
          <cell r="E3187" t="str">
            <v>EM CONCR FCK=10MPA</v>
          </cell>
        </row>
        <row r="3188">
          <cell r="A3188" t="str">
            <v>73963/032</v>
          </cell>
          <cell r="B3188" t="str">
            <v>POCO VISITA ESG SANIT ANEL CONC PRE-MOLD PROF=1,70M C/TAMPAO</v>
          </cell>
          <cell r="C3188" t="str">
            <v>UN</v>
          </cell>
          <cell r="D3188">
            <v>0</v>
          </cell>
          <cell r="E3188" t="str">
            <v>POCO VISITA ESG SANIT ANEL CONC PRE-MOLD PROF=1,70M C/TAMPAOFF TIPO MEDIO(AD)D=60CM 125KG/DEGRAUS FF/REJUNTAMENTO ANEIS/REVEST LISO CALHA INTERNA C/ARG CIM/AREIA 1:4. BASE/BANQUETAEM CONCR FCK=10MPA</v>
          </cell>
        </row>
        <row r="3189">
          <cell r="D3189"/>
          <cell r="E3189" t="str">
            <v>FF TIPO MEDIO(AD)D=60CM 125KG/DEGRAUS FF/REJUNTAMENTO ANEIS/REVEST LISO CALHA INTERNA C/ARG CIM/AREIA 1:4. BASE/BANQUETAEM CONCR FCK=10MPA</v>
          </cell>
        </row>
        <row r="3190">
          <cell r="D3190"/>
          <cell r="E3190" t="str">
            <v>FF TIPO MEDIO(AD)D=60CM 125KG/DEGRAUS FF/REJUNTAMENTO ANEIS/REVEST LISO CALHA INTERNA C/ARG CIM/AREIA 1:4. BASE/BANQUETAEM CONCR FCK=10MPA</v>
          </cell>
        </row>
        <row r="3191">
          <cell r="D3191"/>
          <cell r="E3191" t="str">
            <v>FF TIPO MEDIO(AD)D=60CM 125KG/DEGRAUS FF/REJUNTAMENTO ANEIS/REVEST LISO CALHA INTERNA C/ARG CIM/AREIA 1:4. BASE/BANQUETAEM CONCR FCK=10MPA</v>
          </cell>
        </row>
        <row r="3192">
          <cell r="A3192" t="str">
            <v>---------------</v>
          </cell>
          <cell r="B3192" t="str">
            <v>------------------------ 79</v>
          </cell>
          <cell r="D3192"/>
          <cell r="E3192" t="str">
            <v>FF TIPO MEDIO(AD)D=60CM 125KG/DEGRAUS FF/REJUNTAMENTO ANEIS/REVEST LISO CALHA INTERNA C/ARG CIM/AREIA 1:4. BASE/BANQUETAEM CONCR FCK=10MPA</v>
          </cell>
        </row>
        <row r="3193">
          <cell r="D3193"/>
          <cell r="E3193" t="str">
            <v>FF TIPO MEDIO(AD)D=60CM 125KG/DEGRAUS FF/REJUNTAMENTO ANEIS/REVEST LISO CALHA INTERNA C/ARG CIM/AREIA 1:4. BASE/BANQUETAEM CONCR FCK=10MPA</v>
          </cell>
        </row>
        <row r="3194">
          <cell r="A3194" t="str">
            <v>SINAPI - SISTEM</v>
          </cell>
          <cell r="B3194" t="str">
            <v>A NACIONAL DE PESQUISA DE CUSTOS E ÍNDICES DA CONSTRUÇÃO CIVIL79de283</v>
          </cell>
          <cell r="D3194"/>
          <cell r="E3194" t="str">
            <v>FF TIPO MEDIO(AD)D=60CM 125KG/DEGRAUS FF/REJUNTAMENTO ANEIS/REVEST LISO CALHA INTERNA C/ARG CIM/AREIA 1:4. BASE/BANQUETAEM CONCR FCK=10MPA</v>
          </cell>
        </row>
        <row r="3195">
          <cell r="A3195" t="str">
            <v>PCI.817.01 - CU</v>
          </cell>
          <cell r="B3195" t="str">
            <v>STO DE COMPOSIÇÕES - SINTÉTICO</v>
          </cell>
          <cell r="D3195" t="str">
            <v>DATA DE EMISSÃO: 17/07/2014 AS 14:15:08</v>
          </cell>
          <cell r="E3195" t="str">
            <v>FF TIPO MEDIO(AD)D=60CM 125KG/DEGRAUS FF/REJUNTAMENTO ANEIS/REVEST LISO CALHA INTERNA C/ARG CIM/AREIA 1:4. BASE/BANQUETAEM CONCR FCK=10MPA</v>
          </cell>
        </row>
        <row r="3196">
          <cell r="D3196" t="str">
            <v>DATA REFERÊNCIA TÉCNICA: 16/07/2014</v>
          </cell>
          <cell r="E3196" t="str">
            <v>FF TIPO MEDIO(AD)D=60CM 125KG/DEGRAUS FF/REJUNTAMENTO ANEIS/REVEST LISO CALHA INTERNA C/ARG CIM/AREIA 1:4. BASE/BANQUETAEM CONCR FCK=10MPA</v>
          </cell>
        </row>
        <row r="3197">
          <cell r="A3197" t="str">
            <v>ENCARGOS SOCIAI</v>
          </cell>
          <cell r="B3197" t="str">
            <v>S DESONERADOS: 90,43%(HORA)   51,67%(MÊS)</v>
          </cell>
          <cell r="D3197"/>
          <cell r="E3197" t="str">
            <v>FF TIPO MEDIO(AD)D=60CM 125KG/DEGRAUS FF/REJUNTAMENTO ANEIS/REVEST LISO CALHA INTERNA C/ARG CIM/AREIA 1:4. BASE/BANQUETAEM CONCR FCK=10MPA</v>
          </cell>
        </row>
        <row r="3198">
          <cell r="A3198" t="str">
            <v>ABRANGÊNCIA : N</v>
          </cell>
          <cell r="B3198" t="str">
            <v>ACIONAL                                              LOCALIDADE  : VITOR</v>
          </cell>
          <cell r="C3198" t="str">
            <v>IA</v>
          </cell>
          <cell r="D3198"/>
          <cell r="E3198" t="str">
            <v>FF TIPO MEDIO(AD)D=60CM 125KG/DEGRAUS FF/REJUNTAMENTO ANEIS/REVEST LISO CALHA INTERNA C/ARG CIM/AREIA 1:4. BASE/BANQUETAEM CONCR FCK=10MPA</v>
          </cell>
        </row>
        <row r="3199">
          <cell r="A3199" t="str">
            <v>REF.COLETA : ME</v>
          </cell>
          <cell r="B3199" t="str">
            <v>DIANO</v>
          </cell>
          <cell r="D3199" t="str">
            <v>DATA DE PREÇO   : 06/2014</v>
          </cell>
          <cell r="E3199" t="str">
            <v>FF TIPO MEDIO(AD)D=60CM 125KG/DEGRAUS FF/REJUNTAMENTO ANEIS/REVEST LISO CALHA INTERNA C/ARG CIM/AREIA 1:4. BASE/BANQUETAEM CONCR FCK=10MPA</v>
          </cell>
        </row>
        <row r="3200">
          <cell r="A3200" t="str">
            <v>CÓDIGO       |</v>
          </cell>
          <cell r="B3200" t="str">
            <v>D E S C R I Ç Ã O                                                   |UNI</v>
          </cell>
          <cell r="C3200" t="str">
            <v>DADE</v>
          </cell>
          <cell r="D3200" t="str">
            <v>|CUSTO TOTAL</v>
          </cell>
          <cell r="E3200" t="str">
            <v>FF TIPO MEDIO(AD)D=60CM 125KG/DEGRAUS FF/REJUNTAMENTO ANEIS/REVEST LISO CALHA INTERNA C/ARG CIM/AREIA 1:4. BASE/BANQUETAEM CONCR FCK=10MPA</v>
          </cell>
        </row>
        <row r="3201">
          <cell r="A3201" t="str">
            <v>VÍNCULO.....: C</v>
          </cell>
          <cell r="B3201" t="str">
            <v>AIXA REFERENCIAL</v>
          </cell>
          <cell r="D3201"/>
          <cell r="E3201" t="str">
            <v>FF TIPO MEDIO(AD)D=60CM 125KG/DEGRAUS FF/REJUNTAMENTO ANEIS/REVEST LISO CALHA INTERNA C/ARG CIM/AREIA 1:4. BASE/BANQUETAEM CONCR FCK=10MPA</v>
          </cell>
        </row>
        <row r="3202">
          <cell r="B3202" t="str">
            <v>FF TIPO MEDIO(AD)D=60CM 125KG/DEGRAUS FF/REJUNTAMENTO ANEIS/</v>
          </cell>
          <cell r="D3202"/>
          <cell r="E3202" t="str">
            <v>FF TIPO MEDIO(AD)D=60CM 125KG/DEGRAUS FF/REJUNTAMENTO ANEIS/REVEST LISO CALHA INTERNA C/ARG CIM/AREIA 1:4. BASE/BANQUETAEM CONCR FCK=10MPA</v>
          </cell>
        </row>
        <row r="3203">
          <cell r="B3203" t="str">
            <v>REVEST LISO CALHA INTERNA C/ARG CIM/AREIA 1:4. BASE/BANQUETA</v>
          </cell>
          <cell r="D3203"/>
          <cell r="E3203" t="str">
            <v>REVEST LISO CALHA INTERNA C/ARG CIM/AREIA 1:4. BASE/BANQUETAEM CONCR FCK=10MPA</v>
          </cell>
        </row>
        <row r="3204">
          <cell r="B3204" t="str">
            <v>EM CONCR FCK=10MPA</v>
          </cell>
          <cell r="D3204"/>
          <cell r="E3204" t="str">
            <v>EM CONCR FCK=10MPA</v>
          </cell>
        </row>
        <row r="3205">
          <cell r="A3205" t="str">
            <v>73963/033</v>
          </cell>
          <cell r="B3205" t="str">
            <v>POCO VISITA ESG SANIT ANEL CONC PRE-MOLD PROF=2,00M C/TAMPAO</v>
          </cell>
          <cell r="C3205" t="str">
            <v>UN</v>
          </cell>
          <cell r="D3205">
            <v>0</v>
          </cell>
          <cell r="E3205" t="str">
            <v>POCO VISITA ESG SANIT ANEL CONC PRE-MOLD PROF=2,00M C/TAMPAOFF TIPO MEDIO(AD)D=60CM 125KG/DEGRAUS FF/REJUNTAMENTO ANEIS/REVEST LISO CALHA INTERNA C/ARG CIM/AREIA 1:4. BASE/BANQUETAEM CONCR FCK=10MPA</v>
          </cell>
        </row>
        <row r="3206">
          <cell r="B3206" t="str">
            <v>FF TIPO MEDIO(AD)D=60CM 125KG/DEGRAUS FF/REJUNTAMENTO ANEIS/</v>
          </cell>
          <cell r="D3206"/>
          <cell r="E3206" t="str">
            <v>FF TIPO MEDIO(AD)D=60CM 125KG/DEGRAUS FF/REJUNTAMENTO ANEIS/REVEST LISO CALHA INTERNA C/ARG CIM/AREIA 1:4. BASE/BANQUETAEM CONCR FCK=10MPA</v>
          </cell>
        </row>
        <row r="3207">
          <cell r="B3207" t="str">
            <v>REVEST LISO CALHA INTERNA C/ARG CIM/AREIA 1:4. BASE/BANQUETA</v>
          </cell>
          <cell r="D3207"/>
          <cell r="E3207" t="str">
            <v>REVEST LISO CALHA INTERNA C/ARG CIM/AREIA 1:4. BASE/BANQUETAEM CONCR FCK=10MPA</v>
          </cell>
        </row>
        <row r="3208">
          <cell r="B3208" t="str">
            <v>EM CONCR FCK=10MPA</v>
          </cell>
          <cell r="D3208"/>
          <cell r="E3208" t="str">
            <v>EM CONCR FCK=10MPA</v>
          </cell>
        </row>
        <row r="3209">
          <cell r="A3209" t="str">
            <v>73963/034</v>
          </cell>
          <cell r="B3209" t="str">
            <v>POCO VISITA ESG SANIT ANEL CONC PRE MOLD PROF=2,30M C/TAMPAO</v>
          </cell>
          <cell r="C3209" t="str">
            <v>UN</v>
          </cell>
          <cell r="D3209">
            <v>0</v>
          </cell>
          <cell r="E3209" t="str">
            <v>POCO VISITA ESG SANIT ANEL CONC PRE MOLD PROF=2,30M C/TAMPAOFF TIPO MEDIO(AD)D=60CM 125KG/DEGRAUS FF/REJUNTAMENTO ANEIS/REVEST LISO CALHA INTERNA C/ARG CIM/AREIA 1:4. BASE/BANQUETAEM CONCR FCK=10MPA</v>
          </cell>
        </row>
        <row r="3210">
          <cell r="B3210" t="str">
            <v>FF TIPO MEDIO(AD)D=60CM 125KG/DEGRAUS FF/REJUNTAMENTO ANEIS/</v>
          </cell>
          <cell r="D3210"/>
          <cell r="E3210" t="str">
            <v>FF TIPO MEDIO(AD)D=60CM 125KG/DEGRAUS FF/REJUNTAMENTO ANEIS/REVEST LISO CALHA INTERNA C/ARG CIM/AREIA 1:4. BASE/BANQUETAEM CONCR FCK=10MPA</v>
          </cell>
        </row>
        <row r="3211">
          <cell r="B3211" t="str">
            <v>REVEST LISO CALHA INTERNA C/ARG CIM/AREIA 1:4. BASE/BANQUETA</v>
          </cell>
          <cell r="D3211"/>
          <cell r="E3211" t="str">
            <v>REVEST LISO CALHA INTERNA C/ARG CIM/AREIA 1:4. BASE/BANQUETAEM CONCR FCK=10MPA</v>
          </cell>
        </row>
        <row r="3212">
          <cell r="B3212" t="str">
            <v>EM CONCR FCK=10MPA</v>
          </cell>
          <cell r="D3212"/>
          <cell r="E3212" t="str">
            <v>EM CONCR FCK=10MPA</v>
          </cell>
        </row>
        <row r="3213">
          <cell r="A3213" t="str">
            <v>73963/035</v>
          </cell>
          <cell r="B3213" t="str">
            <v>POCO VISITA ESG SANIT ANEL CONC PRE-MOLD PROF=2,60M C/TAMPAO</v>
          </cell>
          <cell r="C3213" t="str">
            <v>UN</v>
          </cell>
          <cell r="D3213">
            <v>0</v>
          </cell>
          <cell r="E3213" t="str">
            <v>POCO VISITA ESG SANIT ANEL CONC PRE-MOLD PROF=2,60M C/TAMPAOFF TIPO MEDIO(AD)D=60CM 125KG/DEGRAUS FF/REJUNTAMENTO ANEIS/REVEST LISO CALHA INTERNA C/ARG CIM/AREIA 1:4. BASE/BANQUETAEM CONCR FCK=10MPA</v>
          </cell>
        </row>
        <row r="3214">
          <cell r="B3214" t="str">
            <v>FF TIPO MEDIO(AD)D=60CM 125KG/DEGRAUS FF/REJUNTAMENTO ANEIS/</v>
          </cell>
          <cell r="D3214"/>
          <cell r="E3214" t="str">
            <v>FF TIPO MEDIO(AD)D=60CM 125KG/DEGRAUS FF/REJUNTAMENTO ANEIS/REVEST LISO CALHA INTERNA C/ARG CIM/AREIA 1:4. BASE/BANQUETAEM CONCR FCK=10MPA</v>
          </cell>
        </row>
        <row r="3215">
          <cell r="B3215" t="str">
            <v>REVEST LISO CALHA INTERNA C/ARG CIM/AREIA 1:4. BASE/BANQUETA</v>
          </cell>
          <cell r="D3215"/>
          <cell r="E3215" t="str">
            <v>REVEST LISO CALHA INTERNA C/ARG CIM/AREIA 1:4. BASE/BANQUETAEM CONCR FCK=10MPA</v>
          </cell>
        </row>
        <row r="3216">
          <cell r="B3216" t="str">
            <v>EM CONCR FCK=10MPA</v>
          </cell>
          <cell r="D3216"/>
          <cell r="E3216" t="str">
            <v>EM CONCR FCK=10MPA</v>
          </cell>
        </row>
        <row r="3217">
          <cell r="A3217" t="str">
            <v>73963/036</v>
          </cell>
          <cell r="B3217" t="str">
            <v>POCO VISITA ESG SANIT ANEL CONC PRE-MOLD PROF=2,90M C/TAMPAO</v>
          </cell>
          <cell r="C3217" t="str">
            <v>UN</v>
          </cell>
          <cell r="D3217">
            <v>0</v>
          </cell>
          <cell r="E3217" t="str">
            <v>POCO VISITA ESG SANIT ANEL CONC PRE-MOLD PROF=2,90M C/TAMPAOFF TIPO MEDIO(AD) D=60CM 125KG/DEGRAUS FF/REJUNTAMENTO ANEIS/REVEST LISO CALHA INTERNA C/ARG CIM/AREIA 1:4. BASE/BANQUETAEM CONCR FCK=10MPA</v>
          </cell>
        </row>
        <row r="3218">
          <cell r="B3218" t="str">
            <v>FF TIPO MEDIO(AD) D=60CM 125KG/DEGRAUS FF/REJUNTAMENTO ANEIS/</v>
          </cell>
          <cell r="D3218"/>
          <cell r="E3218" t="str">
            <v>FF TIPO MEDIO(AD) D=60CM 125KG/DEGRAUS FF/REJUNTAMENTO ANEIS/REVEST LISO CALHA INTERNA C/ARG CIM/AREIA 1:4. BASE/BANQUETAEM CONCR FCK=10MPA</v>
          </cell>
        </row>
        <row r="3219">
          <cell r="B3219" t="str">
            <v>REVEST LISO CALHA INTERNA C/ARG CIM/AREIA 1:4. BASE/BANQUETA</v>
          </cell>
          <cell r="D3219"/>
          <cell r="E3219" t="str">
            <v>REVEST LISO CALHA INTERNA C/ARG CIM/AREIA 1:4. BASE/BANQUETAEM CONCR FCK=10MPA</v>
          </cell>
        </row>
        <row r="3220">
          <cell r="B3220" t="str">
            <v>EM CONCR FCK=10MPA</v>
          </cell>
          <cell r="D3220"/>
          <cell r="E3220" t="str">
            <v>EM CONCR FCK=10MPA</v>
          </cell>
        </row>
        <row r="3221">
          <cell r="A3221" t="str">
            <v>73963/037</v>
          </cell>
          <cell r="B3221" t="str">
            <v>POCO VISITA ESG SANIT ANEL CONC PRE-MOLD PROF=3,20M C/TAMPAO</v>
          </cell>
          <cell r="C3221" t="str">
            <v>UN</v>
          </cell>
          <cell r="D3221">
            <v>0</v>
          </cell>
          <cell r="E3221" t="str">
            <v>POCO VISITA ESG SANIT ANEL CONC PRE-MOLD PROF=3,20M C/TAMPAOFF TIPO MEDIO(AD)D=60CM 125KG/DEGRAUS FF/REJUNTAMENTOANEIS/REVEST LISO CALHA INTERNA C/ARG CIM/AREIA 1:4. BASE/BANQUETAEM CONCR FCK=10MPA</v>
          </cell>
        </row>
        <row r="3222">
          <cell r="B3222" t="str">
            <v>FF TIPO MEDIO(AD)D=60CM 125KG/DEGRAUS FF/REJUNTAMENTOANEIS/</v>
          </cell>
          <cell r="D3222"/>
          <cell r="E3222" t="str">
            <v>FF TIPO MEDIO(AD)D=60CM 125KG/DEGRAUS FF/REJUNTAMENTOANEIS/REVEST LISO CALHA INTERNA C/ARG CIM/AREIA 1:4. BASE/BANQUETAEM CONCR FCK=10MPA</v>
          </cell>
        </row>
        <row r="3223">
          <cell r="B3223" t="str">
            <v>REVEST LISO CALHA INTERNA C/ARG CIM/AREIA 1:4. BASE/BANQUETA</v>
          </cell>
          <cell r="D3223"/>
          <cell r="E3223" t="str">
            <v>REVEST LISO CALHA INTERNA C/ARG CIM/AREIA 1:4. BASE/BANQUETAEM CONCR FCK=10MPA</v>
          </cell>
        </row>
        <row r="3224">
          <cell r="B3224" t="str">
            <v>EM CONCR FCK=10MPA</v>
          </cell>
          <cell r="D3224"/>
          <cell r="E3224" t="str">
            <v>EM CONCR FCK=10MPA</v>
          </cell>
        </row>
        <row r="3225">
          <cell r="A3225" t="str">
            <v>73963/038</v>
          </cell>
          <cell r="B3225" t="str">
            <v>POCO VISITA ESG SANIT ANEL CONC PRE-MOLD PROF=3,50M C/TAMPAO</v>
          </cell>
          <cell r="C3225" t="str">
            <v>UN</v>
          </cell>
          <cell r="D3225">
            <v>0</v>
          </cell>
          <cell r="E3225" t="str">
            <v>POCO VISITA ESG SANIT ANEL CONC PRE-MOLD PROF=3,50M C/TAMPAOFF TIPO MEDIO(AD)D=60CM 125KG/DEGRAUS FF/REJUNTAMENTO/ANEIS/REVEST LISO CALHA INTERNA C/ARG CIM/AREIA 1:4. BASE/BANQUETAEM CONCR FCK=10MPA</v>
          </cell>
        </row>
        <row r="3226">
          <cell r="B3226" t="str">
            <v>FF TIPO MEDIO(AD)D=60CM 125KG/DEGRAUS FF/REJUNTAMENTO/ANEIS/</v>
          </cell>
          <cell r="D3226"/>
          <cell r="E3226" t="str">
            <v>FF TIPO MEDIO(AD)D=60CM 125KG/DEGRAUS FF/REJUNTAMENTO/ANEIS/REVEST LISO CALHA INTERNA C/ARG CIM/AREIA 1:4. BASE/BANQUETAEM CONCR FCK=10MPA</v>
          </cell>
        </row>
        <row r="3227">
          <cell r="B3227" t="str">
            <v>REVEST LISO CALHA INTERNA C/ARG CIM/AREIA 1:4. BASE/BANQUETA</v>
          </cell>
          <cell r="D3227"/>
          <cell r="E3227" t="str">
            <v>REVEST LISO CALHA INTERNA C/ARG CIM/AREIA 1:4. BASE/BANQUETAEM CONCR FCK=10MPA</v>
          </cell>
        </row>
        <row r="3228">
          <cell r="B3228" t="str">
            <v>EM CONCR FCK=10MPA</v>
          </cell>
          <cell r="D3228"/>
          <cell r="E3228" t="str">
            <v>EM CONCR FCK=10MPA</v>
          </cell>
        </row>
        <row r="3229">
          <cell r="A3229" t="str">
            <v>73963/039</v>
          </cell>
          <cell r="B3229" t="str">
            <v>POCO VISITA ESG SANIT ANEL CONC PRE-MOLD PROF=3,80M C/TAMPAO</v>
          </cell>
          <cell r="C3229" t="str">
            <v>UN</v>
          </cell>
          <cell r="D3229">
            <v>0</v>
          </cell>
          <cell r="E3229" t="str">
            <v>POCO VISITA ESG SANIT ANEL CONC PRE-MOLD PROF=3,80M C/TAMPAOFF TIPO MEDIO(AD)D=60CM 125KG/DEGRAUS FF/REJUNTAMENTO ANEIS/REVEST LISO CALHA INTERNA C/ARG CIM/AREIA 1:4. BASE/BANQUETAEM CONCR FCK=10MPA</v>
          </cell>
        </row>
        <row r="3230">
          <cell r="D3230"/>
          <cell r="E3230" t="str">
            <v>FF TIPO MEDIO(AD)D=60CM 125KG/DEGRAUS FF/REJUNTAMENTO ANEIS/REVEST LISO CALHA INTERNA C/ARG CIM/AREIA 1:4. BASE/BANQUETAEM CONCR FCK=10MPA</v>
          </cell>
        </row>
        <row r="3231">
          <cell r="D3231"/>
          <cell r="E3231" t="str">
            <v>FF TIPO MEDIO(AD)D=60CM 125KG/DEGRAUS FF/REJUNTAMENTO ANEIS/REVEST LISO CALHA INTERNA C/ARG CIM/AREIA 1:4. BASE/BANQUETAEM CONCR FCK=10MPA</v>
          </cell>
        </row>
        <row r="3232">
          <cell r="D3232"/>
          <cell r="E3232" t="str">
            <v>FF TIPO MEDIO(AD)D=60CM 125KG/DEGRAUS FF/REJUNTAMENTO ANEIS/REVEST LISO CALHA INTERNA C/ARG CIM/AREIA 1:4. BASE/BANQUETAEM CONCR FCK=10MPA</v>
          </cell>
        </row>
        <row r="3233">
          <cell r="A3233" t="str">
            <v>---------------</v>
          </cell>
          <cell r="B3233" t="str">
            <v>------------------------ 80</v>
          </cell>
          <cell r="D3233"/>
          <cell r="E3233" t="str">
            <v>FF TIPO MEDIO(AD)D=60CM 125KG/DEGRAUS FF/REJUNTAMENTO ANEIS/REVEST LISO CALHA INTERNA C/ARG CIM/AREIA 1:4. BASE/BANQUETAEM CONCR FCK=10MPA</v>
          </cell>
        </row>
        <row r="3234">
          <cell r="D3234"/>
          <cell r="E3234" t="str">
            <v>FF TIPO MEDIO(AD)D=60CM 125KG/DEGRAUS FF/REJUNTAMENTO ANEIS/REVEST LISO CALHA INTERNA C/ARG CIM/AREIA 1:4. BASE/BANQUETAEM CONCR FCK=10MPA</v>
          </cell>
        </row>
        <row r="3235">
          <cell r="A3235" t="str">
            <v>SINAPI - SISTEM</v>
          </cell>
          <cell r="B3235" t="str">
            <v>A NACIONAL DE PESQUISA DE CUSTOS E ÍNDICES DA CONSTRUÇÃO CIVIL80de283</v>
          </cell>
          <cell r="D3235"/>
          <cell r="E3235" t="str">
            <v>FF TIPO MEDIO(AD)D=60CM 125KG/DEGRAUS FF/REJUNTAMENTO ANEIS/REVEST LISO CALHA INTERNA C/ARG CIM/AREIA 1:4. BASE/BANQUETAEM CONCR FCK=10MPA</v>
          </cell>
        </row>
        <row r="3236">
          <cell r="A3236" t="str">
            <v>PCI.817.01 - CU</v>
          </cell>
          <cell r="B3236" t="str">
            <v>STO DE COMPOSIÇÕES - SINTÉTICO</v>
          </cell>
          <cell r="D3236" t="str">
            <v>DATA DE EMISSÃO: 17/07/2014 AS 14:15:08</v>
          </cell>
          <cell r="E3236" t="str">
            <v>FF TIPO MEDIO(AD)D=60CM 125KG/DEGRAUS FF/REJUNTAMENTO ANEIS/REVEST LISO CALHA INTERNA C/ARG CIM/AREIA 1:4. BASE/BANQUETAEM CONCR FCK=10MPA</v>
          </cell>
        </row>
        <row r="3237">
          <cell r="D3237" t="str">
            <v>DATA REFERÊNCIA TÉCNICA: 16/07/2014</v>
          </cell>
          <cell r="E3237" t="str">
            <v>FF TIPO MEDIO(AD)D=60CM 125KG/DEGRAUS FF/REJUNTAMENTO ANEIS/REVEST LISO CALHA INTERNA C/ARG CIM/AREIA 1:4. BASE/BANQUETAEM CONCR FCK=10MPA</v>
          </cell>
        </row>
        <row r="3238">
          <cell r="A3238" t="str">
            <v>ENCARGOS SOCIAI</v>
          </cell>
          <cell r="B3238" t="str">
            <v>S DESONERADOS: 90,43%(HORA)   51,67%(MÊS)</v>
          </cell>
          <cell r="D3238"/>
          <cell r="E3238" t="str">
            <v>FF TIPO MEDIO(AD)D=60CM 125KG/DEGRAUS FF/REJUNTAMENTO ANEIS/REVEST LISO CALHA INTERNA C/ARG CIM/AREIA 1:4. BASE/BANQUETAEM CONCR FCK=10MPA</v>
          </cell>
        </row>
        <row r="3239">
          <cell r="A3239" t="str">
            <v>ABRANGÊNCIA : N</v>
          </cell>
          <cell r="B3239" t="str">
            <v>ACIONAL                                              LOCALIDADE  : VITOR</v>
          </cell>
          <cell r="C3239" t="str">
            <v>IA</v>
          </cell>
          <cell r="D3239"/>
          <cell r="E3239" t="str">
            <v>FF TIPO MEDIO(AD)D=60CM 125KG/DEGRAUS FF/REJUNTAMENTO ANEIS/REVEST LISO CALHA INTERNA C/ARG CIM/AREIA 1:4. BASE/BANQUETAEM CONCR FCK=10MPA</v>
          </cell>
        </row>
        <row r="3240">
          <cell r="A3240" t="str">
            <v>REF.COLETA : ME</v>
          </cell>
          <cell r="B3240" t="str">
            <v>DIANO</v>
          </cell>
          <cell r="D3240" t="str">
            <v>DATA DE PREÇO   : 06/2014</v>
          </cell>
          <cell r="E3240" t="str">
            <v>FF TIPO MEDIO(AD)D=60CM 125KG/DEGRAUS FF/REJUNTAMENTO ANEIS/REVEST LISO CALHA INTERNA C/ARG CIM/AREIA 1:4. BASE/BANQUETAEM CONCR FCK=10MPA</v>
          </cell>
        </row>
        <row r="3241">
          <cell r="A3241" t="str">
            <v>CÓDIGO       |</v>
          </cell>
          <cell r="B3241" t="str">
            <v>D E S C R I Ç Ã O                                                   |UNI</v>
          </cell>
          <cell r="C3241" t="str">
            <v>DADE</v>
          </cell>
          <cell r="D3241" t="str">
            <v>|CUSTO TOTAL</v>
          </cell>
          <cell r="E3241" t="str">
            <v>FF TIPO MEDIO(AD)D=60CM 125KG/DEGRAUS FF/REJUNTAMENTO ANEIS/REVEST LISO CALHA INTERNA C/ARG CIM/AREIA 1:4. BASE/BANQUETAEM CONCR FCK=10MPA</v>
          </cell>
        </row>
        <row r="3242">
          <cell r="A3242" t="str">
            <v>VÍNCULO.....: C</v>
          </cell>
          <cell r="B3242" t="str">
            <v>AIXA REFERENCIAL</v>
          </cell>
          <cell r="D3242"/>
          <cell r="E3242" t="str">
            <v>FF TIPO MEDIO(AD)D=60CM 125KG/DEGRAUS FF/REJUNTAMENTO ANEIS/REVEST LISO CALHA INTERNA C/ARG CIM/AREIA 1:4. BASE/BANQUETAEM CONCR FCK=10MPA</v>
          </cell>
        </row>
        <row r="3243">
          <cell r="B3243" t="str">
            <v>FF TIPO MEDIO(AD)D=60CM 125KG/DEGRAUS FF/REJUNTAMENTO ANEIS/</v>
          </cell>
          <cell r="D3243"/>
          <cell r="E3243" t="str">
            <v>FF TIPO MEDIO(AD)D=60CM 125KG/DEGRAUS FF/REJUNTAMENTO ANEIS/REVEST LISO CALHA INTERNA C/ARG CIM/AREIA 1:4. BASE/BANQUETAEM CONCR FCK=10MPA</v>
          </cell>
        </row>
        <row r="3244">
          <cell r="B3244" t="str">
            <v>REVEST LISO CALHA INTERNA C/ARG CIM/AREIA 1:4. BASE/BANQUETA</v>
          </cell>
          <cell r="D3244"/>
          <cell r="E3244" t="str">
            <v>REVEST LISO CALHA INTERNA C/ARG CIM/AREIA 1:4. BASE/BANQUETAEM CONCR FCK=10MPA</v>
          </cell>
        </row>
        <row r="3245">
          <cell r="B3245" t="str">
            <v>EM CONCR FCK=10MPA</v>
          </cell>
          <cell r="D3245"/>
          <cell r="E3245" t="str">
            <v>EM CONCR FCK=10MPA</v>
          </cell>
        </row>
        <row r="3246">
          <cell r="A3246" t="str">
            <v>73963/040</v>
          </cell>
          <cell r="B3246" t="str">
            <v>POCO VISITA ESG SANIT ANEL CONC PRE-MOLD PROF=4,10M C/TAMPAO</v>
          </cell>
          <cell r="C3246" t="str">
            <v>UN</v>
          </cell>
          <cell r="D3246">
            <v>0</v>
          </cell>
          <cell r="E3246" t="str">
            <v>POCO VISITA ESG SANIT ANEL CONC PRE-MOLD PROF=4,10M C/TAMPAOFF TIPO MEDIO(AD)D=60CM 125KG/DEGRAUS FF/REJUNTAMENTO ANEIS/REVEST LISO CALHA INTERNA C/ARG CIM/AREIA 1:4. BASE/BANQUETAEM CONCR FCK=10MPA</v>
          </cell>
        </row>
        <row r="3247">
          <cell r="B3247" t="str">
            <v>FF TIPO MEDIO(AD)D=60CM 125KG/DEGRAUS FF/REJUNTAMENTO ANEIS/</v>
          </cell>
          <cell r="D3247"/>
          <cell r="E3247" t="str">
            <v>FF TIPO MEDIO(AD)D=60CM 125KG/DEGRAUS FF/REJUNTAMENTO ANEIS/REVEST LISO CALHA INTERNA C/ARG CIM/AREIA 1:4. BASE/BANQUETAEM CONCR FCK=10MPA</v>
          </cell>
        </row>
        <row r="3248">
          <cell r="B3248" t="str">
            <v>REVEST LISO CALHA INTERNA C/ARG CIM/AREIA 1:4. BASE/BANQUETA</v>
          </cell>
          <cell r="D3248"/>
          <cell r="E3248" t="str">
            <v>REVEST LISO CALHA INTERNA C/ARG CIM/AREIA 1:4. BASE/BANQUETAEM CONCR FCK=10MPA</v>
          </cell>
        </row>
        <row r="3249">
          <cell r="B3249" t="str">
            <v>EM CONCR FCK=10MPA</v>
          </cell>
          <cell r="D3249"/>
          <cell r="E3249" t="str">
            <v>EM CONCR FCK=10MPA</v>
          </cell>
        </row>
        <row r="3250">
          <cell r="A3250" t="str">
            <v>73963/041</v>
          </cell>
          <cell r="B3250" t="str">
            <v>POCO VISITA ESG SANIT ANEL CONC PRE MOLD PROF=4,40M C/TAMPAO</v>
          </cell>
          <cell r="C3250" t="str">
            <v>UN</v>
          </cell>
          <cell r="D3250">
            <v>0</v>
          </cell>
          <cell r="E3250" t="str">
            <v>POCO VISITA ESG SANIT ANEL CONC PRE MOLD PROF=4,40M C/TAMPAOFF TIPO MEDIO(AD)D=60CM 125KG/DEGRAUS FF/REJUNTAMENTO ANEIS/REVEST LISO CALHA INTERNA C/ARG CIM/AREIA 1:4. BASE/BANQUETAEM CONCR FCK=10MPA</v>
          </cell>
        </row>
        <row r="3251">
          <cell r="B3251" t="str">
            <v>FF TIPO MEDIO(AD)D=60CM 125KG/DEGRAUS FF/REJUNTAMENTO ANEIS/</v>
          </cell>
          <cell r="D3251"/>
          <cell r="E3251" t="str">
            <v>FF TIPO MEDIO(AD)D=60CM 125KG/DEGRAUS FF/REJUNTAMENTO ANEIS/REVEST LISO CALHA INTERNA C/ARG CIM/AREIA 1:4. BASE/BANQUETAEM CONCR FCK=10MPA</v>
          </cell>
        </row>
        <row r="3252">
          <cell r="B3252" t="str">
            <v>REVEST LISO CALHA INTERNA C/ARG CIM/AREIA 1:4. BASE/BANQUETA</v>
          </cell>
          <cell r="D3252"/>
          <cell r="E3252" t="str">
            <v>REVEST LISO CALHA INTERNA C/ARG CIM/AREIA 1:4. BASE/BANQUETAEM CONCR FCK=10MPA</v>
          </cell>
        </row>
        <row r="3253">
          <cell r="B3253" t="str">
            <v>EM CONCR FCK=10MPA</v>
          </cell>
          <cell r="D3253"/>
          <cell r="E3253" t="str">
            <v>EM CONCR FCK=10MPA</v>
          </cell>
        </row>
        <row r="3254">
          <cell r="A3254" t="str">
            <v>73963/042</v>
          </cell>
          <cell r="B3254" t="str">
            <v>POCO VISITA ESG SANIT ANEL CONC PRE-MOLD PROF=4,70M C/TAMPAO</v>
          </cell>
          <cell r="C3254" t="str">
            <v>UN</v>
          </cell>
          <cell r="D3254">
            <v>0</v>
          </cell>
          <cell r="E3254" t="str">
            <v>POCO VISITA ESG SANIT ANEL CONC PRE-MOLD PROF=4,70M C/TAMPAOFF TIPO MEDIO(AD)D=60CM 125KG/DEGRAUS FF/REJUNTAMENTO ANEIS/REVEST LISO CALHA INTERNA C/ARG CIM/AREIA 1:4. BASE/BANQUETAEM CONCR FCK=10MPA</v>
          </cell>
        </row>
        <row r="3255">
          <cell r="B3255" t="str">
            <v>FF TIPO MEDIO(AD)D=60CM 125KG/DEGRAUS FF/REJUNTAMENTO ANEIS/</v>
          </cell>
          <cell r="D3255"/>
          <cell r="E3255" t="str">
            <v>FF TIPO MEDIO(AD)D=60CM 125KG/DEGRAUS FF/REJUNTAMENTO ANEIS/REVEST LISO CALHA INTERNA C/ARG CIM/AREIA 1:4. BASE/BANQUETAEM CONCR FCK=10MPA</v>
          </cell>
        </row>
        <row r="3256">
          <cell r="B3256" t="str">
            <v>REVEST LISO CALHA INTERNA C/ARG CIM/AREIA 1:4. BASE/BANQUETA</v>
          </cell>
          <cell r="D3256"/>
          <cell r="E3256" t="str">
            <v>REVEST LISO CALHA INTERNA C/ARG CIM/AREIA 1:4. BASE/BANQUETAEM CONCR FCK=10MPA</v>
          </cell>
        </row>
        <row r="3257">
          <cell r="B3257" t="str">
            <v>EM CONCR FCK=10MPA</v>
          </cell>
          <cell r="D3257"/>
          <cell r="E3257" t="str">
            <v>EM CONCR FCK=10MPA</v>
          </cell>
        </row>
        <row r="3258">
          <cell r="A3258" t="str">
            <v>73963/043</v>
          </cell>
          <cell r="B3258" t="str">
            <v>POCO VISITA ESG SANIT ANEL CONC PRE-MOLD PROF=5,00M C/TAMPAO</v>
          </cell>
          <cell r="C3258" t="str">
            <v>UN</v>
          </cell>
          <cell r="D3258">
            <v>0</v>
          </cell>
          <cell r="E3258" t="str">
            <v>POCO VISITA ESG SANIT ANEL CONC PRE-MOLD PROF=5,00M C/TAMPAOFF TIPO MEDIO(AD)D=60CM 125KG/DEGRAUS FF/REJUNTAMENTO ANEIS/REVEST LISO CALHA INTERNA C/ARG CIM/AREIA 1:4. BASE/BANQUETAEM CONCR FCK=10MPA</v>
          </cell>
        </row>
        <row r="3259">
          <cell r="B3259" t="str">
            <v>FF TIPO MEDIO(AD)D=60CM 125KG/DEGRAUS FF/REJUNTAMENTO ANEIS/</v>
          </cell>
          <cell r="D3259"/>
          <cell r="E3259" t="str">
            <v>FF TIPO MEDIO(AD)D=60CM 125KG/DEGRAUS FF/REJUNTAMENTO ANEIS/REVEST LISO CALHA INTERNA C/ARG CIM/AREIA 1:4. BASE/BANQUETAEM CONCR FCK=10MPA</v>
          </cell>
        </row>
        <row r="3260">
          <cell r="B3260" t="str">
            <v>REVEST LISO CALHA INTERNA C/ARG CIM/AREIA 1:4. BASE/BANQUETA</v>
          </cell>
          <cell r="D3260"/>
          <cell r="E3260" t="str">
            <v>REVEST LISO CALHA INTERNA C/ARG CIM/AREIA 1:4. BASE/BANQUETAEM CONCR FCK=10MPA</v>
          </cell>
        </row>
        <row r="3261">
          <cell r="B3261" t="str">
            <v>EM CONCR FCK=10MPA</v>
          </cell>
          <cell r="D3261"/>
          <cell r="E3261" t="str">
            <v>EM CONCR FCK=10MPA</v>
          </cell>
        </row>
        <row r="3262">
          <cell r="A3262" t="str">
            <v>73963/044</v>
          </cell>
          <cell r="B3262" t="str">
            <v>POCO VISITA ESG SANIT ANEL CONC PRE-MOLD PROF=0,80M C/TAMPAO</v>
          </cell>
          <cell r="C3262" t="str">
            <v>UN</v>
          </cell>
          <cell r="D3262">
            <v>0</v>
          </cell>
          <cell r="E3262" t="str">
            <v>POCO VISITA ESG SANIT ANEL CONC PRE-MOLD PROF=0,80M C/TAMPAOFF TIPO MEDIO(AD)D=60CM 125KG/DEGRAUS FF/REJUNTAMENTO ANEIS/REVEST LISO CALHA INTERNA C/ARG CIM/AREIA 1:4. BASE/BANQUETAEM CONCR FCK=10MPA</v>
          </cell>
        </row>
        <row r="3263">
          <cell r="B3263" t="str">
            <v>FF TIPO MEDIO(AD)D=60CM 125KG/DEGRAUS FF/REJUNTAMENTO ANEIS/</v>
          </cell>
          <cell r="D3263"/>
          <cell r="E3263" t="str">
            <v>FF TIPO MEDIO(AD)D=60CM 125KG/DEGRAUS FF/REJUNTAMENTO ANEIS/REVEST LISO CALHA INTERNA C/ARG CIM/AREIA 1:4. BASE/BANQUETAEM CONCR FCK=10MPA</v>
          </cell>
        </row>
        <row r="3264">
          <cell r="B3264" t="str">
            <v>REVEST LISO CALHA INTERNA C/ARG CIM/AREIA 1:4. BASE/BANQUETA</v>
          </cell>
          <cell r="D3264"/>
          <cell r="E3264" t="str">
            <v>REVEST LISO CALHA INTERNA C/ARG CIM/AREIA 1:4. BASE/BANQUETAEM CONCR FCK=10MPA</v>
          </cell>
        </row>
        <row r="3265">
          <cell r="B3265" t="str">
            <v>EM CONCR FCK=10MPA</v>
          </cell>
          <cell r="D3265"/>
          <cell r="E3265" t="str">
            <v>EM CONCR FCK=10MPA</v>
          </cell>
        </row>
        <row r="3266">
          <cell r="A3266" t="str">
            <v>73963/045</v>
          </cell>
          <cell r="B3266" t="str">
            <v>POCO DE VISITA PARA REDE DE ESG. SANIT., EM ANEIS DE CONCRETO, DIÂMETR</v>
          </cell>
          <cell r="C3266" t="str">
            <v>UN</v>
          </cell>
          <cell r="D3266">
            <v>0</v>
          </cell>
          <cell r="E3266" t="str">
            <v>POCO DE VISITA PARA REDE DE ESG. SANIT., EM ANEIS DE CONCRETO, DIÂMETRO = 60CM E 110CM, PROF = 240CM, INCLUINDO DEGRAU, EXCLUINDO TAMPAO FERRO FUNDIDO.</v>
          </cell>
        </row>
        <row r="3267">
          <cell r="B3267" t="str">
            <v>O = 60CM E 110CM, PROF = 240CM, INCLUINDO DEGRAU, EXCLUINDO TAMPAO FER</v>
          </cell>
          <cell r="D3267"/>
          <cell r="E3267" t="str">
            <v>O = 60CM E 110CM, PROF = 240CM, INCLUINDO DEGRAU, EXCLUINDO TAMPAO FERRO FUNDIDO.</v>
          </cell>
        </row>
        <row r="3268">
          <cell r="B3268" t="str">
            <v>RO FUNDIDO.</v>
          </cell>
          <cell r="D3268"/>
          <cell r="E3268" t="str">
            <v>RO FUNDIDO.</v>
          </cell>
        </row>
        <row r="3269">
          <cell r="A3269" t="str">
            <v>73963/046</v>
          </cell>
          <cell r="B3269" t="str">
            <v>POCO DE VISITA PARA REDE DE ESG. SANIT., EM ANEIS DE CONCRETO, DIÂMETR</v>
          </cell>
          <cell r="C3269" t="str">
            <v>UN</v>
          </cell>
          <cell r="D3269">
            <v>0</v>
          </cell>
          <cell r="E3269" t="str">
            <v>POCO DE VISITA PARA REDE DE ESG. SANIT., EM ANEIS DE CONCRETO, DIÂMETRO = 60CM E 110CM, PROF = 250CM, INCLUINDO DEGRAU, EXCLUINDO TAMPAO FERRO FUNDIDO.</v>
          </cell>
        </row>
        <row r="3270">
          <cell r="B3270" t="str">
            <v>O = 60CM E 110CM, PROF = 250CM, INCLUINDO DEGRAU, EXCLUINDO TAMPAO FER</v>
          </cell>
          <cell r="D3270"/>
          <cell r="E3270" t="str">
            <v>O = 60CM E 110CM, PROF = 250CM, INCLUINDO DEGRAU, EXCLUINDO TAMPAO FERRO FUNDIDO.</v>
          </cell>
        </row>
        <row r="3271">
          <cell r="D3271"/>
          <cell r="E3271" t="str">
            <v>RO FUNDIDO.</v>
          </cell>
        </row>
        <row r="3272">
          <cell r="D3272"/>
          <cell r="E3272" t="str">
            <v>RO FUNDIDO.</v>
          </cell>
        </row>
        <row r="3273">
          <cell r="D3273"/>
          <cell r="E3273" t="str">
            <v>RO FUNDIDO.</v>
          </cell>
        </row>
        <row r="3274">
          <cell r="A3274" t="str">
            <v>---------------</v>
          </cell>
          <cell r="B3274" t="str">
            <v>------------------------ 81</v>
          </cell>
          <cell r="D3274"/>
          <cell r="E3274" t="str">
            <v>RO FUNDIDO.</v>
          </cell>
        </row>
        <row r="3275">
          <cell r="D3275"/>
          <cell r="E3275" t="str">
            <v>RO FUNDIDO.</v>
          </cell>
        </row>
        <row r="3276">
          <cell r="A3276" t="str">
            <v>SINAPI - SISTEM</v>
          </cell>
          <cell r="B3276" t="str">
            <v>A NACIONAL DE PESQUISA DE CUSTOS E ÍNDICES DA CONSTRUÇÃO CIVIL81de283</v>
          </cell>
          <cell r="D3276"/>
          <cell r="E3276" t="str">
            <v>RO FUNDIDO.</v>
          </cell>
        </row>
        <row r="3277">
          <cell r="A3277" t="str">
            <v>PCI.817.01 - CU</v>
          </cell>
          <cell r="B3277" t="str">
            <v>STO DE COMPOSIÇÕES - SINTÉTICO</v>
          </cell>
          <cell r="D3277" t="str">
            <v>DATA DE EMISSÃO: 17/07/2014 AS 14:15:08</v>
          </cell>
          <cell r="E3277" t="str">
            <v>RO FUNDIDO.</v>
          </cell>
        </row>
        <row r="3278">
          <cell r="D3278" t="str">
            <v>DATA REFERÊNCIA TÉCNICA: 16/07/2014</v>
          </cell>
          <cell r="E3278" t="str">
            <v>RO FUNDIDO.</v>
          </cell>
        </row>
        <row r="3279">
          <cell r="A3279" t="str">
            <v>ENCARGOS SOCIAI</v>
          </cell>
          <cell r="B3279" t="str">
            <v>S DESONERADOS: 90,43%(HORA)   51,67%(MÊS)</v>
          </cell>
          <cell r="D3279"/>
          <cell r="E3279" t="str">
            <v>RO FUNDIDO.</v>
          </cell>
        </row>
        <row r="3280">
          <cell r="A3280" t="str">
            <v>ABRANGÊNCIA : N</v>
          </cell>
          <cell r="B3280" t="str">
            <v>ACIONAL                                              LOCALIDADE  : VITOR</v>
          </cell>
          <cell r="C3280" t="str">
            <v>IA</v>
          </cell>
          <cell r="D3280"/>
          <cell r="E3280" t="str">
            <v>RO FUNDIDO.</v>
          </cell>
        </row>
        <row r="3281">
          <cell r="A3281" t="str">
            <v>REF.COLETA : ME</v>
          </cell>
          <cell r="B3281" t="str">
            <v>DIANO</v>
          </cell>
          <cell r="D3281" t="str">
            <v>DATA DE PREÇO   : 06/2014</v>
          </cell>
          <cell r="E3281" t="str">
            <v>RO FUNDIDO.</v>
          </cell>
        </row>
        <row r="3282">
          <cell r="A3282" t="str">
            <v>CÓDIGO       |</v>
          </cell>
          <cell r="B3282" t="str">
            <v>D E S C R I Ç Ã O                                                   |UNI</v>
          </cell>
          <cell r="C3282" t="str">
            <v>DADE</v>
          </cell>
          <cell r="D3282" t="str">
            <v>|CUSTO TOTAL</v>
          </cell>
          <cell r="E3282" t="str">
            <v>RO FUNDIDO.</v>
          </cell>
        </row>
        <row r="3283">
          <cell r="A3283" t="str">
            <v>VÍNCULO.....: C</v>
          </cell>
          <cell r="B3283" t="str">
            <v>AIXA REFERENCIAL</v>
          </cell>
          <cell r="D3283"/>
          <cell r="E3283" t="str">
            <v>RO FUNDIDO.</v>
          </cell>
        </row>
        <row r="3284">
          <cell r="B3284" t="str">
            <v>RO FUNDIDO.</v>
          </cell>
          <cell r="D3284"/>
          <cell r="E3284" t="str">
            <v>RO FUNDIDO.</v>
          </cell>
        </row>
        <row r="3285">
          <cell r="A3285" t="str">
            <v>73963/047</v>
          </cell>
          <cell r="B3285" t="str">
            <v>POCO DE VISITA PARA REDE DE ESG. SANIT., EM ANEIS DE CONCRETO, DIÂMETR</v>
          </cell>
          <cell r="C3285" t="str">
            <v>UN</v>
          </cell>
          <cell r="D3285">
            <v>0</v>
          </cell>
          <cell r="E3285" t="str">
            <v>POCO DE VISITA PARA REDE DE ESG. SANIT., EM ANEIS DE CONCRETO, DIÂMETRO = 60CM E 110CM, PROF = 280CM, INCLUINDO DEGRAU, EXCLUINDO TAMPAO FERRO FUNDIDO.</v>
          </cell>
        </row>
        <row r="3286">
          <cell r="B3286" t="str">
            <v>O = 60CM E 110CM, PROF = 280CM, INCLUINDO DEGRAU, EXCLUINDO TAMPAO FER</v>
          </cell>
          <cell r="D3286"/>
          <cell r="E3286" t="str">
            <v>O = 60CM E 110CM, PROF = 280CM, INCLUINDO DEGRAU, EXCLUINDO TAMPAO FERRO FUNDIDO.</v>
          </cell>
        </row>
        <row r="3287">
          <cell r="B3287" t="str">
            <v>RO FUNDIDO.</v>
          </cell>
          <cell r="D3287"/>
          <cell r="E3287" t="str">
            <v>RO FUNDIDO.</v>
          </cell>
        </row>
        <row r="3288">
          <cell r="A3288" t="str">
            <v>73963/048</v>
          </cell>
          <cell r="B3288" t="str">
            <v>POCO DE VISITA PARA REDE DE ESG. SANIT., EM ANEIS DE CONCRETO, DIÂMETR</v>
          </cell>
          <cell r="C3288" t="str">
            <v>UN</v>
          </cell>
          <cell r="D3288">
            <v>0</v>
          </cell>
          <cell r="E3288" t="str">
            <v>POCO DE VISITA PARA REDE DE ESG. SANIT., EM ANEIS DE CONCRETO, DIÂMETRO = 60CM E 110CM, PROF = 310CM, INCLUINDO DEGRAU, EXCLUINDO TAMPAO FERRO FUNDIDO.</v>
          </cell>
        </row>
        <row r="3289">
          <cell r="B3289" t="str">
            <v>O = 60CM E 110CM, PROF = 310CM, INCLUINDO DEGRAU, EXCLUINDO TAMPAO FER</v>
          </cell>
          <cell r="D3289"/>
          <cell r="E3289" t="str">
            <v>O = 60CM E 110CM, PROF = 310CM, INCLUINDO DEGRAU, EXCLUINDO TAMPAO FERRO FUNDIDO.</v>
          </cell>
        </row>
        <row r="3290">
          <cell r="B3290" t="str">
            <v>RO FUNDIDO.</v>
          </cell>
          <cell r="D3290"/>
          <cell r="E3290" t="str">
            <v>RO FUNDIDO.</v>
          </cell>
        </row>
        <row r="3291">
          <cell r="A3291" t="str">
            <v>74124</v>
          </cell>
          <cell r="B3291" t="str">
            <v>POCO VISITA CONCRETO ARMADO P/COLETOR AGUAS PLUVIAIS</v>
          </cell>
          <cell r="D3291"/>
          <cell r="E3291" t="str">
            <v>POCO VISITA CONCRETO ARMADO P/COLETOR AGUAS PLUVIAIS</v>
          </cell>
        </row>
        <row r="3292">
          <cell r="A3292" t="str">
            <v>74124/001</v>
          </cell>
          <cell r="B3292" t="str">
            <v>POCO VISITA AG PLUV:CONC ARM 1X1X1,40M COLETOR D=40 A 50CM</v>
          </cell>
          <cell r="C3292" t="str">
            <v>UN</v>
          </cell>
          <cell r="D3292">
            <v>0</v>
          </cell>
          <cell r="E3292" t="str">
            <v>POCO VISITA AG PLUV:CONC ARM 1X1X1,40M COLETOR D=40 A 50CMPAREDE E=15CM BASE CONC FCK=10MPA REVEST C/ARG CIM/AREIA 1:4DEGRAUS FF INCL FORN TODOS MATERIAIS</v>
          </cell>
        </row>
        <row r="3293">
          <cell r="B3293" t="str">
            <v>PAREDE E=15CM BASE CONC FCK=10MPA REVEST C/ARG CIM/AREIA 1:4</v>
          </cell>
          <cell r="D3293"/>
          <cell r="E3293" t="str">
            <v>PAREDE E=15CM BASE CONC FCK=10MPA REVEST C/ARG CIM/AREIA 1:4DEGRAUS FF INCL FORN TODOS MATERIAIS</v>
          </cell>
        </row>
        <row r="3294">
          <cell r="B3294" t="str">
            <v>DEGRAUS FF INCL FORN TODOS MATERIAIS</v>
          </cell>
          <cell r="D3294"/>
          <cell r="E3294" t="str">
            <v>DEGRAUS FF INCL FORN TODOS MATERIAIS</v>
          </cell>
        </row>
        <row r="3295">
          <cell r="A3295" t="str">
            <v>74124/002</v>
          </cell>
          <cell r="B3295" t="str">
            <v>POCO VISITA AG PLUV:CONC ARM 1,10X1,10X1,40M COLETOR D=60CM</v>
          </cell>
          <cell r="C3295" t="str">
            <v>UN</v>
          </cell>
          <cell r="D3295">
            <v>0</v>
          </cell>
          <cell r="E3295" t="str">
            <v>POCO VISITA AG PLUV:CONC ARM 1,10X1,10X1,40M COLETOR D=60CMPAREDE E=15CM BASE CONC FCK=10MPA REVEST C/ARG CIM/AREIA 1:4DEGRAUS FF INCL FORN TODOS MATERIAIS</v>
          </cell>
        </row>
        <row r="3296">
          <cell r="B3296" t="str">
            <v>PAREDE E=15CM BASE CONC FCK=10MPA REVEST C/ARG CIM/AREIA 1:4</v>
          </cell>
          <cell r="D3296"/>
          <cell r="E3296" t="str">
            <v>PAREDE E=15CM BASE CONC FCK=10MPA REVEST C/ARG CIM/AREIA 1:4DEGRAUS FF INCL FORN TODOS MATERIAIS</v>
          </cell>
        </row>
        <row r="3297">
          <cell r="B3297" t="str">
            <v>DEGRAUS FF INCL FORN TODOS MATERIAIS</v>
          </cell>
          <cell r="D3297"/>
          <cell r="E3297" t="str">
            <v>DEGRAUS FF INCL FORN TODOS MATERIAIS</v>
          </cell>
        </row>
        <row r="3298">
          <cell r="A3298" t="str">
            <v>74124/003</v>
          </cell>
          <cell r="B3298" t="str">
            <v>POCO VISITA AG PLUV:CONC ARM 1,20X1,20X1,40M COLETOR D=70CM</v>
          </cell>
          <cell r="C3298" t="str">
            <v>UN</v>
          </cell>
          <cell r="D3298">
            <v>0</v>
          </cell>
          <cell r="E3298" t="str">
            <v>POCO VISITA AG PLUV:CONC ARM 1,20X1,20X1,40M COLETOR D=70CMPAREDE E=15CM BASE CONC FCK=10MPA REVEST C/ARG CIM/AREIA 1:4DEGRAUS FF INCL FORN TODOS MATERIAIS</v>
          </cell>
        </row>
        <row r="3299">
          <cell r="B3299" t="str">
            <v>PAREDE E=15CM BASE CONC FCK=10MPA REVEST C/ARG CIM/AREIA 1:4</v>
          </cell>
          <cell r="D3299"/>
          <cell r="E3299" t="str">
            <v>PAREDE E=15CM BASE CONC FCK=10MPA REVEST C/ARG CIM/AREIA 1:4DEGRAUS FF INCL FORN TODOS MATERIAIS</v>
          </cell>
        </row>
        <row r="3300">
          <cell r="B3300" t="str">
            <v>DEGRAUS FF INCL FORN TODOS MATERIAIS</v>
          </cell>
          <cell r="D3300"/>
          <cell r="E3300" t="str">
            <v>DEGRAUS FF INCL FORN TODOS MATERIAIS</v>
          </cell>
        </row>
        <row r="3301">
          <cell r="A3301" t="str">
            <v>74124/004</v>
          </cell>
          <cell r="B3301" t="str">
            <v>POCO VISITA AG PLUV:CONC ARM 1,30X1,30X1,40M COLETOR D=80CM</v>
          </cell>
          <cell r="C3301" t="str">
            <v>UN</v>
          </cell>
          <cell r="D3301">
            <v>0</v>
          </cell>
          <cell r="E3301" t="str">
            <v>POCO VISITA AG PLUV:CONC ARM 1,30X1,30X1,40M COLETOR D=80CMPAREDE E=15CM BASE CONC FCK=10MPA REVEST C/ARG CIM/AREIA 1:4DEGRAUS FF INCL FORN TODOS MATERIAIS</v>
          </cell>
        </row>
        <row r="3302">
          <cell r="B3302" t="str">
            <v>PAREDE E=15CM BASE CONC FCK=10MPA REVEST C/ARG CIM/AREIA 1:4</v>
          </cell>
          <cell r="D3302"/>
          <cell r="E3302" t="str">
            <v>PAREDE E=15CM BASE CONC FCK=10MPA REVEST C/ARG CIM/AREIA 1:4DEGRAUS FF INCL FORN TODOS MATERIAIS</v>
          </cell>
        </row>
        <row r="3303">
          <cell r="B3303" t="str">
            <v>DEGRAUS FF INCL FORN TODOS MATERIAIS</v>
          </cell>
          <cell r="D3303"/>
          <cell r="E3303" t="str">
            <v>DEGRAUS FF INCL FORN TODOS MATERIAIS</v>
          </cell>
        </row>
        <row r="3304">
          <cell r="A3304" t="str">
            <v>74124/005</v>
          </cell>
          <cell r="B3304" t="str">
            <v>POCO VISITA CONCRETO ARMADO P/AG PLUV 1,40X1,40X1,50M COLETOR D=90CM</v>
          </cell>
          <cell r="C3304" t="str">
            <v>UN</v>
          </cell>
          <cell r="D3304">
            <v>0</v>
          </cell>
          <cell r="E3304" t="str">
            <v>POCO VISITA CONCRETO ARMADO P/AG PLUV 1,40X1,40X1,50M COLETOR D=90CMPAREDE E=15CM BASE CONCRETO FCK=10MPA REVESTIDO C/ARG CIM/AREIA 1:4DEGRAUS FF INCL FORN TODOS MATERIAIS</v>
          </cell>
        </row>
        <row r="3305">
          <cell r="B3305" t="str">
            <v>PAREDE E=15CM BASE CONCRETO FCK=10MPA REVESTIDO C/ARG CIM/AREIA 1:4</v>
          </cell>
          <cell r="D3305"/>
          <cell r="E3305" t="str">
            <v>PAREDE E=15CM BASE CONCRETO FCK=10MPA REVESTIDO C/ARG CIM/AREIA 1:4DEGRAUS FF INCL FORN TODOS MATERIAIS</v>
          </cell>
        </row>
        <row r="3306">
          <cell r="B3306" t="str">
            <v>DEGRAUS FF INCL FORN TODOS MATERIAIS</v>
          </cell>
          <cell r="D3306"/>
          <cell r="E3306" t="str">
            <v>DEGRAUS FF INCL FORN TODOS MATERIAIS</v>
          </cell>
        </row>
        <row r="3307">
          <cell r="A3307" t="str">
            <v>74124/006</v>
          </cell>
          <cell r="B3307" t="str">
            <v>POCO VISITA AG PLUV:CONC ARM 1,50X1,50X1,60M COLETOR D=1M PA</v>
          </cell>
          <cell r="C3307" t="str">
            <v>UN</v>
          </cell>
          <cell r="D3307">
            <v>0</v>
          </cell>
          <cell r="E3307" t="str">
            <v>POCO VISITA AG PLUV:CONC ARM 1,50X1,50X1,60M COLETOR D=1M PAREDE E=15CM BASE CONC FCK=10MPA REVEST C/ARG CIM/AREIA 1:4DEGRAUS FF INCL FORN TODOS MATERIAIS</v>
          </cell>
        </row>
        <row r="3308">
          <cell r="B3308" t="str">
            <v>REDE E=15CM BASE CONC FCK=10MPA REVEST C/ARG CIM/AREIA 1:4</v>
          </cell>
          <cell r="D3308"/>
          <cell r="E3308" t="str">
            <v>REDE E=15CM BASE CONC FCK=10MPA REVEST C/ARG CIM/AREIA 1:4DEGRAUS FF INCL FORN TODOS MATERIAIS</v>
          </cell>
        </row>
        <row r="3309">
          <cell r="B3309" t="str">
            <v>DEGRAUS FF INCL FORN TODOS MATERIAIS</v>
          </cell>
          <cell r="D3309"/>
          <cell r="E3309" t="str">
            <v>DEGRAUS FF INCL FORN TODOS MATERIAIS</v>
          </cell>
        </row>
        <row r="3310">
          <cell r="A3310" t="str">
            <v>74124/007</v>
          </cell>
          <cell r="B3310" t="str">
            <v>POCO VISITA AG PLUV:CONC ARM 1,60X1,60X1,70M COLETOR D=1,10M</v>
          </cell>
          <cell r="C3310" t="str">
            <v>UN</v>
          </cell>
          <cell r="D3310">
            <v>0</v>
          </cell>
          <cell r="E3310" t="str">
            <v>POCO VISITA AG PLUV:CONC ARM 1,60X1,60X1,70M COLETOR D=1,10MPAREDE E=15CM BASE CONC FCK=10MPA REVEST C/ARG CIM/AREIA 1:4DEGRAUS FF INCL FORN TODOS MATERIAIS</v>
          </cell>
        </row>
        <row r="3311">
          <cell r="B3311" t="str">
            <v>PAREDE E=15CM BASE CONC FCK=10MPA REVEST C/ARG CIM/AREIA 1:4</v>
          </cell>
          <cell r="D3311"/>
          <cell r="E3311" t="str">
            <v>PAREDE E=15CM BASE CONC FCK=10MPA REVEST C/ARG CIM/AREIA 1:4DEGRAUS FF INCL FORN TODOS MATERIAIS</v>
          </cell>
        </row>
        <row r="3312">
          <cell r="D3312"/>
          <cell r="E3312" t="str">
            <v>DEGRAUS FF INCL FORN TODOS MATERIAIS</v>
          </cell>
        </row>
        <row r="3313">
          <cell r="D3313"/>
          <cell r="E3313" t="str">
            <v>DEGRAUS FF INCL FORN TODOS MATERIAIS</v>
          </cell>
        </row>
        <row r="3314">
          <cell r="D3314"/>
          <cell r="E3314" t="str">
            <v>DEGRAUS FF INCL FORN TODOS MATERIAIS</v>
          </cell>
        </row>
        <row r="3315">
          <cell r="A3315" t="str">
            <v>---------------</v>
          </cell>
          <cell r="B3315" t="str">
            <v>------------------------ 82</v>
          </cell>
          <cell r="D3315"/>
          <cell r="E3315" t="str">
            <v>DEGRAUS FF INCL FORN TODOS MATERIAIS</v>
          </cell>
        </row>
        <row r="3316">
          <cell r="D3316"/>
          <cell r="E3316" t="str">
            <v>DEGRAUS FF INCL FORN TODOS MATERIAIS</v>
          </cell>
        </row>
        <row r="3317">
          <cell r="A3317" t="str">
            <v>SINAPI - SISTEM</v>
          </cell>
          <cell r="B3317" t="str">
            <v>A NACIONAL DE PESQUISA DE CUSTOS E ÍNDICES DA CONSTRUÇÃO CIVIL82de283</v>
          </cell>
          <cell r="D3317"/>
          <cell r="E3317" t="str">
            <v>DEGRAUS FF INCL FORN TODOS MATERIAIS</v>
          </cell>
        </row>
        <row r="3318">
          <cell r="A3318" t="str">
            <v>PCI.817.01 - CU</v>
          </cell>
          <cell r="B3318" t="str">
            <v>STO DE COMPOSIÇÕES - SINTÉTICO</v>
          </cell>
          <cell r="D3318" t="str">
            <v>DATA DE EMISSÃO: 17/07/2014 AS 14:15:08</v>
          </cell>
          <cell r="E3318" t="str">
            <v>DEGRAUS FF INCL FORN TODOS MATERIAIS</v>
          </cell>
        </row>
        <row r="3319">
          <cell r="D3319" t="str">
            <v>DATA REFERÊNCIA TÉCNICA: 16/07/2014</v>
          </cell>
          <cell r="E3319" t="str">
            <v>DEGRAUS FF INCL FORN TODOS MATERIAIS</v>
          </cell>
        </row>
        <row r="3320">
          <cell r="A3320" t="str">
            <v>ENCARGOS SOCIAI</v>
          </cell>
          <cell r="B3320" t="str">
            <v>S DESONERADOS: 90,43%(HORA)   51,67%(MÊS)</v>
          </cell>
          <cell r="D3320"/>
          <cell r="E3320" t="str">
            <v>DEGRAUS FF INCL FORN TODOS MATERIAIS</v>
          </cell>
        </row>
        <row r="3321">
          <cell r="A3321" t="str">
            <v>ABRANGÊNCIA : N</v>
          </cell>
          <cell r="B3321" t="str">
            <v>ACIONAL                                              LOCALIDADE  : VITOR</v>
          </cell>
          <cell r="C3321" t="str">
            <v>IA</v>
          </cell>
          <cell r="D3321"/>
          <cell r="E3321" t="str">
            <v>DEGRAUS FF INCL FORN TODOS MATERIAIS</v>
          </cell>
        </row>
        <row r="3322">
          <cell r="A3322" t="str">
            <v>REF.COLETA : ME</v>
          </cell>
          <cell r="B3322" t="str">
            <v>DIANO</v>
          </cell>
          <cell r="D3322" t="str">
            <v>DATA DE PREÇO   : 06/2014</v>
          </cell>
          <cell r="E3322" t="str">
            <v>DEGRAUS FF INCL FORN TODOS MATERIAIS</v>
          </cell>
        </row>
        <row r="3323">
          <cell r="A3323" t="str">
            <v>CÓDIGO       |</v>
          </cell>
          <cell r="B3323" t="str">
            <v>D E S C R I Ç Ã O                                                   |UNI</v>
          </cell>
          <cell r="C3323" t="str">
            <v>DADE</v>
          </cell>
          <cell r="D3323" t="str">
            <v>|CUSTO TOTAL</v>
          </cell>
          <cell r="E3323" t="str">
            <v>DEGRAUS FF INCL FORN TODOS MATERIAIS</v>
          </cell>
        </row>
        <row r="3324">
          <cell r="A3324" t="str">
            <v>VÍNCULO.....: C</v>
          </cell>
          <cell r="B3324" t="str">
            <v>AIXA REFERENCIAL</v>
          </cell>
          <cell r="D3324"/>
          <cell r="E3324" t="str">
            <v>DEGRAUS FF INCL FORN TODOS MATERIAIS</v>
          </cell>
        </row>
        <row r="3325">
          <cell r="B3325" t="str">
            <v>DEGRAUS FF INCL FORN TODOS MATERIAIS</v>
          </cell>
          <cell r="D3325"/>
          <cell r="E3325" t="str">
            <v>DEGRAUS FF INCL FORN TODOS MATERIAIS</v>
          </cell>
        </row>
        <row r="3326">
          <cell r="A3326" t="str">
            <v>74124/008</v>
          </cell>
          <cell r="B3326" t="str">
            <v>POCO VISITA AG PLUV:CONC ARM 1,70X1,70X1,80M COLETOR D=1,20M</v>
          </cell>
          <cell r="C3326" t="str">
            <v>UN</v>
          </cell>
          <cell r="D3326">
            <v>0</v>
          </cell>
          <cell r="E3326" t="str">
            <v>POCO VISITA AG PLUV:CONC ARM 1,70X1,70X1,80M COLETOR D=1,20MPAREDE E=15CM BASE CONC FCK=10MPA REVEST C/ARG CIM/AREIA 1:4DEGRAUS FF INCL FORN TODOS MATERIAIS</v>
          </cell>
        </row>
        <row r="3327">
          <cell r="B3327" t="str">
            <v>PAREDE E=15CM BASE CONC FCK=10MPA REVEST C/ARG CIM/AREIA 1:4</v>
          </cell>
          <cell r="D3327"/>
          <cell r="E3327" t="str">
            <v>PAREDE E=15CM BASE CONC FCK=10MPA REVEST C/ARG CIM/AREIA 1:4DEGRAUS FF INCL FORN TODOS MATERIAIS</v>
          </cell>
        </row>
        <row r="3328">
          <cell r="B3328" t="str">
            <v>DEGRAUS FF INCL FORN TODOS MATERIAIS</v>
          </cell>
          <cell r="D3328"/>
          <cell r="E3328" t="str">
            <v>DEGRAUS FF INCL FORN TODOS MATERIAIS</v>
          </cell>
        </row>
        <row r="3329">
          <cell r="A3329" t="str">
            <v>74162</v>
          </cell>
          <cell r="B3329" t="str">
            <v>CAIXA DE ALVENARIA P/ PROTECAO DE REGISTRO</v>
          </cell>
          <cell r="D3329"/>
          <cell r="E3329" t="str">
            <v>CAIXA DE ALVENARIA P/ PROTECAO DE REGISTRO</v>
          </cell>
        </row>
        <row r="3330">
          <cell r="A3330" t="str">
            <v>74162/001</v>
          </cell>
          <cell r="B3330" t="str">
            <v>CAIXA DE CONCRETO, ALTURA = 1,00 METRO, DIAMETRO REGISTRO &lt; 150 MM</v>
          </cell>
          <cell r="C3330" t="str">
            <v>UN</v>
          </cell>
          <cell r="D3330">
            <v>0</v>
          </cell>
          <cell r="E3330" t="str">
            <v>CAIXA DE CONCRETO, ALTURA = 1,00 METRO, DIAMETRO REGISTRO &lt; 150 MM</v>
          </cell>
        </row>
        <row r="3331">
          <cell r="A3331" t="str">
            <v>74206</v>
          </cell>
          <cell r="B3331" t="str">
            <v>CAIXAS COLETORAS</v>
          </cell>
          <cell r="D3331"/>
          <cell r="E3331" t="str">
            <v>CAIXAS COLETORAS</v>
          </cell>
        </row>
        <row r="3332">
          <cell r="A3332" t="str">
            <v>74206/001</v>
          </cell>
          <cell r="B3332" t="str">
            <v>CAIXA COLETORA, 1,20X1,20X1,50M, COM FUNDO E TAMPA DE CONCRETO E PARED</v>
          </cell>
          <cell r="C3332" t="str">
            <v>UN</v>
          </cell>
          <cell r="D3332">
            <v>0</v>
          </cell>
          <cell r="E3332" t="str">
            <v>CAIXA COLETORA, 1,20X1,20X1,50M, COM FUNDO E TAMPA DE CONCRETO E PAREDES EM ALVENARIA</v>
          </cell>
        </row>
        <row r="3333">
          <cell r="B3333" t="str">
            <v>ES EM ALVENARIA</v>
          </cell>
          <cell r="D3333"/>
          <cell r="E3333" t="str">
            <v>ES EM ALVENARIA</v>
          </cell>
        </row>
        <row r="3334">
          <cell r="A3334" t="str">
            <v>74206/002</v>
          </cell>
          <cell r="B3334" t="str">
            <v>CAIXA COLETORA, 0,25 X 0,85 X 1,00 M, COM FUNDO E TAMPA DE CONCRETO E</v>
          </cell>
          <cell r="C3334" t="str">
            <v>UN</v>
          </cell>
          <cell r="D3334">
            <v>0</v>
          </cell>
          <cell r="E3334" t="str">
            <v>CAIXA COLETORA, 0,25 X 0,85 X 1,00 M, COM FUNDO E TAMPA DE CONCRETO EPAREDES EM ALVENARIA</v>
          </cell>
        </row>
        <row r="3335">
          <cell r="B3335" t="str">
            <v>PAREDES EM ALVENARIA</v>
          </cell>
          <cell r="D3335"/>
          <cell r="E3335" t="str">
            <v>PAREDES EM ALVENARIA</v>
          </cell>
        </row>
        <row r="3336">
          <cell r="A3336" t="str">
            <v>74212</v>
          </cell>
          <cell r="B3336" t="str">
            <v>MODULO TIPO &gt; POCO DE INSPECAO EM ALVENARIA</v>
          </cell>
          <cell r="D3336"/>
          <cell r="E3336" t="str">
            <v>MODULO TIPO &gt; POCO DE INSPECAO EM ALVENARIACOMPREENDE: - ESCAVACAO EM QQ TERRENO, EXCETO ROCHA, TRANSPORTE,CARGA,DESCARGA E ESPALHAMENTO DO MATERIAL EXCEDENTE EM  BOTA -FORA.</v>
          </cell>
        </row>
        <row r="3337">
          <cell r="B3337" t="str">
            <v>COMPREENDE: - ESCAVACAO EM QQ TERRENO, EXCETO ROCHA, TRANSPORTE,CARGA,</v>
          </cell>
          <cell r="D3337"/>
          <cell r="E3337" t="str">
            <v>COMPREENDE: - ESCAVACAO EM QQ TERRENO, EXCETO ROCHA, TRANSPORTE,CARGA,DESCARGA E ESPALHAMENTO DO MATERIAL EXCEDENTE EM  BOTA -FORA.</v>
          </cell>
        </row>
        <row r="3338">
          <cell r="B3338" t="str">
            <v>DESCARGA E ESPALHAMENTO DO MATERIAL EXCEDENTE EM  BOTA -</v>
          </cell>
          <cell r="D3338"/>
          <cell r="E3338" t="str">
            <v>DESCARGA E ESPALHAMENTO DO MATERIAL EXCEDENTE EM  BOTA -FORA.</v>
          </cell>
        </row>
        <row r="3339">
          <cell r="B3339" t="str">
            <v>FORA.</v>
          </cell>
          <cell r="D3339"/>
          <cell r="E3339" t="str">
            <v>FORA.</v>
          </cell>
        </row>
        <row r="3340">
          <cell r="A3340" t="str">
            <v>74212/001</v>
          </cell>
          <cell r="B3340" t="str">
            <v>POCO DE VISITA PARA REDE DE ESGOTO SANITARIO, EM ALVENARIA, DIAMETRO =</v>
          </cell>
          <cell r="C3340" t="str">
            <v>UN</v>
          </cell>
          <cell r="D3340">
            <v>0</v>
          </cell>
          <cell r="E3340" t="str">
            <v>POCO DE VISITA PARA REDE DE ESGOTO SANITARIO, EM ALVENARIA, DIAMETRO =60 CM, PROF 160 CM, INCLUINDO TAMPAO FERRO FUNDIDO</v>
          </cell>
        </row>
        <row r="3341">
          <cell r="B3341" t="str">
            <v>60 CM, PROF 160 CM, INCLUINDO TAMPAO FERRO FUNDIDO</v>
          </cell>
          <cell r="D3341"/>
          <cell r="E3341" t="str">
            <v>60 CM, PROF 160 CM, INCLUINDO TAMPAO FERRO FUNDIDO</v>
          </cell>
        </row>
        <row r="3342">
          <cell r="A3342" t="str">
            <v>74214</v>
          </cell>
          <cell r="B3342" t="str">
            <v>MODULO TIPO &gt; PV EM ALVENARIA P/ REDE COLETORA</v>
          </cell>
          <cell r="D3342"/>
          <cell r="E3342" t="str">
            <v>MODULO TIPO &gt; PV EM ALVENARIA P/ REDE COLETORACOMPREENDE: - ESCAVACAO EM QQ TERRENO, EXCETO ROCHA, TRANSPORTE,CARGA,DESCARGA E ESPALHAMENTO DO MATERIAL EXCEDENTE  EM  BOTA-FORA.</v>
          </cell>
        </row>
        <row r="3343">
          <cell r="B3343" t="str">
            <v>COMPREENDE: - ESCAVACAO EM QQ TERRENO, EXCETO ROCHA, TRANSPORTE,CARGA,</v>
          </cell>
          <cell r="D3343"/>
          <cell r="E3343" t="str">
            <v>COMPREENDE: - ESCAVACAO EM QQ TERRENO, EXCETO ROCHA, TRANSPORTE,CARGA,DESCARGA E ESPALHAMENTO DO MATERIAL EXCEDENTE  EM  BOTA-FORA.</v>
          </cell>
        </row>
        <row r="3344">
          <cell r="B3344" t="str">
            <v>DESCARGA E ESPALHAMENTO DO MATERIAL EXCEDENTE  EM  BOTA-</v>
          </cell>
          <cell r="D3344"/>
          <cell r="E3344" t="str">
            <v>DESCARGA E ESPALHAMENTO DO MATERIAL EXCEDENTE  EM  BOTA-FORA.</v>
          </cell>
        </row>
        <row r="3345">
          <cell r="B3345" t="str">
            <v>FORA.</v>
          </cell>
          <cell r="D3345"/>
          <cell r="E3345" t="str">
            <v>FORA.</v>
          </cell>
        </row>
        <row r="3346">
          <cell r="A3346" t="str">
            <v>74214/001</v>
          </cell>
          <cell r="B3346" t="str">
            <v>POCO DE VISITA PARA REDE DE ESGOTO SANITÁRIO, EM ALVENARIA, DIAMETRO 1</v>
          </cell>
          <cell r="C3346" t="str">
            <v>UN</v>
          </cell>
          <cell r="D3346">
            <v>0</v>
          </cell>
          <cell r="E3346" t="str">
            <v>POCO DE VISITA PARA REDE DE ESGOTO SANITÁRIO, EM ALVENARIA, DIAMETRO 120 CM, PROF ATE 200 CM, INCLUINDO TAMPAO FERRO FUNDIDO</v>
          </cell>
        </row>
        <row r="3347">
          <cell r="B3347" t="str">
            <v>20 CM, PROF ATE 200 CM, INCLUINDO TAMPAO FERRO FUNDIDO</v>
          </cell>
          <cell r="D3347"/>
          <cell r="E3347" t="str">
            <v>20 CM, PROF ATE 200 CM, INCLUINDO TAMPAO FERRO FUNDIDO</v>
          </cell>
        </row>
        <row r="3348">
          <cell r="A3348" t="str">
            <v>74214/002</v>
          </cell>
          <cell r="B3348" t="str">
            <v>POCO DE VISITA PARA REDE DE ESGOTO SANITÁRIO, EM ALVENARIA, DIAMETRO 1</v>
          </cell>
          <cell r="C3348" t="str">
            <v>UN</v>
          </cell>
          <cell r="D3348">
            <v>0</v>
          </cell>
          <cell r="E3348" t="str">
            <v>POCO DE VISITA PARA REDE DE ESGOTO SANITÁRIO, EM ALVENARIA, DIAMETRO 120 CM, PROF ATE 400 CM, INCLUINDO TAMPAO FERRO FUNDIDO</v>
          </cell>
        </row>
        <row r="3349">
          <cell r="B3349" t="str">
            <v>20 CM, PROF ATE 400 CM, INCLUINDO TAMPAO FERRO FUNDIDO</v>
          </cell>
          <cell r="D3349"/>
          <cell r="E3349" t="str">
            <v>20 CM, PROF ATE 400 CM, INCLUINDO TAMPAO FERRO FUNDIDO</v>
          </cell>
        </row>
        <row r="3350">
          <cell r="A3350" t="str">
            <v>74224</v>
          </cell>
          <cell r="B3350" t="str">
            <v>POCO DE VISITA - DRENAGEM PLUVIAL - EM CONCRETO ESTRUTURAL</v>
          </cell>
          <cell r="D3350"/>
          <cell r="E3350" t="str">
            <v>POCO DE VISITA - DRENAGEM PLUVIAL - EM CONCRETO ESTRUTURAL</v>
          </cell>
        </row>
        <row r="3351">
          <cell r="A3351" t="str">
            <v>74224/001</v>
          </cell>
          <cell r="B3351" t="str">
            <v>POCO DE VISITA PARA DRENAGEM PLUVIAL, EM CONCRETO ESTRUTURAL, DIMENSOE</v>
          </cell>
          <cell r="C3351" t="str">
            <v>UN</v>
          </cell>
          <cell r="D3351">
            <v>0</v>
          </cell>
          <cell r="E3351" t="str">
            <v>POCO DE VISITA PARA DRENAGEM PLUVIAL, EM CONCRETO ESTRUTURAL, DIMENSOES INTERNAS DE 90X150X80CM (LARGXCOMPXALT), PARA REDE DE 600 MM, EXCLUSOS TAMPAO E CHAMINE.</v>
          </cell>
        </row>
        <row r="3352">
          <cell r="B3352" t="str">
            <v>S INTERNAS DE 90X150X80CM (LARGXCOMPXALT), PARA REDE DE 600 MM, EXCLUS</v>
          </cell>
          <cell r="D3352"/>
          <cell r="E3352" t="str">
            <v>S INTERNAS DE 90X150X80CM (LARGXCOMPXALT), PARA REDE DE 600 MM, EXCLUSOS TAMPAO E CHAMINE.</v>
          </cell>
        </row>
        <row r="3353">
          <cell r="D3353"/>
          <cell r="E3353" t="str">
            <v>OS TAMPAO E CHAMINE.</v>
          </cell>
        </row>
        <row r="3354">
          <cell r="D3354"/>
          <cell r="E3354" t="str">
            <v>OS TAMPAO E CHAMINE.</v>
          </cell>
        </row>
        <row r="3355">
          <cell r="D3355"/>
          <cell r="E3355" t="str">
            <v>OS TAMPAO E CHAMINE.</v>
          </cell>
        </row>
        <row r="3356">
          <cell r="A3356" t="str">
            <v>---------------</v>
          </cell>
          <cell r="B3356" t="str">
            <v>------------------------ 83</v>
          </cell>
          <cell r="D3356"/>
          <cell r="E3356" t="str">
            <v>OS TAMPAO E CHAMINE.</v>
          </cell>
        </row>
        <row r="3357">
          <cell r="D3357"/>
          <cell r="E3357" t="str">
            <v>OS TAMPAO E CHAMINE.</v>
          </cell>
        </row>
        <row r="3358">
          <cell r="A3358" t="str">
            <v>SINAPI - SISTEM</v>
          </cell>
          <cell r="B3358" t="str">
            <v>A NACIONAL DE PESQUISA DE CUSTOS E ÍNDICES DA CONSTRUÇÃO CIVIL83de283</v>
          </cell>
          <cell r="D3358"/>
          <cell r="E3358" t="str">
            <v>OS TAMPAO E CHAMINE.</v>
          </cell>
        </row>
        <row r="3359">
          <cell r="A3359" t="str">
            <v>PCI.817.01 - CU</v>
          </cell>
          <cell r="B3359" t="str">
            <v>STO DE COMPOSIÇÕES - SINTÉTICO</v>
          </cell>
          <cell r="D3359" t="str">
            <v>DATA DE EMISSÃO: 17/07/2014 AS 14:15:08</v>
          </cell>
          <cell r="E3359" t="str">
            <v>OS TAMPAO E CHAMINE.</v>
          </cell>
        </row>
        <row r="3360">
          <cell r="D3360" t="str">
            <v>DATA REFERÊNCIA TÉCNICA: 16/07/2014</v>
          </cell>
          <cell r="E3360" t="str">
            <v>OS TAMPAO E CHAMINE.</v>
          </cell>
        </row>
        <row r="3361">
          <cell r="A3361" t="str">
            <v>ENCARGOS SOCIAI</v>
          </cell>
          <cell r="B3361" t="str">
            <v>S DESONERADOS: 90,43%(HORA)   51,67%(MÊS)</v>
          </cell>
          <cell r="D3361"/>
          <cell r="E3361" t="str">
            <v>OS TAMPAO E CHAMINE.</v>
          </cell>
        </row>
        <row r="3362">
          <cell r="A3362" t="str">
            <v>ABRANGÊNCIA : N</v>
          </cell>
          <cell r="B3362" t="str">
            <v>ACIONAL                                              LOCALIDADE  : VITOR</v>
          </cell>
          <cell r="C3362" t="str">
            <v>IA</v>
          </cell>
          <cell r="D3362"/>
          <cell r="E3362" t="str">
            <v>OS TAMPAO E CHAMINE.</v>
          </cell>
        </row>
        <row r="3363">
          <cell r="A3363" t="str">
            <v>REF.COLETA : ME</v>
          </cell>
          <cell r="B3363" t="str">
            <v>DIANO</v>
          </cell>
          <cell r="D3363" t="str">
            <v>DATA DE PREÇO   : 06/2014</v>
          </cell>
          <cell r="E3363" t="str">
            <v>OS TAMPAO E CHAMINE.</v>
          </cell>
        </row>
        <row r="3364">
          <cell r="A3364" t="str">
            <v>CÓDIGO       |</v>
          </cell>
          <cell r="B3364" t="str">
            <v>D E S C R I Ç Ã O                                                   |UNI</v>
          </cell>
          <cell r="C3364" t="str">
            <v>DADE</v>
          </cell>
          <cell r="D3364" t="str">
            <v>|CUSTO TOTAL</v>
          </cell>
          <cell r="E3364" t="str">
            <v>OS TAMPAO E CHAMINE.</v>
          </cell>
        </row>
        <row r="3365">
          <cell r="A3365" t="str">
            <v>VÍNCULO.....: C</v>
          </cell>
          <cell r="B3365" t="str">
            <v>AIXA REFERENCIAL</v>
          </cell>
          <cell r="D3365"/>
          <cell r="E3365" t="str">
            <v>OS TAMPAO E CHAMINE.</v>
          </cell>
        </row>
        <row r="3366">
          <cell r="B3366" t="str">
            <v>OS TAMPAO E CHAMINE.</v>
          </cell>
          <cell r="D3366"/>
          <cell r="E3366" t="str">
            <v>OS TAMPAO E CHAMINE.</v>
          </cell>
        </row>
        <row r="3367">
          <cell r="A3367" t="str">
            <v>83621</v>
          </cell>
          <cell r="B3367" t="str">
            <v>ASSENTAMENTO TAMPAO FERRO FUNDIDO (FOFO), 30 X 90 CM PARA CAIXA DE RAL</v>
          </cell>
          <cell r="C3367" t="str">
            <v>UN</v>
          </cell>
          <cell r="D3367">
            <v>0</v>
          </cell>
          <cell r="E3367" t="str">
            <v>ASSENTAMENTO TAMPAO FERRO FUNDIDO (FOFO), 30 X 90 CM PARA CAIXA DE RALO, C/ ARG CIM/AREIA 1:4 EM VOLUME, EXCLUSIVE TAMPAO.</v>
          </cell>
        </row>
        <row r="3368">
          <cell r="B3368" t="str">
            <v>O, C/ ARG CIM/AREIA 1:4 EM VOLUME, EXCLUSIVE TAMPAO.</v>
          </cell>
          <cell r="D3368"/>
          <cell r="E3368" t="str">
            <v>O, C/ ARG CIM/AREIA 1:4 EM VOLUME, EXCLUSIVE TAMPAO.</v>
          </cell>
        </row>
        <row r="3369">
          <cell r="A3369" t="str">
            <v>83659</v>
          </cell>
          <cell r="B3369" t="str">
            <v>BOCA DE LOBO EM ALVENARIA TIJOLO MACICO, REVESTIDA C/ ARGAMASSA DE CIM</v>
          </cell>
          <cell r="C3369" t="str">
            <v>UN</v>
          </cell>
          <cell r="D3369">
            <v>0</v>
          </cell>
          <cell r="E3369" t="str">
            <v>BOCA DE LOBO EM ALVENARIA TIJOLO MACICO, REVESTIDA C/ ARGAMASSA DE CIMENTO E AREIA 1:3, SOBRE LASTRO DE CONCRETO 10CM E TAMPA DE CONCRETO ARMADO</v>
          </cell>
        </row>
        <row r="3370">
          <cell r="B3370" t="str">
            <v>ENTO E AREIA 1:3, SOBRE LASTRO DE CONCRETO 10CM E TAMPA DE CONCRETO AR</v>
          </cell>
          <cell r="D3370"/>
          <cell r="E3370" t="str">
            <v>ENTO E AREIA 1:3, SOBRE LASTRO DE CONCRETO 10CM E TAMPA DE CONCRETO ARMADO</v>
          </cell>
        </row>
        <row r="3371">
          <cell r="B3371" t="str">
            <v>MADO</v>
          </cell>
          <cell r="D3371"/>
          <cell r="E3371" t="str">
            <v>MADO</v>
          </cell>
        </row>
        <row r="3372">
          <cell r="A3372" t="str">
            <v>83691</v>
          </cell>
          <cell r="B3372" t="str">
            <v>TAMPAO FERRO FUNDIDO P/ POCO DE VISITA, 79,5 KG, TIPO T-100 - FORNECIM</v>
          </cell>
          <cell r="C3372" t="str">
            <v>UN</v>
          </cell>
          <cell r="D3372">
            <v>0</v>
          </cell>
          <cell r="E3372" t="str">
            <v>TAMPAO FERRO FUNDIDO P/ POCO DE VISITA, 79,5 KG, TIPO T-100 - FORNECIMENTO E INSTALACAO</v>
          </cell>
        </row>
        <row r="3373">
          <cell r="B3373" t="str">
            <v>ENTO E INSTALACAO</v>
          </cell>
          <cell r="D3373"/>
          <cell r="E3373" t="str">
            <v>ENTO E INSTALACAO</v>
          </cell>
        </row>
        <row r="3374">
          <cell r="A3374" t="str">
            <v>83692</v>
          </cell>
          <cell r="B3374" t="str">
            <v>TAMPAO FERRO FUNDIDO P/ POCO DE VISITA, 175 KG, TIPO T-170 - FORNECIME</v>
          </cell>
          <cell r="C3374" t="str">
            <v>UN</v>
          </cell>
          <cell r="D3374">
            <v>0</v>
          </cell>
          <cell r="E3374" t="str">
            <v>TAMPAO FERRO FUNDIDO P/ POCO DE VISITA, 175 KG, TIPO T-170 - FORNECIMENTO E INSTALACAO</v>
          </cell>
        </row>
        <row r="3375">
          <cell r="B3375" t="str">
            <v>NTO E INSTALACAO</v>
          </cell>
          <cell r="D3375"/>
          <cell r="E3375" t="str">
            <v>NTO E INSTALACAO</v>
          </cell>
        </row>
        <row r="3376">
          <cell r="A3376" t="str">
            <v>83708</v>
          </cell>
          <cell r="B3376" t="str">
            <v>POCO DE VISITA EM ALVENARIA, PARA REDE D=0,40 M, PARTE FIXA C/ 1,00 M</v>
          </cell>
          <cell r="C3376" t="str">
            <v>UN</v>
          </cell>
          <cell r="D3376">
            <v>0</v>
          </cell>
          <cell r="E3376" t="str">
            <v>POCO DE VISITA EM ALVENARIA, PARA REDE D=0,40 M, PARTE FIXA C/ 1,00 MDE ALTURA</v>
          </cell>
        </row>
        <row r="3377">
          <cell r="B3377" t="str">
            <v>DE ALTURA</v>
          </cell>
          <cell r="D3377"/>
          <cell r="E3377" t="str">
            <v>DE ALTURA</v>
          </cell>
        </row>
        <row r="3378">
          <cell r="A3378" t="str">
            <v>83709</v>
          </cell>
          <cell r="B3378" t="str">
            <v>POCO DE VISITA EM ALVENARIA, PARA REDE D=0,60 M, PARTE FIXA C/ 1,00 M</v>
          </cell>
          <cell r="C3378" t="str">
            <v>UN</v>
          </cell>
          <cell r="D3378">
            <v>0</v>
          </cell>
          <cell r="E3378" t="str">
            <v>POCO DE VISITA EM ALVENARIA, PARA REDE D=0,60 M, PARTE FIXA C/ 1,00 MDE ALTURA</v>
          </cell>
        </row>
        <row r="3379">
          <cell r="B3379" t="str">
            <v>DE ALTURA</v>
          </cell>
          <cell r="D3379"/>
          <cell r="E3379" t="str">
            <v>DE ALTURA</v>
          </cell>
        </row>
        <row r="3380">
          <cell r="A3380" t="str">
            <v>83710</v>
          </cell>
          <cell r="B3380" t="str">
            <v>POCO DE VISITA EM ALVENARIA, PARA REDE D=0,80 M, PARTE FIXA C/ 1,00 M</v>
          </cell>
          <cell r="C3380" t="str">
            <v>UN</v>
          </cell>
          <cell r="D3380">
            <v>0</v>
          </cell>
          <cell r="E3380" t="str">
            <v>POCO DE VISITA EM ALVENARIA, PARA REDE D=0,80 M, PARTE FIXA C/ 1,00 MDE ALTURA</v>
          </cell>
        </row>
        <row r="3381">
          <cell r="B3381" t="str">
            <v>DE ALTURA</v>
          </cell>
          <cell r="D3381"/>
          <cell r="E3381" t="str">
            <v>DE ALTURA</v>
          </cell>
        </row>
        <row r="3382">
          <cell r="A3382" t="str">
            <v>83711</v>
          </cell>
          <cell r="B3382" t="str">
            <v>POÇO DE VISITA EM ALVENARIA, PARA REDE D=1,00 M, PARTE FIXA C/ 1,00 M</v>
          </cell>
          <cell r="C3382" t="str">
            <v>UN</v>
          </cell>
          <cell r="D3382">
            <v>0</v>
          </cell>
          <cell r="E3382" t="str">
            <v>POÇO DE VISITA EM ALVENARIA, PARA REDE D=1,00 M, PARTE FIXA C/ 1,00 MDE ALTURA E USO DE RETROESCAVADEIRA</v>
          </cell>
        </row>
        <row r="3383">
          <cell r="B3383" t="str">
            <v>DE ALTURA E USO DE RETROESCAVADEIRA</v>
          </cell>
          <cell r="D3383"/>
          <cell r="E3383" t="str">
            <v>DE ALTURA E USO DE RETROESCAVADEIRA</v>
          </cell>
        </row>
        <row r="3384">
          <cell r="A3384" t="str">
            <v>83712</v>
          </cell>
          <cell r="B3384" t="str">
            <v>POCO DE VISITA EM ALVENARIA, PARA REDE D=1,20 M, PARTE FIXA C/ 1,00 M</v>
          </cell>
          <cell r="C3384" t="str">
            <v>UN</v>
          </cell>
          <cell r="D3384">
            <v>0</v>
          </cell>
          <cell r="E3384" t="str">
            <v>POCO DE VISITA EM ALVENARIA, PARA REDE D=1,20 M, PARTE FIXA C/ 1,00 MDE ALTURA E USO DE ESCAVADEIRA HIDRAULICA</v>
          </cell>
        </row>
        <row r="3385">
          <cell r="B3385" t="str">
            <v>DE ALTURA E USO DE ESCAVADEIRA HIDRAULICA</v>
          </cell>
          <cell r="D3385"/>
          <cell r="E3385" t="str">
            <v>DE ALTURA E USO DE ESCAVADEIRA HIDRAULICA</v>
          </cell>
        </row>
        <row r="3386">
          <cell r="A3386" t="str">
            <v>83713</v>
          </cell>
          <cell r="B3386" t="str">
            <v>POCO DE VISITA EM ALVENARIA, PARA REDE D=1,50 M, PARTE FIXA C/ 1,00 M</v>
          </cell>
          <cell r="C3386" t="str">
            <v>UN</v>
          </cell>
          <cell r="D3386">
            <v>0</v>
          </cell>
          <cell r="E3386" t="str">
            <v>POCO DE VISITA EM ALVENARIA, PARA REDE D=1,50 M, PARTE FIXA C/ 1,00 MDE ALTURA E USO DE ESCAVADEIRA HIDRAULICA</v>
          </cell>
        </row>
        <row r="3387">
          <cell r="B3387" t="str">
            <v>DE ALTURA E USO DE ESCAVADEIRA HIDRAULICA</v>
          </cell>
          <cell r="D3387"/>
          <cell r="E3387" t="str">
            <v>DE ALTURA E USO DE ESCAVADEIRA HIDRAULICA</v>
          </cell>
        </row>
        <row r="3388">
          <cell r="A3388" t="str">
            <v>83714</v>
          </cell>
          <cell r="B3388" t="str">
            <v>ACRESCIMO NA ALTURA DO POCO DE VISITA EM ALVENARIA PARA REDE D=0,40 M</v>
          </cell>
          <cell r="C3388" t="str">
            <v>M</v>
          </cell>
          <cell r="D3388">
            <v>0</v>
          </cell>
          <cell r="E3388" t="str">
            <v>ACRESCIMO NA ALTURA DO POCO DE VISITA EM ALVENARIA PARA REDE D=0,40 M</v>
          </cell>
        </row>
        <row r="3389">
          <cell r="A3389" t="str">
            <v>83716</v>
          </cell>
          <cell r="B3389" t="str">
            <v>GRELHA FF 30X90CM, 135KG, P/ CX RALO COM ASSENTAMENTO DE ARGAMASSA CIM</v>
          </cell>
          <cell r="C3389" t="str">
            <v>UN</v>
          </cell>
          <cell r="D3389">
            <v>0</v>
          </cell>
          <cell r="E3389" t="str">
            <v>GRELHA FF 30X90CM, 135KG, P/ CX RALO COM ASSENTAMENTO DE ARGAMASSA CIMENTO/AREIA 1:4 - FORNECIMENTO E INSTALAÇÃO</v>
          </cell>
        </row>
        <row r="3390">
          <cell r="B3390" t="str">
            <v>ENTO/AREIA 1:4 - FORNECIMENTO E INSTALAÇÃO</v>
          </cell>
          <cell r="D3390"/>
          <cell r="E3390" t="str">
            <v>ENTO/AREIA 1:4 - FORNECIMENTO E INSTALAÇÃO</v>
          </cell>
        </row>
        <row r="3391">
          <cell r="A3391" t="str">
            <v>0037</v>
          </cell>
          <cell r="B3391" t="str">
            <v>MEIO FIO, LINHA D'AGUA E SARJERTA</v>
          </cell>
          <cell r="D3391"/>
          <cell r="E3391" t="str">
            <v>MEIO FIO, LINHA D'AGUA E SARJERTA</v>
          </cell>
        </row>
        <row r="3392">
          <cell r="A3392" t="str">
            <v>73763</v>
          </cell>
          <cell r="B3392" t="str">
            <v>SARJETA E MEIO FIO CONJUGADOS</v>
          </cell>
          <cell r="D3392"/>
          <cell r="E3392" t="str">
            <v>SARJETA E MEIO FIO CONJUGADOS</v>
          </cell>
        </row>
        <row r="3393">
          <cell r="A3393" t="str">
            <v>73763/001</v>
          </cell>
          <cell r="B3393" t="str">
            <v>MEIO-FIO E SARJETA DE CONCRETO MOLDADO NO LOCAL, USINADO 15 MPA, COM 0</v>
          </cell>
          <cell r="C3393" t="str">
            <v>M</v>
          </cell>
          <cell r="D3393">
            <v>0</v>
          </cell>
          <cell r="E3393" t="str">
            <v>MEIO-FIO E SARJETA DE CONCRETO MOLDADO NO LOCAL, USINADO 15 MPA, COM 0,65 M BASE X 0,30 M ALTURA, REJUNTE EM ARGAMASSA TRACO 1:3,5 (CIMENTOE AREIA)</v>
          </cell>
        </row>
        <row r="3394">
          <cell r="D3394"/>
          <cell r="E3394" t="str">
            <v>,65 M BASE X 0,30 M ALTURA, REJUNTE EM ARGAMASSA TRACO 1:3,5 (CIMENTOE AREIA)</v>
          </cell>
        </row>
        <row r="3395">
          <cell r="D3395"/>
          <cell r="E3395" t="str">
            <v>,65 M BASE X 0,30 M ALTURA, REJUNTE EM ARGAMASSA TRACO 1:3,5 (CIMENTOE AREIA)</v>
          </cell>
        </row>
        <row r="3396">
          <cell r="D3396"/>
          <cell r="E3396" t="str">
            <v>,65 M BASE X 0,30 M ALTURA, REJUNTE EM ARGAMASSA TRACO 1:3,5 (CIMENTOE AREIA)</v>
          </cell>
        </row>
        <row r="3397">
          <cell r="A3397" t="str">
            <v>---------------</v>
          </cell>
          <cell r="B3397" t="str">
            <v>------------------------ 84</v>
          </cell>
          <cell r="D3397"/>
          <cell r="E3397" t="str">
            <v>,65 M BASE X 0,30 M ALTURA, REJUNTE EM ARGAMASSA TRACO 1:3,5 (CIMENTOE AREIA)</v>
          </cell>
        </row>
        <row r="3398">
          <cell r="D3398"/>
          <cell r="E3398" t="str">
            <v>,65 M BASE X 0,30 M ALTURA, REJUNTE EM ARGAMASSA TRACO 1:3,5 (CIMENTOE AREIA)</v>
          </cell>
        </row>
        <row r="3399">
          <cell r="A3399" t="str">
            <v>SINAPI - SISTEM</v>
          </cell>
          <cell r="B3399" t="str">
            <v>A NACIONAL DE PESQUISA DE CUSTOS E ÍNDICES DA CONSTRUÇÃO CIVIL84de283</v>
          </cell>
          <cell r="D3399"/>
          <cell r="E3399" t="str">
            <v>,65 M BASE X 0,30 M ALTURA, REJUNTE EM ARGAMASSA TRACO 1:3,5 (CIMENTOE AREIA)</v>
          </cell>
        </row>
        <row r="3400">
          <cell r="A3400" t="str">
            <v>PCI.817.01 - CU</v>
          </cell>
          <cell r="B3400" t="str">
            <v>STO DE COMPOSIÇÕES - SINTÉTICO</v>
          </cell>
          <cell r="D3400" t="str">
            <v>DATA DE EMISSÃO: 17/07/2014 AS 14:15:08</v>
          </cell>
          <cell r="E3400" t="str">
            <v>,65 M BASE X 0,30 M ALTURA, REJUNTE EM ARGAMASSA TRACO 1:3,5 (CIMENTOE AREIA)</v>
          </cell>
        </row>
        <row r="3401">
          <cell r="D3401" t="str">
            <v>DATA REFERÊNCIA TÉCNICA: 16/07/2014</v>
          </cell>
          <cell r="E3401" t="str">
            <v>,65 M BASE X 0,30 M ALTURA, REJUNTE EM ARGAMASSA TRACO 1:3,5 (CIMENTOE AREIA)</v>
          </cell>
        </row>
        <row r="3402">
          <cell r="A3402" t="str">
            <v>ENCARGOS SOCIAI</v>
          </cell>
          <cell r="B3402" t="str">
            <v>S DESONERADOS: 90,43%(HORA)   51,67%(MÊS)</v>
          </cell>
          <cell r="D3402"/>
          <cell r="E3402" t="str">
            <v>,65 M BASE X 0,30 M ALTURA, REJUNTE EM ARGAMASSA TRACO 1:3,5 (CIMENTOE AREIA)</v>
          </cell>
        </row>
        <row r="3403">
          <cell r="A3403" t="str">
            <v>ABRANGÊNCIA : N</v>
          </cell>
          <cell r="B3403" t="str">
            <v>ACIONAL                                              LOCALIDADE  : VITOR</v>
          </cell>
          <cell r="C3403" t="str">
            <v>IA</v>
          </cell>
          <cell r="D3403"/>
          <cell r="E3403" t="str">
            <v>,65 M BASE X 0,30 M ALTURA, REJUNTE EM ARGAMASSA TRACO 1:3,5 (CIMENTOE AREIA)</v>
          </cell>
        </row>
        <row r="3404">
          <cell r="A3404" t="str">
            <v>REF.COLETA : ME</v>
          </cell>
          <cell r="B3404" t="str">
            <v>DIANO</v>
          </cell>
          <cell r="D3404" t="str">
            <v>DATA DE PREÇO   : 06/2014</v>
          </cell>
          <cell r="E3404" t="str">
            <v>,65 M BASE X 0,30 M ALTURA, REJUNTE EM ARGAMASSA TRACO 1:3,5 (CIMENTOE AREIA)</v>
          </cell>
        </row>
        <row r="3405">
          <cell r="A3405" t="str">
            <v>CÓDIGO       |</v>
          </cell>
          <cell r="B3405" t="str">
            <v>D E S C R I Ç Ã O                                                   |UNI</v>
          </cell>
          <cell r="C3405" t="str">
            <v>DADE</v>
          </cell>
          <cell r="D3405" t="str">
            <v>|CUSTO TOTAL</v>
          </cell>
          <cell r="E3405" t="str">
            <v>,65 M BASE X 0,30 M ALTURA, REJUNTE EM ARGAMASSA TRACO 1:3,5 (CIMENTOE AREIA)</v>
          </cell>
        </row>
        <row r="3406">
          <cell r="A3406" t="str">
            <v>VÍNCULO.....: C</v>
          </cell>
          <cell r="B3406" t="str">
            <v>AIXA REFERENCIAL</v>
          </cell>
          <cell r="D3406"/>
          <cell r="E3406" t="str">
            <v>,65 M BASE X 0,30 M ALTURA, REJUNTE EM ARGAMASSA TRACO 1:3,5 (CIMENTOE AREIA)</v>
          </cell>
        </row>
        <row r="3407">
          <cell r="B3407" t="str">
            <v>,65 M BASE X 0,30 M ALTURA, REJUNTE EM ARGAMASSA TRACO 1:3,5 (CIMENTO</v>
          </cell>
          <cell r="D3407"/>
          <cell r="E3407" t="str">
            <v>,65 M BASE X 0,30 M ALTURA, REJUNTE EM ARGAMASSA TRACO 1:3,5 (CIMENTOE AREIA)</v>
          </cell>
        </row>
        <row r="3408">
          <cell r="B3408" t="str">
            <v>E AREIA)</v>
          </cell>
          <cell r="D3408"/>
          <cell r="E3408" t="str">
            <v>E AREIA)</v>
          </cell>
        </row>
        <row r="3409">
          <cell r="A3409" t="str">
            <v>73763/002</v>
          </cell>
          <cell r="B3409" t="str">
            <v>MEIO-FIO E SARJETA DE CONCRETO MOLDADO NO LOCAL, USINADO 15 MPA, COM 0</v>
          </cell>
          <cell r="C3409" t="str">
            <v>M</v>
          </cell>
          <cell r="D3409">
            <v>0</v>
          </cell>
          <cell r="E3409" t="str">
            <v>MEIO-FIO E SARJETA DE CONCRETO MOLDADO NO LOCAL, USINADO 15 MPA, COM 0,45 M BASE X 0,30 M ALTURA, REJUNTE EM ARGAMASSA TRACO 1:3,5 (CIMENTOE AREIA)</v>
          </cell>
        </row>
        <row r="3410">
          <cell r="B3410" t="str">
            <v>,45 M BASE X 0,30 M ALTURA, REJUNTE EM ARGAMASSA TRACO 1:3,5 (CIMENTO</v>
          </cell>
          <cell r="D3410"/>
          <cell r="E3410" t="str">
            <v>,45 M BASE X 0,30 M ALTURA, REJUNTE EM ARGAMASSA TRACO 1:3,5 (CIMENTOE AREIA)</v>
          </cell>
        </row>
        <row r="3411">
          <cell r="B3411" t="str">
            <v>E AREIA)</v>
          </cell>
          <cell r="D3411"/>
          <cell r="E3411" t="str">
            <v>E AREIA)</v>
          </cell>
        </row>
        <row r="3412">
          <cell r="A3412" t="str">
            <v>73763/003</v>
          </cell>
          <cell r="B3412" t="str">
            <v>MEIO-FIO E SARJETA CONJUGADOS DE CONCRETO 15 MPA, 47 CM BASE X 30 CM A</v>
          </cell>
          <cell r="C3412" t="str">
            <v>M</v>
          </cell>
          <cell r="D3412">
            <v>0</v>
          </cell>
          <cell r="E3412" t="str">
            <v>MEIO-FIO E SARJETA CONJUGADOS DE CONCRETO 15 MPA, 47 CM BASE X 30 CM ALTURA, MOLDADO "IN LOCO" COM EXTRUSORA</v>
          </cell>
        </row>
        <row r="3413">
          <cell r="B3413" t="str">
            <v>LTURA, MOLDADO "IN LOCO" COM EXTRUSORA</v>
          </cell>
          <cell r="D3413"/>
          <cell r="E3413" t="str">
            <v>LTURA, MOLDADO "IN LOCO" COM EXTRUSORA</v>
          </cell>
        </row>
        <row r="3414">
          <cell r="A3414" t="str">
            <v>73763/004</v>
          </cell>
          <cell r="B3414" t="str">
            <v>MEIO-FIO E SARJETA CONJUGADOS DE CONCRETO 15 MPA, 35 CM BASE X 30 CM A</v>
          </cell>
          <cell r="C3414" t="str">
            <v>M</v>
          </cell>
          <cell r="D3414">
            <v>0</v>
          </cell>
          <cell r="E3414" t="str">
            <v>MEIO-FIO E SARJETA CONJUGADOS DE CONCRETO 15 MPA, 35 CM BASE X 30 CM ALTURA, MOLDADO "IN LOCO" COM EXTRUSORA</v>
          </cell>
        </row>
        <row r="3415">
          <cell r="B3415" t="str">
            <v>LTURA, MOLDADO "IN LOCO" COM EXTRUSORA</v>
          </cell>
          <cell r="D3415"/>
          <cell r="E3415" t="str">
            <v>LTURA, MOLDADO "IN LOCO" COM EXTRUSORA</v>
          </cell>
        </row>
        <row r="3416">
          <cell r="A3416" t="str">
            <v>73763/005</v>
          </cell>
          <cell r="B3416" t="str">
            <v>MEIO-FIO E SARJETA CONJUGADOS DE CONCRETO 15 MPA, 30 CM BASE X 26 CM A</v>
          </cell>
          <cell r="C3416" t="str">
            <v>M</v>
          </cell>
          <cell r="D3416">
            <v>0</v>
          </cell>
          <cell r="E3416" t="str">
            <v>MEIO-FIO E SARJETA CONJUGADOS DE CONCRETO 15 MPA, 30 CM BASE X 26 CM ALTURA, MOLDADO "IN LOCO" COM EXTRUSORA</v>
          </cell>
        </row>
        <row r="3417">
          <cell r="B3417" t="str">
            <v>LTURA, MOLDADO "IN LOCO" COM EXTRUSORA</v>
          </cell>
          <cell r="D3417"/>
          <cell r="E3417" t="str">
            <v>LTURA, MOLDADO "IN LOCO" COM EXTRUSORA</v>
          </cell>
        </row>
        <row r="3418">
          <cell r="A3418" t="str">
            <v>73789</v>
          </cell>
          <cell r="B3418" t="str">
            <v>MEIO FIO CONCRETO</v>
          </cell>
          <cell r="D3418"/>
          <cell r="E3418" t="str">
            <v>MEIO FIO CONCRETO</v>
          </cell>
        </row>
        <row r="3419">
          <cell r="A3419" t="str">
            <v>73789/001</v>
          </cell>
          <cell r="B3419" t="str">
            <v>MEIO-FIO DE CONCRETO MOLDADO NO LOCAL, USINADO 15 MPA, COM 0,45 M ALTU</v>
          </cell>
          <cell r="C3419" t="str">
            <v>M</v>
          </cell>
          <cell r="D3419">
            <v>0</v>
          </cell>
          <cell r="E3419" t="str">
            <v>MEIO-FIO DE CONCRETO MOLDADO NO LOCAL, USINADO 15 MPA, COM 0,45 M ALTURA X 0,15 M BASE, REJUNTE EM ARGAMASSA TRACO 1:3,5 (CIMENTO E AREIA)</v>
          </cell>
        </row>
        <row r="3420">
          <cell r="B3420" t="str">
            <v>RA X 0,15 M BASE, REJUNTE EM ARGAMASSA TRACO 1:3,5 (CIMENTO E AREIA)</v>
          </cell>
          <cell r="D3420"/>
          <cell r="E3420" t="str">
            <v>RA X 0,15 M BASE, REJUNTE EM ARGAMASSA TRACO 1:3,5 (CIMENTO E AREIA)</v>
          </cell>
        </row>
        <row r="3421">
          <cell r="A3421" t="str">
            <v>73789/002</v>
          </cell>
          <cell r="B3421" t="str">
            <v>MEIO-FIO DE CONCRETO MOLDADO NO LOCAL, USINADO 15 MPA, COM 0,30 M ALTU</v>
          </cell>
          <cell r="C3421" t="str">
            <v>M</v>
          </cell>
          <cell r="D3421">
            <v>0</v>
          </cell>
          <cell r="E3421" t="str">
            <v>MEIO-FIO DE CONCRETO MOLDADO NO LOCAL, USINADO 15 MPA, COM 0,30 M ALTURA X 0,15 M BASE, REJUNTE EM ARGAMASSA TRACO 1:3,5 (CIMENTO E AREIA)</v>
          </cell>
        </row>
        <row r="3422">
          <cell r="B3422" t="str">
            <v>RA X 0,15 M BASE, REJUNTE EM ARGAMASSA TRACO 1:3,5 (CIMENTO E AREIA)</v>
          </cell>
          <cell r="D3422"/>
          <cell r="E3422" t="str">
            <v>RA X 0,15 M BASE, REJUNTE EM ARGAMASSA TRACO 1:3,5 (CIMENTO E AREIA)</v>
          </cell>
        </row>
        <row r="3423">
          <cell r="A3423" t="str">
            <v>74012</v>
          </cell>
          <cell r="B3423" t="str">
            <v>SARJETA -  CONCRETO ESTRUTURAL</v>
          </cell>
          <cell r="D3423"/>
          <cell r="E3423" t="str">
            <v>SARJETA -  CONCRETO ESTRUTURAL</v>
          </cell>
        </row>
        <row r="3424">
          <cell r="A3424" t="str">
            <v>74012/001</v>
          </cell>
          <cell r="B3424" t="str">
            <v>SARJETA EM CONCRETO, PREPARO MANUAL, COM SEIXO ROLADO, ESPESSURA = 8CM</v>
          </cell>
          <cell r="C3424" t="str">
            <v>M</v>
          </cell>
          <cell r="D3424">
            <v>0</v>
          </cell>
          <cell r="E3424" t="str">
            <v>SARJETA EM CONCRETO, PREPARO MANUAL, COM SEIXO ROLADO, ESPESSURA = 8CM, LARGURA  = 40CM.</v>
          </cell>
        </row>
        <row r="3425">
          <cell r="B3425" t="str">
            <v>, LARGURA  = 40CM.</v>
          </cell>
          <cell r="D3425"/>
          <cell r="E3425" t="str">
            <v>, LARGURA  = 40CM.</v>
          </cell>
        </row>
        <row r="3426">
          <cell r="A3426" t="str">
            <v>74208</v>
          </cell>
          <cell r="B3426" t="str">
            <v>CONSTRUCAO DE MEIO-FIO E LINHA D AGU</v>
          </cell>
          <cell r="D3426"/>
          <cell r="E3426" t="str">
            <v>CONSTRUCAO DE MEIO-FIO E LINHA D AGU</v>
          </cell>
        </row>
        <row r="3427">
          <cell r="A3427" t="str">
            <v>74208/001</v>
          </cell>
          <cell r="B3427" t="str">
            <v>CONSTRUCAO DE MEIO-FIO DE PEDRAS GRANITICAS, REJUNTADO C/ ARGAMASSA DE</v>
          </cell>
          <cell r="C3427" t="str">
            <v>M</v>
          </cell>
          <cell r="D3427">
            <v>0</v>
          </cell>
          <cell r="E3427" t="str">
            <v>CONSTRUCAO DE MEIO-FIO DE PEDRAS GRANITICAS, REJUNTADO C/ ARGAMASSA DECIMENTO E AREIA 1:2 E LINHA D AGUA DE PARALELEPIPEDOS,ASSENTADOS SOBREMISTURA DE CIMENTO E AREIA 1:6, C/ 6,0 CM DE ESPESSURA E REJUNTADOS C/ARGAMASSA DE CIMENTO E AREIA 1:2, INCLUSIV</v>
          </cell>
        </row>
        <row r="3428">
          <cell r="B3428" t="str">
            <v>CIMENTO E AREIA 1:2 E LINHA D AGUA DE PARALELEPIPEDOS,ASSENTADOS SOBRE</v>
          </cell>
          <cell r="D3428"/>
          <cell r="E3428" t="str">
            <v>CIMENTO E AREIA 1:2 E LINHA D AGUA DE PARALELEPIPEDOS,ASSENTADOS SOBREMISTURA DE CIMENTO E AREIA 1:6, C/ 6,0 CM DE ESPESSURA E REJUNTADOS C/ARGAMASSA DE CIMENTO E AREIA 1:2, INCLUSIV</v>
          </cell>
        </row>
        <row r="3429">
          <cell r="B3429" t="str">
            <v>MISTURA DE CIMENTO E AREIA 1:6, C/ 6,0 CM DE ESPESSURA E REJUNTADOS C/</v>
          </cell>
          <cell r="D3429"/>
          <cell r="E3429" t="str">
            <v>MISTURA DE CIMENTO E AREIA 1:6, C/ 6,0 CM DE ESPESSURA E REJUNTADOS C/ARGAMASSA DE CIMENTO E AREIA 1:2, INCLUSIV</v>
          </cell>
        </row>
        <row r="3430">
          <cell r="B3430" t="str">
            <v>ARGAMASSA DE CIMENTO E AREIA 1:2, INCLUSIV</v>
          </cell>
          <cell r="D3430"/>
          <cell r="E3430" t="str">
            <v>ARGAMASSA DE CIMENTO E AREIA 1:2, INCLUSIV</v>
          </cell>
        </row>
        <row r="3431">
          <cell r="A3431" t="str">
            <v>74211</v>
          </cell>
          <cell r="B3431" t="str">
            <v>LINHA D AGUA EM PARALELEPIPEDOS GRANITICO</v>
          </cell>
          <cell r="D3431"/>
          <cell r="E3431" t="str">
            <v>LINHA D AGUA EM PARALELEPIPEDOS GRANITICO</v>
          </cell>
        </row>
        <row r="3432">
          <cell r="A3432" t="str">
            <v>74211/001</v>
          </cell>
          <cell r="B3432" t="str">
            <v>LINHA D AGUA EM PARALELEPIPEDOS GRANITICOS, REJUNTADOS C/ AR</v>
          </cell>
          <cell r="C3432" t="str">
            <v>M</v>
          </cell>
          <cell r="D3432">
            <v>0</v>
          </cell>
          <cell r="E3432" t="str">
            <v>LINHA D AGUA EM PARALELEPIPEDOS GRANITICOS, REJUNTADOS C/ ARCIMENTO E AREIA TRACO 1:3</v>
          </cell>
        </row>
        <row r="3433">
          <cell r="B3433" t="str">
            <v>CIMENTO E AREIA TRACO 1:3</v>
          </cell>
          <cell r="D3433"/>
          <cell r="E3433" t="str">
            <v>CIMENTO E AREIA TRACO 1:3</v>
          </cell>
        </row>
        <row r="3434">
          <cell r="A3434" t="str">
            <v>74223</v>
          </cell>
          <cell r="B3434" t="str">
            <v>MEIO-FIO</v>
          </cell>
          <cell r="D3434"/>
          <cell r="E3434" t="str">
            <v>MEIO-FIO</v>
          </cell>
        </row>
        <row r="3435">
          <cell r="D3435"/>
          <cell r="E3435"/>
        </row>
        <row r="3436">
          <cell r="D3436"/>
          <cell r="E3436"/>
        </row>
        <row r="3437">
          <cell r="D3437"/>
          <cell r="E3437"/>
        </row>
        <row r="3438">
          <cell r="A3438" t="str">
            <v>---------------</v>
          </cell>
          <cell r="B3438" t="str">
            <v>------------------------ 85</v>
          </cell>
          <cell r="D3438"/>
          <cell r="E3438"/>
        </row>
        <row r="3439">
          <cell r="D3439"/>
          <cell r="E3439"/>
        </row>
        <row r="3440">
          <cell r="A3440" t="str">
            <v>SINAPI - SISTEM</v>
          </cell>
          <cell r="B3440" t="str">
            <v>A NACIONAL DE PESQUISA DE CUSTOS E ÍNDICES DA CONSTRUÇÃO CIVIL85de283</v>
          </cell>
          <cell r="D3440"/>
          <cell r="E3440"/>
        </row>
        <row r="3441">
          <cell r="A3441" t="str">
            <v>PCI.817.01 - CU</v>
          </cell>
          <cell r="B3441" t="str">
            <v>STO DE COMPOSIÇÕES - SINTÉTICO</v>
          </cell>
          <cell r="D3441" t="str">
            <v>DATA DE EMISSÃO: 17/07/2014 AS 14:15:08</v>
          </cell>
          <cell r="E3441"/>
        </row>
        <row r="3442">
          <cell r="D3442" t="str">
            <v>DATA REFERÊNCIA TÉCNICA: 16/07/2014</v>
          </cell>
          <cell r="E3442"/>
        </row>
        <row r="3443">
          <cell r="A3443" t="str">
            <v>ENCARGOS SOCIAI</v>
          </cell>
          <cell r="B3443" t="str">
            <v>S DESONERADOS: 90,43%(HORA)   51,67%(MÊS)</v>
          </cell>
          <cell r="D3443"/>
          <cell r="E3443"/>
        </row>
        <row r="3444">
          <cell r="A3444" t="str">
            <v>ABRANGÊNCIA : N</v>
          </cell>
          <cell r="B3444" t="str">
            <v>ACIONAL                                              LOCALIDADE  : VITOR</v>
          </cell>
          <cell r="C3444" t="str">
            <v>IA</v>
          </cell>
          <cell r="D3444"/>
          <cell r="E3444"/>
        </row>
        <row r="3445">
          <cell r="A3445" t="str">
            <v>REF.COLETA : ME</v>
          </cell>
          <cell r="B3445" t="str">
            <v>DIANO</v>
          </cell>
          <cell r="D3445" t="str">
            <v>DATA DE PREÇO   : 06/2014</v>
          </cell>
          <cell r="E3445"/>
        </row>
        <row r="3446">
          <cell r="A3446" t="str">
            <v>CÓDIGO       |</v>
          </cell>
          <cell r="B3446" t="str">
            <v>D E S C R I Ç Ã O                                                   |UNI</v>
          </cell>
          <cell r="C3446" t="str">
            <v>DADE</v>
          </cell>
          <cell r="D3446" t="str">
            <v>|CUSTO TOTAL</v>
          </cell>
          <cell r="E3446"/>
        </row>
        <row r="3447">
          <cell r="A3447" t="str">
            <v>VÍNCULO.....: C</v>
          </cell>
          <cell r="B3447" t="str">
            <v>AIXA REFERENCIAL</v>
          </cell>
          <cell r="D3447"/>
          <cell r="E3447"/>
        </row>
        <row r="3448">
          <cell r="A3448" t="str">
            <v>74223/001</v>
          </cell>
          <cell r="B3448" t="str">
            <v>MEIO-FIO (GUIA) DE CONCRETO PRE-MOLDADO, DIMENSÕES 12X15X30X100CM (FAC</v>
          </cell>
          <cell r="C3448" t="str">
            <v>M</v>
          </cell>
          <cell r="D3448">
            <v>35.18</v>
          </cell>
          <cell r="E3448" t="str">
            <v>MEIO-FIO (GUIA) DE CONCRETO PRE-MOLDADO, DIMENSÕES 12X15X30X100CM (FACE SUPERIORXFACE INFERIORXALTURAXCOMPRIMENTO),REJUNTADO C/ARGAMASSA 1:4CIMENTO:AREIA, INCLUINDO ESCAVAÇÃO E REATERRO.</v>
          </cell>
        </row>
        <row r="3449">
          <cell r="B3449" t="str">
            <v>E SUPERIORXFACE INFERIORXALTURAXCOMPRIMENTO),REJUNTADO C/ARGAMASSA 1:4</v>
          </cell>
          <cell r="D3449"/>
          <cell r="E3449" t="str">
            <v>E SUPERIORXFACE INFERIORXALTURAXCOMPRIMENTO),REJUNTADO C/ARGAMASSA 1:4CIMENTO:AREIA, INCLUINDO ESCAVAÇÃO E REATERRO.</v>
          </cell>
        </row>
        <row r="3450">
          <cell r="B3450" t="str">
            <v>CIMENTO:AREIA, INCLUINDO ESCAVAÇÃO E REATERRO.</v>
          </cell>
          <cell r="D3450"/>
          <cell r="E3450" t="str">
            <v>CIMENTO:AREIA, INCLUINDO ESCAVAÇÃO E REATERRO.</v>
          </cell>
        </row>
        <row r="3451">
          <cell r="A3451" t="str">
            <v>74223/002</v>
          </cell>
          <cell r="B3451" t="str">
            <v>MEIO-FIO EM PEDRA GRANITICA, REJUNTADO C/ARGAMASSA CIMENTO E AREIA 1:3</v>
          </cell>
          <cell r="C3451" t="str">
            <v>M</v>
          </cell>
          <cell r="D3451">
            <v>0</v>
          </cell>
          <cell r="E3451" t="str">
            <v>MEIO-FIO EM PEDRA GRANITICA, REJUNTADO C/ARGAMASSA CIMENTO E AREIA 1:3</v>
          </cell>
        </row>
        <row r="3452">
          <cell r="A3452" t="str">
            <v>74237</v>
          </cell>
          <cell r="B3452" t="str">
            <v>MEIO-FIO COM SARJETA, EXECUTADO COM EXTRUSORA</v>
          </cell>
          <cell r="D3452"/>
          <cell r="E3452" t="str">
            <v>MEIO-FIO COM SARJETA, EXECUTADO COM EXTRUSORA</v>
          </cell>
        </row>
        <row r="3453">
          <cell r="A3453" t="str">
            <v>74237/001</v>
          </cell>
          <cell r="B3453" t="str">
            <v>MEIO-FIO COM SARJETA, EXECUTADO C/EXTRUSORA (SARJETA 30X8CM</v>
          </cell>
          <cell r="C3453" t="str">
            <v>M</v>
          </cell>
          <cell r="D3453">
            <v>0</v>
          </cell>
          <cell r="E3453" t="str">
            <v>MEIO-FIO COM SARJETA, EXECUTADO C/EXTRUSORA (SARJETA 30X8CMMEIO-FIO 15X10CM X H=23CM), INCLUI ESC.E ACERTO FAIXA 0,45M</v>
          </cell>
        </row>
        <row r="3454">
          <cell r="B3454" t="str">
            <v>MEIO-FIO 15X10CM X H=23CM), INCLUI ESC.E ACERTO FAIXA 0,45M</v>
          </cell>
          <cell r="D3454"/>
          <cell r="E3454" t="str">
            <v>MEIO-FIO 15X10CM X H=23CM), INCLUI ESC.E ACERTO FAIXA 0,45M</v>
          </cell>
        </row>
        <row r="3455">
          <cell r="A3455" t="str">
            <v>79895</v>
          </cell>
          <cell r="B3455" t="str">
            <v>LOCACAO DE EXTRUSORA DE GUIAS E SARJETAS SEM FORMAS, MOTOR DIESEL DE 1</v>
          </cell>
          <cell r="C3455" t="str">
            <v>H</v>
          </cell>
          <cell r="D3455">
            <v>0</v>
          </cell>
          <cell r="E3455" t="str">
            <v>LOCACAO DE EXTRUSORA DE GUIAS E SARJETAS SEM FORMAS, MOTOR DIESEL DE 14CV, EXCLUSIVE OPERADOR (CP)</v>
          </cell>
        </row>
        <row r="3456">
          <cell r="B3456" t="str">
            <v>4CV, EXCLUSIVE OPERADOR (CP)</v>
          </cell>
          <cell r="D3456"/>
          <cell r="E3456" t="str">
            <v>4CV, EXCLUSIVE OPERADOR (CP)</v>
          </cell>
        </row>
        <row r="3457">
          <cell r="A3457" t="str">
            <v>83717</v>
          </cell>
          <cell r="B3457" t="str">
            <v>ASSENTAMENTO DE MEIO FIO PREMOLDADO, INCLUINDO ESCAVACAO</v>
          </cell>
          <cell r="C3457" t="str">
            <v>M</v>
          </cell>
          <cell r="D3457">
            <v>0</v>
          </cell>
          <cell r="E3457" t="str">
            <v>ASSENTAMENTO DE MEIO FIO PREMOLDADO, INCLUINDO ESCAVACAO</v>
          </cell>
        </row>
        <row r="3458">
          <cell r="A3458" t="str">
            <v>83718</v>
          </cell>
          <cell r="B3458" t="str">
            <v>ESCORAMENTO DE MEIO FIO COM MATERIAL LOCAL COMPACTADO MANUALMENTE, EM</v>
          </cell>
          <cell r="C3458" t="str">
            <v>M</v>
          </cell>
          <cell r="D3458">
            <v>0</v>
          </cell>
          <cell r="E3458" t="str">
            <v>ESCORAMENTO DE MEIO FIO COM MATERIAL LOCAL COMPACTADO MANUALMENTE, EMFAIXA DE 0,50M</v>
          </cell>
        </row>
        <row r="3459">
          <cell r="B3459" t="str">
            <v>FAIXA DE 0,50M</v>
          </cell>
          <cell r="D3459"/>
          <cell r="E3459" t="str">
            <v>FAIXA DE 0,50M</v>
          </cell>
        </row>
        <row r="3460">
          <cell r="A3460" t="str">
            <v>83719</v>
          </cell>
          <cell r="B3460" t="str">
            <v>SARJETA CORTE EM TALUDES TRIANG 1,25X0,25M ESP=0,08 REV CONC SIMPLES I</v>
          </cell>
          <cell r="C3460" t="str">
            <v>M</v>
          </cell>
          <cell r="D3460">
            <v>0</v>
          </cell>
          <cell r="E3460" t="str">
            <v>SARJETA CORTE EM TALUDES TRIANG 1,25X0,25M ESP=0,08 REV CONC SIMPLES INCL ESCAVACAO MEC ACERTO MANUAL TERRENO FORNEC MAT E REJUNTAMENTO</v>
          </cell>
        </row>
        <row r="3461">
          <cell r="B3461" t="str">
            <v>NCL ESCAVACAO MEC ACERTO MANUAL TERRENO FORNEC MAT E REJUNTAMENTO</v>
          </cell>
          <cell r="D3461"/>
          <cell r="E3461" t="str">
            <v>NCL ESCAVACAO MEC ACERTO MANUAL TERRENO FORNEC MAT E REJUNTAMENTO</v>
          </cell>
        </row>
        <row r="3462">
          <cell r="A3462" t="str">
            <v>83720</v>
          </cell>
          <cell r="B3462" t="str">
            <v>SARJETA CORTE EM TALUDES TRIANG 1,50X0,30M, ESP=0,08 M REV.CONC. SIMPL</v>
          </cell>
          <cell r="C3462" t="str">
            <v>M</v>
          </cell>
          <cell r="D3462">
            <v>0</v>
          </cell>
          <cell r="E3462" t="str">
            <v>SARJETA CORTE EM TALUDES TRIANG 1,50X0,30M, ESP=0,08 M REV.CONC. SIMPLES INCL ESCAVACAO MEC ACERTO MANUAL TERRENO FORNEC MAT E REJUNTAMENTO</v>
          </cell>
        </row>
        <row r="3463">
          <cell r="B3463" t="str">
            <v>ES INCL ESCAVACAO MEC ACERTO MANUAL TERRENO FORNEC MAT E REJUNTAMENTO</v>
          </cell>
          <cell r="D3463"/>
          <cell r="E3463" t="str">
            <v>ES INCL ESCAVACAO MEC ACERTO MANUAL TERRENO FORNEC MAT E REJUNTAMENTO</v>
          </cell>
        </row>
        <row r="3464">
          <cell r="A3464" t="str">
            <v>83721</v>
          </cell>
          <cell r="B3464" t="str">
            <v>SARJETA CORTE TALUDES TRIANG 1,85X0,35M ESP=0,08 REV CONC. SIMPLES INC</v>
          </cell>
          <cell r="C3464" t="str">
            <v>M</v>
          </cell>
          <cell r="D3464">
            <v>0</v>
          </cell>
          <cell r="E3464" t="str">
            <v>SARJETA CORTE TALUDES TRIANG 1,85X0,35M ESP=0,08 REV CONC. SIMPLES INCL ESCAVACAO MEC ACERTO MANUAL TERRENO FORNEC MAT E REJUNTAMENTO</v>
          </cell>
        </row>
        <row r="3465">
          <cell r="B3465" t="str">
            <v>L ESCAVACAO MEC ACERTO MANUAL TERRENO FORNEC MAT E REJUNTAMENTO</v>
          </cell>
          <cell r="D3465"/>
          <cell r="E3465" t="str">
            <v>L ESCAVACAO MEC ACERTO MANUAL TERRENO FORNEC MAT E REJUNTAMENTO</v>
          </cell>
        </row>
        <row r="3466">
          <cell r="A3466" t="str">
            <v>83722</v>
          </cell>
          <cell r="B3466" t="str">
            <v>VALETA PROT DE CORTE TRAPEZOIDAL 0,80X2,00X0,60M ESP=0,08 CONCR SIMPLE</v>
          </cell>
          <cell r="C3466" t="str">
            <v>M</v>
          </cell>
          <cell r="D3466">
            <v>0</v>
          </cell>
          <cell r="E3466" t="str">
            <v>VALETA PROT DE CORTE TRAPEZOIDAL 0,80X2,00X0,60M ESP=0,08 CONCR SIMPLES INCL ESCAVACAO MEC ACERTO MANUAL TERRENO FORNEC MAT E REJUNTAMENTO</v>
          </cell>
        </row>
        <row r="3467">
          <cell r="B3467" t="str">
            <v>S INCL ESCAVACAO MEC ACERTO MANUAL TERRENO FORNEC MAT E REJUNTAMENTO</v>
          </cell>
          <cell r="D3467"/>
          <cell r="E3467" t="str">
            <v>S INCL ESCAVACAO MEC ACERTO MANUAL TERRENO FORNEC MAT E REJUNTAMENTO</v>
          </cell>
        </row>
        <row r="3468">
          <cell r="A3468" t="str">
            <v>83723</v>
          </cell>
          <cell r="B3468" t="str">
            <v>VALETA PROT DE CORTE TRAPEZOIDAL 1,00X2,20X0,60M ESP=0,08M CONCR SIMPL</v>
          </cell>
          <cell r="C3468" t="str">
            <v>M</v>
          </cell>
          <cell r="D3468">
            <v>0</v>
          </cell>
          <cell r="E3468" t="str">
            <v>VALETA PROT DE CORTE TRAPEZOIDAL 1,00X2,20X0,60M ESP=0,08M CONCR SIMPLES INCL ESCAVACAO MEC ATERRO MANUAL TERRENO FORNEC MAT E REJUNTAMENTO</v>
          </cell>
        </row>
        <row r="3469">
          <cell r="B3469" t="str">
            <v>ES INCL ESCAVACAO MEC ATERRO MANUAL TERRENO FORNEC MAT E REJUNTAMENTO</v>
          </cell>
          <cell r="D3469"/>
          <cell r="E3469" t="str">
            <v>ES INCL ESCAVACAO MEC ATERRO MANUAL TERRENO FORNEC MAT E REJUNTAMENTO</v>
          </cell>
        </row>
        <row r="3470">
          <cell r="A3470" t="str">
            <v>ESCO</v>
          </cell>
          <cell r="B3470" t="str">
            <v>ESCORAMENTO</v>
          </cell>
          <cell r="D3470"/>
          <cell r="E3470" t="str">
            <v>ESCORAMENTO</v>
          </cell>
        </row>
        <row r="3471">
          <cell r="A3471" t="str">
            <v>0023</v>
          </cell>
          <cell r="B3471" t="str">
            <v>ESCORAMENTO DE MADEIRA EM VALAS</v>
          </cell>
          <cell r="D3471"/>
          <cell r="E3471" t="str">
            <v>ESCORAMENTO DE MADEIRA EM VALAS</v>
          </cell>
        </row>
        <row r="3472">
          <cell r="A3472" t="str">
            <v>83769</v>
          </cell>
          <cell r="B3472" t="str">
            <v>ESCORAMENTO DE MADEIRA EM VALAS, TIPO PONTALETEAMENTO</v>
          </cell>
          <cell r="C3472" t="str">
            <v>M2</v>
          </cell>
          <cell r="D3472">
            <v>0</v>
          </cell>
          <cell r="E3472" t="str">
            <v>ESCORAMENTO DE MADEIRA EM VALAS, TIPO PONTALETEAMENTO</v>
          </cell>
        </row>
        <row r="3473">
          <cell r="A3473" t="str">
            <v>83867</v>
          </cell>
          <cell r="B3473" t="str">
            <v>ESCORAMENTO DE VALAS DESCONTINUO</v>
          </cell>
          <cell r="C3473" t="str">
            <v>M2</v>
          </cell>
          <cell r="D3473">
            <v>0</v>
          </cell>
          <cell r="E3473" t="str">
            <v>ESCORAMENTO DE VALAS DESCONTINUO</v>
          </cell>
        </row>
        <row r="3474">
          <cell r="A3474" t="str">
            <v>83868</v>
          </cell>
          <cell r="B3474" t="str">
            <v>ESCORAMENTO DE VALAS CONTINUO</v>
          </cell>
          <cell r="C3474" t="str">
            <v>M2</v>
          </cell>
          <cell r="D3474">
            <v>0</v>
          </cell>
          <cell r="E3474" t="str">
            <v>ESCORAMENTO DE VALAS CONTINUO</v>
          </cell>
        </row>
        <row r="3475">
          <cell r="A3475" t="str">
            <v>0024</v>
          </cell>
          <cell r="B3475" t="str">
            <v>ESCORAMENTO METALICO EM VALAS OU POCOS</v>
          </cell>
          <cell r="D3475"/>
          <cell r="E3475" t="str">
            <v>ESCORAMENTO METALICO EM VALAS OU POCOS</v>
          </cell>
        </row>
        <row r="3476">
          <cell r="D3476"/>
          <cell r="E3476"/>
        </row>
        <row r="3477">
          <cell r="D3477"/>
          <cell r="E3477"/>
        </row>
        <row r="3478">
          <cell r="D3478"/>
          <cell r="E3478"/>
        </row>
        <row r="3479">
          <cell r="A3479" t="str">
            <v>---------------</v>
          </cell>
          <cell r="B3479" t="str">
            <v>------------------------ 86</v>
          </cell>
          <cell r="D3479"/>
          <cell r="E3479"/>
        </row>
        <row r="3480">
          <cell r="D3480"/>
          <cell r="E3480"/>
        </row>
        <row r="3481">
          <cell r="A3481" t="str">
            <v>SINAPI - SISTEM</v>
          </cell>
          <cell r="B3481" t="str">
            <v>A NACIONAL DE PESQUISA DE CUSTOS E ÍNDICES DA CONSTRUÇÃO CIVIL86de283</v>
          </cell>
          <cell r="D3481"/>
          <cell r="E3481"/>
        </row>
        <row r="3482">
          <cell r="A3482" t="str">
            <v>PCI.817.01 - CU</v>
          </cell>
          <cell r="B3482" t="str">
            <v>STO DE COMPOSIÇÕES - SINTÉTICO</v>
          </cell>
          <cell r="D3482" t="str">
            <v>DATA DE EMISSÃO: 17/07/2014 AS 14:15:08</v>
          </cell>
          <cell r="E3482"/>
        </row>
        <row r="3483">
          <cell r="D3483" t="str">
            <v>DATA REFERÊNCIA TÉCNICA: 16/07/2014</v>
          </cell>
          <cell r="E3483"/>
        </row>
        <row r="3484">
          <cell r="A3484" t="str">
            <v>ENCARGOS SOCIAI</v>
          </cell>
          <cell r="B3484" t="str">
            <v>S DESONERADOS: 90,43%(HORA)   51,67%(MÊS)</v>
          </cell>
          <cell r="D3484"/>
          <cell r="E3484"/>
        </row>
        <row r="3485">
          <cell r="A3485" t="str">
            <v>ABRANGÊNCIA : N</v>
          </cell>
          <cell r="B3485" t="str">
            <v>ACIONAL                                              LOCALIDADE  : VITOR</v>
          </cell>
          <cell r="C3485" t="str">
            <v>IA</v>
          </cell>
          <cell r="D3485"/>
          <cell r="E3485"/>
        </row>
        <row r="3486">
          <cell r="A3486" t="str">
            <v>REF.COLETA : ME</v>
          </cell>
          <cell r="B3486" t="str">
            <v>DIANO</v>
          </cell>
          <cell r="D3486" t="str">
            <v>DATA DE PREÇO   : 06/2014</v>
          </cell>
          <cell r="E3486"/>
        </row>
        <row r="3487">
          <cell r="A3487" t="str">
            <v>CÓDIGO       |</v>
          </cell>
          <cell r="B3487" t="str">
            <v>D E S C R I Ç Ã O                                                   |UNI</v>
          </cell>
          <cell r="C3487" t="str">
            <v>DADE</v>
          </cell>
          <cell r="D3487" t="str">
            <v>|CUSTO TOTAL</v>
          </cell>
          <cell r="E3487"/>
        </row>
        <row r="3488">
          <cell r="A3488" t="str">
            <v>VÍNCULO.....: C</v>
          </cell>
          <cell r="B3488" t="str">
            <v>AIXA REFERENCIAL</v>
          </cell>
          <cell r="D3488"/>
          <cell r="E3488"/>
        </row>
        <row r="3489">
          <cell r="A3489" t="str">
            <v>73877</v>
          </cell>
          <cell r="B3489" t="str">
            <v>ESCORAMENTO DE VALAS COM PRANCHOES METALICOS E QUADROS UTILIZANDO LON-</v>
          </cell>
          <cell r="D3489"/>
          <cell r="E3489" t="str">
            <v>ESCORAMENTO DE VALAS COM PRANCHOES METALICOS E QUADROS UTILIZANDO LON-GARINAS DE MADEIRA DE 3X5", INCLUSIVE POSTERIOR RETIRADA</v>
          </cell>
        </row>
        <row r="3490">
          <cell r="B3490" t="str">
            <v>GARINAS DE MADEIRA DE 3X5", INCLUSIVE POSTERIOR RETIRADA</v>
          </cell>
          <cell r="D3490"/>
          <cell r="E3490" t="str">
            <v>GARINAS DE MADEIRA DE 3X5", INCLUSIVE POSTERIOR RETIRADA</v>
          </cell>
        </row>
        <row r="3491">
          <cell r="A3491" t="str">
            <v>73877/001</v>
          </cell>
          <cell r="B3491" t="str">
            <v>ESCORAMENTO DE VALAS COM PRANCHOES METALICOS - AREA CRAVADA</v>
          </cell>
          <cell r="C3491" t="str">
            <v>M2</v>
          </cell>
          <cell r="D3491">
            <v>0</v>
          </cell>
          <cell r="E3491" t="str">
            <v>ESCORAMENTO DE VALAS COM PRANCHOES METALICOS - AREA CRAVADA</v>
          </cell>
        </row>
        <row r="3492">
          <cell r="A3492" t="str">
            <v>73877/002</v>
          </cell>
          <cell r="B3492" t="str">
            <v>ESCORAMENTO DE VALAS COM PRANCHOES METALICOS - AREA NAO CRAVADA</v>
          </cell>
          <cell r="C3492" t="str">
            <v>M2</v>
          </cell>
          <cell r="D3492">
            <v>0</v>
          </cell>
          <cell r="E3492" t="str">
            <v>ESCORAMENTO DE VALAS COM PRANCHOES METALICOS - AREA NAO CRAVADA</v>
          </cell>
        </row>
        <row r="3493">
          <cell r="A3493" t="str">
            <v>0025</v>
          </cell>
          <cell r="B3493" t="str">
            <v>ESCORAMENTO MISTO EM VALAS</v>
          </cell>
          <cell r="D3493"/>
          <cell r="E3493" t="str">
            <v>ESCORAMENTO MISTO EM VALAS</v>
          </cell>
        </row>
        <row r="3494">
          <cell r="A3494" t="str">
            <v>83770</v>
          </cell>
          <cell r="B3494" t="str">
            <v>ESCORAMENTO CONTINUO DE VALAS, MISTO, COM PERFIL I DE 8"</v>
          </cell>
          <cell r="C3494" t="str">
            <v>M2</v>
          </cell>
          <cell r="D3494">
            <v>0</v>
          </cell>
          <cell r="E3494" t="str">
            <v>ESCORAMENTO CONTINUO DE VALAS, MISTO, COM PERFIL I DE 8"</v>
          </cell>
        </row>
        <row r="3495">
          <cell r="A3495" t="str">
            <v>0293</v>
          </cell>
          <cell r="B3495" t="str">
            <v>CIMBRAMENTO</v>
          </cell>
          <cell r="D3495"/>
          <cell r="E3495" t="str">
            <v>CIMBRAMENTO</v>
          </cell>
        </row>
        <row r="3496">
          <cell r="A3496" t="str">
            <v>73301</v>
          </cell>
          <cell r="B3496" t="str">
            <v>ESCORAMENTO FORMAS ATE H = 3,30M, COM MADEIRA DE 3A QUALIDADE, NAO APA</v>
          </cell>
          <cell r="C3496" t="str">
            <v>M3</v>
          </cell>
          <cell r="D3496">
            <v>11.54</v>
          </cell>
          <cell r="E3496" t="str">
            <v>ESCORAMENTO FORMAS ATE H = 3,30M, COM MADEIRA DE 3A QUALIDADE, NAO APARELHADA, APROVEITAMENTO TABUAS 3X E PRUMOS 4X.</v>
          </cell>
        </row>
        <row r="3497">
          <cell r="B3497" t="str">
            <v>RELHADA, APROVEITAMENTO TABUAS 3X E PRUMOS 4X.</v>
          </cell>
          <cell r="D3497"/>
          <cell r="E3497" t="str">
            <v>RELHADA, APROVEITAMENTO TABUAS 3X E PRUMOS 4X.</v>
          </cell>
        </row>
        <row r="3498">
          <cell r="A3498" t="str">
            <v>ESQV</v>
          </cell>
          <cell r="B3498" t="str">
            <v>ESQUADRIAS/FERRAGENS/VIDROS</v>
          </cell>
          <cell r="D3498"/>
          <cell r="E3498" t="str">
            <v>ESQUADRIAS/FERRAGENS/VIDROS</v>
          </cell>
        </row>
        <row r="3499">
          <cell r="A3499" t="str">
            <v>0089</v>
          </cell>
          <cell r="B3499" t="str">
            <v>PORTA DE MADEIRA</v>
          </cell>
          <cell r="D3499"/>
          <cell r="E3499" t="str">
            <v>PORTA DE MADEIRA</v>
          </cell>
        </row>
        <row r="3500">
          <cell r="A3500" t="str">
            <v>7100</v>
          </cell>
          <cell r="B3500" t="str">
            <v>LAMINADO MELAMINICO TEXTURIZADO, ESPESSURA 1,3MM, PARA REVESTIMENTO DE</v>
          </cell>
          <cell r="C3500" t="str">
            <v>M2</v>
          </cell>
          <cell r="D3500">
            <v>0</v>
          </cell>
          <cell r="E3500" t="str">
            <v>LAMINADO MELAMINICO TEXTURIZADO, ESPESSURA 1,3MM, PARA REVESTIMENTO DECHAPA COMPENSADA DE MADEIRA, FIXADA COM COLA</v>
          </cell>
        </row>
        <row r="3501">
          <cell r="B3501" t="str">
            <v>CHAPA COMPENSADA DE MADEIRA, FIXADA COM COLA</v>
          </cell>
          <cell r="D3501"/>
          <cell r="E3501" t="str">
            <v>CHAPA COMPENSADA DE MADEIRA, FIXADA COM COLA</v>
          </cell>
        </row>
        <row r="3502">
          <cell r="A3502" t="str">
            <v>7101</v>
          </cell>
          <cell r="B3502" t="str">
            <v>LAMINADO MELAMINICO LISO E FOSCO, PARA REVESTIMENTO DE CHAPA COMPENSAD</v>
          </cell>
          <cell r="C3502" t="str">
            <v>M2</v>
          </cell>
          <cell r="D3502">
            <v>0</v>
          </cell>
          <cell r="E3502" t="str">
            <v>LAMINADO MELAMINICO LISO E FOSCO, PARA REVESTIMENTO DE CHAPA COMPENSADA DE MADEIRA, ESPESSURA 1,3MM, FIXADO COM COLA</v>
          </cell>
        </row>
        <row r="3503">
          <cell r="B3503" t="str">
            <v>A DE MADEIRA, ESPESSURA 1,3MM, FIXADO COM COLA</v>
          </cell>
          <cell r="D3503"/>
          <cell r="E3503" t="str">
            <v>A DE MADEIRA, ESPESSURA 1,3MM, FIXADO COM COLA</v>
          </cell>
        </row>
        <row r="3504">
          <cell r="A3504" t="str">
            <v>72142</v>
          </cell>
          <cell r="B3504" t="str">
            <v>RETIRADA DE FOLHAS DE PORTA DE PASSAGEM OU JANELA</v>
          </cell>
          <cell r="C3504" t="str">
            <v>UN</v>
          </cell>
          <cell r="D3504">
            <v>7.63</v>
          </cell>
          <cell r="E3504" t="str">
            <v>RETIRADA DE FOLHAS DE PORTA DE PASSAGEM OU JANELA</v>
          </cell>
        </row>
        <row r="3505">
          <cell r="A3505" t="str">
            <v>72143</v>
          </cell>
          <cell r="B3505" t="str">
            <v>RETIRADA DE BATENTES DE MADEIRA</v>
          </cell>
          <cell r="C3505" t="str">
            <v>UN</v>
          </cell>
          <cell r="D3505">
            <v>0</v>
          </cell>
          <cell r="E3505" t="str">
            <v>RETIRADA DE BATENTES DE MADEIRA</v>
          </cell>
        </row>
        <row r="3506">
          <cell r="A3506" t="str">
            <v>72144</v>
          </cell>
          <cell r="B3506" t="str">
            <v>RECOLOCACAO DE FOLHAS DE PORTA DE PASSAGEM OU JANELA, CONSIDERANDO REA</v>
          </cell>
          <cell r="C3506" t="str">
            <v>UN</v>
          </cell>
          <cell r="D3506">
            <v>0</v>
          </cell>
          <cell r="E3506" t="str">
            <v>RECOLOCACAO DE FOLHAS DE PORTA DE PASSAGEM OU JANELA, CONSIDERANDO REAPROVEITAMENTO DO MATERIAL</v>
          </cell>
        </row>
        <row r="3507">
          <cell r="B3507" t="str">
            <v>PROVEITAMENTO DO MATERIAL</v>
          </cell>
          <cell r="D3507"/>
          <cell r="E3507" t="str">
            <v>PROVEITAMENTO DO MATERIAL</v>
          </cell>
        </row>
        <row r="3508">
          <cell r="A3508" t="str">
            <v>72146</v>
          </cell>
          <cell r="B3508" t="str">
            <v>RECOLOCACAO DE BATENTES DE MADEIRA, CONSIDERANDO REAPROVEITAMENTO DE M</v>
          </cell>
          <cell r="C3508" t="str">
            <v>UN</v>
          </cell>
          <cell r="D3508">
            <v>0</v>
          </cell>
          <cell r="E3508" t="str">
            <v>RECOLOCACAO DE BATENTES DE MADEIRA, CONSIDERANDO REAPROVEITAMENTO DE MATERIAL</v>
          </cell>
        </row>
        <row r="3509">
          <cell r="B3509" t="str">
            <v>ATERIAL</v>
          </cell>
          <cell r="D3509"/>
          <cell r="E3509" t="str">
            <v>ATERIAL</v>
          </cell>
        </row>
        <row r="3510">
          <cell r="A3510" t="str">
            <v>73486</v>
          </cell>
          <cell r="B3510" t="str">
            <v>MARCO MADEIRA REGIONAL 1A 7X3,5CM - P</v>
          </cell>
          <cell r="C3510" t="str">
            <v>M</v>
          </cell>
          <cell r="D3510">
            <v>0</v>
          </cell>
          <cell r="E3510" t="str">
            <v>MARCO MADEIRA REGIONAL 1A 7X3,5CM - P</v>
          </cell>
        </row>
        <row r="3511">
          <cell r="A3511" t="str">
            <v>73880</v>
          </cell>
          <cell r="B3511" t="str">
            <v>PORTA DE MADEIRA ALMOFADADA</v>
          </cell>
          <cell r="D3511"/>
          <cell r="E3511" t="str">
            <v>PORTA DE MADEIRA ALMOFADADA</v>
          </cell>
        </row>
        <row r="3512">
          <cell r="A3512" t="str">
            <v>73880/002</v>
          </cell>
          <cell r="B3512" t="str">
            <v>PORTA DE MADEIRA ALMOFADADA SEMI-OCA 1A, 80X210X3CM, INCLUSO ADUELA 2A</v>
          </cell>
          <cell r="C3512" t="str">
            <v>UN</v>
          </cell>
          <cell r="D3512">
            <v>0</v>
          </cell>
          <cell r="E3512" t="str">
            <v>PORTA DE MADEIRA ALMOFADADA SEMI-OCA 1A, 80X210X3CM, INCLUSO ADUELA 2A, ALIZAR 2A E DOBRADICAS</v>
          </cell>
        </row>
        <row r="3513">
          <cell r="B3513" t="str">
            <v>, ALIZAR 2A E DOBRADICAS</v>
          </cell>
          <cell r="D3513"/>
          <cell r="E3513" t="str">
            <v>, ALIZAR 2A E DOBRADICAS</v>
          </cell>
        </row>
        <row r="3514">
          <cell r="A3514" t="str">
            <v>73905</v>
          </cell>
          <cell r="B3514" t="str">
            <v>BANDEIRA EM VENEZIANA MAD REGIONAL 1A 100X40CM FIXA C/ADUELA E ALIZAR</v>
          </cell>
          <cell r="D3514"/>
          <cell r="E3514" t="str">
            <v>BANDEIRA EM VENEZIANA MAD REGIONAL 1A 100X40CM FIXA C/ADUELA E ALIZAR</v>
          </cell>
        </row>
        <row r="3515">
          <cell r="A3515" t="str">
            <v>73905/001</v>
          </cell>
          <cell r="B3515" t="str">
            <v>BANDEIRA EM MADEIRA 1A, 40X60CM, FIXA, SEM ADUELA E ALIZAR, PARA VIDRO</v>
          </cell>
          <cell r="C3515" t="str">
            <v>UN</v>
          </cell>
          <cell r="D3515">
            <v>0</v>
          </cell>
          <cell r="E3515" t="str">
            <v>BANDEIRA EM MADEIRA 1A, 40X60CM, FIXA, SEM ADUELA E ALIZAR, PARA VIDRO</v>
          </cell>
        </row>
        <row r="3516">
          <cell r="A3516" t="str">
            <v>73905/002</v>
          </cell>
          <cell r="B3516" t="str">
            <v>BANDEIRA EM MADEIRA 2A, 40X60CM, FIXA, SEM ADUELA E ALIZAR, PARA VIDRO</v>
          </cell>
          <cell r="C3516" t="str">
            <v>UN</v>
          </cell>
          <cell r="D3516">
            <v>0</v>
          </cell>
          <cell r="E3516" t="str">
            <v>BANDEIRA EM MADEIRA 2A, 40X60CM, FIXA, SEM ADUELA E ALIZAR, PARA VIDRO</v>
          </cell>
        </row>
        <row r="3517">
          <cell r="D3517"/>
          <cell r="E3517"/>
        </row>
        <row r="3518">
          <cell r="D3518"/>
          <cell r="E3518"/>
        </row>
        <row r="3519">
          <cell r="D3519"/>
          <cell r="E3519"/>
        </row>
        <row r="3520">
          <cell r="A3520" t="str">
            <v>---------------</v>
          </cell>
          <cell r="B3520" t="str">
            <v>------------------------ 87</v>
          </cell>
          <cell r="D3520"/>
          <cell r="E3520"/>
        </row>
        <row r="3521">
          <cell r="D3521"/>
          <cell r="E3521"/>
        </row>
        <row r="3522">
          <cell r="A3522" t="str">
            <v>SINAPI - SISTEM</v>
          </cell>
          <cell r="B3522" t="str">
            <v>A NACIONAL DE PESQUISA DE CUSTOS E ÍNDICES DA CONSTRUÇÃO CIVIL87de283</v>
          </cell>
          <cell r="D3522"/>
          <cell r="E3522"/>
        </row>
        <row r="3523">
          <cell r="A3523" t="str">
            <v>PCI.817.01 - CU</v>
          </cell>
          <cell r="B3523" t="str">
            <v>STO DE COMPOSIÇÕES - SINTÉTICO</v>
          </cell>
          <cell r="D3523" t="str">
            <v>DATA DE EMISSÃO: 17/07/2014 AS 14:15:08</v>
          </cell>
          <cell r="E3523"/>
        </row>
        <row r="3524">
          <cell r="D3524" t="str">
            <v>DATA REFERÊNCIA TÉCNICA: 16/07/2014</v>
          </cell>
          <cell r="E3524"/>
        </row>
        <row r="3525">
          <cell r="A3525" t="str">
            <v>ENCARGOS SOCIAI</v>
          </cell>
          <cell r="B3525" t="str">
            <v>S DESONERADOS: 90,43%(HORA)   51,67%(MÊS)</v>
          </cell>
          <cell r="D3525"/>
          <cell r="E3525"/>
        </row>
        <row r="3526">
          <cell r="A3526" t="str">
            <v>ABRANGÊNCIA : N</v>
          </cell>
          <cell r="B3526" t="str">
            <v>ACIONAL                                              LOCALIDADE  : VITOR</v>
          </cell>
          <cell r="C3526" t="str">
            <v>IA</v>
          </cell>
          <cell r="D3526"/>
          <cell r="E3526"/>
        </row>
        <row r="3527">
          <cell r="A3527" t="str">
            <v>REF.COLETA : ME</v>
          </cell>
          <cell r="B3527" t="str">
            <v>DIANO</v>
          </cell>
          <cell r="D3527" t="str">
            <v>DATA DE PREÇO   : 06/2014</v>
          </cell>
          <cell r="E3527"/>
        </row>
        <row r="3528">
          <cell r="A3528" t="str">
            <v>CÓDIGO       |</v>
          </cell>
          <cell r="B3528" t="str">
            <v>D E S C R I Ç Ã O                                                   |UNI</v>
          </cell>
          <cell r="C3528" t="str">
            <v>DADE</v>
          </cell>
          <cell r="D3528" t="str">
            <v>|CUSTO TOTAL</v>
          </cell>
          <cell r="E3528"/>
        </row>
        <row r="3529">
          <cell r="A3529" t="str">
            <v>VÍNCULO.....: C</v>
          </cell>
          <cell r="B3529" t="str">
            <v>AIXA REFERENCIAL</v>
          </cell>
          <cell r="D3529"/>
          <cell r="E3529"/>
        </row>
        <row r="3530">
          <cell r="A3530" t="str">
            <v>73906</v>
          </cell>
          <cell r="B3530" t="str">
            <v>PORTA MADEIRA VENEZIANA</v>
          </cell>
          <cell r="D3530"/>
          <cell r="E3530" t="str">
            <v>PORTA MADEIRA VENEZIANA</v>
          </cell>
        </row>
        <row r="3531">
          <cell r="A3531" t="str">
            <v>73906/001</v>
          </cell>
          <cell r="B3531" t="str">
            <v>PORTA DE MADEIRA TIPO VENEZIANA 1A, 70X210X3CM, INCLUSO ADUELA 1A, ALI</v>
          </cell>
          <cell r="C3531" t="str">
            <v>UN</v>
          </cell>
          <cell r="D3531">
            <v>0</v>
          </cell>
          <cell r="E3531" t="str">
            <v>PORTA DE MADEIRA TIPO VENEZIANA 1A, 70X210X3CM, INCLUSO ADUELA 1A, ALIZAR 1A E DOBRADICAS COM ANEIS</v>
          </cell>
        </row>
        <row r="3532">
          <cell r="B3532" t="str">
            <v>ZAR 1A E DOBRADICAS COM ANEIS</v>
          </cell>
          <cell r="D3532"/>
          <cell r="E3532" t="str">
            <v>ZAR 1A E DOBRADICAS COM ANEIS</v>
          </cell>
        </row>
        <row r="3533">
          <cell r="A3533" t="str">
            <v>73906/003</v>
          </cell>
          <cell r="B3533" t="str">
            <v>PORTA DE MADEIRA TIPO VENEZIANA 1A, 80X210X3CM, INCLUSO ADUELA 1A, ALI</v>
          </cell>
          <cell r="C3533" t="str">
            <v>UN</v>
          </cell>
          <cell r="D3533">
            <v>0</v>
          </cell>
          <cell r="E3533" t="str">
            <v>PORTA DE MADEIRA TIPO VENEZIANA 1A, 80X210X3CM, INCLUSO ADUELA 1A, ALIZAR 1A E DOBRADICAS COM ANEIS</v>
          </cell>
        </row>
        <row r="3534">
          <cell r="B3534" t="str">
            <v>ZAR 1A E DOBRADICAS COM ANEIS</v>
          </cell>
          <cell r="D3534"/>
          <cell r="E3534" t="str">
            <v>ZAR 1A E DOBRADICAS COM ANEIS</v>
          </cell>
        </row>
        <row r="3535">
          <cell r="A3535" t="str">
            <v>73906/004</v>
          </cell>
          <cell r="B3535" t="str">
            <v>PORTA DE MADEIRA TIPO VENEZIANA 2A, 120X210X3CM, 2 FOLHAS, INCLUSO ADU</v>
          </cell>
          <cell r="C3535" t="str">
            <v>UN</v>
          </cell>
          <cell r="D3535">
            <v>0</v>
          </cell>
          <cell r="E3535" t="str">
            <v>PORTA DE MADEIRA TIPO VENEZIANA 2A, 120X210X3CM, 2 FOLHAS, INCLUSO ADUELA 1A, ALIZAR 1A E DOBRADICAS COM ANEIS</v>
          </cell>
        </row>
        <row r="3536">
          <cell r="B3536" t="str">
            <v>ELA 1A, ALIZAR 1A E DOBRADICAS COM ANEIS</v>
          </cell>
          <cell r="D3536"/>
          <cell r="E3536" t="str">
            <v>ELA 1A, ALIZAR 1A E DOBRADICAS COM ANEIS</v>
          </cell>
        </row>
        <row r="3537">
          <cell r="A3537" t="str">
            <v>73906/005</v>
          </cell>
          <cell r="B3537" t="str">
            <v>PORTA DE MADEIRA TIPO VENEZIANA 2A, 140X210X3CM, 2 FOLHAS, INCLUSO ADU</v>
          </cell>
          <cell r="C3537" t="str">
            <v>UN</v>
          </cell>
          <cell r="D3537">
            <v>0</v>
          </cell>
          <cell r="E3537" t="str">
            <v>PORTA DE MADEIRA TIPO VENEZIANA 2A, 140X210X3CM, 2 FOLHAS, INCLUSO ADUELA 1A, ALIZAR 1A E DOBRADICAS COM ANEIS</v>
          </cell>
        </row>
        <row r="3538">
          <cell r="B3538" t="str">
            <v>ELA 1A, ALIZAR 1A E DOBRADICAS COM ANEIS</v>
          </cell>
          <cell r="D3538"/>
          <cell r="E3538" t="str">
            <v>ELA 1A, ALIZAR 1A E DOBRADICAS COM ANEIS</v>
          </cell>
        </row>
        <row r="3539">
          <cell r="A3539" t="str">
            <v>73906/006</v>
          </cell>
          <cell r="B3539" t="str">
            <v>PORTA DE MADEIRA TIPO VENEZIANA 2A, 60X210X3CM, INCLUSO ADUELA 1A, ALI</v>
          </cell>
          <cell r="C3539" t="str">
            <v>UN</v>
          </cell>
          <cell r="D3539">
            <v>0</v>
          </cell>
          <cell r="E3539" t="str">
            <v>PORTA DE MADEIRA TIPO VENEZIANA 2A, 60X210X3CM, INCLUSO ADUELA 1A, ALIZAR 1A E DOBRADICAS COM ANEIS</v>
          </cell>
        </row>
        <row r="3540">
          <cell r="B3540" t="str">
            <v>ZAR 1A E DOBRADICAS COM ANEIS</v>
          </cell>
          <cell r="D3540"/>
          <cell r="E3540" t="str">
            <v>ZAR 1A E DOBRADICAS COM ANEIS</v>
          </cell>
        </row>
        <row r="3541">
          <cell r="A3541" t="str">
            <v>73910</v>
          </cell>
          <cell r="B3541" t="str">
            <v>PORTA DE MADEIRA COMPENSADA LISA</v>
          </cell>
          <cell r="D3541"/>
          <cell r="E3541" t="str">
            <v>PORTA DE MADEIRA COMPENSADA LISA</v>
          </cell>
        </row>
        <row r="3542">
          <cell r="A3542" t="str">
            <v>73910/001</v>
          </cell>
          <cell r="B3542" t="str">
            <v>PORTA DE MADEIRA COMPENSADA LISA PARA PINTURA, 60X210X3,5CM, INCLUSO A</v>
          </cell>
          <cell r="C3542" t="str">
            <v>UN</v>
          </cell>
          <cell r="D3542">
            <v>0</v>
          </cell>
          <cell r="E3542" t="str">
            <v>PORTA DE MADEIRA COMPENSADA LISA PARA PINTURA, 60X210X3,5CM, INCLUSO ADUELA 2A, ALIZAR 2A E DOBRADICAS</v>
          </cell>
        </row>
        <row r="3543">
          <cell r="B3543" t="str">
            <v>DUELA 2A, ALIZAR 2A E DOBRADICAS</v>
          </cell>
          <cell r="D3543"/>
          <cell r="E3543" t="str">
            <v>DUELA 2A, ALIZAR 2A E DOBRADICAS</v>
          </cell>
        </row>
        <row r="3544">
          <cell r="A3544" t="str">
            <v>73910/002</v>
          </cell>
          <cell r="B3544" t="str">
            <v>PORTA DE MADEIRA COMPENSADA LISA PARA CERA OU VERNIZ, 60X210CM, INCLUS</v>
          </cell>
          <cell r="C3544" t="str">
            <v>UN</v>
          </cell>
          <cell r="D3544">
            <v>0</v>
          </cell>
          <cell r="E3544" t="str">
            <v>PORTA DE MADEIRA COMPENSADA LISA PARA CERA OU VERNIZ, 60X210CM, INCLUSO ADUELA 1A, ALIZAR 1A E DOBRADICAS COM ANEL</v>
          </cell>
        </row>
        <row r="3545">
          <cell r="B3545" t="str">
            <v>O ADUELA 1A, ALIZAR 1A E DOBRADICAS COM ANEL</v>
          </cell>
          <cell r="D3545"/>
          <cell r="E3545" t="str">
            <v>O ADUELA 1A, ALIZAR 1A E DOBRADICAS COM ANEL</v>
          </cell>
        </row>
        <row r="3546">
          <cell r="A3546" t="str">
            <v>73910/003</v>
          </cell>
          <cell r="B3546" t="str">
            <v>PORTA DE MADEIRA COMPENSADA LISA PARA PINTURA, 70X210X3,5CM, INCLUSO A</v>
          </cell>
          <cell r="C3546" t="str">
            <v>UN</v>
          </cell>
          <cell r="D3546">
            <v>0</v>
          </cell>
          <cell r="E3546" t="str">
            <v>PORTA DE MADEIRA COMPENSADA LISA PARA PINTURA, 70X210X3,5CM, INCLUSO ADUELA 2A, ALIZAR 2A E DOBRADICAS</v>
          </cell>
        </row>
        <row r="3547">
          <cell r="B3547" t="str">
            <v>DUELA 2A, ALIZAR 2A E DOBRADICAS</v>
          </cell>
          <cell r="D3547"/>
          <cell r="E3547" t="str">
            <v>DUELA 2A, ALIZAR 2A E DOBRADICAS</v>
          </cell>
        </row>
        <row r="3548">
          <cell r="A3548" t="str">
            <v>73910/004</v>
          </cell>
          <cell r="B3548" t="str">
            <v>PORTA DE MADEIRA COMPENSADA LISA PARA CERA OU VERNIZ, 70X210CM, INCLUS</v>
          </cell>
          <cell r="C3548" t="str">
            <v>UN</v>
          </cell>
          <cell r="D3548">
            <v>0</v>
          </cell>
          <cell r="E3548" t="str">
            <v>PORTA DE MADEIRA COMPENSADA LISA PARA CERA OU VERNIZ, 70X210CM, INCLUSO ADUELA 1A, ALIZAR 1A E DOBRADICAS COM ANEL</v>
          </cell>
        </row>
        <row r="3549">
          <cell r="B3549" t="str">
            <v>O ADUELA 1A, ALIZAR 1A E DOBRADICAS COM ANEL</v>
          </cell>
          <cell r="D3549"/>
          <cell r="E3549" t="str">
            <v>O ADUELA 1A, ALIZAR 1A E DOBRADICAS COM ANEL</v>
          </cell>
        </row>
        <row r="3550">
          <cell r="A3550" t="str">
            <v>73910/005</v>
          </cell>
          <cell r="B3550" t="str">
            <v>PORTA DE MADEIRA COMPENSADA LISA PARA PINTURA, 80X210X3,5CM, INCLUSO A</v>
          </cell>
          <cell r="C3550" t="str">
            <v>UN</v>
          </cell>
          <cell r="D3550">
            <v>0</v>
          </cell>
          <cell r="E3550" t="str">
            <v>PORTA DE MADEIRA COMPENSADA LISA PARA PINTURA, 80X210X3,5CM, INCLUSO ADUELA 2A, ALIZAR 2A E DOBRADICAS</v>
          </cell>
        </row>
        <row r="3551">
          <cell r="B3551" t="str">
            <v>DUELA 2A, ALIZAR 2A E DOBRADICAS</v>
          </cell>
          <cell r="D3551"/>
          <cell r="E3551" t="str">
            <v>DUELA 2A, ALIZAR 2A E DOBRADICAS</v>
          </cell>
        </row>
        <row r="3552">
          <cell r="A3552" t="str">
            <v>73910/006</v>
          </cell>
          <cell r="B3552" t="str">
            <v>PORTA DE MADEIRA COMPENSADA LISA PARA CERA OU VERNIZ, 80X210X3,5CM, IN</v>
          </cell>
          <cell r="C3552" t="str">
            <v>UN</v>
          </cell>
          <cell r="D3552">
            <v>0</v>
          </cell>
          <cell r="E3552" t="str">
            <v>PORTA DE MADEIRA COMPENSADA LISA PARA CERA OU VERNIZ, 80X210X3,5CM, INCLUSO ADUELA 1A, ALIZAR 1A E DOBRADICAS COM ANEL</v>
          </cell>
        </row>
        <row r="3553">
          <cell r="B3553" t="str">
            <v>CLUSO ADUELA 1A, ALIZAR 1A E DOBRADICAS COM ANEL</v>
          </cell>
          <cell r="D3553"/>
          <cell r="E3553" t="str">
            <v>CLUSO ADUELA 1A, ALIZAR 1A E DOBRADICAS COM ANEL</v>
          </cell>
        </row>
        <row r="3554">
          <cell r="A3554" t="str">
            <v>73910/007</v>
          </cell>
          <cell r="B3554" t="str">
            <v>PORTA DE MADEIRA COMPENSADA LISA PARA CERA OU VERNIZ, 90X210X3,5CM, IN</v>
          </cell>
          <cell r="C3554" t="str">
            <v>UN</v>
          </cell>
          <cell r="D3554">
            <v>0</v>
          </cell>
          <cell r="E3554" t="str">
            <v>PORTA DE MADEIRA COMPENSADA LISA PARA CERA OU VERNIZ, 90X210X3,5CM, INCLUSO ADUELA 1A, ALIZAR 1A E DOBRADICAS COM ANEL</v>
          </cell>
        </row>
        <row r="3555">
          <cell r="B3555" t="str">
            <v>CLUSO ADUELA 1A, ALIZAR 1A E DOBRADICAS COM ANEL</v>
          </cell>
          <cell r="D3555"/>
          <cell r="E3555" t="str">
            <v>CLUSO ADUELA 1A, ALIZAR 1A E DOBRADICAS COM ANEL</v>
          </cell>
        </row>
        <row r="3556">
          <cell r="A3556" t="str">
            <v>73910/008</v>
          </cell>
          <cell r="B3556" t="str">
            <v>PORTA DE MADEIRA COMPENSADA LISA PARA PINTURA, 120X210X3,5CM, 2 FOLHAS</v>
          </cell>
          <cell r="C3556" t="str">
            <v>UN</v>
          </cell>
          <cell r="D3556">
            <v>0</v>
          </cell>
          <cell r="E3556" t="str">
            <v>PORTA DE MADEIRA COMPENSADA LISA PARA PINTURA, 120X210X3,5CM, 2 FOLHAS, INCLUSO ADUELA 2A, ALIZAR 2A E DOBRADICAS</v>
          </cell>
        </row>
        <row r="3557">
          <cell r="B3557" t="str">
            <v>, INCLUSO ADUELA 2A, ALIZAR 2A E DOBRADICAS</v>
          </cell>
          <cell r="D3557"/>
          <cell r="E3557" t="str">
            <v>, INCLUSO ADUELA 2A, ALIZAR 2A E DOBRADICAS</v>
          </cell>
        </row>
        <row r="3558">
          <cell r="D3558"/>
          <cell r="E3558"/>
        </row>
        <row r="3559">
          <cell r="D3559"/>
          <cell r="E3559"/>
        </row>
        <row r="3560">
          <cell r="D3560"/>
          <cell r="E3560"/>
        </row>
        <row r="3561">
          <cell r="A3561" t="str">
            <v>---------------</v>
          </cell>
          <cell r="B3561" t="str">
            <v>------------------------ 88</v>
          </cell>
          <cell r="D3561"/>
          <cell r="E3561"/>
        </row>
        <row r="3562">
          <cell r="D3562"/>
          <cell r="E3562"/>
        </row>
        <row r="3563">
          <cell r="A3563" t="str">
            <v>SINAPI - SISTEM</v>
          </cell>
          <cell r="B3563" t="str">
            <v>A NACIONAL DE PESQUISA DE CUSTOS E ÍNDICES DA CONSTRUÇÃO CIVIL88de283</v>
          </cell>
          <cell r="D3563"/>
          <cell r="E3563"/>
        </row>
        <row r="3564">
          <cell r="A3564" t="str">
            <v>PCI.817.01 - CU</v>
          </cell>
          <cell r="B3564" t="str">
            <v>STO DE COMPOSIÇÕES - SINTÉTICO</v>
          </cell>
          <cell r="D3564" t="str">
            <v>DATA DE EMISSÃO: 17/07/2014 AS 14:15:08</v>
          </cell>
          <cell r="E3564"/>
        </row>
        <row r="3565">
          <cell r="D3565" t="str">
            <v>DATA REFERÊNCIA TÉCNICA: 16/07/2014</v>
          </cell>
          <cell r="E3565"/>
        </row>
        <row r="3566">
          <cell r="A3566" t="str">
            <v>ENCARGOS SOCIAI</v>
          </cell>
          <cell r="B3566" t="str">
            <v>S DESONERADOS: 90,43%(HORA)   51,67%(MÊS)</v>
          </cell>
          <cell r="D3566"/>
          <cell r="E3566"/>
        </row>
        <row r="3567">
          <cell r="A3567" t="str">
            <v>ABRANGÊNCIA : N</v>
          </cell>
          <cell r="B3567" t="str">
            <v>ACIONAL                                              LOCALIDADE  : VITOR</v>
          </cell>
          <cell r="C3567" t="str">
            <v>IA</v>
          </cell>
          <cell r="D3567"/>
          <cell r="E3567"/>
        </row>
        <row r="3568">
          <cell r="A3568" t="str">
            <v>REF.COLETA : ME</v>
          </cell>
          <cell r="B3568" t="str">
            <v>DIANO</v>
          </cell>
          <cell r="D3568" t="str">
            <v>DATA DE PREÇO   : 06/2014</v>
          </cell>
          <cell r="E3568"/>
        </row>
        <row r="3569">
          <cell r="A3569" t="str">
            <v>CÓDIGO       |</v>
          </cell>
          <cell r="B3569" t="str">
            <v>D E S C R I Ç Ã O                                                   |UNI</v>
          </cell>
          <cell r="C3569" t="str">
            <v>DADE</v>
          </cell>
          <cell r="D3569" t="str">
            <v>|CUSTO TOTAL</v>
          </cell>
          <cell r="E3569"/>
        </row>
        <row r="3570">
          <cell r="A3570" t="str">
            <v>VÍNCULO.....: C</v>
          </cell>
          <cell r="B3570" t="str">
            <v>AIXA REFERENCIAL</v>
          </cell>
          <cell r="D3570"/>
          <cell r="E3570"/>
        </row>
        <row r="3571">
          <cell r="A3571" t="str">
            <v>73910/009</v>
          </cell>
          <cell r="B3571" t="str">
            <v>PORTA DE MADEIRA COMPENSADA LISA PARA CERA OU VERNIZ, 120X210X3,5CM, 2</v>
          </cell>
          <cell r="C3571" t="str">
            <v>UN</v>
          </cell>
          <cell r="D3571">
            <v>0</v>
          </cell>
          <cell r="E3571" t="str">
            <v>PORTA DE MADEIRA COMPENSADA LISA PARA CERA OU VERNIZ, 120X210X3,5CM, 2FOLHAS, INCLUSO ADUELA 1A, ALIZAR 1A E DOBRADICAS COM ANEL</v>
          </cell>
        </row>
        <row r="3572">
          <cell r="B3572" t="str">
            <v>FOLHAS, INCLUSO ADUELA 1A, ALIZAR 1A E DOBRADICAS COM ANEL</v>
          </cell>
          <cell r="D3572"/>
          <cell r="E3572" t="str">
            <v>FOLHAS, INCLUSO ADUELA 1A, ALIZAR 1A E DOBRADICAS COM ANEL</v>
          </cell>
        </row>
        <row r="3573">
          <cell r="A3573" t="str">
            <v>73910/010</v>
          </cell>
          <cell r="B3573" t="str">
            <v>PORTA DE MADEIRA COMPENSADA LISA PARA PINTURA, 90X210X3,5CM, INCLUSO A</v>
          </cell>
          <cell r="C3573" t="str">
            <v>UN</v>
          </cell>
          <cell r="D3573">
            <v>0</v>
          </cell>
          <cell r="E3573" t="str">
            <v>PORTA DE MADEIRA COMPENSADA LISA PARA PINTURA, 90X210X3,5CM, INCLUSO ADUELA 2A, ALIZAR 2A E DOBRADICAS</v>
          </cell>
        </row>
        <row r="3574">
          <cell r="B3574" t="str">
            <v>DUELA 2A, ALIZAR 2A E DOBRADICAS</v>
          </cell>
          <cell r="D3574"/>
          <cell r="E3574" t="str">
            <v>DUELA 2A, ALIZAR 2A E DOBRADICAS</v>
          </cell>
        </row>
        <row r="3575">
          <cell r="A3575" t="str">
            <v>73910/011</v>
          </cell>
          <cell r="B3575" t="str">
            <v>PORTA DE MADEIRA COMPENSADA LISA PARA PINTURA, 160X210X3,5CM, 2 FOLHAS</v>
          </cell>
          <cell r="C3575" t="str">
            <v>UN</v>
          </cell>
          <cell r="D3575">
            <v>0</v>
          </cell>
          <cell r="E3575" t="str">
            <v>PORTA DE MADEIRA COMPENSADA LISA PARA PINTURA, 160X210X3,5CM, 2 FOLHAS, INCLUSO ADUELA 2A, ALIZAR 2A E DOBRADICAS</v>
          </cell>
        </row>
        <row r="3576">
          <cell r="B3576" t="str">
            <v>, INCLUSO ADUELA 2A, ALIZAR 2A E DOBRADICAS</v>
          </cell>
          <cell r="D3576"/>
          <cell r="E3576" t="str">
            <v>, INCLUSO ADUELA 2A, ALIZAR 2A E DOBRADICAS</v>
          </cell>
        </row>
        <row r="3577">
          <cell r="A3577" t="str">
            <v>73934</v>
          </cell>
          <cell r="B3577" t="str">
            <v>PORTA DURADOOR 60X210X3,5CM C/ADUELA 13CM E ALIZAR DE 3A C/DOBRADICA L</v>
          </cell>
          <cell r="D3577"/>
          <cell r="E3577" t="str">
            <v>PORTA DURADOOR 60X210X3,5CM C/ADUELA 13CM E ALIZAR DE 3A C/DOBRADICA LATAO CROMADO</v>
          </cell>
        </row>
        <row r="3578">
          <cell r="B3578" t="str">
            <v>ATAO CROMADO</v>
          </cell>
          <cell r="D3578"/>
          <cell r="E3578" t="str">
            <v>ATAO CROMADO</v>
          </cell>
        </row>
        <row r="3579">
          <cell r="A3579" t="str">
            <v>73934/001</v>
          </cell>
          <cell r="B3579" t="str">
            <v>PORTA EM CHAPA DE FIBRA DE EUCALIPTO LISA PARA PINTURA, 80X210X3,5CM,</v>
          </cell>
          <cell r="C3579" t="str">
            <v>UN</v>
          </cell>
          <cell r="D3579">
            <v>336.1</v>
          </cell>
          <cell r="E3579" t="str">
            <v>PORTA EM CHAPA DE FIBRA DE EUCALIPTO LISA PARA PINTURA, 80X210X3,5CM,INCLUSO ADUELA 2A, ALIZAR 2A E DOBRADICAS</v>
          </cell>
        </row>
        <row r="3580">
          <cell r="B3580" t="str">
            <v>INCLUSO ADUELA 2A, ALIZAR 2A E DOBRADICAS</v>
          </cell>
          <cell r="D3580"/>
          <cell r="E3580" t="str">
            <v>INCLUSO ADUELA 2A, ALIZAR 2A E DOBRADICAS</v>
          </cell>
        </row>
        <row r="3581">
          <cell r="A3581" t="str">
            <v>73934/002</v>
          </cell>
          <cell r="B3581" t="str">
            <v>PORTA EM CHAPA DE FIBRA DE EUCALIPTO LISA PARA PINTURA, 70X210X3,5CM,</v>
          </cell>
          <cell r="C3581" t="str">
            <v>UN</v>
          </cell>
          <cell r="D3581">
            <v>0</v>
          </cell>
          <cell r="E3581" t="str">
            <v>PORTA EM CHAPA DE FIBRA DE EUCALIPTO LISA PARA PINTURA, 70X210X3,5CM,INCLUSO ADUELA 2A, ALIZAR 2A E DOBRADICAS</v>
          </cell>
        </row>
        <row r="3582">
          <cell r="B3582" t="str">
            <v>INCLUSO ADUELA 2A, ALIZAR 2A E DOBRADICAS</v>
          </cell>
          <cell r="D3582"/>
          <cell r="E3582" t="str">
            <v>INCLUSO ADUELA 2A, ALIZAR 2A E DOBRADICAS</v>
          </cell>
        </row>
        <row r="3583">
          <cell r="A3583" t="str">
            <v>73934/003</v>
          </cell>
          <cell r="B3583" t="str">
            <v>PORTA EM CHAPA DE FIBRA DE EUCALIPTO LISA PARA PINTURA, 60X210X3,5CM,</v>
          </cell>
          <cell r="C3583" t="str">
            <v>UN</v>
          </cell>
          <cell r="D3583">
            <v>0</v>
          </cell>
          <cell r="E3583" t="str">
            <v>PORTA EM CHAPA DE FIBRA DE EUCALIPTO LISA PARA PINTURA, 60X210X3,5CM,INCLUSO ADUELA 2A, ALIZAR 2A E DOBRADICAS</v>
          </cell>
        </row>
        <row r="3584">
          <cell r="B3584" t="str">
            <v>INCLUSO ADUELA 2A, ALIZAR 2A E DOBRADICAS</v>
          </cell>
          <cell r="D3584"/>
          <cell r="E3584" t="str">
            <v>INCLUSO ADUELA 2A, ALIZAR 2A E DOBRADICAS</v>
          </cell>
        </row>
        <row r="3585">
          <cell r="A3585" t="str">
            <v>74139</v>
          </cell>
          <cell r="B3585" t="str">
            <v>PORTA P/SANITARIO C/LAMINADO, MARCO E FERRAGENS</v>
          </cell>
          <cell r="D3585"/>
          <cell r="E3585" t="str">
            <v>PORTA P/SANITARIO C/LAMINADO, MARCO E FERRAGENS</v>
          </cell>
        </row>
        <row r="3586">
          <cell r="A3586" t="str">
            <v>74139/001</v>
          </cell>
          <cell r="B3586" t="str">
            <v>PORTA DE MADEIRA PARA BANHEIRO, EM CHAPA DE MADEIRA COMPENSADA, REVEST</v>
          </cell>
          <cell r="C3586" t="str">
            <v>UN</v>
          </cell>
          <cell r="D3586">
            <v>0</v>
          </cell>
          <cell r="E3586" t="str">
            <v>PORTA DE MADEIRA PARA BANHEIRO, EM CHAPA DE MADEIRA COMPENSADA, REVESTIDA COM LAMINADO TEXTURIZADO, 80X160CM, INCLUSO MARCO E DOBRADICAS</v>
          </cell>
        </row>
        <row r="3587">
          <cell r="B3587" t="str">
            <v>IDA COM LAMINADO TEXTURIZADO, 80X160CM, INCLUSO MARCO E DOBRADICAS</v>
          </cell>
          <cell r="D3587"/>
          <cell r="E3587" t="str">
            <v>IDA COM LAMINADO TEXTURIZADO, 80X160CM, INCLUSO MARCO E DOBRADICAS</v>
          </cell>
        </row>
        <row r="3588">
          <cell r="A3588" t="str">
            <v>74139/002</v>
          </cell>
          <cell r="B3588" t="str">
            <v>PORTA DE MADEIRA PARA BANHEIRO, EM CHAPA DE MADEIRA COMPENSADA, REVEST</v>
          </cell>
          <cell r="C3588" t="str">
            <v>UN</v>
          </cell>
          <cell r="D3588">
            <v>0</v>
          </cell>
          <cell r="E3588" t="str">
            <v>PORTA DE MADEIRA PARA BANHEIRO, EM CHAPA DE MADEIRA COMPENSADA, REVESTIDA COM LAMINADO TEXTURIZADO, 60X160CM, INCLUSO MARCO E DOBRADICAS</v>
          </cell>
        </row>
        <row r="3589">
          <cell r="B3589" t="str">
            <v>IDA COM LAMINADO TEXTURIZADO, 60X160CM, INCLUSO MARCO E DOBRADICAS</v>
          </cell>
          <cell r="D3589"/>
          <cell r="E3589" t="str">
            <v>IDA COM LAMINADO TEXTURIZADO, 60X160CM, INCLUSO MARCO E DOBRADICAS</v>
          </cell>
        </row>
        <row r="3590">
          <cell r="A3590" t="str">
            <v>84830</v>
          </cell>
          <cell r="B3590" t="str">
            <v>PORTA DE MADEIRA VENEZIANA 2A, COM PREVISAO PARA VIDRO, 60X210X3CM, IN</v>
          </cell>
          <cell r="C3590" t="str">
            <v>UN</v>
          </cell>
          <cell r="D3590">
            <v>0</v>
          </cell>
          <cell r="E3590" t="str">
            <v>PORTA DE MADEIRA VENEZIANA 2A, COM PREVISAO PARA VIDRO, 60X210X3CM, INCLUSO ADUELA 1A, ALIZAR 1A E DOBRADICAS COM ANEIS</v>
          </cell>
        </row>
        <row r="3591">
          <cell r="B3591" t="str">
            <v>CLUSO ADUELA 1A, ALIZAR 1A E DOBRADICAS COM ANEIS</v>
          </cell>
          <cell r="D3591"/>
          <cell r="E3591" t="str">
            <v>CLUSO ADUELA 1A, ALIZAR 1A E DOBRADICAS COM ANEIS</v>
          </cell>
        </row>
        <row r="3592">
          <cell r="A3592" t="str">
            <v>84831</v>
          </cell>
          <cell r="B3592" t="str">
            <v>PORTA DE MADEIRA VENEZIANA 2A, COM PREVISAO PARA VIDRO, 70X210X3CM, IN</v>
          </cell>
          <cell r="C3592" t="str">
            <v>UN</v>
          </cell>
          <cell r="D3592">
            <v>0</v>
          </cell>
          <cell r="E3592" t="str">
            <v>PORTA DE MADEIRA VENEZIANA 2A, COM PREVISAO PARA VIDRO, 70X210X3CM, INCLUSO ADUELA 1A, ALIZAR 1A E DOBRADICAS COM ANEIS</v>
          </cell>
        </row>
        <row r="3593">
          <cell r="B3593" t="str">
            <v>CLUSO ADUELA 1A, ALIZAR 1A E DOBRADICAS COM ANEIS</v>
          </cell>
          <cell r="D3593"/>
          <cell r="E3593" t="str">
            <v>CLUSO ADUELA 1A, ALIZAR 1A E DOBRADICAS COM ANEIS</v>
          </cell>
        </row>
        <row r="3594">
          <cell r="A3594" t="str">
            <v>84832</v>
          </cell>
          <cell r="B3594" t="str">
            <v>PORTA DE MADEIRA VENEZIANA 2A, COM PREVISAO PARA VIDRO, 80X210X3CM, IN</v>
          </cell>
          <cell r="C3594" t="str">
            <v>UN</v>
          </cell>
          <cell r="D3594">
            <v>0</v>
          </cell>
          <cell r="E3594" t="str">
            <v>PORTA DE MADEIRA VENEZIANA 2A, COM PREVISAO PARA VIDRO, 80X210X3CM, INCLUSO ADUELA 1A, ALIZAR 1A E DOBRADICAS COM ANEIS</v>
          </cell>
        </row>
        <row r="3595">
          <cell r="B3595" t="str">
            <v>CLUSO ADUELA 1A, ALIZAR 1A E DOBRADICAS COM ANEIS</v>
          </cell>
          <cell r="D3595"/>
          <cell r="E3595" t="str">
            <v>CLUSO ADUELA 1A, ALIZAR 1A E DOBRADICAS COM ANEIS</v>
          </cell>
        </row>
        <row r="3596">
          <cell r="A3596" t="str">
            <v>84838</v>
          </cell>
          <cell r="B3596" t="str">
            <v>PORTA DE MADEIRA ALMOFADADA SEMIOCA 1A, 60X210X3CM, INCLUSO ADUELA 1A,</v>
          </cell>
          <cell r="C3596" t="str">
            <v>UN</v>
          </cell>
          <cell r="D3596">
            <v>0</v>
          </cell>
          <cell r="E3596" t="str">
            <v>PORTA DE MADEIRA ALMOFADADA SEMIOCA 1A, 60X210X3CM, INCLUSO ADUELA 1A,ALIZAR 1A E DOBRADICAS COM ANEIS</v>
          </cell>
        </row>
        <row r="3597">
          <cell r="B3597" t="str">
            <v>ALIZAR 1A E DOBRADICAS COM ANEIS</v>
          </cell>
          <cell r="D3597"/>
          <cell r="E3597" t="str">
            <v>ALIZAR 1A E DOBRADICAS COM ANEIS</v>
          </cell>
        </row>
        <row r="3598">
          <cell r="A3598" t="str">
            <v>84840</v>
          </cell>
          <cell r="B3598" t="str">
            <v>PORTA DE MADEIRA ALMOFADADA SEMIOCA 1A, 70X210X3CM, INCLUSO ADUELA 1A,</v>
          </cell>
          <cell r="C3598" t="str">
            <v>UN</v>
          </cell>
          <cell r="D3598">
            <v>0</v>
          </cell>
          <cell r="E3598" t="str">
            <v>PORTA DE MADEIRA ALMOFADADA SEMIOCA 1A, 70X210X3CM, INCLUSO ADUELA 1A,ALIZAR 1A E DOBRADICAS COM ANEIS</v>
          </cell>
        </row>
        <row r="3599">
          <cell r="D3599"/>
          <cell r="E3599" t="str">
            <v>ALIZAR 1A E DOBRADICAS COM ANEIS</v>
          </cell>
        </row>
        <row r="3600">
          <cell r="D3600"/>
          <cell r="E3600" t="str">
            <v>ALIZAR 1A E DOBRADICAS COM ANEIS</v>
          </cell>
        </row>
        <row r="3601">
          <cell r="D3601"/>
          <cell r="E3601" t="str">
            <v>ALIZAR 1A E DOBRADICAS COM ANEIS</v>
          </cell>
        </row>
        <row r="3602">
          <cell r="A3602" t="str">
            <v>---------------</v>
          </cell>
          <cell r="B3602" t="str">
            <v>------------------------ 89</v>
          </cell>
          <cell r="D3602"/>
          <cell r="E3602" t="str">
            <v>ALIZAR 1A E DOBRADICAS COM ANEIS</v>
          </cell>
        </row>
        <row r="3603">
          <cell r="D3603"/>
          <cell r="E3603" t="str">
            <v>ALIZAR 1A E DOBRADICAS COM ANEIS</v>
          </cell>
        </row>
        <row r="3604">
          <cell r="A3604" t="str">
            <v>SINAPI - SISTEM</v>
          </cell>
          <cell r="B3604" t="str">
            <v>A NACIONAL DE PESQUISA DE CUSTOS E ÍNDICES DA CONSTRUÇÃO CIVIL89de283</v>
          </cell>
          <cell r="D3604"/>
          <cell r="E3604" t="str">
            <v>ALIZAR 1A E DOBRADICAS COM ANEIS</v>
          </cell>
        </row>
        <row r="3605">
          <cell r="A3605" t="str">
            <v>PCI.817.01 - CU</v>
          </cell>
          <cell r="B3605" t="str">
            <v>STO DE COMPOSIÇÕES - SINTÉTICO</v>
          </cell>
          <cell r="D3605" t="str">
            <v>DATA DE EMISSÃO: 17/07/2014 AS 14:15:08</v>
          </cell>
          <cell r="E3605" t="str">
            <v>ALIZAR 1A E DOBRADICAS COM ANEIS</v>
          </cell>
        </row>
        <row r="3606">
          <cell r="D3606" t="str">
            <v>DATA REFERÊNCIA TÉCNICA: 16/07/2014</v>
          </cell>
          <cell r="E3606" t="str">
            <v>ALIZAR 1A E DOBRADICAS COM ANEIS</v>
          </cell>
        </row>
        <row r="3607">
          <cell r="A3607" t="str">
            <v>ENCARGOS SOCIAI</v>
          </cell>
          <cell r="B3607" t="str">
            <v>S DESONERADOS: 90,43%(HORA)   51,67%(MÊS)</v>
          </cell>
          <cell r="D3607"/>
          <cell r="E3607" t="str">
            <v>ALIZAR 1A E DOBRADICAS COM ANEIS</v>
          </cell>
        </row>
        <row r="3608">
          <cell r="A3608" t="str">
            <v>ABRANGÊNCIA : N</v>
          </cell>
          <cell r="B3608" t="str">
            <v>ACIONAL                                              LOCALIDADE  : VITOR</v>
          </cell>
          <cell r="C3608" t="str">
            <v>IA</v>
          </cell>
          <cell r="D3608"/>
          <cell r="E3608" t="str">
            <v>ALIZAR 1A E DOBRADICAS COM ANEIS</v>
          </cell>
        </row>
        <row r="3609">
          <cell r="A3609" t="str">
            <v>REF.COLETA : ME</v>
          </cell>
          <cell r="B3609" t="str">
            <v>DIANO</v>
          </cell>
          <cell r="D3609" t="str">
            <v>DATA DE PREÇO   : 06/2014</v>
          </cell>
          <cell r="E3609" t="str">
            <v>ALIZAR 1A E DOBRADICAS COM ANEIS</v>
          </cell>
        </row>
        <row r="3610">
          <cell r="A3610" t="str">
            <v>CÓDIGO       |</v>
          </cell>
          <cell r="B3610" t="str">
            <v>D E S C R I Ç Ã O                                                   |UNI</v>
          </cell>
          <cell r="C3610" t="str">
            <v>DADE</v>
          </cell>
          <cell r="D3610" t="str">
            <v>|CUSTO TOTAL</v>
          </cell>
          <cell r="E3610" t="str">
            <v>ALIZAR 1A E DOBRADICAS COM ANEIS</v>
          </cell>
        </row>
        <row r="3611">
          <cell r="A3611" t="str">
            <v>VÍNCULO.....: C</v>
          </cell>
          <cell r="B3611" t="str">
            <v>AIXA REFERENCIAL</v>
          </cell>
          <cell r="D3611"/>
          <cell r="E3611" t="str">
            <v>ALIZAR 1A E DOBRADICAS COM ANEIS</v>
          </cell>
        </row>
        <row r="3612">
          <cell r="B3612" t="str">
            <v>ALIZAR 1A E DOBRADICAS COM ANEIS</v>
          </cell>
          <cell r="D3612"/>
          <cell r="E3612" t="str">
            <v>ALIZAR 1A E DOBRADICAS COM ANEIS</v>
          </cell>
        </row>
        <row r="3613">
          <cell r="A3613" t="str">
            <v>84841</v>
          </cell>
          <cell r="B3613" t="str">
            <v>PORTA DE MADEIRA MACICA, REGIONAL 2A, MEXICANA, 80X210X3,5CM, COM ADUE</v>
          </cell>
          <cell r="C3613" t="str">
            <v>UN</v>
          </cell>
          <cell r="D3613">
            <v>0</v>
          </cell>
          <cell r="E3613" t="str">
            <v>PORTA DE MADEIRA MACICA, REGIONAL 2A, MEXICANA, 80X210X3,5CM, COM ADUELA E ALIZAR DE 2A, COM DOBRADICAS DE LATAO CROMADO COM ANEIS</v>
          </cell>
        </row>
        <row r="3614">
          <cell r="B3614" t="str">
            <v>LA E ALIZAR DE 2A, COM DOBRADICAS DE LATAO CROMADO COM ANEIS</v>
          </cell>
          <cell r="D3614"/>
          <cell r="E3614" t="str">
            <v>LA E ALIZAR DE 2A, COM DOBRADICAS DE LATAO CROMADO COM ANEIS</v>
          </cell>
        </row>
        <row r="3615">
          <cell r="A3615" t="str">
            <v>84850</v>
          </cell>
          <cell r="B3615" t="str">
            <v>PORTA DE MADEIRA ALMOFADADA SEMIOCA 1A, 140X210X3CM, DUAS FOLHAS, INCL</v>
          </cell>
          <cell r="C3615" t="str">
            <v>UN</v>
          </cell>
          <cell r="D3615">
            <v>0</v>
          </cell>
          <cell r="E3615" t="str">
            <v>PORTA DE MADEIRA ALMOFADADA SEMIOCA 1A, 140X210X3CM, DUAS FOLHAS, INCLUSO ADUELA 1A, ALIZAR 1A E DOBRADICAS COM ANEIS</v>
          </cell>
        </row>
        <row r="3616">
          <cell r="B3616" t="str">
            <v>USO ADUELA 1A, ALIZAR 1A E DOBRADICAS COM ANEIS</v>
          </cell>
          <cell r="D3616"/>
          <cell r="E3616" t="str">
            <v>USO ADUELA 1A, ALIZAR 1A E DOBRADICAS COM ANEIS</v>
          </cell>
        </row>
        <row r="3617">
          <cell r="A3617" t="str">
            <v>84852</v>
          </cell>
          <cell r="B3617" t="str">
            <v>BANDEIRA PARA VIDRO EM MADEIRA REGIONAL 2A, 40X70CM, FIXA SEM ADUELA E</v>
          </cell>
          <cell r="C3617" t="str">
            <v>UN</v>
          </cell>
          <cell r="D3617">
            <v>0</v>
          </cell>
          <cell r="E3617" t="str">
            <v>BANDEIRA PARA VIDRO EM MADEIRA REGIONAL 2A, 40X70CM, FIXA SEM ADUELA EALIZAR</v>
          </cell>
        </row>
        <row r="3618">
          <cell r="B3618" t="str">
            <v>ALIZAR</v>
          </cell>
          <cell r="D3618"/>
          <cell r="E3618" t="str">
            <v>ALIZAR</v>
          </cell>
        </row>
        <row r="3619">
          <cell r="A3619" t="str">
            <v>84855</v>
          </cell>
          <cell r="B3619" t="str">
            <v>ALIZAR DE MADEIRA REGIONAL 1A 5X2,0CM</v>
          </cell>
          <cell r="C3619" t="str">
            <v>M</v>
          </cell>
          <cell r="D3619">
            <v>0</v>
          </cell>
          <cell r="E3619" t="str">
            <v>ALIZAR DE MADEIRA REGIONAL 1A 5X2,0CM</v>
          </cell>
        </row>
        <row r="3620">
          <cell r="A3620" t="str">
            <v>84856</v>
          </cell>
          <cell r="B3620" t="str">
            <v>ALIZAR DE MADEIRA REGIONAL 2A 5X2,0CM</v>
          </cell>
          <cell r="C3620" t="str">
            <v>M</v>
          </cell>
          <cell r="D3620">
            <v>0</v>
          </cell>
          <cell r="E3620" t="str">
            <v>ALIZAR DE MADEIRA REGIONAL 2A 5X2,0CM</v>
          </cell>
        </row>
        <row r="3621">
          <cell r="A3621" t="str">
            <v>84859</v>
          </cell>
          <cell r="B3621" t="str">
            <v>ALIZAR DE MADEIRA REGIONAL 3A 5X2,0CM</v>
          </cell>
          <cell r="C3621" t="str">
            <v>M</v>
          </cell>
          <cell r="D3621">
            <v>0</v>
          </cell>
          <cell r="E3621" t="str">
            <v>ALIZAR DE MADEIRA REGIONAL 3A 5X2,0CM</v>
          </cell>
        </row>
        <row r="3622">
          <cell r="A3622" t="str">
            <v>84861</v>
          </cell>
          <cell r="B3622" t="str">
            <v>MARCO DE MADEIRA REGIONAL 1A 7X3,0CM</v>
          </cell>
          <cell r="C3622" t="str">
            <v>M</v>
          </cell>
          <cell r="D3622">
            <v>0</v>
          </cell>
          <cell r="E3622" t="str">
            <v>MARCO DE MADEIRA REGIONAL 1A 7X3,0CM</v>
          </cell>
        </row>
        <row r="3623">
          <cell r="A3623" t="str">
            <v>84864</v>
          </cell>
          <cell r="B3623" t="str">
            <v>MARCO DE MADEIRA REGIONAL 2A 7X3,0CM</v>
          </cell>
          <cell r="C3623" t="str">
            <v>M</v>
          </cell>
          <cell r="D3623">
            <v>0</v>
          </cell>
          <cell r="E3623" t="str">
            <v>MARCO DE MADEIRA REGIONAL 2A 7X3,0CM</v>
          </cell>
        </row>
        <row r="3624">
          <cell r="A3624" t="str">
            <v>84865</v>
          </cell>
          <cell r="B3624" t="str">
            <v>ADUELA DE MADEIRA REGIONAL 3A 13X3,0CM</v>
          </cell>
          <cell r="C3624" t="str">
            <v>M</v>
          </cell>
          <cell r="D3624">
            <v>0</v>
          </cell>
          <cell r="E3624" t="str">
            <v>ADUELA DE MADEIRA REGIONAL 3A 13X3,0CM</v>
          </cell>
        </row>
        <row r="3625">
          <cell r="A3625" t="str">
            <v>84868</v>
          </cell>
          <cell r="B3625" t="str">
            <v>PORTA DE MADEIRA ALMOFADADA SEMIOCA 1A, 120X210X3CM, DUAS FOLHAS, INCL</v>
          </cell>
          <cell r="C3625" t="str">
            <v>UN</v>
          </cell>
          <cell r="D3625">
            <v>0</v>
          </cell>
          <cell r="E3625" t="str">
            <v>PORTA DE MADEIRA ALMOFADADA SEMIOCA 1A, 120X210X3CM, DUAS FOLHAS, INCLUSO ADUELA 1A, ALIZAR 1A E DOBRADICAS COM ANEIS</v>
          </cell>
        </row>
        <row r="3626">
          <cell r="B3626" t="str">
            <v>USO ADUELA 1A, ALIZAR 1A E DOBRADICAS COM ANEIS</v>
          </cell>
          <cell r="D3626"/>
          <cell r="E3626" t="str">
            <v>USO ADUELA 1A, ALIZAR 1A E DOBRADICAS COM ANEIS</v>
          </cell>
        </row>
        <row r="3627">
          <cell r="A3627" t="str">
            <v>84871</v>
          </cell>
          <cell r="B3627" t="str">
            <v>ADUELA DE MADEIRA REGIONAL 1A 15X3,5CM</v>
          </cell>
          <cell r="C3627" t="str">
            <v>M</v>
          </cell>
          <cell r="D3627">
            <v>0</v>
          </cell>
          <cell r="E3627" t="str">
            <v>ADUELA DE MADEIRA REGIONAL 1A 15X3,5CM</v>
          </cell>
        </row>
        <row r="3628">
          <cell r="A3628" t="str">
            <v>84874</v>
          </cell>
          <cell r="B3628" t="str">
            <v>ALCAPAO EM COMPENSADO DE MADEIRA CEDRO/VIROLA, 60X60X2CM, COM MARCO 7X</v>
          </cell>
          <cell r="C3628" t="str">
            <v>UN</v>
          </cell>
          <cell r="D3628">
            <v>0</v>
          </cell>
          <cell r="E3628" t="str">
            <v>ALCAPAO EM COMPENSADO DE MADEIRA CEDRO/VIROLA, 60X60X2CM, COM MARCO 7X3CM, ALIZAR DE 2A, DOBRADICAS EM LATAO CROMADO E TARJETA CROMADA</v>
          </cell>
        </row>
        <row r="3629">
          <cell r="B3629" t="str">
            <v>3CM, ALIZAR DE 2A, DOBRADICAS EM LATAO CROMADO E TARJETA CROMADA</v>
          </cell>
          <cell r="D3629"/>
          <cell r="E3629" t="str">
            <v>3CM, ALIZAR DE 2A, DOBRADICAS EM LATAO CROMADO E TARJETA CROMADA</v>
          </cell>
        </row>
        <row r="3630">
          <cell r="A3630" t="str">
            <v>84875</v>
          </cell>
          <cell r="B3630" t="str">
            <v>PORTA DE MADEIRA MACICA REGIONAL 1A, DE CORRER P/VIDRO, COM ADUELA E A</v>
          </cell>
          <cell r="C3630" t="str">
            <v>M2</v>
          </cell>
          <cell r="D3630">
            <v>0</v>
          </cell>
          <cell r="E3630" t="str">
            <v>PORTA DE MADEIRA MACICA REGIONAL 1A, DE CORRER P/VIDRO, COM ADUELA E ALIZAR DE 1A, TRILHO E RODIZIOS</v>
          </cell>
        </row>
        <row r="3631">
          <cell r="B3631" t="str">
            <v>LIZAR DE 1A, TRILHO E RODIZIOS</v>
          </cell>
          <cell r="D3631"/>
          <cell r="E3631" t="str">
            <v>LIZAR DE 1A, TRILHO E RODIZIOS</v>
          </cell>
        </row>
        <row r="3632">
          <cell r="A3632" t="str">
            <v>84876</v>
          </cell>
          <cell r="B3632" t="str">
            <v>PORTA MADEIRA 1A CORRER P/VIDRO 30MM/ GUARNICAO 15CM/ALIZAR</v>
          </cell>
          <cell r="C3632" t="str">
            <v>M2</v>
          </cell>
          <cell r="D3632">
            <v>0</v>
          </cell>
          <cell r="E3632" t="str">
            <v>PORTA MADEIRA 1A CORRER P/VIDRO 30MM/ GUARNICAO 15CM/ALIZAR</v>
          </cell>
        </row>
        <row r="3633">
          <cell r="A3633" t="str">
            <v>85034</v>
          </cell>
          <cell r="B3633" t="str">
            <v>ADUELA DE MADEIRA REGIONAL 2A 15X3,0CM</v>
          </cell>
          <cell r="C3633" t="str">
            <v>M</v>
          </cell>
          <cell r="D3633">
            <v>0</v>
          </cell>
          <cell r="E3633" t="str">
            <v>ADUELA DE MADEIRA REGIONAL 2A 15X3,0CM</v>
          </cell>
        </row>
        <row r="3634">
          <cell r="A3634" t="str">
            <v>85040</v>
          </cell>
          <cell r="B3634" t="str">
            <v>ADUELA MADEIRA REGIONAL 2A 13X3,0CM</v>
          </cell>
          <cell r="C3634" t="str">
            <v>M</v>
          </cell>
          <cell r="D3634">
            <v>0</v>
          </cell>
          <cell r="E3634" t="str">
            <v>ADUELA MADEIRA REGIONAL 2A 13X3,0CM</v>
          </cell>
        </row>
        <row r="3635">
          <cell r="A3635" t="str">
            <v>85044</v>
          </cell>
          <cell r="B3635" t="str">
            <v>ADUELA MADEIRA REGIONAL 3A 13X3,0CM</v>
          </cell>
          <cell r="C3635" t="str">
            <v>M</v>
          </cell>
          <cell r="D3635">
            <v>0</v>
          </cell>
          <cell r="E3635" t="str">
            <v>ADUELA MADEIRA REGIONAL 3A 13X3,0CM</v>
          </cell>
        </row>
        <row r="3636">
          <cell r="A3636" t="str">
            <v>85065</v>
          </cell>
          <cell r="B3636" t="str">
            <v>ADUELA DE MADEIRA REGIONAL 1A 13X3,0CM</v>
          </cell>
          <cell r="C3636" t="str">
            <v>M</v>
          </cell>
          <cell r="D3636">
            <v>0</v>
          </cell>
          <cell r="E3636" t="str">
            <v>ADUELA DE MADEIRA REGIONAL 1A 13X3,0CM</v>
          </cell>
        </row>
        <row r="3637">
          <cell r="A3637" t="str">
            <v>0090</v>
          </cell>
          <cell r="B3637" t="str">
            <v>JANELA DE MADEIRA</v>
          </cell>
          <cell r="D3637"/>
          <cell r="E3637" t="str">
            <v>JANELA DE MADEIRA</v>
          </cell>
        </row>
        <row r="3638">
          <cell r="A3638" t="str">
            <v>73813</v>
          </cell>
          <cell r="B3638" t="str">
            <v>JANELA DE MADEIRA</v>
          </cell>
          <cell r="D3638"/>
          <cell r="E3638" t="str">
            <v>JANELA DE MADEIRA</v>
          </cell>
        </row>
        <row r="3639">
          <cell r="A3639" t="str">
            <v>73813/001</v>
          </cell>
          <cell r="B3639" t="str">
            <v>JANELA DE MADEIRA ALMOFADADA 1A, 1,5X1,5M, DE ABRIR, INCLUSO GUARNICOE</v>
          </cell>
          <cell r="C3639" t="str">
            <v>UN</v>
          </cell>
          <cell r="D3639">
            <v>0</v>
          </cell>
          <cell r="E3639" t="str">
            <v>JANELA DE MADEIRA ALMOFADADA 1A, 1,5X1,5M, DE ABRIR, INCLUSO GUARNICOE</v>
          </cell>
        </row>
        <row r="3640">
          <cell r="A3640" t="str">
            <v>84841</v>
          </cell>
          <cell r="B3640" t="str">
            <v>PORTA DE MADEIRA MACICA, REGIONAL 2A, MEXICANA, 80X210X3,5CM, COM ADUE</v>
          </cell>
          <cell r="C3640" t="str">
            <v>UN</v>
          </cell>
          <cell r="D3640">
            <v>0</v>
          </cell>
          <cell r="E3640" t="str">
            <v>PORTA DE MADEIRA MACICA, REGIONAL 2A, MEXICANA, 80X210X3,5CM, COM ADUELA E ALIZAR DE 2A, COM DOBRADICAS DE LATAO CROMADO COM ANEISS E DOBRADICAS</v>
          </cell>
        </row>
        <row r="3641">
          <cell r="B3641" t="str">
            <v>LA E ALIZAR DE 2A, COM DOBRADICAS DE LATAO CROMADO COM ANEIS</v>
          </cell>
          <cell r="D3641"/>
          <cell r="E3641" t="str">
            <v>LA E ALIZAR DE 2A, COM DOBRADICAS DE LATAO CROMADO COM ANEISS E DOBRADICAS</v>
          </cell>
        </row>
        <row r="3642">
          <cell r="D3642"/>
          <cell r="E3642" t="str">
            <v>S E DOBRADICAS</v>
          </cell>
        </row>
        <row r="3643">
          <cell r="A3643" t="str">
            <v>---------------</v>
          </cell>
          <cell r="B3643" t="str">
            <v>------------------------ 90</v>
          </cell>
          <cell r="D3643"/>
          <cell r="E3643" t="str">
            <v>S E DOBRADICAS</v>
          </cell>
        </row>
        <row r="3644">
          <cell r="D3644"/>
          <cell r="E3644" t="str">
            <v>S E DOBRADICAS</v>
          </cell>
        </row>
        <row r="3645">
          <cell r="A3645" t="str">
            <v>SINAPI - SISTEM</v>
          </cell>
          <cell r="B3645" t="str">
            <v>A NACIONAL DE PESQUISA DE CUSTOS E ÍNDICES DA CONSTRUÇÃO CIVIL90de283</v>
          </cell>
          <cell r="D3645"/>
          <cell r="E3645" t="str">
            <v>S E DOBRADICAS</v>
          </cell>
        </row>
        <row r="3646">
          <cell r="A3646" t="str">
            <v>PCI.817.01 - CU</v>
          </cell>
          <cell r="B3646" t="str">
            <v>STO DE COMPOSIÇÕES - SINTÉTICO</v>
          </cell>
          <cell r="D3646" t="str">
            <v>DATA DE EMISSÃO: 17/07/2014 AS 14:15:08</v>
          </cell>
          <cell r="E3646" t="str">
            <v>S E DOBRADICAS</v>
          </cell>
        </row>
        <row r="3647">
          <cell r="D3647" t="str">
            <v>DATA REFERÊNCIA TÉCNICA: 16/07/2014</v>
          </cell>
          <cell r="E3647" t="str">
            <v>S E DOBRADICAS</v>
          </cell>
        </row>
        <row r="3648">
          <cell r="A3648" t="str">
            <v>ENCARGOS SOCIAI</v>
          </cell>
          <cell r="B3648" t="str">
            <v>S DESONERADOS: 90,43%(HORA)   51,67%(MÊS)</v>
          </cell>
          <cell r="D3648"/>
          <cell r="E3648" t="str">
            <v>S E DOBRADICAS</v>
          </cell>
        </row>
        <row r="3649">
          <cell r="A3649" t="str">
            <v>ABRANGÊNCIA : N</v>
          </cell>
          <cell r="B3649" t="str">
            <v>ACIONAL                                              LOCALIDADE  : VITOR</v>
          </cell>
          <cell r="C3649" t="str">
            <v>IA</v>
          </cell>
          <cell r="D3649"/>
          <cell r="E3649" t="str">
            <v>S E DOBRADICAS</v>
          </cell>
        </row>
        <row r="3650">
          <cell r="A3650" t="str">
            <v>REF.COLETA : ME</v>
          </cell>
          <cell r="B3650" t="str">
            <v>DIANO</v>
          </cell>
          <cell r="D3650" t="str">
            <v>DATA DE PREÇO   : 06/2014</v>
          </cell>
          <cell r="E3650" t="str">
            <v>S E DOBRADICAS</v>
          </cell>
        </row>
        <row r="3651">
          <cell r="A3651" t="str">
            <v>CÓDIGO       |</v>
          </cell>
          <cell r="B3651" t="str">
            <v>D E S C R I Ç Ã O                                                   |UNI</v>
          </cell>
          <cell r="C3651" t="str">
            <v>DADE</v>
          </cell>
          <cell r="D3651" t="str">
            <v>|CUSTO TOTAL</v>
          </cell>
          <cell r="E3651" t="str">
            <v>S E DOBRADICAS</v>
          </cell>
        </row>
        <row r="3652">
          <cell r="A3652" t="str">
            <v>VÍNCULO.....: C</v>
          </cell>
          <cell r="B3652" t="str">
            <v>AIXA REFERENCIAL</v>
          </cell>
          <cell r="D3652"/>
          <cell r="E3652" t="str">
            <v>S E DOBRADICAS</v>
          </cell>
        </row>
        <row r="3653">
          <cell r="B3653" t="str">
            <v>S E DOBRADICAS</v>
          </cell>
          <cell r="D3653"/>
          <cell r="E3653" t="str">
            <v>S E DOBRADICAS</v>
          </cell>
        </row>
        <row r="3654">
          <cell r="A3654" t="str">
            <v>84842</v>
          </cell>
          <cell r="B3654" t="str">
            <v>JANELA DE MADEIRA PARA VIDRO, DE CORRER, SEM BANDEIRA, INCLUSAS GUARNI</v>
          </cell>
          <cell r="C3654" t="str">
            <v>M2</v>
          </cell>
          <cell r="D3654">
            <v>0</v>
          </cell>
          <cell r="E3654" t="str">
            <v>JANELA DE MADEIRA PARA VIDRO, DE CORRER, SEM BANDEIRA, INCLUSAS GUARNICOES SEM FERRAGENS</v>
          </cell>
        </row>
        <row r="3655">
          <cell r="B3655" t="str">
            <v>COES SEM FERRAGENS</v>
          </cell>
          <cell r="D3655"/>
          <cell r="E3655" t="str">
            <v>COES SEM FERRAGENS</v>
          </cell>
        </row>
        <row r="3656">
          <cell r="A3656" t="str">
            <v>84843</v>
          </cell>
          <cell r="B3656" t="str">
            <v>JANELA DE MADEIRA PARA VIDRO, DE CORRER, COM BANDEIRA, INCLUSAS GUARNI</v>
          </cell>
          <cell r="C3656" t="str">
            <v>M2</v>
          </cell>
          <cell r="D3656">
            <v>0</v>
          </cell>
          <cell r="E3656" t="str">
            <v>JANELA DE MADEIRA PARA VIDRO, DE CORRER, COM BANDEIRA, INCLUSAS GUARNICOES SEM FERRAGENS</v>
          </cell>
        </row>
        <row r="3657">
          <cell r="B3657" t="str">
            <v>COES SEM FERRAGENS</v>
          </cell>
          <cell r="D3657"/>
          <cell r="E3657" t="str">
            <v>COES SEM FERRAGENS</v>
          </cell>
        </row>
        <row r="3658">
          <cell r="A3658" t="str">
            <v>84844</v>
          </cell>
          <cell r="B3658" t="str">
            <v>JANELA DE MADEIRA TIPO GUILHOTINA, DE ABRIR , INCLUSAS GUARNICOES SEM</v>
          </cell>
          <cell r="C3658" t="str">
            <v>M2</v>
          </cell>
          <cell r="D3658">
            <v>0</v>
          </cell>
          <cell r="E3658" t="str">
            <v>JANELA DE MADEIRA TIPO GUILHOTINA, DE ABRIR , INCLUSAS GUARNICOES SEMFERRAGENS</v>
          </cell>
        </row>
        <row r="3659">
          <cell r="B3659" t="str">
            <v>FERRAGENS</v>
          </cell>
          <cell r="D3659"/>
          <cell r="E3659" t="str">
            <v>FERRAGENS</v>
          </cell>
        </row>
        <row r="3660">
          <cell r="A3660" t="str">
            <v>84845</v>
          </cell>
          <cell r="B3660" t="str">
            <v>JANELA DE MADEIRA TIPO VENEZIANA. DE ABRIR, INCLUSAS GUARNICOES SEM FE</v>
          </cell>
          <cell r="C3660" t="str">
            <v>M2</v>
          </cell>
          <cell r="D3660">
            <v>0</v>
          </cell>
          <cell r="E3660" t="str">
            <v>JANELA DE MADEIRA TIPO VENEZIANA. DE ABRIR, INCLUSAS GUARNICOES SEM FERRAGENS</v>
          </cell>
        </row>
        <row r="3661">
          <cell r="B3661" t="str">
            <v>RRAGENS</v>
          </cell>
          <cell r="D3661"/>
          <cell r="E3661" t="str">
            <v>RRAGENS</v>
          </cell>
        </row>
        <row r="3662">
          <cell r="A3662" t="str">
            <v>84846</v>
          </cell>
          <cell r="B3662" t="str">
            <v>JANELA DE MADEIRA TIPO VENEZIANA/VIDRO, DE ABRIR, INCLUSAS GUARNICOES</v>
          </cell>
          <cell r="C3662" t="str">
            <v>M2</v>
          </cell>
          <cell r="D3662">
            <v>0</v>
          </cell>
          <cell r="E3662" t="str">
            <v>JANELA DE MADEIRA TIPO VENEZIANA/VIDRO, DE ABRIR, INCLUSAS GUARNICOESSEM FERRAGENS</v>
          </cell>
        </row>
        <row r="3663">
          <cell r="B3663" t="str">
            <v>SEM FERRAGENS</v>
          </cell>
          <cell r="D3663"/>
          <cell r="E3663" t="str">
            <v>SEM FERRAGENS</v>
          </cell>
        </row>
        <row r="3664">
          <cell r="A3664" t="str">
            <v>84847</v>
          </cell>
          <cell r="B3664" t="str">
            <v>JANELA DE MADEIRA ALMOFADADA, DE ABRIR, INCLUSAS GUARNICOES SEM FERRAG</v>
          </cell>
          <cell r="C3664" t="str">
            <v>M2</v>
          </cell>
          <cell r="D3664">
            <v>0</v>
          </cell>
          <cell r="E3664" t="str">
            <v>JANELA DE MADEIRA ALMOFADADA, DE ABRIR, INCLUSAS GUARNICOES SEM FERRAGENS</v>
          </cell>
        </row>
        <row r="3665">
          <cell r="B3665" t="str">
            <v>ENS</v>
          </cell>
          <cell r="D3665"/>
          <cell r="E3665" t="str">
            <v>ENS</v>
          </cell>
        </row>
        <row r="3666">
          <cell r="A3666" t="str">
            <v>84848</v>
          </cell>
          <cell r="B3666" t="str">
            <v>JANELA DE MADEIRA TIPO VENEZIANA/GUILHOTINA, DE ABRIR, INCLUSAS GUARNI</v>
          </cell>
          <cell r="C3666" t="str">
            <v>M2</v>
          </cell>
          <cell r="D3666">
            <v>0</v>
          </cell>
          <cell r="E3666" t="str">
            <v>JANELA DE MADEIRA TIPO VENEZIANA/GUILHOTINA, DE ABRIR, INCLUSAS GUARNICOES SEM FERRAGENS</v>
          </cell>
        </row>
        <row r="3667">
          <cell r="B3667" t="str">
            <v>COES SEM FERRAGENS</v>
          </cell>
          <cell r="D3667"/>
          <cell r="E3667" t="str">
            <v>COES SEM FERRAGENS</v>
          </cell>
        </row>
        <row r="3668">
          <cell r="A3668" t="str">
            <v>84849</v>
          </cell>
          <cell r="B3668" t="str">
            <v>CAIXA MADEIRA 57X43CM COM GUARNICAO 13CM P/ FECHAMENTO DE AR CONDICION</v>
          </cell>
          <cell r="C3668" t="str">
            <v>UN</v>
          </cell>
          <cell r="D3668">
            <v>0</v>
          </cell>
          <cell r="E3668" t="str">
            <v>CAIXA MADEIRA 57X43CM COM GUARNICAO 13CM P/ FECHAMENTO DE AR CONDICIONAL</v>
          </cell>
        </row>
        <row r="3669">
          <cell r="B3669" t="str">
            <v>AL</v>
          </cell>
          <cell r="D3669"/>
          <cell r="E3669" t="str">
            <v>AL</v>
          </cell>
        </row>
        <row r="3670">
          <cell r="A3670" t="str">
            <v>84851</v>
          </cell>
          <cell r="B3670" t="str">
            <v>TRELICA DE MADEIRA, RIPAS 4X1,5CM E REQUADROS 7,5X7,5CM</v>
          </cell>
          <cell r="C3670" t="str">
            <v>M2</v>
          </cell>
          <cell r="D3670">
            <v>0</v>
          </cell>
          <cell r="E3670" t="str">
            <v>TRELICA DE MADEIRA, RIPAS 4X1,5CM E REQUADROS 7,5X7,5CM</v>
          </cell>
        </row>
        <row r="3671">
          <cell r="A3671" t="str">
            <v>0092</v>
          </cell>
          <cell r="B3671" t="str">
            <v>PORTA E/OU TAMPA DE FERRO</v>
          </cell>
          <cell r="D3671"/>
          <cell r="E3671" t="str">
            <v>PORTA E/OU TAMPA DE FERRO</v>
          </cell>
        </row>
        <row r="3672">
          <cell r="A3672" t="str">
            <v>40678</v>
          </cell>
          <cell r="B3672" t="str">
            <v>PORTA EM FERRO QUADRICULADO PARA ABRIGO DE MEDIDORES E BOTIJOES, DE AB</v>
          </cell>
          <cell r="C3672" t="str">
            <v>M2</v>
          </cell>
          <cell r="D3672">
            <v>0</v>
          </cell>
          <cell r="E3672" t="str">
            <v>PORTA EM FERRO QUADRICULADO PARA ABRIGO DE MEDIDORES E BOTIJOES, DE ABRIR, COM GUARNICOES</v>
          </cell>
        </row>
        <row r="3673">
          <cell r="B3673" t="str">
            <v>RIR, COM GUARNICOES</v>
          </cell>
          <cell r="D3673"/>
          <cell r="E3673" t="str">
            <v>RIR, COM GUARNICOES</v>
          </cell>
        </row>
        <row r="3674">
          <cell r="A3674" t="str">
            <v>72140</v>
          </cell>
          <cell r="B3674" t="str">
            <v>PORTA DE FERRO PARA LIXEIRA, DE ABRIR, TIPO CHAPA, 70X210CM , COM GUAR</v>
          </cell>
          <cell r="C3674" t="str">
            <v>UN</v>
          </cell>
          <cell r="D3674">
            <v>0</v>
          </cell>
          <cell r="E3674" t="str">
            <v>PORTA DE FERRO PARA LIXEIRA, DE ABRIR, TIPO CHAPA, 70X210CM , COM GUARNICOES</v>
          </cell>
        </row>
        <row r="3675">
          <cell r="B3675" t="str">
            <v>NICOES</v>
          </cell>
          <cell r="D3675"/>
          <cell r="E3675" t="str">
            <v>NICOES</v>
          </cell>
        </row>
        <row r="3676">
          <cell r="A3676" t="str">
            <v>73632</v>
          </cell>
          <cell r="B3676" t="str">
            <v>PORTA CORTA-FOGO 90X210X4CM</v>
          </cell>
          <cell r="C3676" t="str">
            <v>UN</v>
          </cell>
          <cell r="D3676">
            <v>0</v>
          </cell>
          <cell r="E3676" t="str">
            <v>PORTA CORTA-FOGO 90X210X4CM</v>
          </cell>
        </row>
        <row r="3677">
          <cell r="A3677" t="str">
            <v>73933</v>
          </cell>
          <cell r="B3677" t="str">
            <v>PORTA DE FERRO DE ABRIR</v>
          </cell>
          <cell r="D3677"/>
          <cell r="E3677" t="str">
            <v>PORTA DE FERRO DE ABRIR</v>
          </cell>
        </row>
        <row r="3678">
          <cell r="A3678" t="str">
            <v>73933/001</v>
          </cell>
          <cell r="B3678" t="str">
            <v>PORTA DE FERRO, DE ABRIR, TIPO GRADE COM CHAPA, 87X210CM, COM GUARNICO</v>
          </cell>
          <cell r="C3678" t="str">
            <v>M2</v>
          </cell>
          <cell r="D3678">
            <v>0</v>
          </cell>
          <cell r="E3678" t="str">
            <v>PORTA DE FERRO, DE ABRIR, TIPO GRADE COM CHAPA, 87X210CM, COM GUARNICOES</v>
          </cell>
        </row>
        <row r="3679">
          <cell r="B3679" t="str">
            <v>ES</v>
          </cell>
          <cell r="D3679"/>
          <cell r="E3679" t="str">
            <v>ES</v>
          </cell>
        </row>
        <row r="3680">
          <cell r="A3680" t="str">
            <v>73933/002</v>
          </cell>
          <cell r="B3680" t="str">
            <v>PORTA DE FERRO, DE ABRIR, TIPO CHAPA LISA, COM GUARNICOES</v>
          </cell>
          <cell r="C3680" t="str">
            <v>M2</v>
          </cell>
          <cell r="D3680">
            <v>0</v>
          </cell>
          <cell r="E3680" t="str">
            <v>PORTA DE FERRO, DE ABRIR, TIPO CHAPA LISA, COM GUARNICOES</v>
          </cell>
        </row>
        <row r="3681">
          <cell r="D3681"/>
          <cell r="E3681"/>
        </row>
        <row r="3682">
          <cell r="D3682"/>
          <cell r="E3682"/>
        </row>
        <row r="3683">
          <cell r="D3683"/>
          <cell r="E3683"/>
        </row>
        <row r="3684">
          <cell r="A3684" t="str">
            <v>---------------</v>
          </cell>
          <cell r="B3684" t="str">
            <v>------------------------ 91</v>
          </cell>
          <cell r="D3684"/>
          <cell r="E3684"/>
        </row>
        <row r="3685">
          <cell r="D3685"/>
          <cell r="E3685"/>
        </row>
        <row r="3686">
          <cell r="A3686" t="str">
            <v>SINAPI - SISTEM</v>
          </cell>
          <cell r="B3686" t="str">
            <v>A NACIONAL DE PESQUISA DE CUSTOS E ÍNDICES DA CONSTRUÇÃO CIVIL91de283</v>
          </cell>
          <cell r="D3686"/>
          <cell r="E3686"/>
        </row>
        <row r="3687">
          <cell r="A3687" t="str">
            <v>PCI.817.01 - CU</v>
          </cell>
          <cell r="B3687" t="str">
            <v>STO DE COMPOSIÇÕES - SINTÉTICO</v>
          </cell>
          <cell r="D3687" t="str">
            <v>DATA DE EMISSÃO: 17/07/2014 AS 14:15:08</v>
          </cell>
          <cell r="E3687"/>
        </row>
        <row r="3688">
          <cell r="D3688" t="str">
            <v>DATA REFERÊNCIA TÉCNICA: 16/07/2014</v>
          </cell>
          <cell r="E3688"/>
        </row>
        <row r="3689">
          <cell r="A3689" t="str">
            <v>ENCARGOS SOCIAI</v>
          </cell>
          <cell r="B3689" t="str">
            <v>S DESONERADOS: 90,43%(HORA)   51,67%(MÊS)</v>
          </cell>
          <cell r="D3689"/>
          <cell r="E3689"/>
        </row>
        <row r="3690">
          <cell r="A3690" t="str">
            <v>ABRANGÊNCIA : N</v>
          </cell>
          <cell r="B3690" t="str">
            <v>ACIONAL                                              LOCALIDADE  : VITOR</v>
          </cell>
          <cell r="C3690" t="str">
            <v>IA</v>
          </cell>
          <cell r="D3690"/>
          <cell r="E3690"/>
        </row>
        <row r="3691">
          <cell r="A3691" t="str">
            <v>REF.COLETA : ME</v>
          </cell>
          <cell r="B3691" t="str">
            <v>DIANO</v>
          </cell>
          <cell r="D3691" t="str">
            <v>DATA DE PREÇO   : 06/2014</v>
          </cell>
          <cell r="E3691"/>
        </row>
        <row r="3692">
          <cell r="A3692" t="str">
            <v>CÓDIGO       |</v>
          </cell>
          <cell r="B3692" t="str">
            <v>D E S C R I Ç Ã O                                                   |UNI</v>
          </cell>
          <cell r="C3692" t="str">
            <v>DADE</v>
          </cell>
          <cell r="D3692" t="str">
            <v>|CUSTO TOTAL</v>
          </cell>
          <cell r="E3692"/>
        </row>
        <row r="3693">
          <cell r="A3693" t="str">
            <v>VÍNCULO.....: C</v>
          </cell>
          <cell r="B3693" t="str">
            <v>AIXA REFERENCIAL</v>
          </cell>
          <cell r="D3693"/>
          <cell r="E3693"/>
        </row>
        <row r="3694">
          <cell r="A3694" t="str">
            <v>73933/003</v>
          </cell>
          <cell r="B3694" t="str">
            <v>PORTA DE FERRO TIPO VENEZIANA, DE ABRIR, SEM BANDEIRA SEM FERRAGENS</v>
          </cell>
          <cell r="C3694" t="str">
            <v>M2</v>
          </cell>
          <cell r="D3694">
            <v>0</v>
          </cell>
          <cell r="E3694" t="str">
            <v>PORTA DE FERRO TIPO VENEZIANA, DE ABRIR, SEM BANDEIRA SEM FERRAGENS</v>
          </cell>
        </row>
        <row r="3695">
          <cell r="A3695" t="str">
            <v>73933/004</v>
          </cell>
          <cell r="B3695" t="str">
            <v>PORTA DE FERRO DE ABRIR TIPO BARRA CHATA, COM REQUADRO E GUARNICAO COM</v>
          </cell>
          <cell r="C3695" t="str">
            <v>M2</v>
          </cell>
          <cell r="D3695">
            <v>0</v>
          </cell>
          <cell r="E3695" t="str">
            <v>PORTA DE FERRO DE ABRIR TIPO BARRA CHATA, COM REQUADRO E GUARNICAO COMPLETA</v>
          </cell>
        </row>
        <row r="3696">
          <cell r="B3696" t="str">
            <v>PLETA</v>
          </cell>
          <cell r="D3696"/>
          <cell r="E3696" t="str">
            <v>PLETA</v>
          </cell>
        </row>
        <row r="3697">
          <cell r="A3697" t="str">
            <v>74073</v>
          </cell>
          <cell r="B3697" t="str">
            <v>ALÇAPÃO DE FERRO</v>
          </cell>
          <cell r="D3697"/>
          <cell r="E3697" t="str">
            <v>ALÇAPÃO DE FERRO</v>
          </cell>
        </row>
        <row r="3698">
          <cell r="A3698" t="str">
            <v>74073/001</v>
          </cell>
          <cell r="B3698" t="str">
            <v>ALCAPAO EM FERRO 60X60CM, INCLUSO FERRAGENS</v>
          </cell>
          <cell r="C3698" t="str">
            <v>UN</v>
          </cell>
          <cell r="D3698">
            <v>0</v>
          </cell>
          <cell r="E3698" t="str">
            <v>ALCAPAO EM FERRO 60X60CM, INCLUSO FERRAGENS</v>
          </cell>
        </row>
        <row r="3699">
          <cell r="A3699" t="str">
            <v>74073/002</v>
          </cell>
          <cell r="B3699" t="str">
            <v>ALCAPAO EM FERRO 70X70CM, INCLUSO FERRAGENS</v>
          </cell>
          <cell r="C3699" t="str">
            <v>UN</v>
          </cell>
          <cell r="D3699">
            <v>0</v>
          </cell>
          <cell r="E3699" t="str">
            <v>ALCAPAO EM FERRO 70X70CM, INCLUSO FERRAGENS</v>
          </cell>
        </row>
        <row r="3700">
          <cell r="A3700" t="str">
            <v>74136</v>
          </cell>
          <cell r="B3700" t="str">
            <v>PORTA DE AÇO DE ENROLAR</v>
          </cell>
          <cell r="D3700"/>
          <cell r="E3700" t="str">
            <v>PORTA DE AÇO DE ENROLAR</v>
          </cell>
        </row>
        <row r="3701">
          <cell r="A3701" t="str">
            <v>74136/001</v>
          </cell>
          <cell r="B3701" t="str">
            <v>PORTA DE ACO DE ENROLAR TIPO GRADE, CHAPA 16</v>
          </cell>
          <cell r="C3701" t="str">
            <v>M2</v>
          </cell>
          <cell r="D3701">
            <v>0</v>
          </cell>
          <cell r="E3701" t="str">
            <v>PORTA DE ACO DE ENROLAR TIPO GRADE, CHAPA 16</v>
          </cell>
        </row>
        <row r="3702">
          <cell r="A3702" t="str">
            <v>74136/002</v>
          </cell>
          <cell r="B3702" t="str">
            <v>PORTA DE ACO CHAPA 24, DE ENROLAR, VAZADA TIJOLINHO OU EQUIVALENTE COM</v>
          </cell>
          <cell r="C3702" t="str">
            <v>M2</v>
          </cell>
          <cell r="D3702">
            <v>0</v>
          </cell>
          <cell r="E3702" t="str">
            <v>PORTA DE ACO CHAPA 24, DE ENROLAR, VAZADA TIJOLINHO OU EQUIVALENTE COMRETANGULO OU CIRCULO, ACABAMENTO GALVANIZADO NATURAL</v>
          </cell>
        </row>
        <row r="3703">
          <cell r="B3703" t="str">
            <v>RETANGULO OU CIRCULO, ACABAMENTO GALVANIZADO NATURAL</v>
          </cell>
          <cell r="D3703"/>
          <cell r="E3703" t="str">
            <v>RETANGULO OU CIRCULO, ACABAMENTO GALVANIZADO NATURAL</v>
          </cell>
        </row>
        <row r="3704">
          <cell r="A3704" t="str">
            <v>74136/003</v>
          </cell>
          <cell r="B3704" t="str">
            <v>PORTA DE ACO CHAPA 24, DE ENROLAR, RAIADA, LARGA COM ACABAMENTO GALVAN</v>
          </cell>
          <cell r="C3704" t="str">
            <v>M2</v>
          </cell>
          <cell r="D3704">
            <v>0</v>
          </cell>
          <cell r="E3704" t="str">
            <v>PORTA DE ACO CHAPA 24, DE ENROLAR, RAIADA, LARGA COM ACABAMENTO GALVANIZADO NATURAL</v>
          </cell>
        </row>
        <row r="3705">
          <cell r="B3705" t="str">
            <v>IZADO NATURAL</v>
          </cell>
          <cell r="D3705"/>
          <cell r="E3705" t="str">
            <v>IZADO NATURAL</v>
          </cell>
        </row>
        <row r="3706">
          <cell r="A3706" t="str">
            <v>74232</v>
          </cell>
          <cell r="B3706" t="str">
            <v>PORTA DE FERRO, DE ABRIR, CHAPA DOBRADA</v>
          </cell>
          <cell r="D3706"/>
          <cell r="E3706" t="str">
            <v>PORTA DE FERRO, DE ABRIR, CHAPA DOBRADA</v>
          </cell>
        </row>
        <row r="3707">
          <cell r="A3707" t="str">
            <v>74232/001</v>
          </cell>
          <cell r="B3707" t="str">
            <v>PORTA DE CHAPA DOBRADA DE ACO PRE-ZINCADO OU COM ADICAO DE COBRE, DE A</v>
          </cell>
          <cell r="C3707" t="str">
            <v>UN</v>
          </cell>
          <cell r="D3707">
            <v>0</v>
          </cell>
          <cell r="E3707" t="str">
            <v>PORTA DE CHAPA DOBRADA DE ACO PRE-ZINCADO OU COM ADICAO DE COBRE, DE ABRIR COM POSTIGO PARA VIDRO, 87X210CM</v>
          </cell>
        </row>
        <row r="3708">
          <cell r="B3708" t="str">
            <v>BRIR COM POSTIGO PARA VIDRO, 87X210CM</v>
          </cell>
          <cell r="D3708"/>
          <cell r="E3708" t="str">
            <v>BRIR COM POSTIGO PARA VIDRO, 87X210CM</v>
          </cell>
        </row>
        <row r="3709">
          <cell r="A3709" t="str">
            <v>84853</v>
          </cell>
          <cell r="B3709" t="str">
            <v>PORTA DE CHAPA DE ACO PRE-ZINCADO OU COM ADICAO DE COBRE, DE ABRIR, CO</v>
          </cell>
          <cell r="C3709" t="str">
            <v>UN</v>
          </cell>
          <cell r="D3709">
            <v>0</v>
          </cell>
          <cell r="E3709" t="str">
            <v>PORTA DE CHAPA DE ACO PRE-ZINCADO OU COM ADICAO DE COBRE, DE ABRIR, COM TRAVESSAS PARA VIDROS 87X210CM, EXCLUINDO VIDROS</v>
          </cell>
        </row>
        <row r="3710">
          <cell r="B3710" t="str">
            <v>M TRAVESSAS PARA VIDROS 87X210CM, EXCLUINDO VIDROS</v>
          </cell>
          <cell r="D3710"/>
          <cell r="E3710" t="str">
            <v>M TRAVESSAS PARA VIDROS 87X210CM, EXCLUINDO VIDROS</v>
          </cell>
        </row>
        <row r="3711">
          <cell r="A3711" t="str">
            <v>84854</v>
          </cell>
          <cell r="B3711" t="str">
            <v>BATENTE FERRO 1X1/8"</v>
          </cell>
          <cell r="C3711" t="str">
            <v>M</v>
          </cell>
          <cell r="D3711">
            <v>0</v>
          </cell>
          <cell r="E3711" t="str">
            <v>BATENTE FERRO 1X1/8"</v>
          </cell>
        </row>
        <row r="3712">
          <cell r="A3712" t="str">
            <v>84857</v>
          </cell>
          <cell r="B3712" t="str">
            <v>PORTA PANTOGRAFICA PERFIL LAMINADO "U' INCLUSIVE ASSENTAMENTO E ACABAM</v>
          </cell>
          <cell r="C3712" t="str">
            <v>M2</v>
          </cell>
          <cell r="D3712">
            <v>0</v>
          </cell>
          <cell r="E3712" t="str">
            <v>PORTA PANTOGRAFICA PERFIL LAMINADO "U' INCLUSIVE ASSENTAMENTO E ACABAMENTO</v>
          </cell>
        </row>
        <row r="3713">
          <cell r="B3713" t="str">
            <v>ENTO</v>
          </cell>
          <cell r="D3713"/>
          <cell r="E3713" t="str">
            <v>ENTO</v>
          </cell>
        </row>
        <row r="3714">
          <cell r="A3714" t="str">
            <v>0093</v>
          </cell>
          <cell r="B3714" t="str">
            <v>JANELA DE FERRO</v>
          </cell>
          <cell r="D3714"/>
          <cell r="E3714" t="str">
            <v>JANELA DE FERRO</v>
          </cell>
        </row>
        <row r="3715">
          <cell r="A3715" t="str">
            <v>6103</v>
          </cell>
          <cell r="B3715" t="str">
            <v>JANELA BASCULANTE DE FERRO EM CANTONEIRA 5/8"X1/8", LINHA POPULAR</v>
          </cell>
          <cell r="C3715" t="str">
            <v>M2</v>
          </cell>
          <cell r="D3715">
            <v>371.67</v>
          </cell>
          <cell r="E3715" t="str">
            <v>JANELA BASCULANTE DE FERRO EM CANTONEIRA 5/8"X1/8", LINHA POPULAR</v>
          </cell>
        </row>
        <row r="3716">
          <cell r="A3716" t="str">
            <v>6104</v>
          </cell>
          <cell r="B3716" t="str">
            <v>JANELA BASCULANTE EM CHAPA DOBRADA DE ACO</v>
          </cell>
          <cell r="C3716" t="str">
            <v>M2</v>
          </cell>
          <cell r="D3716">
            <v>0</v>
          </cell>
          <cell r="E3716" t="str">
            <v>JANELA BASCULANTE EM CHAPA DOBRADA DE ACO</v>
          </cell>
        </row>
        <row r="3717">
          <cell r="A3717" t="str">
            <v>6126</v>
          </cell>
          <cell r="B3717" t="str">
            <v>JANELA DE CORRER EM CHAPA DE ACO, COM DUAS FOLHAS, PARA VIDRO</v>
          </cell>
          <cell r="C3717" t="str">
            <v>M2</v>
          </cell>
          <cell r="D3717">
            <v>0</v>
          </cell>
          <cell r="E3717" t="str">
            <v>JANELA DE CORRER EM CHAPA DE ACO, COM DUAS FOLHAS, PARA VIDRO</v>
          </cell>
        </row>
        <row r="3718">
          <cell r="A3718" t="str">
            <v>72148</v>
          </cell>
          <cell r="B3718" t="str">
            <v>RETIRADA DE BATENTES METALICOS</v>
          </cell>
          <cell r="C3718" t="str">
            <v>UN</v>
          </cell>
          <cell r="D3718">
            <v>0</v>
          </cell>
          <cell r="E3718" t="str">
            <v>RETIRADA DE BATENTES METALICOS</v>
          </cell>
        </row>
        <row r="3719">
          <cell r="A3719" t="str">
            <v>72149</v>
          </cell>
          <cell r="B3719" t="str">
            <v>RECOLOCACAO DE BATENTES METALICOS, CONSIDERANDO REAPROVEITAMENTO DO MA</v>
          </cell>
          <cell r="C3719" t="str">
            <v>UN</v>
          </cell>
          <cell r="D3719">
            <v>0</v>
          </cell>
          <cell r="E3719" t="str">
            <v>RECOLOCACAO DE BATENTES METALICOS, CONSIDERANDO REAPROVEITAMENTO DO MATERIAL</v>
          </cell>
        </row>
        <row r="3720">
          <cell r="B3720" t="str">
            <v>TERIAL</v>
          </cell>
          <cell r="D3720"/>
          <cell r="E3720" t="str">
            <v>TERIAL</v>
          </cell>
        </row>
        <row r="3721">
          <cell r="A3721" t="str">
            <v>73940</v>
          </cell>
          <cell r="B3721" t="str">
            <v>JANELA DE CORRER, EM CHAPA DOBRADA, AÇO COM ADIÇÃO DE COBRE PRÉ-ZINCAD</v>
          </cell>
          <cell r="D3721"/>
          <cell r="E3721" t="str">
            <v>JANELA DE CORRER, EM CHAPA DOBRADA, AÇO COM ADIÇÃO DE COBRE PRÉ-ZINCADO</v>
          </cell>
        </row>
        <row r="3722">
          <cell r="D3722"/>
          <cell r="E3722" t="str">
            <v>O</v>
          </cell>
        </row>
        <row r="3723">
          <cell r="D3723"/>
          <cell r="E3723" t="str">
            <v>O</v>
          </cell>
        </row>
        <row r="3724">
          <cell r="D3724"/>
          <cell r="E3724" t="str">
            <v>O</v>
          </cell>
        </row>
        <row r="3725">
          <cell r="A3725" t="str">
            <v>---------------</v>
          </cell>
          <cell r="B3725" t="str">
            <v>------------------------ 92</v>
          </cell>
          <cell r="D3725"/>
          <cell r="E3725" t="str">
            <v>O</v>
          </cell>
        </row>
        <row r="3726">
          <cell r="D3726"/>
          <cell r="E3726" t="str">
            <v>O</v>
          </cell>
        </row>
        <row r="3727">
          <cell r="A3727" t="str">
            <v>SINAPI - SISTEM</v>
          </cell>
          <cell r="B3727" t="str">
            <v>A NACIONAL DE PESQUISA DE CUSTOS E ÍNDICES DA CONSTRUÇÃO CIVIL92de283</v>
          </cell>
          <cell r="D3727"/>
          <cell r="E3727" t="str">
            <v>O</v>
          </cell>
        </row>
        <row r="3728">
          <cell r="A3728" t="str">
            <v>PCI.817.01 - CU</v>
          </cell>
          <cell r="B3728" t="str">
            <v>STO DE COMPOSIÇÕES - SINTÉTICO</v>
          </cell>
          <cell r="D3728" t="str">
            <v>DATA DE EMISSÃO: 17/07/2014 AS 14:15:08</v>
          </cell>
          <cell r="E3728" t="str">
            <v>O</v>
          </cell>
        </row>
        <row r="3729">
          <cell r="D3729" t="str">
            <v>DATA REFERÊNCIA TÉCNICA: 16/07/2014</v>
          </cell>
          <cell r="E3729" t="str">
            <v>O</v>
          </cell>
        </row>
        <row r="3730">
          <cell r="A3730" t="str">
            <v>ENCARGOS SOCIAI</v>
          </cell>
          <cell r="B3730" t="str">
            <v>S DESONERADOS: 90,43%(HORA)   51,67%(MÊS)</v>
          </cell>
          <cell r="D3730"/>
          <cell r="E3730" t="str">
            <v>O</v>
          </cell>
        </row>
        <row r="3731">
          <cell r="A3731" t="str">
            <v>ABRANGÊNCIA : N</v>
          </cell>
          <cell r="B3731" t="str">
            <v>ACIONAL                                              LOCALIDADE  : VITOR</v>
          </cell>
          <cell r="C3731" t="str">
            <v>IA</v>
          </cell>
          <cell r="D3731"/>
          <cell r="E3731" t="str">
            <v>O</v>
          </cell>
        </row>
        <row r="3732">
          <cell r="A3732" t="str">
            <v>REF.COLETA : ME</v>
          </cell>
          <cell r="B3732" t="str">
            <v>DIANO</v>
          </cell>
          <cell r="D3732" t="str">
            <v>DATA DE PREÇO   : 06/2014</v>
          </cell>
          <cell r="E3732" t="str">
            <v>O</v>
          </cell>
        </row>
        <row r="3733">
          <cell r="A3733" t="str">
            <v>CÓDIGO       |</v>
          </cell>
          <cell r="B3733" t="str">
            <v>D E S C R I Ç Ã O                                                   |UNI</v>
          </cell>
          <cell r="C3733" t="str">
            <v>DADE</v>
          </cell>
          <cell r="D3733" t="str">
            <v>|CUSTO TOTAL</v>
          </cell>
          <cell r="E3733" t="str">
            <v>O</v>
          </cell>
        </row>
        <row r="3734">
          <cell r="A3734" t="str">
            <v>VÍNCULO.....: C</v>
          </cell>
          <cell r="B3734" t="str">
            <v>AIXA REFERENCIAL</v>
          </cell>
          <cell r="D3734"/>
          <cell r="E3734" t="str">
            <v>O</v>
          </cell>
        </row>
        <row r="3735">
          <cell r="B3735" t="str">
            <v>O</v>
          </cell>
          <cell r="D3735"/>
          <cell r="E3735" t="str">
            <v>O</v>
          </cell>
        </row>
        <row r="3736">
          <cell r="A3736" t="str">
            <v>73940/001</v>
          </cell>
          <cell r="B3736" t="str">
            <v>JANELA DE CORRER EM CHAPA DE ACO DOBRADA, QUATRO FOLHAS, SEM DIVISAO H</v>
          </cell>
          <cell r="C3736" t="str">
            <v>UN</v>
          </cell>
          <cell r="D3736">
            <v>0</v>
          </cell>
          <cell r="E3736" t="str">
            <v>JANELA DE CORRER EM CHAPA DE ACO DOBRADA, QUATRO FOLHAS, SEM DIVISAO HORIZONTAL, PARA VIDRO, 1,50X1,20M</v>
          </cell>
        </row>
        <row r="3737">
          <cell r="B3737" t="str">
            <v>ORIZONTAL, PARA VIDRO, 1,50X1,20M</v>
          </cell>
          <cell r="D3737"/>
          <cell r="E3737" t="str">
            <v>ORIZONTAL, PARA VIDRO, 1,50X1,20M</v>
          </cell>
        </row>
        <row r="3738">
          <cell r="A3738" t="str">
            <v>73945</v>
          </cell>
          <cell r="B3738" t="str">
            <v>JANELA DE FERRO, DE CORRER, PARA VIDRO</v>
          </cell>
          <cell r="D3738"/>
          <cell r="E3738" t="str">
            <v>JANELA DE FERRO, DE CORRER, PARA VIDRO</v>
          </cell>
        </row>
        <row r="3739">
          <cell r="A3739" t="str">
            <v>73945/001</v>
          </cell>
          <cell r="B3739" t="str">
            <v>JANELA DE CHAPA DOBRADA DE ACO COM ADICAO DE COBRE PRE-ZINCADO DE CORR</v>
          </cell>
          <cell r="C3739" t="str">
            <v>M2</v>
          </cell>
          <cell r="D3739">
            <v>0</v>
          </cell>
          <cell r="E3739" t="str">
            <v>JANELA DE CHAPA DOBRADA DE ACO COM ADICAO DE COBRE PRE-ZINCADO DE CORRER 2 FOLHAS PARA VIDRO, EXCLUINDO VIDROS</v>
          </cell>
        </row>
        <row r="3740">
          <cell r="B3740" t="str">
            <v>ER 2 FOLHAS PARA VIDRO, EXCLUINDO VIDROS</v>
          </cell>
          <cell r="D3740"/>
          <cell r="E3740" t="str">
            <v>ER 2 FOLHAS PARA VIDRO, EXCLUINDO VIDROS</v>
          </cell>
        </row>
        <row r="3741">
          <cell r="A3741" t="str">
            <v>73961</v>
          </cell>
          <cell r="B3741" t="str">
            <v>JANELA MAXIM AIR</v>
          </cell>
          <cell r="D3741"/>
          <cell r="E3741" t="str">
            <v>JANELA MAXIM AIR</v>
          </cell>
        </row>
        <row r="3742">
          <cell r="A3742" t="str">
            <v>73961/001</v>
          </cell>
          <cell r="B3742" t="str">
            <v>JANELA MAXIM AR EM CHAPA DOBRADA</v>
          </cell>
          <cell r="C3742" t="str">
            <v>M2</v>
          </cell>
          <cell r="D3742">
            <v>0</v>
          </cell>
          <cell r="E3742" t="str">
            <v>JANELA MAXIM AR EM CHAPA DOBRADA</v>
          </cell>
        </row>
        <row r="3743">
          <cell r="A3743" t="str">
            <v>73984</v>
          </cell>
          <cell r="B3743" t="str">
            <v>JANELA DE FERRO, DE CORRER (SEM VIDRO E PINTURA)</v>
          </cell>
          <cell r="D3743"/>
          <cell r="E3743" t="str">
            <v>JANELA DE FERRO, DE CORRER (SEM VIDRO E PINTURA)</v>
          </cell>
        </row>
        <row r="3744">
          <cell r="A3744" t="str">
            <v>73984/001</v>
          </cell>
          <cell r="B3744" t="str">
            <v>JANELA DE CORRER EM CHAPA DE ACO DOBRADA, QUATRO FOLHAS, COM DIVISAO H</v>
          </cell>
          <cell r="C3744" t="str">
            <v>M2</v>
          </cell>
          <cell r="D3744">
            <v>0</v>
          </cell>
          <cell r="E3744" t="str">
            <v>JANELA DE CORRER EM CHAPA DE ACO DOBRADA, QUATRO FOLHAS, COM DIVISAO HORIZONTAL, PARA VIDRO, 1,50X1,20M</v>
          </cell>
        </row>
        <row r="3745">
          <cell r="B3745" t="str">
            <v>ORIZONTAL, PARA VIDRO, 1,50X1,20M</v>
          </cell>
          <cell r="D3745"/>
          <cell r="E3745" t="str">
            <v>ORIZONTAL, PARA VIDRO, 1,50X1,20M</v>
          </cell>
        </row>
        <row r="3746">
          <cell r="A3746" t="str">
            <v>73984/002</v>
          </cell>
          <cell r="B3746" t="str">
            <v>JANELA DE CORRER EM FERRO TIPO VENEZIANA, DUAS FOLHAS, LINHA POPULAR</v>
          </cell>
          <cell r="C3746" t="str">
            <v>M2</v>
          </cell>
          <cell r="D3746">
            <v>0</v>
          </cell>
          <cell r="E3746" t="str">
            <v>JANELA DE CORRER EM FERRO TIPO VENEZIANA, DUAS FOLHAS, LINHA POPULAR</v>
          </cell>
        </row>
        <row r="3747">
          <cell r="A3747" t="str">
            <v>84858</v>
          </cell>
          <cell r="B3747" t="str">
            <v>JANELA DE CORRER EM CHAPA DE ACO DOBRADA 2,00X1,20M, 4 FOLHAS, PARA VI</v>
          </cell>
          <cell r="C3747" t="str">
            <v>UN</v>
          </cell>
          <cell r="D3747">
            <v>0</v>
          </cell>
          <cell r="E3747" t="str">
            <v>JANELA DE CORRER EM CHAPA DE ACO DOBRADA 2,00X1,20M, 4 FOLHAS, PARA VIDRO, COM DIVISAO HORIZONTAL</v>
          </cell>
        </row>
        <row r="3748">
          <cell r="B3748" t="str">
            <v>DRO, COM DIVISAO HORIZONTAL</v>
          </cell>
          <cell r="D3748"/>
          <cell r="E3748" t="str">
            <v>DRO, COM DIVISAO HORIZONTAL</v>
          </cell>
        </row>
        <row r="3749">
          <cell r="A3749" t="str">
            <v>84860</v>
          </cell>
          <cell r="B3749" t="str">
            <v>JANELA DE CORRER EM CHAPA DE ACO DOBRADA 2,00X1,20M, 4 FOLHAS, PARA VI</v>
          </cell>
          <cell r="C3749" t="str">
            <v>UN</v>
          </cell>
          <cell r="D3749">
            <v>0</v>
          </cell>
          <cell r="E3749" t="str">
            <v>JANELA DE CORRER EM CHAPA DE ACO DOBRADA 2,00X1,20M, 4 FOLHAS, PARA VIDRO, SEM DIVISAO HORIZONTAL</v>
          </cell>
        </row>
        <row r="3750">
          <cell r="B3750" t="str">
            <v>DRO, SEM DIVISAO HORIZONTAL</v>
          </cell>
          <cell r="D3750"/>
          <cell r="E3750" t="str">
            <v>DRO, SEM DIVISAO HORIZONTAL</v>
          </cell>
        </row>
        <row r="3751">
          <cell r="A3751" t="str">
            <v>0094</v>
          </cell>
          <cell r="B3751" t="str">
            <v>GRADE DE FERRO</v>
          </cell>
          <cell r="D3751"/>
          <cell r="E3751" t="str">
            <v>GRADE DE FERRO</v>
          </cell>
        </row>
        <row r="3752">
          <cell r="A3752" t="str">
            <v>73932</v>
          </cell>
          <cell r="B3752" t="str">
            <v>GRADE DE FERRO, BARRA CHATA</v>
          </cell>
          <cell r="D3752"/>
          <cell r="E3752" t="str">
            <v>GRADE DE FERRO, BARRA CHATA</v>
          </cell>
        </row>
        <row r="3753">
          <cell r="A3753" t="str">
            <v>73932/001</v>
          </cell>
          <cell r="B3753" t="str">
            <v>GRADE DE FERRO EM BARRA CHATA 3/16"</v>
          </cell>
          <cell r="C3753" t="str">
            <v>M2</v>
          </cell>
          <cell r="D3753">
            <v>0</v>
          </cell>
          <cell r="E3753" t="str">
            <v>GRADE DE FERRO EM BARRA CHATA 3/16"</v>
          </cell>
        </row>
        <row r="3754">
          <cell r="A3754" t="str">
            <v>0095</v>
          </cell>
          <cell r="B3754" t="str">
            <v>GUARDA-CORPO DE FERRO</v>
          </cell>
          <cell r="D3754"/>
          <cell r="E3754" t="str">
            <v>GUARDA-CORPO DE FERRO</v>
          </cell>
        </row>
        <row r="3755">
          <cell r="A3755" t="str">
            <v>73631</v>
          </cell>
          <cell r="B3755" t="str">
            <v>GUARDA-CORPO EM TUBO DE ACO GALVANIZADO 1 1/2"</v>
          </cell>
          <cell r="C3755" t="str">
            <v>M2</v>
          </cell>
          <cell r="D3755">
            <v>0</v>
          </cell>
          <cell r="E3755" t="str">
            <v>GUARDA-CORPO EM TUBO DE ACO GALVANIZADO 1 1/2"</v>
          </cell>
        </row>
        <row r="3756">
          <cell r="A3756" t="str">
            <v>74195</v>
          </cell>
          <cell r="B3756" t="str">
            <v>GUARDA-CORPO</v>
          </cell>
          <cell r="D3756"/>
          <cell r="E3756" t="str">
            <v>GUARDA-CORPO</v>
          </cell>
        </row>
        <row r="3757">
          <cell r="A3757" t="str">
            <v>74195/001</v>
          </cell>
          <cell r="B3757" t="str">
            <v>GUARDA-CORPO  COM CORRIMAO EM FERRO BARRA CHATA 3/16"</v>
          </cell>
          <cell r="C3757" t="str">
            <v>M</v>
          </cell>
          <cell r="D3757">
            <v>289.73</v>
          </cell>
          <cell r="E3757" t="str">
            <v>GUARDA-CORPO  COM CORRIMAO EM FERRO BARRA CHATA 3/16"</v>
          </cell>
        </row>
        <row r="3758">
          <cell r="A3758" t="str">
            <v>0097</v>
          </cell>
          <cell r="B3758" t="str">
            <v>ESCADAS/CORRIMAOS</v>
          </cell>
          <cell r="D3758"/>
          <cell r="E3758" t="str">
            <v>ESCADAS/CORRIMAOS</v>
          </cell>
        </row>
        <row r="3759">
          <cell r="A3759" t="str">
            <v>73665</v>
          </cell>
          <cell r="B3759" t="str">
            <v>ESCADA TIPO MARINHEIRO EM ACO CA-50 9,52MM INCLUSO PINTURA COM FUNDO A</v>
          </cell>
          <cell r="C3759" t="str">
            <v>M</v>
          </cell>
          <cell r="D3759">
            <v>0</v>
          </cell>
          <cell r="E3759" t="str">
            <v>ESCADA TIPO MARINHEIRO EM ACO CA-50 9,52MM INCLUSO PINTURA COM FUNDO ANTICORROSIVO TIPO ZARCAO</v>
          </cell>
        </row>
        <row r="3760">
          <cell r="B3760" t="str">
            <v>NTICORROSIVO TIPO ZARCAO</v>
          </cell>
          <cell r="D3760"/>
          <cell r="E3760" t="str">
            <v>NTICORROSIVO TIPO ZARCAO</v>
          </cell>
        </row>
        <row r="3761">
          <cell r="A3761" t="str">
            <v>73669</v>
          </cell>
          <cell r="B3761" t="str">
            <v>CORRIMAO EM MADEIRA 1A 2,5X30CM</v>
          </cell>
          <cell r="C3761" t="str">
            <v>M</v>
          </cell>
          <cell r="D3761">
            <v>0</v>
          </cell>
          <cell r="E3761" t="str">
            <v>CORRIMAO EM MADEIRA 1A 2,5X30CM</v>
          </cell>
        </row>
        <row r="3762">
          <cell r="A3762" t="str">
            <v>74072</v>
          </cell>
          <cell r="B3762" t="str">
            <v>CORRIMÃO DE FERRO</v>
          </cell>
          <cell r="D3762"/>
          <cell r="E3762" t="str">
            <v>CORRIMÃO DE FERRO</v>
          </cell>
        </row>
        <row r="3763">
          <cell r="D3763"/>
          <cell r="E3763"/>
        </row>
        <row r="3764">
          <cell r="D3764"/>
          <cell r="E3764"/>
        </row>
        <row r="3765">
          <cell r="D3765"/>
          <cell r="E3765"/>
        </row>
        <row r="3766">
          <cell r="A3766" t="str">
            <v>---------------</v>
          </cell>
          <cell r="B3766" t="str">
            <v>------------------------ 93</v>
          </cell>
          <cell r="D3766"/>
          <cell r="E3766"/>
        </row>
        <row r="3767">
          <cell r="D3767"/>
          <cell r="E3767"/>
        </row>
        <row r="3768">
          <cell r="A3768" t="str">
            <v>SINAPI - SISTEM</v>
          </cell>
          <cell r="B3768" t="str">
            <v>A NACIONAL DE PESQUISA DE CUSTOS E ÍNDICES DA CONSTRUÇÃO CIVIL93de283</v>
          </cell>
          <cell r="D3768"/>
          <cell r="E3768"/>
        </row>
        <row r="3769">
          <cell r="A3769" t="str">
            <v>PCI.817.01 - CU</v>
          </cell>
          <cell r="B3769" t="str">
            <v>STO DE COMPOSIÇÕES - SINTÉTICO</v>
          </cell>
          <cell r="D3769" t="str">
            <v>DATA DE EMISSÃO: 17/07/2014 AS 14:15:08</v>
          </cell>
          <cell r="E3769"/>
        </row>
        <row r="3770">
          <cell r="D3770" t="str">
            <v>DATA REFERÊNCIA TÉCNICA: 16/07/2014</v>
          </cell>
          <cell r="E3770"/>
        </row>
        <row r="3771">
          <cell r="A3771" t="str">
            <v>ENCARGOS SOCIAI</v>
          </cell>
          <cell r="B3771" t="str">
            <v>S DESONERADOS: 90,43%(HORA)   51,67%(MÊS)</v>
          </cell>
          <cell r="D3771"/>
          <cell r="E3771"/>
        </row>
        <row r="3772">
          <cell r="A3772" t="str">
            <v>ABRANGÊNCIA : N</v>
          </cell>
          <cell r="B3772" t="str">
            <v>ACIONAL                                              LOCALIDADE  : VITOR</v>
          </cell>
          <cell r="C3772" t="str">
            <v>IA</v>
          </cell>
          <cell r="D3772"/>
          <cell r="E3772"/>
        </row>
        <row r="3773">
          <cell r="A3773" t="str">
            <v>REF.COLETA : ME</v>
          </cell>
          <cell r="B3773" t="str">
            <v>DIANO</v>
          </cell>
          <cell r="D3773" t="str">
            <v>DATA DE PREÇO   : 06/2014</v>
          </cell>
          <cell r="E3773"/>
        </row>
        <row r="3774">
          <cell r="A3774" t="str">
            <v>CÓDIGO       |</v>
          </cell>
          <cell r="B3774" t="str">
            <v>D E S C R I Ç Ã O                                                   |UNI</v>
          </cell>
          <cell r="C3774" t="str">
            <v>DADE</v>
          </cell>
          <cell r="D3774" t="str">
            <v>|CUSTO TOTAL</v>
          </cell>
          <cell r="E3774"/>
        </row>
        <row r="3775">
          <cell r="A3775" t="str">
            <v>VÍNCULO.....: C</v>
          </cell>
          <cell r="B3775" t="str">
            <v>AIXA REFERENCIAL</v>
          </cell>
          <cell r="D3775"/>
          <cell r="E3775"/>
        </row>
        <row r="3776">
          <cell r="A3776" t="str">
            <v>74072/001</v>
          </cell>
          <cell r="B3776" t="str">
            <v xml:space="preserve">CORRIMAO EM TUBO ACO GALVANIZADO 3/4" COM BRACADEIRA (inclusive pintura) </v>
          </cell>
          <cell r="C3776" t="str">
            <v>M</v>
          </cell>
          <cell r="D3776">
            <v>53.64</v>
          </cell>
          <cell r="E3776" t="str">
            <v xml:space="preserve">CORRIMAO EM TUBO ACO GALVANIZADO 3/4" COM BRACADEIRA (inclusive pintura) </v>
          </cell>
        </row>
        <row r="3777">
          <cell r="A3777" t="str">
            <v>74072/002</v>
          </cell>
          <cell r="B3777" t="str">
            <v>CORRIMAO EM TUBO ACO GALVANIZADO 2 1/2" COM BRACADEIRA</v>
          </cell>
          <cell r="C3777" t="str">
            <v>M</v>
          </cell>
          <cell r="D3777">
            <v>0</v>
          </cell>
          <cell r="E3777" t="str">
            <v>CORRIMAO EM TUBO ACO GALVANIZADO 2 1/2" COM BRACADEIRA</v>
          </cell>
        </row>
        <row r="3778">
          <cell r="A3778" t="str">
            <v>74072/003</v>
          </cell>
          <cell r="B3778" t="str">
            <v>CORRIMAO EM TUBO ACO GALVANIZADO 1 1/4" COM BRACADEIRA</v>
          </cell>
          <cell r="C3778" t="str">
            <v>M</v>
          </cell>
          <cell r="D3778">
            <v>67.41</v>
          </cell>
          <cell r="E3778" t="str">
            <v>CORRIMAO EM TUBO ACO GALVANIZADO 1 1/4" COM BRACADEIRA</v>
          </cell>
        </row>
        <row r="3779">
          <cell r="A3779" t="str">
            <v>74103</v>
          </cell>
          <cell r="B3779" t="str">
            <v>ESCADA MARINHEIRO EM FERRO CA-50, D=1/2" (12.5MM), L=0,3M, SEM PROTEÇÃ</v>
          </cell>
          <cell r="D3779"/>
          <cell r="E3779" t="str">
            <v>ESCADA MARINHEIRO EM FERRO CA-50, D=1/2" (12.5MM), L=0,3M, SEM PROTEÇÃO, INCLUINDO PINTURA ANTI-CORROSIVA (INCLUSIVE FORNECIMENTO E INSTALAÇÃO)</v>
          </cell>
        </row>
        <row r="3780">
          <cell r="B3780" t="str">
            <v>O, INCLUINDO PINTURA ANTI-CORROSIVA (INCLUSIVE FORNECIMENTO E INSTALAÇ</v>
          </cell>
          <cell r="D3780"/>
          <cell r="E3780" t="str">
            <v>O, INCLUINDO PINTURA ANTI-CORROSIVA (INCLUSIVE FORNECIMENTO E INSTALAÇÃO)</v>
          </cell>
        </row>
        <row r="3781">
          <cell r="B3781" t="str">
            <v>ÃO)</v>
          </cell>
          <cell r="D3781"/>
          <cell r="E3781" t="str">
            <v>ÃO)</v>
          </cell>
        </row>
        <row r="3782">
          <cell r="A3782" t="str">
            <v>74103/001</v>
          </cell>
          <cell r="B3782" t="str">
            <v>ESCADA TIPO MARINHEIRO EM ACO CA-50 12,5", INCLUSO PINTURA COM FUNDO A</v>
          </cell>
          <cell r="C3782" t="str">
            <v>M</v>
          </cell>
          <cell r="D3782">
            <v>0</v>
          </cell>
          <cell r="E3782" t="str">
            <v>ESCADA TIPO MARINHEIRO EM ACO CA-50 12,5", INCLUSO PINTURA COM FUNDO ANTICORROSIVO TIPO ZARCAO</v>
          </cell>
        </row>
        <row r="3783">
          <cell r="B3783" t="str">
            <v>NTICORROSIVO TIPO ZARCAO</v>
          </cell>
          <cell r="D3783"/>
          <cell r="E3783" t="str">
            <v>NTICORROSIVO TIPO ZARCAO</v>
          </cell>
        </row>
        <row r="3784">
          <cell r="A3784" t="str">
            <v>74194</v>
          </cell>
          <cell r="B3784" t="str">
            <v>ESCADA MARINHEIRO</v>
          </cell>
          <cell r="D3784"/>
          <cell r="E3784" t="str">
            <v>ESCADA MARINHEIRO</v>
          </cell>
        </row>
        <row r="3785">
          <cell r="A3785" t="str">
            <v>74194/001</v>
          </cell>
          <cell r="B3785" t="str">
            <v>ESCADA TIPO MARINHEIRO EM TUBO ACO GALVANIZADO 1 1/2" 5 DEGRAUS</v>
          </cell>
          <cell r="C3785" t="str">
            <v>M</v>
          </cell>
          <cell r="D3785">
            <v>0</v>
          </cell>
          <cell r="E3785" t="str">
            <v>ESCADA TIPO MARINHEIRO EM TUBO ACO GALVANIZADO 1 1/2" 5 DEGRAUS</v>
          </cell>
        </row>
        <row r="3786">
          <cell r="A3786" t="str">
            <v>84862</v>
          </cell>
          <cell r="B3786" t="str">
            <v>GUARDA-CORPO COM CORRIMAO EM TUBO DE ACO GALVANIZADO 1 1/2"</v>
          </cell>
          <cell r="C3786" t="str">
            <v>M</v>
          </cell>
          <cell r="D3786">
            <v>0</v>
          </cell>
          <cell r="E3786" t="str">
            <v>GUARDA-CORPO COM CORRIMAO EM TUBO DE ACO GALVANIZADO 1 1/2"</v>
          </cell>
        </row>
        <row r="3787">
          <cell r="A3787" t="str">
            <v>84863</v>
          </cell>
          <cell r="B3787" t="str">
            <v>GUARDA-CORPO COM CORRIMAO EM TUBO DE ACO GALVANIZADO 3/4"</v>
          </cell>
          <cell r="C3787" t="str">
            <v>M</v>
          </cell>
          <cell r="D3787">
            <v>0</v>
          </cell>
          <cell r="E3787" t="str">
            <v>GUARDA-CORPO COM CORRIMAO EM TUBO DE ACO GALVANIZADO 3/4"</v>
          </cell>
        </row>
        <row r="3788">
          <cell r="A3788" t="str">
            <v>0098</v>
          </cell>
          <cell r="B3788" t="str">
            <v>PORTA E/OU TAMPA DE ALUMINIO</v>
          </cell>
          <cell r="D3788"/>
          <cell r="E3788" t="str">
            <v>PORTA E/OU TAMPA DE ALUMINIO</v>
          </cell>
        </row>
        <row r="3789">
          <cell r="A3789" t="str">
            <v>68050</v>
          </cell>
          <cell r="B3789" t="str">
            <v>PORTA DE CORRER EM ALUMINIO, COM DUAS FOLHAS PARA VIDRO, INCLUSO GUARN</v>
          </cell>
          <cell r="C3789" t="str">
            <v>M2</v>
          </cell>
          <cell r="D3789">
            <v>0</v>
          </cell>
          <cell r="E3789" t="str">
            <v>PORTA DE CORRER EM ALUMINIO, COM DUAS FOLHAS PARA VIDRO, INCLUSO GUARNICAO E VIDRO LISO INCOLOR</v>
          </cell>
        </row>
        <row r="3790">
          <cell r="B3790" t="str">
            <v>ICAO E VIDRO LISO INCOLOR</v>
          </cell>
          <cell r="D3790"/>
          <cell r="E3790" t="str">
            <v>ICAO E VIDRO LISO INCOLOR</v>
          </cell>
        </row>
        <row r="3791">
          <cell r="A3791" t="str">
            <v>74071</v>
          </cell>
          <cell r="B3791" t="str">
            <v>PORTA DE ALUMÍNIO, DE ABRIR</v>
          </cell>
          <cell r="D3791"/>
          <cell r="E3791" t="str">
            <v>PORTA DE ALUMÍNIO, DE ABRIR</v>
          </cell>
        </row>
        <row r="3792">
          <cell r="A3792" t="str">
            <v>74071/001</v>
          </cell>
          <cell r="B3792" t="str">
            <v>PORTA DE ABRIR, EM ALUMINIO, CHAPA CORRUGADA COM GUARNICAO</v>
          </cell>
          <cell r="C3792" t="str">
            <v>M2</v>
          </cell>
          <cell r="D3792">
            <v>0</v>
          </cell>
          <cell r="E3792" t="str">
            <v>PORTA DE ABRIR, EM ALUMINIO, CHAPA CORRUGADA COM GUARNICAO</v>
          </cell>
        </row>
        <row r="3793">
          <cell r="A3793" t="str">
            <v>74071/002</v>
          </cell>
          <cell r="B3793" t="str">
            <v>PORTA DE ABRIR EM ALUMINIO TIPO VENEZIANA, COM GUARNICAO</v>
          </cell>
          <cell r="C3793" t="str">
            <v>M2</v>
          </cell>
          <cell r="D3793">
            <v>0</v>
          </cell>
          <cell r="E3793" t="str">
            <v>PORTA DE ABRIR EM ALUMINIO TIPO VENEZIANA, COM GUARNICAO</v>
          </cell>
        </row>
        <row r="3794">
          <cell r="A3794" t="str">
            <v>0099</v>
          </cell>
          <cell r="B3794" t="str">
            <v>GUARDA-CORPO/GRADE DE ALUMINIO</v>
          </cell>
          <cell r="D3794"/>
          <cell r="E3794" t="str">
            <v>GUARDA-CORPO/GRADE DE ALUMINIO</v>
          </cell>
        </row>
        <row r="3795">
          <cell r="A3795" t="str">
            <v>73737</v>
          </cell>
          <cell r="B3795" t="str">
            <v>GRADIL ALUMINIO P/VARANDA</v>
          </cell>
          <cell r="D3795"/>
          <cell r="E3795" t="str">
            <v>GRADIL ALUMINIO P/VARANDA</v>
          </cell>
        </row>
        <row r="3796">
          <cell r="A3796" t="str">
            <v>73737/001</v>
          </cell>
          <cell r="B3796" t="str">
            <v>GRADIL DE ALUMINIO ANODIZADO TIPO BARRA CHATA PARA VARANDAS, ALTURA 0,</v>
          </cell>
          <cell r="C3796" t="str">
            <v>M</v>
          </cell>
          <cell r="D3796">
            <v>0</v>
          </cell>
          <cell r="E3796" t="str">
            <v>GRADIL DE ALUMINIO ANODIZADO TIPO BARRA CHATA PARA VARANDAS, ALTURA 0,4M</v>
          </cell>
        </row>
        <row r="3797">
          <cell r="B3797" t="str">
            <v>4M</v>
          </cell>
          <cell r="D3797"/>
          <cell r="E3797" t="str">
            <v>4M</v>
          </cell>
        </row>
        <row r="3798">
          <cell r="A3798" t="str">
            <v>73737/002</v>
          </cell>
          <cell r="B3798" t="str">
            <v>GRADIL DE ALUMINIO ANODIZADO TIPO BARRA CHATA PARA VARANDAS, ALTURA 1,</v>
          </cell>
          <cell r="C3798" t="str">
            <v>M</v>
          </cell>
          <cell r="D3798">
            <v>0</v>
          </cell>
          <cell r="E3798" t="str">
            <v>GRADIL DE ALUMINIO ANODIZADO TIPO BARRA CHATA PARA VARANDAS, ALTURA 1,0M</v>
          </cell>
        </row>
        <row r="3799">
          <cell r="B3799" t="str">
            <v>0M</v>
          </cell>
          <cell r="D3799"/>
          <cell r="E3799" t="str">
            <v>0M</v>
          </cell>
        </row>
        <row r="3800">
          <cell r="A3800" t="str">
            <v>73737/003</v>
          </cell>
          <cell r="B3800" t="str">
            <v>GRADIL DE ALUMINIO ANODIZADO TIPO BARRA CHATA PARA VARANDAS, ALTURA 1,</v>
          </cell>
          <cell r="C3800" t="str">
            <v>M</v>
          </cell>
          <cell r="D3800">
            <v>0</v>
          </cell>
          <cell r="E3800" t="str">
            <v>GRADIL DE ALUMINIO ANODIZADO TIPO BARRA CHATA PARA VARANDAS, ALTURA 1,2M</v>
          </cell>
        </row>
        <row r="3801">
          <cell r="B3801" t="str">
            <v>2M</v>
          </cell>
          <cell r="D3801"/>
          <cell r="E3801" t="str">
            <v>2M</v>
          </cell>
        </row>
        <row r="3802">
          <cell r="A3802" t="str">
            <v>85096</v>
          </cell>
          <cell r="B3802" t="str">
            <v>GRADIL DE ALUMINIO ANODIZADO TIPO BARRA CHATA</v>
          </cell>
          <cell r="C3802" t="str">
            <v>M2</v>
          </cell>
          <cell r="D3802">
            <v>0</v>
          </cell>
          <cell r="E3802" t="str">
            <v>GRADIL DE ALUMINIO ANODIZADO TIPO BARRA CHATA</v>
          </cell>
        </row>
        <row r="3803">
          <cell r="A3803" t="str">
            <v>0100</v>
          </cell>
          <cell r="B3803" t="str">
            <v>FERRAGENS PARA PORTAS</v>
          </cell>
          <cell r="D3803"/>
          <cell r="E3803" t="str">
            <v>FERRAGENS PARA PORTAS</v>
          </cell>
        </row>
        <row r="3804">
          <cell r="D3804"/>
          <cell r="E3804"/>
        </row>
        <row r="3805">
          <cell r="D3805"/>
          <cell r="E3805"/>
        </row>
        <row r="3806">
          <cell r="D3806"/>
          <cell r="E3806"/>
        </row>
        <row r="3807">
          <cell r="A3807" t="str">
            <v>---------------</v>
          </cell>
          <cell r="B3807" t="str">
            <v>------------------------ 94</v>
          </cell>
          <cell r="D3807"/>
          <cell r="E3807"/>
        </row>
        <row r="3808">
          <cell r="D3808"/>
          <cell r="E3808"/>
        </row>
        <row r="3809">
          <cell r="A3809" t="str">
            <v>SINAPI - SISTEM</v>
          </cell>
          <cell r="B3809" t="str">
            <v>A NACIONAL DE PESQUISA DE CUSTOS E ÍNDICES DA CONSTRUÇÃO CIVIL94de283</v>
          </cell>
          <cell r="D3809"/>
          <cell r="E3809"/>
        </row>
        <row r="3810">
          <cell r="A3810" t="str">
            <v>PCI.817.01 - CU</v>
          </cell>
          <cell r="B3810" t="str">
            <v>STO DE COMPOSIÇÕES - SINTÉTICO</v>
          </cell>
          <cell r="D3810" t="str">
            <v>DATA DE EMISSÃO: 17/07/2014 AS 14:15:08</v>
          </cell>
          <cell r="E3810"/>
        </row>
        <row r="3811">
          <cell r="D3811" t="str">
            <v>DATA REFERÊNCIA TÉCNICA: 16/07/2014</v>
          </cell>
          <cell r="E3811"/>
        </row>
        <row r="3812">
          <cell r="A3812" t="str">
            <v>ENCARGOS SOCIAI</v>
          </cell>
          <cell r="B3812" t="str">
            <v>S DESONERADOS: 90,43%(HORA)   51,67%(MÊS)</v>
          </cell>
          <cell r="D3812"/>
          <cell r="E3812"/>
        </row>
        <row r="3813">
          <cell r="A3813" t="str">
            <v>ABRANGÊNCIA : N</v>
          </cell>
          <cell r="B3813" t="str">
            <v>ACIONAL                                              LOCALIDADE  : VITOR</v>
          </cell>
          <cell r="C3813" t="str">
            <v>IA</v>
          </cell>
          <cell r="D3813"/>
          <cell r="E3813"/>
        </row>
        <row r="3814">
          <cell r="A3814" t="str">
            <v>REF.COLETA : ME</v>
          </cell>
          <cell r="B3814" t="str">
            <v>DIANO</v>
          </cell>
          <cell r="D3814" t="str">
            <v>DATA DE PREÇO   : 06/2014</v>
          </cell>
          <cell r="E3814"/>
        </row>
        <row r="3815">
          <cell r="A3815" t="str">
            <v>CÓDIGO       |</v>
          </cell>
          <cell r="B3815" t="str">
            <v>D E S C R I Ç Ã O                                                   |UNI</v>
          </cell>
          <cell r="C3815" t="str">
            <v>DADE</v>
          </cell>
          <cell r="D3815" t="str">
            <v>|CUSTO TOTAL</v>
          </cell>
          <cell r="E3815"/>
        </row>
        <row r="3816">
          <cell r="A3816" t="str">
            <v>VÍNCULO.....: C</v>
          </cell>
          <cell r="B3816" t="str">
            <v>AIXA REFERENCIAL</v>
          </cell>
          <cell r="D3816"/>
          <cell r="E3816"/>
        </row>
        <row r="3817">
          <cell r="A3817" t="str">
            <v>73736</v>
          </cell>
          <cell r="B3817" t="str">
            <v>FORNECIMENTO E ASSENTAMENTO DE FERRAGENS</v>
          </cell>
          <cell r="D3817"/>
          <cell r="E3817" t="str">
            <v>FORNECIMENTO E ASSENTAMENTO DE FERRAGENS</v>
          </cell>
        </row>
        <row r="3818">
          <cell r="A3818" t="str">
            <v>73736/001</v>
          </cell>
          <cell r="B3818" t="str">
            <v>DOBRADICA TIPO VAI E VEM EM LATAO POLIDO 3"</v>
          </cell>
          <cell r="C3818" t="str">
            <v>UN</v>
          </cell>
          <cell r="D3818">
            <v>0</v>
          </cell>
          <cell r="E3818" t="str">
            <v>DOBRADICA TIPO VAI E VEM EM LATAO POLIDO 3"</v>
          </cell>
        </row>
        <row r="3819">
          <cell r="A3819" t="str">
            <v>74068</v>
          </cell>
          <cell r="B3819" t="str">
            <v>CONJUNTO FERRAGENS CILINDRO 330/ROSETA 303/MACANETA TIPO ALAVANCA LATA</v>
          </cell>
          <cell r="D3819"/>
          <cell r="E3819" t="str">
            <v>CONJUNTO FERRAGENS CILINDRO 330/ROSETA 303/MACANETA TIPO ALAVANCA LATAO CROMADO LA FONTE</v>
          </cell>
        </row>
        <row r="3820">
          <cell r="B3820" t="str">
            <v>O CROMADO LA FONTE</v>
          </cell>
          <cell r="D3820"/>
          <cell r="E3820" t="str">
            <v>O CROMADO LA FONTE</v>
          </cell>
        </row>
        <row r="3821">
          <cell r="A3821" t="str">
            <v>74068/001</v>
          </cell>
          <cell r="B3821" t="str">
            <v>CONJUNTO DE FERRAGENS CONTENDO FECHADURA COM CILINDRO PARA PORTA EXTER</v>
          </cell>
          <cell r="C3821" t="str">
            <v>UN</v>
          </cell>
          <cell r="D3821">
            <v>0</v>
          </cell>
          <cell r="E3821" t="str">
            <v>CONJUNTO DE FERRAGENS CONTENDO FECHADURA COM CILINDRO PARA PORTA EXTERNA, MACANETA TIPO ALAVANCA COM ACABAMENTO PADRAO MEDIO E ROSETA EM LATAO CROMADO</v>
          </cell>
        </row>
        <row r="3822">
          <cell r="B3822" t="str">
            <v>NA, MACANETA TIPO ALAVANCA COM ACABAMENTO PADRAO MEDIO E ROSETA EM LAT</v>
          </cell>
          <cell r="D3822"/>
          <cell r="E3822" t="str">
            <v>NA, MACANETA TIPO ALAVANCA COM ACABAMENTO PADRAO MEDIO E ROSETA EM LATAO CROMADO</v>
          </cell>
        </row>
        <row r="3823">
          <cell r="B3823" t="str">
            <v>AO CROMADO</v>
          </cell>
          <cell r="D3823"/>
          <cell r="E3823" t="str">
            <v>AO CROMADO</v>
          </cell>
        </row>
        <row r="3824">
          <cell r="A3824" t="str">
            <v>74068/002</v>
          </cell>
          <cell r="B3824" t="str">
            <v>FECHADURA DE EMBUTIR COMPLETA, PARA PORTAS EXTERNAS, PADRAO DE ACABAME</v>
          </cell>
          <cell r="C3824" t="str">
            <v>UN</v>
          </cell>
          <cell r="D3824">
            <v>0</v>
          </cell>
          <cell r="E3824" t="str">
            <v>FECHADURA DE EMBUTIR COMPLETA, PARA PORTAS EXTERNAS, PADRAO DE ACABAMENTO POPULAR</v>
          </cell>
        </row>
        <row r="3825">
          <cell r="B3825" t="str">
            <v>NTO POPULAR</v>
          </cell>
          <cell r="D3825"/>
          <cell r="E3825" t="str">
            <v>NTO POPULAR</v>
          </cell>
        </row>
        <row r="3826">
          <cell r="A3826" t="str">
            <v>74068/003</v>
          </cell>
          <cell r="B3826" t="str">
            <v>FECHADURA DE EMBUTIR COMPLETA, PARA PORTAS EXTERNAS, PADRAO DE ACABAME</v>
          </cell>
          <cell r="C3826" t="str">
            <v>UN</v>
          </cell>
          <cell r="D3826">
            <v>0</v>
          </cell>
          <cell r="E3826" t="str">
            <v>FECHADURA DE EMBUTIR COMPLETA, PARA PORTAS EXTERNAS, PADRAO DE ACABAMENTO SUPERIOR</v>
          </cell>
        </row>
        <row r="3827">
          <cell r="B3827" t="str">
            <v>NTO SUPERIOR</v>
          </cell>
          <cell r="D3827"/>
          <cell r="E3827" t="str">
            <v>NTO SUPERIOR</v>
          </cell>
        </row>
        <row r="3828">
          <cell r="A3828" t="str">
            <v>74068/004</v>
          </cell>
          <cell r="B3828" t="str">
            <v>FECHADURA DE EMBUTIR COMPLETA, PARA PORTAS EXTERNAS 2 FOLHAS, PADRAO D</v>
          </cell>
          <cell r="C3828" t="str">
            <v>UN</v>
          </cell>
          <cell r="D3828">
            <v>0</v>
          </cell>
          <cell r="E3828" t="str">
            <v>FECHADURA DE EMBUTIR COMPLETA, PARA PORTAS EXTERNAS 2 FOLHAS, PADRAO DE ACABAMENTO POPULAR E FECHO DE EMBUTIR TIPO UNHA COM ALAVANCA DE LATAO CROMADO 22CM</v>
          </cell>
        </row>
        <row r="3829">
          <cell r="B3829" t="str">
            <v>E ACABAMENTO POPULAR E FECHO DE EMBUTIR TIPO UNHA COM ALAVANCA DE LATA</v>
          </cell>
          <cell r="D3829"/>
          <cell r="E3829" t="str">
            <v>E ACABAMENTO POPULAR E FECHO DE EMBUTIR TIPO UNHA COM ALAVANCA DE LATAO CROMADO 22CM</v>
          </cell>
        </row>
        <row r="3830">
          <cell r="B3830" t="str">
            <v>O CROMADO 22CM</v>
          </cell>
          <cell r="D3830"/>
          <cell r="E3830" t="str">
            <v>O CROMADO 22CM</v>
          </cell>
        </row>
        <row r="3831">
          <cell r="A3831" t="str">
            <v>74068/005</v>
          </cell>
          <cell r="B3831" t="str">
            <v>FECHADURA DE SOBREPOR EM FERRO PINTADO COM MACANETA PARA PORTAS EXTERN</v>
          </cell>
          <cell r="C3831" t="str">
            <v>UN</v>
          </cell>
          <cell r="D3831">
            <v>0</v>
          </cell>
          <cell r="E3831" t="str">
            <v>FECHADURA DE SOBREPOR EM FERRO PINTADO COM MACANETA PARA PORTAS EXTERNAS</v>
          </cell>
        </row>
        <row r="3832">
          <cell r="B3832" t="str">
            <v>AS</v>
          </cell>
          <cell r="D3832"/>
          <cell r="E3832" t="str">
            <v>AS</v>
          </cell>
        </row>
        <row r="3833">
          <cell r="A3833" t="str">
            <v>74068/006</v>
          </cell>
          <cell r="B3833" t="str">
            <v>FECHADURA DE EMBUTIR COMPLETA, PARA PORTAS EXTERNAS, PADRAO DE ACABAME</v>
          </cell>
          <cell r="C3833" t="str">
            <v>UN</v>
          </cell>
          <cell r="D3833">
            <v>0</v>
          </cell>
          <cell r="E3833" t="str">
            <v>FECHADURA DE EMBUTIR COMPLETA, PARA PORTAS EXTERNAS, PADRAO DE ACABAMENTO MEDIO</v>
          </cell>
        </row>
        <row r="3834">
          <cell r="B3834" t="str">
            <v>NTO MEDIO</v>
          </cell>
          <cell r="D3834"/>
          <cell r="E3834" t="str">
            <v>NTO MEDIO</v>
          </cell>
        </row>
        <row r="3835">
          <cell r="A3835" t="str">
            <v>74069</v>
          </cell>
          <cell r="B3835" t="str">
            <v>CONJUNTO FERRAGENS LATAO CROMADO TRANQUETA COMPLETA LINHA LUXO</v>
          </cell>
          <cell r="D3835"/>
          <cell r="E3835" t="str">
            <v>CONJUNTO FERRAGENS LATAO CROMADO TRANQUETA COMPLETA LINHA LUXO</v>
          </cell>
        </row>
        <row r="3836">
          <cell r="A3836" t="str">
            <v>74069/001</v>
          </cell>
          <cell r="B3836" t="str">
            <v>FECHADURA DE EMBUTIR COMPLETA, PARA PORTAS DE BANHEIRO, PADRAO DE ACAB</v>
          </cell>
          <cell r="C3836" t="str">
            <v>UN</v>
          </cell>
          <cell r="D3836">
            <v>0</v>
          </cell>
          <cell r="E3836" t="str">
            <v>FECHADURA DE EMBUTIR COMPLETA, PARA PORTAS DE BANHEIRO, PADRAO DE ACABAMENTO POPULAR</v>
          </cell>
        </row>
        <row r="3837">
          <cell r="B3837" t="str">
            <v>AMENTO POPULAR</v>
          </cell>
          <cell r="D3837"/>
          <cell r="E3837" t="str">
            <v>AMENTO POPULAR</v>
          </cell>
        </row>
        <row r="3838">
          <cell r="A3838" t="str">
            <v>74069/002</v>
          </cell>
          <cell r="B3838" t="str">
            <v>FECHADURA DE EMBUTIR COMPLETA, PARA PORTAS DE BANHEIRO, PADRAO DE ACAB</v>
          </cell>
          <cell r="C3838" t="str">
            <v>UN</v>
          </cell>
          <cell r="D3838">
            <v>0</v>
          </cell>
          <cell r="E3838" t="str">
            <v>FECHADURA DE EMBUTIR COMPLETA, PARA PORTAS DE BANHEIRO, PADRAO DE ACABAMENTO SUPERIOR</v>
          </cell>
        </row>
        <row r="3839">
          <cell r="B3839" t="str">
            <v>AMENTO SUPERIOR</v>
          </cell>
          <cell r="D3839"/>
          <cell r="E3839" t="str">
            <v>AMENTO SUPERIOR</v>
          </cell>
        </row>
        <row r="3840">
          <cell r="A3840" t="str">
            <v>74070</v>
          </cell>
          <cell r="B3840" t="str">
            <v>CONJUNTO FERRAGEM GORGES COMPLETA LINHA MEDIA</v>
          </cell>
          <cell r="D3840"/>
          <cell r="E3840" t="str">
            <v>CONJUNTO FERRAGEM GORGES COMPLETA LINHA MEDIA</v>
          </cell>
        </row>
        <row r="3841">
          <cell r="A3841" t="str">
            <v>74070/001</v>
          </cell>
          <cell r="B3841" t="str">
            <v>FECHADURA DE EMBUTIR COMPLETA, PARA PORTAS INTERNAS, PADRAO DE ACABAME</v>
          </cell>
          <cell r="C3841" t="str">
            <v>UN</v>
          </cell>
          <cell r="D3841">
            <v>0</v>
          </cell>
          <cell r="E3841" t="str">
            <v>FECHADURA DE EMBUTIR COMPLETA, PARA PORTAS INTERNAS, PADRAO DE ACABAMENTO SUPERIOR</v>
          </cell>
        </row>
        <row r="3842">
          <cell r="B3842" t="str">
            <v>NTO SUPERIOR</v>
          </cell>
          <cell r="D3842"/>
          <cell r="E3842" t="str">
            <v>NTO SUPERIOR</v>
          </cell>
        </row>
        <row r="3843">
          <cell r="A3843" t="str">
            <v>74070/002</v>
          </cell>
          <cell r="B3843" t="str">
            <v>FECHADURA DE EMBUTIR COMPLETA, PARA PORTAS INTERNAS 2 FOLHAS, PADRAO D</v>
          </cell>
          <cell r="C3843" t="str">
            <v>UN</v>
          </cell>
          <cell r="D3843">
            <v>0</v>
          </cell>
          <cell r="E3843" t="str">
            <v>FECHADURA DE EMBUTIR COMPLETA, PARA PORTAS INTERNAS 2 FOLHAS, PADRAO DE ACABAMENTO POPULAR E FECHO DE EMBUTIR TIPO UNHA COM ALAVANCA DE LATAO CROMADO 22CM</v>
          </cell>
        </row>
        <row r="3844">
          <cell r="B3844" t="str">
            <v>E ACABAMENTO POPULAR E FECHO DE EMBUTIR TIPO UNHA COM ALAVANCA DE LATA</v>
          </cell>
          <cell r="D3844"/>
          <cell r="E3844" t="str">
            <v>E ACABAMENTO POPULAR E FECHO DE EMBUTIR TIPO UNHA COM ALAVANCA DE LATAO CROMADO 22CM</v>
          </cell>
        </row>
        <row r="3845">
          <cell r="D3845"/>
          <cell r="E3845" t="str">
            <v>O CROMADO 22CM</v>
          </cell>
        </row>
        <row r="3846">
          <cell r="D3846"/>
          <cell r="E3846" t="str">
            <v>O CROMADO 22CM</v>
          </cell>
        </row>
        <row r="3847">
          <cell r="D3847"/>
          <cell r="E3847" t="str">
            <v>O CROMADO 22CM</v>
          </cell>
        </row>
        <row r="3848">
          <cell r="A3848" t="str">
            <v>---------------</v>
          </cell>
          <cell r="B3848" t="str">
            <v>------------------------ 95</v>
          </cell>
          <cell r="D3848"/>
          <cell r="E3848" t="str">
            <v>O CROMADO 22CM</v>
          </cell>
        </row>
        <row r="3849">
          <cell r="D3849"/>
          <cell r="E3849" t="str">
            <v>O CROMADO 22CM</v>
          </cell>
        </row>
        <row r="3850">
          <cell r="A3850" t="str">
            <v>SINAPI - SISTEM</v>
          </cell>
          <cell r="B3850" t="str">
            <v>A NACIONAL DE PESQUISA DE CUSTOS E ÍNDICES DA CONSTRUÇÃO CIVIL95de283</v>
          </cell>
          <cell r="D3850"/>
          <cell r="E3850" t="str">
            <v>O CROMADO 22CM</v>
          </cell>
        </row>
        <row r="3851">
          <cell r="A3851" t="str">
            <v>PCI.817.01 - CU</v>
          </cell>
          <cell r="B3851" t="str">
            <v>STO DE COMPOSIÇÕES - SINTÉTICO</v>
          </cell>
          <cell r="D3851" t="str">
            <v>DATA DE EMISSÃO: 17/07/2014 AS 14:15:08</v>
          </cell>
          <cell r="E3851" t="str">
            <v>O CROMADO 22CM</v>
          </cell>
        </row>
        <row r="3852">
          <cell r="D3852" t="str">
            <v>DATA REFERÊNCIA TÉCNICA: 16/07/2014</v>
          </cell>
          <cell r="E3852" t="str">
            <v>O CROMADO 22CM</v>
          </cell>
        </row>
        <row r="3853">
          <cell r="A3853" t="str">
            <v>ENCARGOS SOCIAI</v>
          </cell>
          <cell r="B3853" t="str">
            <v>S DESONERADOS: 90,43%(HORA)   51,67%(MÊS)</v>
          </cell>
          <cell r="D3853"/>
          <cell r="E3853" t="str">
            <v>O CROMADO 22CM</v>
          </cell>
        </row>
        <row r="3854">
          <cell r="A3854" t="str">
            <v>ABRANGÊNCIA : N</v>
          </cell>
          <cell r="B3854" t="str">
            <v>ACIONAL                                              LOCALIDADE  : VITOR</v>
          </cell>
          <cell r="C3854" t="str">
            <v>IA</v>
          </cell>
          <cell r="D3854"/>
          <cell r="E3854" t="str">
            <v>O CROMADO 22CM</v>
          </cell>
        </row>
        <row r="3855">
          <cell r="A3855" t="str">
            <v>REF.COLETA : ME</v>
          </cell>
          <cell r="B3855" t="str">
            <v>DIANO</v>
          </cell>
          <cell r="D3855" t="str">
            <v>DATA DE PREÇO   : 06/2014</v>
          </cell>
          <cell r="E3855" t="str">
            <v>O CROMADO 22CM</v>
          </cell>
        </row>
        <row r="3856">
          <cell r="A3856" t="str">
            <v>CÓDIGO       |</v>
          </cell>
          <cell r="B3856" t="str">
            <v>D E S C R I Ç Ã O                                                   |UNI</v>
          </cell>
          <cell r="C3856" t="str">
            <v>DADE</v>
          </cell>
          <cell r="D3856" t="str">
            <v>|CUSTO TOTAL</v>
          </cell>
          <cell r="E3856" t="str">
            <v>O CROMADO 22CM</v>
          </cell>
        </row>
        <row r="3857">
          <cell r="A3857" t="str">
            <v>VÍNCULO.....: C</v>
          </cell>
          <cell r="B3857" t="str">
            <v>AIXA REFERENCIAL</v>
          </cell>
          <cell r="D3857"/>
          <cell r="E3857" t="str">
            <v>O CROMADO 22CM</v>
          </cell>
        </row>
        <row r="3858">
          <cell r="B3858" t="str">
            <v>O CROMADO 22CM</v>
          </cell>
          <cell r="D3858"/>
          <cell r="E3858" t="str">
            <v>O CROMADO 22CM</v>
          </cell>
        </row>
        <row r="3859">
          <cell r="A3859" t="str">
            <v>74070/003</v>
          </cell>
          <cell r="B3859" t="str">
            <v>FECHADURA DE EMBUTIR COMPLETA, PARA PORTAS INTERNAS, PADRAO DE ACABAME</v>
          </cell>
          <cell r="C3859" t="str">
            <v>UN</v>
          </cell>
          <cell r="D3859">
            <v>0</v>
          </cell>
          <cell r="E3859" t="str">
            <v>FECHADURA DE EMBUTIR COMPLETA, PARA PORTAS INTERNAS, PADRAO DE ACABAMENTO POPULAR</v>
          </cell>
        </row>
        <row r="3860">
          <cell r="B3860" t="str">
            <v>NTO POPULAR</v>
          </cell>
          <cell r="D3860"/>
          <cell r="E3860" t="str">
            <v>NTO POPULAR</v>
          </cell>
        </row>
        <row r="3861">
          <cell r="A3861" t="str">
            <v>74070/004</v>
          </cell>
          <cell r="B3861" t="str">
            <v>FECHADURA DE EMBUTIR COMPLETA, PARA PORTAS INTERNAS, PADRAO DE ACABAME</v>
          </cell>
          <cell r="C3861" t="str">
            <v>UN</v>
          </cell>
          <cell r="D3861">
            <v>0</v>
          </cell>
          <cell r="E3861" t="str">
            <v>FECHADURA DE EMBUTIR COMPLETA, PARA PORTAS INTERNAS, PADRAO DE ACABAMENTO MEDIO</v>
          </cell>
        </row>
        <row r="3862">
          <cell r="B3862" t="str">
            <v>NTO MEDIO</v>
          </cell>
          <cell r="D3862"/>
          <cell r="E3862" t="str">
            <v>NTO MEDIO</v>
          </cell>
        </row>
        <row r="3863">
          <cell r="A3863" t="str">
            <v>84866</v>
          </cell>
          <cell r="B3863" t="str">
            <v>FECHADURA DE EMBUTIR REFORCADA COMPLETA, DE SEGURANCA, COM CILINDRO, P</v>
          </cell>
          <cell r="C3863" t="str">
            <v>UN</v>
          </cell>
          <cell r="D3863">
            <v>0</v>
          </cell>
          <cell r="E3863" t="str">
            <v>FECHADURA DE EMBUTIR REFORCADA COMPLETA, DE SEGURANCA, COM CILINDRO, PARA PORTA EXTERNA, ACABAMENTO PADRAO MEDIO</v>
          </cell>
        </row>
        <row r="3864">
          <cell r="B3864" t="str">
            <v>ARA PORTA EXTERNA, ACABAMENTO PADRAO MEDIO</v>
          </cell>
          <cell r="D3864"/>
          <cell r="E3864" t="str">
            <v>ARA PORTA EXTERNA, ACABAMENTO PADRAO MEDIO</v>
          </cell>
        </row>
        <row r="3865">
          <cell r="A3865" t="str">
            <v>84878</v>
          </cell>
          <cell r="B3865" t="str">
            <v>TRANQUETA DE LATAO CROMADO PARA FECHADURA DE PORTA DE BANHEIRO COM ROS</v>
          </cell>
          <cell r="C3865" t="str">
            <v>UN</v>
          </cell>
          <cell r="D3865">
            <v>0</v>
          </cell>
          <cell r="E3865" t="str">
            <v>TRANQUETA DE LATAO CROMADO PARA FECHADURA DE PORTA DE BANHEIRO COM ROSETA DE LATAO CROMADO SEM FECHADURA E MACANETA</v>
          </cell>
        </row>
        <row r="3866">
          <cell r="B3866" t="str">
            <v>ETA DE LATAO CROMADO SEM FECHADURA E MACANETA</v>
          </cell>
          <cell r="D3866"/>
          <cell r="E3866" t="str">
            <v>ETA DE LATAO CROMADO SEM FECHADURA E MACANETA</v>
          </cell>
        </row>
        <row r="3867">
          <cell r="A3867" t="str">
            <v>84879</v>
          </cell>
          <cell r="B3867" t="str">
            <v>FECHADURA (SOMENTE A MAQUINA, SEM ESPELHO E SEM MACA NETA), PARA PORTA</v>
          </cell>
          <cell r="C3867" t="str">
            <v>UN</v>
          </cell>
          <cell r="D3867">
            <v>0</v>
          </cell>
          <cell r="E3867" t="str">
            <v>FECHADURA (SOMENTE A MAQUINA, SEM ESPELHO E SEM MACA NETA), PARA PORTABANHEIRO, COM ROSETA DE LATAO CROMADO E JOGO DE TRANQUETA EM LATAO CROMADO</v>
          </cell>
        </row>
        <row r="3868">
          <cell r="B3868" t="str">
            <v>BANHEIRO, COM ROSETA DE LATAO CROMADO E JOGO DE TRANQUETA EM LATAO CR</v>
          </cell>
          <cell r="D3868"/>
          <cell r="E3868" t="str">
            <v>BANHEIRO, COM ROSETA DE LATAO CROMADO E JOGO DE TRANQUETA EM LATAO CROMADO</v>
          </cell>
        </row>
        <row r="3869">
          <cell r="B3869" t="str">
            <v>OMADO</v>
          </cell>
          <cell r="D3869"/>
          <cell r="E3869" t="str">
            <v>OMADO</v>
          </cell>
        </row>
        <row r="3870">
          <cell r="A3870" t="str">
            <v>84880</v>
          </cell>
          <cell r="B3870" t="str">
            <v>FECHADURA BICO DE PAPAGAIO PARA PORTA DE CORRER INTERNA, CHAVE BIPARTI</v>
          </cell>
          <cell r="C3870" t="str">
            <v>UN</v>
          </cell>
          <cell r="D3870">
            <v>0</v>
          </cell>
          <cell r="E3870" t="str">
            <v>FECHADURA BICO DE PAPAGAIO PARA PORTA DE CORRER INTERNA, CHAVE BIPARTIDA, ACABAMENTO PADRAO MEDIO</v>
          </cell>
        </row>
        <row r="3871">
          <cell r="B3871" t="str">
            <v>DA, ACABAMENTO PADRAO MEDIO</v>
          </cell>
          <cell r="D3871"/>
          <cell r="E3871" t="str">
            <v>DA, ACABAMENTO PADRAO MEDIO</v>
          </cell>
        </row>
        <row r="3872">
          <cell r="A3872" t="str">
            <v>84884</v>
          </cell>
          <cell r="B3872" t="str">
            <v>FECHADURA CILINDRO CENTRAL TUBULAR, 70MM, COM MACANETA DE LATAO CROMAD</v>
          </cell>
          <cell r="C3872" t="str">
            <v>UN</v>
          </cell>
          <cell r="D3872">
            <v>0</v>
          </cell>
          <cell r="E3872" t="str">
            <v>FECHADURA CILINDRO CENTRAL TUBULAR, 70MM, COM MACANETA DE LATAO CROMADO PARA PORTA DIVISORIA</v>
          </cell>
        </row>
        <row r="3873">
          <cell r="B3873" t="str">
            <v>O PARA PORTA DIVISORIA</v>
          </cell>
          <cell r="D3873"/>
          <cell r="E3873" t="str">
            <v>O PARA PORTA DIVISORIA</v>
          </cell>
        </row>
        <row r="3874">
          <cell r="A3874" t="str">
            <v>84885</v>
          </cell>
          <cell r="B3874" t="str">
            <v>JOGO DE FERRAGENS CROMADAS PARA PORTA DE VIDRO TEMPERADO, UMA FOLHA CO</v>
          </cell>
          <cell r="C3874" t="str">
            <v>UN</v>
          </cell>
          <cell r="D3874">
            <v>0</v>
          </cell>
          <cell r="E3874" t="str">
            <v>JOGO DE FERRAGENS CROMADAS PARA PORTA DE VIDRO TEMPERADO, UMA FOLHA COMPOSTO DE DOBRADICAS SUPERIOR E INFERIOR, TRINCO, FECHADURA, CONTRA FECHADURA COM CAPUCHINHO SEM MOLA E PUXADOR</v>
          </cell>
        </row>
        <row r="3875">
          <cell r="B3875" t="str">
            <v>MPOSTO DE DOBRADICAS SUPERIOR E INFERIOR, TRINCO, FECHADURA, CONTRA FE</v>
          </cell>
          <cell r="D3875"/>
          <cell r="E3875" t="str">
            <v>MPOSTO DE DOBRADICAS SUPERIOR E INFERIOR, TRINCO, FECHADURA, CONTRA FECHADURA COM CAPUCHINHO SEM MOLA E PUXADOR</v>
          </cell>
        </row>
        <row r="3876">
          <cell r="B3876" t="str">
            <v>CHADURA COM CAPUCHINHO SEM MOLA E PUXADOR</v>
          </cell>
          <cell r="D3876"/>
          <cell r="E3876" t="str">
            <v>CHADURA COM CAPUCHINHO SEM MOLA E PUXADOR</v>
          </cell>
        </row>
        <row r="3877">
          <cell r="A3877" t="str">
            <v>84886</v>
          </cell>
          <cell r="B3877" t="str">
            <v>MOLA HIDRAULICA DE PISO PARA PORTA DE VIDRO TEMPERADO</v>
          </cell>
          <cell r="C3877" t="str">
            <v>UN</v>
          </cell>
          <cell r="D3877">
            <v>0</v>
          </cell>
          <cell r="E3877" t="str">
            <v>MOLA HIDRAULICA DE PISO PARA PORTA DE VIDRO TEMPERADO</v>
          </cell>
        </row>
        <row r="3878">
          <cell r="A3878" t="str">
            <v>84887</v>
          </cell>
          <cell r="B3878" t="str">
            <v>MACANETA TIPO ALAVANCA, PADRAO MEDIO</v>
          </cell>
          <cell r="C3878" t="str">
            <v>UN</v>
          </cell>
          <cell r="D3878">
            <v>0</v>
          </cell>
          <cell r="E3878" t="str">
            <v>MACANETA TIPO ALAVANCA, PADRAO MEDIO</v>
          </cell>
        </row>
        <row r="3879">
          <cell r="A3879" t="str">
            <v>84889</v>
          </cell>
          <cell r="B3879" t="str">
            <v>PUXADOR CENTRAL PARA ESQUADRIA DE ALUMINIO</v>
          </cell>
          <cell r="C3879" t="str">
            <v>UN</v>
          </cell>
          <cell r="D3879">
            <v>0</v>
          </cell>
          <cell r="E3879" t="str">
            <v>PUXADOR CENTRAL PARA ESQUADRIA DE ALUMINIO</v>
          </cell>
        </row>
        <row r="3880">
          <cell r="A3880" t="str">
            <v>0101</v>
          </cell>
          <cell r="B3880" t="str">
            <v>FERRAGENS PARA JANELAS</v>
          </cell>
          <cell r="D3880"/>
          <cell r="E3880" t="str">
            <v>FERRAGENS PARA JANELAS</v>
          </cell>
        </row>
        <row r="3881">
          <cell r="A3881" t="str">
            <v>84890</v>
          </cell>
          <cell r="B3881" t="str">
            <v>ROLDANA FIXA DUPLA DE LATAO COM ROLAMENTO PARA PORTA OU JANELA DE CORR</v>
          </cell>
          <cell r="C3881" t="str">
            <v>UN</v>
          </cell>
          <cell r="D3881">
            <v>0</v>
          </cell>
          <cell r="E3881" t="str">
            <v>ROLDANA FIXA DUPLA DE LATAO COM ROLAMENTO PARA PORTA OU JANELA DE CORRER</v>
          </cell>
        </row>
        <row r="3882">
          <cell r="B3882" t="str">
            <v>ER</v>
          </cell>
          <cell r="D3882"/>
          <cell r="E3882" t="str">
            <v>ER</v>
          </cell>
        </row>
        <row r="3883">
          <cell r="A3883" t="str">
            <v>84891</v>
          </cell>
          <cell r="B3883" t="str">
            <v>CREMONA EM LATAO CROMADO OU POLIDO, COMPLETA, COM VARA H=1,50M</v>
          </cell>
          <cell r="C3883" t="str">
            <v>UN</v>
          </cell>
          <cell r="D3883">
            <v>0</v>
          </cell>
          <cell r="E3883" t="str">
            <v>CREMONA EM LATAO CROMADO OU POLIDO, COMPLETA, COM VARA H=1,50M</v>
          </cell>
        </row>
        <row r="3884">
          <cell r="A3884" t="str">
            <v>84892</v>
          </cell>
          <cell r="B3884" t="str">
            <v>LEVANTADOR EM LATAO FUNDIDO CROMADO E BORBOLETA EM FERRO CROMADO, PARA</v>
          </cell>
          <cell r="C3884" t="str">
            <v>UN</v>
          </cell>
          <cell r="D3884">
            <v>0</v>
          </cell>
          <cell r="E3884" t="str">
            <v>LEVANTADOR EM LATAO FUNDIDO CROMADO E BORBOLETA EM FERRO CROMADO, PARAJANELA TIPO GUILHOTINA</v>
          </cell>
        </row>
        <row r="3885">
          <cell r="B3885" t="str">
            <v>JANELA TIPO GUILHOTINA</v>
          </cell>
          <cell r="D3885"/>
          <cell r="E3885" t="str">
            <v>JANELA TIPO GUILHOTINA</v>
          </cell>
        </row>
        <row r="3886">
          <cell r="D3886"/>
          <cell r="E3886"/>
        </row>
        <row r="3887">
          <cell r="D3887"/>
          <cell r="E3887"/>
        </row>
        <row r="3888">
          <cell r="D3888"/>
          <cell r="E3888"/>
        </row>
        <row r="3889">
          <cell r="A3889" t="str">
            <v>---------------</v>
          </cell>
          <cell r="B3889" t="str">
            <v>------------------------ 96</v>
          </cell>
          <cell r="D3889"/>
          <cell r="E3889"/>
        </row>
        <row r="3890">
          <cell r="D3890"/>
          <cell r="E3890"/>
        </row>
        <row r="3891">
          <cell r="A3891" t="str">
            <v>SINAPI - SISTEM</v>
          </cell>
          <cell r="B3891" t="str">
            <v>A NACIONAL DE PESQUISA DE CUSTOS E ÍNDICES DA CONSTRUÇÃO CIVIL96de283</v>
          </cell>
          <cell r="D3891"/>
          <cell r="E3891"/>
        </row>
        <row r="3892">
          <cell r="A3892" t="str">
            <v>PCI.817.01 - CU</v>
          </cell>
          <cell r="B3892" t="str">
            <v>STO DE COMPOSIÇÕES - SINTÉTICO</v>
          </cell>
          <cell r="D3892" t="str">
            <v>DATA DE EMISSÃO: 17/07/2014 AS 14:15:08</v>
          </cell>
          <cell r="E3892"/>
        </row>
        <row r="3893">
          <cell r="D3893" t="str">
            <v>DATA REFERÊNCIA TÉCNICA: 16/07/2014</v>
          </cell>
          <cell r="E3893"/>
        </row>
        <row r="3894">
          <cell r="A3894" t="str">
            <v>ENCARGOS SOCIAI</v>
          </cell>
          <cell r="B3894" t="str">
            <v>S DESONERADOS: 90,43%(HORA)   51,67%(MÊS)</v>
          </cell>
          <cell r="D3894"/>
          <cell r="E3894"/>
        </row>
        <row r="3895">
          <cell r="A3895" t="str">
            <v>ABRANGÊNCIA : N</v>
          </cell>
          <cell r="B3895" t="str">
            <v>ACIONAL                                              LOCALIDADE  : VITOR</v>
          </cell>
          <cell r="C3895" t="str">
            <v>IA</v>
          </cell>
          <cell r="D3895"/>
          <cell r="E3895"/>
        </row>
        <row r="3896">
          <cell r="A3896" t="str">
            <v>REF.COLETA : ME</v>
          </cell>
          <cell r="B3896" t="str">
            <v>DIANO</v>
          </cell>
          <cell r="D3896" t="str">
            <v>DATA DE PREÇO   : 06/2014</v>
          </cell>
          <cell r="E3896"/>
        </row>
        <row r="3897">
          <cell r="A3897" t="str">
            <v>CÓDIGO       |</v>
          </cell>
          <cell r="B3897" t="str">
            <v>D E S C R I Ç Ã O                                                   |UNI</v>
          </cell>
          <cell r="C3897" t="str">
            <v>DADE</v>
          </cell>
          <cell r="D3897" t="str">
            <v>|CUSTO TOTAL</v>
          </cell>
          <cell r="E3897"/>
        </row>
        <row r="3898">
          <cell r="A3898" t="str">
            <v>VÍNCULO.....: C</v>
          </cell>
          <cell r="B3898" t="str">
            <v>AIXA REFERENCIAL</v>
          </cell>
          <cell r="D3898"/>
          <cell r="E3898"/>
        </row>
        <row r="3899">
          <cell r="A3899" t="str">
            <v>84893</v>
          </cell>
          <cell r="B3899" t="str">
            <v>PUXADOR TUBULAR DE CENTRO EM LATAO CROMADO PARA JANELAS</v>
          </cell>
          <cell r="C3899" t="str">
            <v>UN</v>
          </cell>
          <cell r="D3899">
            <v>0</v>
          </cell>
          <cell r="E3899" t="str">
            <v>PUXADOR TUBULAR DE CENTRO EM LATAO CROMADO PARA JANELAS</v>
          </cell>
        </row>
        <row r="3900">
          <cell r="A3900" t="str">
            <v>84894</v>
          </cell>
          <cell r="B3900" t="str">
            <v>PUXADOR CONCHA EM LATAO CROMADO OU POLIDO PARA PORTA OU JANELA DE CORR</v>
          </cell>
          <cell r="C3900" t="str">
            <v>UN</v>
          </cell>
          <cell r="D3900">
            <v>0</v>
          </cell>
          <cell r="E3900" t="str">
            <v>PUXADOR CONCHA EM LATAO CROMADO OU POLIDO PARA PORTA OU JANELA DE CORRER, COM FURO PARA CHAVE, 4X10CM</v>
          </cell>
        </row>
        <row r="3901">
          <cell r="B3901" t="str">
            <v>ER, COM FURO PARA CHAVE, 4X10CM</v>
          </cell>
          <cell r="D3901"/>
          <cell r="E3901" t="str">
            <v>ER, COM FURO PARA CHAVE, 4X10CM</v>
          </cell>
        </row>
        <row r="3902">
          <cell r="A3902" t="str">
            <v>84895</v>
          </cell>
          <cell r="B3902" t="str">
            <v>PUXADOR CONCHA EM LATAO CROMADO OU POLIDO PARA PORTA OU JANELA DE CORR</v>
          </cell>
          <cell r="C3902" t="str">
            <v>UN</v>
          </cell>
          <cell r="D3902">
            <v>0</v>
          </cell>
          <cell r="E3902" t="str">
            <v>PUXADOR CONCHA EM LATAO CROMADO OU POLIDO PARA PORTA OU JANELA DE CORRER, 3X9CM</v>
          </cell>
        </row>
        <row r="3903">
          <cell r="B3903" t="str">
            <v>ER, 3X9CM</v>
          </cell>
          <cell r="D3903"/>
          <cell r="E3903" t="str">
            <v>ER, 3X9CM</v>
          </cell>
        </row>
        <row r="3904">
          <cell r="A3904" t="str">
            <v>84896</v>
          </cell>
          <cell r="B3904" t="str">
            <v>CARRANCA DE FERRO CROMADO 40MM PARA JANELA DE ABRIR</v>
          </cell>
          <cell r="C3904" t="str">
            <v>UN</v>
          </cell>
          <cell r="D3904">
            <v>0</v>
          </cell>
          <cell r="E3904" t="str">
            <v>CARRANCA DE FERRO CROMADO 40MM PARA JANELA DE ABRIR</v>
          </cell>
        </row>
        <row r="3905">
          <cell r="A3905" t="str">
            <v>84897</v>
          </cell>
          <cell r="B3905" t="str">
            <v>TRILHO QUADRADO DE ALUMINIO 1/4" PARA RODIZIOS</v>
          </cell>
          <cell r="C3905" t="str">
            <v>M</v>
          </cell>
          <cell r="D3905">
            <v>0</v>
          </cell>
          <cell r="E3905" t="str">
            <v>TRILHO QUADRADO DE ALUMINIO 1/4" PARA RODIZIOS</v>
          </cell>
        </row>
        <row r="3906">
          <cell r="A3906" t="str">
            <v>84898</v>
          </cell>
          <cell r="B3906" t="str">
            <v>TRILHO "U" DE ALUMINIO, 40X40MM E ROLDANA FIXA DUPLA DE LATAO COM ROLA</v>
          </cell>
          <cell r="C3906" t="str">
            <v>M</v>
          </cell>
          <cell r="D3906">
            <v>0</v>
          </cell>
          <cell r="E3906" t="str">
            <v>TRILHO "U" DE ALUMINIO, 40X40MM E ROLDANA FIXA DUPLA DE LATAO COM ROLAMENTO PARA PORTA OU JANELA DE CORRER</v>
          </cell>
        </row>
        <row r="3907">
          <cell r="B3907" t="str">
            <v>MENTO PARA PORTA OU JANELA DE CORRER</v>
          </cell>
          <cell r="D3907"/>
          <cell r="E3907" t="str">
            <v>MENTO PARA PORTA OU JANELA DE CORRER</v>
          </cell>
        </row>
        <row r="3908">
          <cell r="A3908" t="str">
            <v>84899</v>
          </cell>
          <cell r="B3908" t="str">
            <v>FECHO CHATO DE SOBREPOR EM FERRO ZINCADO/NIQUEL GALVANIZADO OU POLIDO,</v>
          </cell>
          <cell r="C3908" t="str">
            <v>UN</v>
          </cell>
          <cell r="D3908">
            <v>0</v>
          </cell>
          <cell r="E3908" t="str">
            <v>FECHO CHATO DE SOBREPOR EM FERRO ZINCADO/NIQUEL GALVANIZADO OU POLIDO,5"</v>
          </cell>
        </row>
        <row r="3909">
          <cell r="B3909" t="str">
            <v>5"</v>
          </cell>
          <cell r="D3909"/>
          <cell r="E3909" t="str">
            <v>5"</v>
          </cell>
        </row>
        <row r="3910">
          <cell r="A3910" t="str">
            <v>0102</v>
          </cell>
          <cell r="B3910" t="str">
            <v>FERRAGENS DIVERSAS</v>
          </cell>
          <cell r="D3910"/>
          <cell r="E3910" t="str">
            <v>FERRAGENS DIVERSAS</v>
          </cell>
        </row>
        <row r="3911">
          <cell r="A3911" t="str">
            <v>74046</v>
          </cell>
          <cell r="B3911" t="str">
            <v>TARJETA</v>
          </cell>
          <cell r="D3911"/>
          <cell r="E3911" t="str">
            <v>TARJETA</v>
          </cell>
        </row>
        <row r="3912">
          <cell r="A3912" t="str">
            <v>74046/001</v>
          </cell>
          <cell r="B3912" t="str">
            <v>TARJETA DE FERRO CROMADO DE SOBREPOR 2"</v>
          </cell>
          <cell r="C3912" t="str">
            <v>UN</v>
          </cell>
          <cell r="D3912">
            <v>0</v>
          </cell>
          <cell r="E3912" t="str">
            <v>TARJETA DE FERRO CROMADO DE SOBREPOR 2"</v>
          </cell>
        </row>
        <row r="3913">
          <cell r="A3913" t="str">
            <v>74046/002</v>
          </cell>
          <cell r="B3913" t="str">
            <v>TARJETA TIPO LIVRE/OCUPADO PARA PORTA DE BANHEIRO</v>
          </cell>
          <cell r="C3913" t="str">
            <v>UN</v>
          </cell>
          <cell r="D3913">
            <v>0</v>
          </cell>
          <cell r="E3913" t="str">
            <v>TARJETA TIPO LIVRE/OCUPADO PARA PORTA DE BANHEIRO</v>
          </cell>
        </row>
        <row r="3914">
          <cell r="A3914" t="str">
            <v>74047</v>
          </cell>
          <cell r="B3914" t="str">
            <v>DOBRADICA</v>
          </cell>
          <cell r="D3914"/>
          <cell r="E3914" t="str">
            <v>DOBRADICA</v>
          </cell>
        </row>
        <row r="3915">
          <cell r="A3915" t="str">
            <v>74047/001</v>
          </cell>
          <cell r="B3915" t="str">
            <v>DOBRADICA EM FERRO CROMADO 3X3", SEM ANEIS</v>
          </cell>
          <cell r="C3915" t="str">
            <v>UN</v>
          </cell>
          <cell r="D3915">
            <v>0</v>
          </cell>
          <cell r="E3915" t="str">
            <v>DOBRADICA EM FERRO CROMADO 3X3", SEM ANEIS</v>
          </cell>
        </row>
        <row r="3916">
          <cell r="A3916" t="str">
            <v>74047/002</v>
          </cell>
          <cell r="B3916" t="str">
            <v>DOBRADICA EM ACO ZINCADO 3X3", SEM ANEIS</v>
          </cell>
          <cell r="C3916" t="str">
            <v>UN</v>
          </cell>
          <cell r="D3916">
            <v>0</v>
          </cell>
          <cell r="E3916" t="str">
            <v>DOBRADICA EM ACO ZINCADO 3X3", SEM ANEIS</v>
          </cell>
        </row>
        <row r="3917">
          <cell r="A3917" t="str">
            <v>74047/003</v>
          </cell>
          <cell r="B3917" t="str">
            <v>DOBRADICA EM LATAO CROMADO 3X3", COM ANEIS</v>
          </cell>
          <cell r="C3917" t="str">
            <v>UN</v>
          </cell>
          <cell r="D3917">
            <v>0</v>
          </cell>
          <cell r="E3917" t="str">
            <v>DOBRADICA EM LATAO CROMADO 3X3", COM ANEIS</v>
          </cell>
        </row>
        <row r="3918">
          <cell r="A3918" t="str">
            <v>74047/004</v>
          </cell>
          <cell r="B3918" t="str">
            <v>DOBRADICA EM LATAO CROMADO 3 X 2 1/2                                   U</v>
          </cell>
          <cell r="C3918" t="str">
            <v>N</v>
          </cell>
          <cell r="D3918">
            <v>0</v>
          </cell>
          <cell r="E3918" t="str">
            <v>DOBRADICA EM LATAO CROMADO 3 X 2 1/2                                   U</v>
          </cell>
        </row>
        <row r="3919">
          <cell r="A3919" t="str">
            <v>74047/005</v>
          </cell>
          <cell r="B3919" t="str">
            <v>DOBRADICA EM FERRO GALVANIZADO 1 3/4 X2, SEM ANEIS                     U</v>
          </cell>
          <cell r="C3919" t="str">
            <v>N</v>
          </cell>
          <cell r="D3919">
            <v>0</v>
          </cell>
          <cell r="E3919" t="str">
            <v>DOBRADICA EM FERRO GALVANIZADO 1 3/4 X2, SEM ANEIS                     U</v>
          </cell>
        </row>
        <row r="3920">
          <cell r="A3920" t="str">
            <v>74047/006</v>
          </cell>
          <cell r="B3920" t="str">
            <v>DOBRADICA EM FERRO CROMADO 2X1", SEM ANEIS</v>
          </cell>
          <cell r="C3920" t="str">
            <v>UN</v>
          </cell>
          <cell r="D3920">
            <v>0</v>
          </cell>
          <cell r="E3920" t="str">
            <v>DOBRADICA EM FERRO CROMADO 2X1", SEM ANEIS</v>
          </cell>
        </row>
        <row r="3921">
          <cell r="A3921" t="str">
            <v>74047/007</v>
          </cell>
          <cell r="B3921" t="str">
            <v>DOBRADICA EM FERRO CROMADO 3X2 1/2", SEM ANEIS</v>
          </cell>
          <cell r="C3921" t="str">
            <v>UN</v>
          </cell>
          <cell r="D3921">
            <v>0</v>
          </cell>
          <cell r="E3921" t="str">
            <v>DOBRADICA EM FERRO CROMADO 3X2 1/2", SEM ANEIS</v>
          </cell>
        </row>
        <row r="3922">
          <cell r="A3922" t="str">
            <v>74047/008</v>
          </cell>
          <cell r="B3922" t="str">
            <v>DOBRADICA EM FERRO GALVANIZADO 4X3", COM ANEIS</v>
          </cell>
          <cell r="C3922" t="str">
            <v>UN</v>
          </cell>
          <cell r="D3922">
            <v>0</v>
          </cell>
          <cell r="E3922" t="str">
            <v>DOBRADICA EM FERRO GALVANIZADO 4X3", COM ANEIS</v>
          </cell>
        </row>
        <row r="3923">
          <cell r="A3923" t="str">
            <v>74084</v>
          </cell>
          <cell r="B3923" t="str">
            <v>PORTA CADEADO</v>
          </cell>
          <cell r="D3923"/>
          <cell r="E3923" t="str">
            <v>PORTA CADEADO</v>
          </cell>
        </row>
        <row r="3924">
          <cell r="A3924" t="str">
            <v>74084/001</v>
          </cell>
          <cell r="B3924" t="str">
            <v>PORTA CADEADO ZINCADO OXIDADO PRETO COM CADEADO DE ACO GRAFITADO OXIDA</v>
          </cell>
          <cell r="C3924" t="str">
            <v>UN</v>
          </cell>
          <cell r="D3924">
            <v>0</v>
          </cell>
          <cell r="E3924" t="str">
            <v>PORTA CADEADO ZINCADO OXIDADO PRETO COM CADEADO DE ACO GRAFITADO OXIDADO ENVERNIZADO 45MM</v>
          </cell>
        </row>
        <row r="3925">
          <cell r="B3925" t="str">
            <v>DO ENVERNIZADO 45MM</v>
          </cell>
          <cell r="D3925"/>
          <cell r="E3925" t="str">
            <v>DO ENVERNIZADO 45MM</v>
          </cell>
        </row>
        <row r="3926">
          <cell r="A3926" t="str">
            <v>84950</v>
          </cell>
          <cell r="B3926" t="str">
            <v>FECHO EMBUTIR TIPO UNHA 40CM C/COLOCACAO</v>
          </cell>
          <cell r="C3926" t="str">
            <v>UN</v>
          </cell>
          <cell r="D3926">
            <v>0</v>
          </cell>
          <cell r="E3926" t="str">
            <v>FECHO EMBUTIR TIPO UNHA 40CM C/COLOCACAO</v>
          </cell>
        </row>
        <row r="3927">
          <cell r="D3927"/>
          <cell r="E3927"/>
        </row>
        <row r="3928">
          <cell r="D3928"/>
          <cell r="E3928"/>
        </row>
        <row r="3929">
          <cell r="D3929"/>
          <cell r="E3929"/>
        </row>
        <row r="3930">
          <cell r="A3930" t="str">
            <v>---------------</v>
          </cell>
          <cell r="B3930" t="str">
            <v>------------------------ 97</v>
          </cell>
          <cell r="D3930"/>
          <cell r="E3930"/>
        </row>
        <row r="3931">
          <cell r="D3931"/>
          <cell r="E3931"/>
        </row>
        <row r="3932">
          <cell r="A3932" t="str">
            <v>SINAPI - SISTEM</v>
          </cell>
          <cell r="B3932" t="str">
            <v>A NACIONAL DE PESQUISA DE CUSTOS E ÍNDICES DA CONSTRUÇÃO CIVIL97de283</v>
          </cell>
          <cell r="D3932"/>
          <cell r="E3932"/>
        </row>
        <row r="3933">
          <cell r="A3933" t="str">
            <v>PCI.817.01 - CU</v>
          </cell>
          <cell r="B3933" t="str">
            <v>STO DE COMPOSIÇÕES - SINTÉTICO</v>
          </cell>
          <cell r="D3933" t="str">
            <v>DATA DE EMISSÃO: 17/07/2014 AS 14:15:08</v>
          </cell>
          <cell r="E3933"/>
        </row>
        <row r="3934">
          <cell r="D3934" t="str">
            <v>DATA REFERÊNCIA TÉCNICA: 16/07/2014</v>
          </cell>
          <cell r="E3934"/>
        </row>
        <row r="3935">
          <cell r="A3935" t="str">
            <v>ENCARGOS SOCIAI</v>
          </cell>
          <cell r="B3935" t="str">
            <v>S DESONERADOS: 90,43%(HORA)   51,67%(MÊS)</v>
          </cell>
          <cell r="D3935"/>
          <cell r="E3935"/>
        </row>
        <row r="3936">
          <cell r="A3936" t="str">
            <v>ABRANGÊNCIA : N</v>
          </cell>
          <cell r="B3936" t="str">
            <v>ACIONAL                                              LOCALIDADE  : VITOR</v>
          </cell>
          <cell r="C3936" t="str">
            <v>IA</v>
          </cell>
          <cell r="D3936"/>
          <cell r="E3936"/>
        </row>
        <row r="3937">
          <cell r="A3937" t="str">
            <v>REF.COLETA : ME</v>
          </cell>
          <cell r="B3937" t="str">
            <v>DIANO</v>
          </cell>
          <cell r="D3937" t="str">
            <v>DATA DE PREÇO   : 06/2014</v>
          </cell>
          <cell r="E3937"/>
        </row>
        <row r="3938">
          <cell r="A3938" t="str">
            <v>CÓDIGO       |</v>
          </cell>
          <cell r="B3938" t="str">
            <v>D E S C R I Ç Ã O                                                   |UNI</v>
          </cell>
          <cell r="C3938" t="str">
            <v>DADE</v>
          </cell>
          <cell r="D3938" t="str">
            <v>|CUSTO TOTAL</v>
          </cell>
          <cell r="E3938"/>
        </row>
        <row r="3939">
          <cell r="A3939" t="str">
            <v>VÍNCULO.....: C</v>
          </cell>
          <cell r="B3939" t="str">
            <v>AIXA REFERENCIAL</v>
          </cell>
          <cell r="D3939"/>
          <cell r="E3939"/>
        </row>
        <row r="3940">
          <cell r="A3940" t="str">
            <v>84952</v>
          </cell>
          <cell r="B3940" t="str">
            <v>FECHO EMBUTIR TIPO UNHA 22CM C/COLOCACAO</v>
          </cell>
          <cell r="C3940" t="str">
            <v>UN</v>
          </cell>
          <cell r="D3940">
            <v>0</v>
          </cell>
          <cell r="E3940" t="str">
            <v>FECHO EMBUTIR TIPO UNHA 22CM C/COLOCACAO</v>
          </cell>
        </row>
        <row r="3941">
          <cell r="A3941" t="str">
            <v>84955</v>
          </cell>
          <cell r="B3941" t="str">
            <v>FECHADURA CROMADA COM CILINDRO PARA ARMARIOS</v>
          </cell>
          <cell r="C3941" t="str">
            <v>UN</v>
          </cell>
          <cell r="D3941">
            <v>0</v>
          </cell>
          <cell r="E3941" t="str">
            <v>FECHADURA CROMADA COM CILINDRO PARA ARMARIOS</v>
          </cell>
        </row>
        <row r="3942">
          <cell r="A3942" t="str">
            <v>0103</v>
          </cell>
          <cell r="B3942" t="str">
            <v>VIDROS/ESPELHOS</v>
          </cell>
          <cell r="D3942"/>
          <cell r="E3942" t="str">
            <v>VIDROS/ESPELHOS</v>
          </cell>
        </row>
        <row r="3943">
          <cell r="A3943" t="str">
            <v>72116</v>
          </cell>
          <cell r="B3943" t="str">
            <v>VIDRO LISO COMUM TRANSPARENTE, ESPESSURA 3MM</v>
          </cell>
          <cell r="C3943" t="str">
            <v>M2</v>
          </cell>
          <cell r="D3943">
            <v>0</v>
          </cell>
          <cell r="E3943" t="str">
            <v>VIDRO LISO COMUM TRANSPARENTE, ESPESSURA 3MM</v>
          </cell>
        </row>
        <row r="3944">
          <cell r="A3944" t="str">
            <v>72117</v>
          </cell>
          <cell r="B3944" t="str">
            <v>VIDRO LISO COMUM TRANSPARENTE, ESPESSURA 4MM</v>
          </cell>
          <cell r="C3944" t="str">
            <v>M2</v>
          </cell>
          <cell r="D3944">
            <v>0</v>
          </cell>
          <cell r="E3944" t="str">
            <v>VIDRO LISO COMUM TRANSPARENTE, ESPESSURA 4MM</v>
          </cell>
        </row>
        <row r="3945">
          <cell r="A3945" t="str">
            <v>72118</v>
          </cell>
          <cell r="B3945" t="str">
            <v>VIDRO TEMPERADO INCOLOR, ESPESSURA 6MM, FORNECIMENTO E INSTALACAO, INC</v>
          </cell>
          <cell r="C3945" t="str">
            <v>M2</v>
          </cell>
          <cell r="D3945">
            <v>0</v>
          </cell>
          <cell r="E3945" t="str">
            <v>VIDRO TEMPERADO INCOLOR, ESPESSURA 6MM, FORNECIMENTO E INSTALACAO, INCLUSIVE MASSA PARA VEDACAO</v>
          </cell>
        </row>
        <row r="3946">
          <cell r="B3946" t="str">
            <v>LUSIVE MASSA PARA VEDACAO</v>
          </cell>
          <cell r="D3946"/>
          <cell r="E3946" t="str">
            <v>LUSIVE MASSA PARA VEDACAO</v>
          </cell>
        </row>
        <row r="3947">
          <cell r="A3947" t="str">
            <v>72119</v>
          </cell>
          <cell r="B3947" t="str">
            <v>VIDRO TEMPERADO INCOLOR, ESPESSURA 8MM, FORNECIMENTO E INSTALACAO, INC</v>
          </cell>
          <cell r="C3947" t="str">
            <v>M2</v>
          </cell>
          <cell r="D3947">
            <v>0</v>
          </cell>
          <cell r="E3947" t="str">
            <v>VIDRO TEMPERADO INCOLOR, ESPESSURA 8MM, FORNECIMENTO E INSTALACAO, INCLUSIVE MASSA PARA VEDACAO</v>
          </cell>
        </row>
        <row r="3948">
          <cell r="B3948" t="str">
            <v>LUSIVE MASSA PARA VEDACAO</v>
          </cell>
          <cell r="D3948"/>
          <cell r="E3948" t="str">
            <v>LUSIVE MASSA PARA VEDACAO</v>
          </cell>
        </row>
        <row r="3949">
          <cell r="A3949" t="str">
            <v>72120</v>
          </cell>
          <cell r="B3949" t="str">
            <v>VIDRO TEMPERADO INCOLOR, ESPESSURA 10MM, FORNECIMENTO E INSTALACAO, IN</v>
          </cell>
          <cell r="C3949" t="str">
            <v>M2</v>
          </cell>
          <cell r="D3949">
            <v>0</v>
          </cell>
          <cell r="E3949" t="str">
            <v>VIDRO TEMPERADO INCOLOR, ESPESSURA 10MM, FORNECIMENTO E INSTALACAO, INCLUSIVE MASSA PARA VEDACAO</v>
          </cell>
        </row>
        <row r="3950">
          <cell r="B3950" t="str">
            <v>CLUSIVE MASSA PARA VEDACAO</v>
          </cell>
          <cell r="D3950"/>
          <cell r="E3950" t="str">
            <v>CLUSIVE MASSA PARA VEDACAO</v>
          </cell>
        </row>
        <row r="3951">
          <cell r="A3951" t="str">
            <v>72121</v>
          </cell>
          <cell r="B3951" t="str">
            <v>VIDRO TEMPERADO COLORIDO VERDE, ESPESSURA 10MM, FORNECIMENTO E INSTALA</v>
          </cell>
          <cell r="C3951" t="str">
            <v>M2</v>
          </cell>
          <cell r="D3951">
            <v>0</v>
          </cell>
          <cell r="E3951" t="str">
            <v>VIDRO TEMPERADO COLORIDO VERDE, ESPESSURA 10MM, FORNECIMENTO E INSTALACAO, INCLUSIVE MASSA PARA VEDACAO</v>
          </cell>
        </row>
        <row r="3952">
          <cell r="B3952" t="str">
            <v>CAO, INCLUSIVE MASSA PARA VEDACAO</v>
          </cell>
          <cell r="D3952"/>
          <cell r="E3952" t="str">
            <v>CAO, INCLUSIVE MASSA PARA VEDACAO</v>
          </cell>
        </row>
        <row r="3953">
          <cell r="A3953" t="str">
            <v>72122</v>
          </cell>
          <cell r="B3953" t="str">
            <v>VIDRO FANTASIA TIPO CANELADO, ESPESSURA 4MM</v>
          </cell>
          <cell r="C3953" t="str">
            <v>M2</v>
          </cell>
          <cell r="D3953">
            <v>0</v>
          </cell>
          <cell r="E3953" t="str">
            <v>VIDRO FANTASIA TIPO CANELADO, ESPESSURA 4MM</v>
          </cell>
        </row>
        <row r="3954">
          <cell r="A3954" t="str">
            <v>72123</v>
          </cell>
          <cell r="B3954" t="str">
            <v>VIDRO ARAMADO, ESPESSURA 7MM</v>
          </cell>
          <cell r="C3954" t="str">
            <v>M2</v>
          </cell>
          <cell r="D3954">
            <v>0</v>
          </cell>
          <cell r="E3954" t="str">
            <v>VIDRO ARAMADO, ESPESSURA 7MM</v>
          </cell>
        </row>
        <row r="3955">
          <cell r="A3955" t="str">
            <v>73838</v>
          </cell>
          <cell r="B3955" t="str">
            <v>PORTA DE VIDRO TEMPERADO</v>
          </cell>
          <cell r="D3955"/>
          <cell r="E3955" t="str">
            <v>PORTA DE VIDRO TEMPERADO</v>
          </cell>
        </row>
        <row r="3956">
          <cell r="A3956" t="str">
            <v>73838/001</v>
          </cell>
          <cell r="B3956" t="str">
            <v>PORTA DE VIDRO TEMPERADO, 0,9X2,10M, ESPESSURA 10MM, INCLUSIVE ACESSOR</v>
          </cell>
          <cell r="C3956" t="str">
            <v>UN</v>
          </cell>
          <cell r="D3956">
            <v>0</v>
          </cell>
          <cell r="E3956" t="str">
            <v>PORTA DE VIDRO TEMPERADO, 0,9X2,10M, ESPESSURA 10MM, INCLUSIVE ACESSORIOS</v>
          </cell>
        </row>
        <row r="3957">
          <cell r="B3957" t="str">
            <v>IOS</v>
          </cell>
          <cell r="D3957"/>
          <cell r="E3957" t="str">
            <v>IOS</v>
          </cell>
        </row>
        <row r="3958">
          <cell r="A3958" t="str">
            <v>74125</v>
          </cell>
          <cell r="B3958" t="str">
            <v>ESPELHO C/MOLDURA</v>
          </cell>
          <cell r="D3958"/>
          <cell r="E3958" t="str">
            <v>ESPELHO C/MOLDURA</v>
          </cell>
        </row>
        <row r="3959">
          <cell r="A3959" t="str">
            <v>74125/001</v>
          </cell>
          <cell r="B3959" t="str">
            <v>ESPELHO CRISTAL ESPESSURA 4MM, COM MOLDURA DE MADEIRA</v>
          </cell>
          <cell r="C3959" t="str">
            <v>M2</v>
          </cell>
          <cell r="D3959">
            <v>0</v>
          </cell>
          <cell r="E3959" t="str">
            <v>ESPELHO CRISTAL ESPESSURA 4MM, COM MOLDURA DE MADEIRA</v>
          </cell>
        </row>
        <row r="3960">
          <cell r="A3960" t="str">
            <v>74125/002</v>
          </cell>
          <cell r="B3960" t="str">
            <v>ESPELHO CRISTAL ESPESSURA 4MM, COM MOLDURA EM ALUMINIO E COMPENSADO 6M</v>
          </cell>
          <cell r="C3960" t="str">
            <v>M2</v>
          </cell>
          <cell r="D3960">
            <v>0</v>
          </cell>
          <cell r="E3960" t="str">
            <v>ESPELHO CRISTAL ESPESSURA 4MM, COM MOLDURA EM ALUMINIO E COMPENSADO 6MM PLASTIFICADO COLADO</v>
          </cell>
        </row>
        <row r="3961">
          <cell r="B3961" t="str">
            <v>M PLASTIFICADO COLADO</v>
          </cell>
          <cell r="D3961"/>
          <cell r="E3961" t="str">
            <v>M PLASTIFICADO COLADO</v>
          </cell>
        </row>
        <row r="3962">
          <cell r="A3962" t="str">
            <v>84957</v>
          </cell>
          <cell r="B3962" t="str">
            <v>VIDRO LISO COMUM TRANSPARENTE, ESPESSURA 5MM</v>
          </cell>
          <cell r="C3962" t="str">
            <v>M2</v>
          </cell>
          <cell r="D3962">
            <v>0</v>
          </cell>
          <cell r="E3962" t="str">
            <v>VIDRO LISO COMUM TRANSPARENTE, ESPESSURA 5MM</v>
          </cell>
        </row>
        <row r="3963">
          <cell r="A3963" t="str">
            <v>84959</v>
          </cell>
          <cell r="B3963" t="str">
            <v>VIDRO LISO COMUM TRANSPARENTE, ESPESSURA 6MM</v>
          </cell>
          <cell r="C3963" t="str">
            <v>M2</v>
          </cell>
          <cell r="D3963">
            <v>0</v>
          </cell>
          <cell r="E3963" t="str">
            <v>VIDRO LISO COMUM TRANSPARENTE, ESPESSURA 6MM</v>
          </cell>
        </row>
        <row r="3964">
          <cell r="A3964" t="str">
            <v>85001</v>
          </cell>
          <cell r="B3964" t="str">
            <v>VIDRO LISO FUME, ESPESSURA 4MM</v>
          </cell>
          <cell r="C3964" t="str">
            <v>M2</v>
          </cell>
          <cell r="D3964">
            <v>0</v>
          </cell>
          <cell r="E3964" t="str">
            <v>VIDRO LISO FUME, ESPESSURA 4MM</v>
          </cell>
        </row>
        <row r="3965">
          <cell r="A3965" t="str">
            <v>85002</v>
          </cell>
          <cell r="B3965" t="str">
            <v>VIDRO LISO FUME, ESPESSURA 6MM</v>
          </cell>
          <cell r="C3965" t="str">
            <v>M2</v>
          </cell>
          <cell r="D3965">
            <v>0</v>
          </cell>
          <cell r="E3965" t="str">
            <v>VIDRO LISO FUME, ESPESSURA 6MM</v>
          </cell>
        </row>
        <row r="3966">
          <cell r="A3966" t="str">
            <v>85004</v>
          </cell>
          <cell r="B3966" t="str">
            <v>VIDRO FANTASIA MARTELADO 4MM</v>
          </cell>
          <cell r="C3966" t="str">
            <v>M2</v>
          </cell>
          <cell r="D3966">
            <v>0</v>
          </cell>
          <cell r="E3966" t="str">
            <v>VIDRO FANTASIA MARTELADO 4MM</v>
          </cell>
        </row>
        <row r="3967">
          <cell r="A3967" t="str">
            <v>85005</v>
          </cell>
          <cell r="B3967" t="str">
            <v>ESPELHO CRISTAL, ESPESSURA 4MM, COM PARAFUSOS DE FIXACAO, SEM MOLDURA</v>
          </cell>
          <cell r="C3967" t="str">
            <v>M2</v>
          </cell>
          <cell r="D3967">
            <v>0</v>
          </cell>
          <cell r="E3967" t="str">
            <v>ESPELHO CRISTAL, ESPESSURA 4MM, COM PARAFUSOS DE FIXACAO, SEM MOLDURA</v>
          </cell>
        </row>
        <row r="3968">
          <cell r="D3968"/>
          <cell r="E3968"/>
        </row>
        <row r="3969">
          <cell r="D3969"/>
          <cell r="E3969"/>
        </row>
        <row r="3970">
          <cell r="D3970"/>
          <cell r="E3970"/>
        </row>
        <row r="3971">
          <cell r="A3971" t="str">
            <v>---------------</v>
          </cell>
          <cell r="B3971" t="str">
            <v>------------------------ 98</v>
          </cell>
          <cell r="D3971"/>
          <cell r="E3971"/>
        </row>
        <row r="3972">
          <cell r="D3972"/>
          <cell r="E3972"/>
        </row>
        <row r="3973">
          <cell r="A3973" t="str">
            <v>SINAPI - SISTEM</v>
          </cell>
          <cell r="B3973" t="str">
            <v>A NACIONAL DE PESQUISA DE CUSTOS E ÍNDICES DA CONSTRUÇÃO CIVIL98de283</v>
          </cell>
          <cell r="D3973"/>
          <cell r="E3973"/>
        </row>
        <row r="3974">
          <cell r="A3974" t="str">
            <v>PCI.817.01 - CU</v>
          </cell>
          <cell r="B3974" t="str">
            <v>STO DE COMPOSIÇÕES - SINTÉTICO</v>
          </cell>
          <cell r="D3974" t="str">
            <v>DATA DE EMISSÃO: 17/07/2014 AS 14:15:08</v>
          </cell>
          <cell r="E3974"/>
        </row>
        <row r="3975">
          <cell r="D3975" t="str">
            <v>DATA REFERÊNCIA TÉCNICA: 16/07/2014</v>
          </cell>
          <cell r="E3975"/>
        </row>
        <row r="3976">
          <cell r="A3976" t="str">
            <v>ENCARGOS SOCIAI</v>
          </cell>
          <cell r="B3976" t="str">
            <v>S DESONERADOS: 90,43%(HORA)   51,67%(MÊS)</v>
          </cell>
          <cell r="D3976"/>
          <cell r="E3976"/>
        </row>
        <row r="3977">
          <cell r="A3977" t="str">
            <v>ABRANGÊNCIA : N</v>
          </cell>
          <cell r="B3977" t="str">
            <v>ACIONAL                                              LOCALIDADE  : VITOR</v>
          </cell>
          <cell r="C3977" t="str">
            <v>IA</v>
          </cell>
          <cell r="D3977"/>
          <cell r="E3977"/>
        </row>
        <row r="3978">
          <cell r="A3978" t="str">
            <v>REF.COLETA : ME</v>
          </cell>
          <cell r="B3978" t="str">
            <v>DIANO</v>
          </cell>
          <cell r="D3978" t="str">
            <v>DATA DE PREÇO   : 06/2014</v>
          </cell>
          <cell r="E3978"/>
        </row>
        <row r="3979">
          <cell r="A3979" t="str">
            <v>CÓDIGO       |</v>
          </cell>
          <cell r="B3979" t="str">
            <v>D E S C R I Ç Ã O                                                   |UNI</v>
          </cell>
          <cell r="C3979" t="str">
            <v>DADE</v>
          </cell>
          <cell r="D3979" t="str">
            <v>|CUSTO TOTAL</v>
          </cell>
          <cell r="E3979"/>
        </row>
        <row r="3980">
          <cell r="A3980" t="str">
            <v>VÍNCULO.....: C</v>
          </cell>
          <cell r="B3980" t="str">
            <v>AIXA REFERENCIAL</v>
          </cell>
          <cell r="D3980"/>
          <cell r="E3980"/>
        </row>
        <row r="3981">
          <cell r="A3981" t="str">
            <v>0105</v>
          </cell>
          <cell r="B3981" t="str">
            <v>PORTOES DE MADEIRA/FERRO/ALUMINIO</v>
          </cell>
          <cell r="D3981"/>
          <cell r="E3981" t="str">
            <v>PORTOES DE MADEIRA/FERRO/ALUMINIO</v>
          </cell>
        </row>
        <row r="3982">
          <cell r="A3982" t="str">
            <v>68054</v>
          </cell>
          <cell r="B3982" t="str">
            <v>PORTAO DE FERRO EM CHAPA GALVANIZADA PLANA 14 GSG</v>
          </cell>
          <cell r="C3982" t="str">
            <v>M2</v>
          </cell>
          <cell r="D3982">
            <v>164.48</v>
          </cell>
          <cell r="E3982" t="str">
            <v>PORTAO DE FERRO EM CHAPA GALVANIZADA PLANA 14 GSG</v>
          </cell>
        </row>
        <row r="3983">
          <cell r="A3983" t="str">
            <v>74100</v>
          </cell>
          <cell r="B3983" t="str">
            <v>PE-A.43 - PORTÃO DE FERRO COM FERRAGENS SEM PINTURA</v>
          </cell>
          <cell r="D3983"/>
          <cell r="E3983" t="str">
            <v>PE-A.43 - PORTÃO DE FERRO COM FERRAGENS SEM PINTURA</v>
          </cell>
        </row>
        <row r="3984">
          <cell r="A3984" t="str">
            <v>74100/001</v>
          </cell>
          <cell r="B3984" t="str">
            <v>PORTAO DE FERRO COM VARA 1/2", COM REQUADRO</v>
          </cell>
          <cell r="C3984" t="str">
            <v>M2</v>
          </cell>
          <cell r="D3984">
            <v>0</v>
          </cell>
          <cell r="E3984" t="str">
            <v>PORTAO DE FERRO COM VARA 1/2", COM REQUADRO</v>
          </cell>
        </row>
        <row r="3985">
          <cell r="A3985" t="str">
            <v>74238</v>
          </cell>
          <cell r="B3985" t="str">
            <v>FABRICACAO E INSTALACAO DE PORTAO PARA ENTRADA DE VEICULOS - MMA</v>
          </cell>
          <cell r="D3985"/>
          <cell r="E3985" t="str">
            <v>FABRICACAO E INSTALACAO DE PORTAO PARA ENTRADA DE VEICULOS - MMA</v>
          </cell>
        </row>
        <row r="3986">
          <cell r="A3986" t="str">
            <v>74238/002</v>
          </cell>
          <cell r="B3986" t="str">
            <v>PORTAO EM TELA ARAME GALVANIZADO N.12 MALHA 2" E MOLDURA EM TUBOS DE A</v>
          </cell>
          <cell r="C3986" t="str">
            <v>M2</v>
          </cell>
          <cell r="D3986">
            <v>0</v>
          </cell>
          <cell r="E3986" t="str">
            <v>PORTAO EM TELA ARAME GALVANIZADO N.12 MALHA 2" E MOLDURA EM TUBOS DE ACO COM DUAS FOLHAS DE ABRIR, INCLUSO FERRAGENS</v>
          </cell>
        </row>
        <row r="3987">
          <cell r="B3987" t="str">
            <v>CO COM DUAS FOLHAS DE ABRIR, INCLUSO FERRAGENS</v>
          </cell>
          <cell r="D3987"/>
          <cell r="E3987" t="str">
            <v>CO COM DUAS FOLHAS DE ABRIR, INCLUSO FERRAGENS</v>
          </cell>
        </row>
        <row r="3988">
          <cell r="A3988" t="str">
            <v>85188</v>
          </cell>
          <cell r="B3988" t="str">
            <v>PORTAO EM TUBO DE ACO GALVANIZADO DIN 2440/NBR 5580, PAINEL UNICO, DIM</v>
          </cell>
          <cell r="C3988" t="str">
            <v>UN</v>
          </cell>
          <cell r="D3988">
            <v>0</v>
          </cell>
          <cell r="E3988" t="str">
            <v>PORTAO EM TUBO DE ACO GALVANIZADO DIN 2440/NBR 5580, PAINEL UNICO, DIMENSOES 1,0X1,6M, INCLUSIVE CADEADO</v>
          </cell>
        </row>
        <row r="3989">
          <cell r="B3989" t="str">
            <v>ENSOES 1,0X1,6M, INCLUSIVE CADEADO</v>
          </cell>
          <cell r="D3989"/>
          <cell r="E3989" t="str">
            <v>ENSOES 1,0X1,6M, INCLUSIVE CADEADO</v>
          </cell>
        </row>
        <row r="3990">
          <cell r="A3990" t="str">
            <v>85189</v>
          </cell>
          <cell r="B3990" t="str">
            <v>PORTAO EM TUBO DE ACO GALVANIZADO DIN 2440/NBR 5580, PAINEL UNICO, DIM</v>
          </cell>
          <cell r="C3990" t="str">
            <v>UN</v>
          </cell>
          <cell r="D3990">
            <v>0</v>
          </cell>
          <cell r="E3990" t="str">
            <v>PORTAO EM TUBO DE ACO GALVANIZADO DIN 2440/NBR 5580, PAINEL UNICO, DIMENSOES 4,0X1,2M, INCLUSIVE CADEADO</v>
          </cell>
        </row>
        <row r="3991">
          <cell r="B3991" t="str">
            <v>ENSOES 4,0X1,2M, INCLUSIVE CADEADO</v>
          </cell>
          <cell r="D3991"/>
          <cell r="E3991" t="str">
            <v>ENSOES 4,0X1,2M, INCLUSIVE CADEADO</v>
          </cell>
        </row>
        <row r="3992">
          <cell r="A3992" t="str">
            <v>85190</v>
          </cell>
          <cell r="B3992" t="str">
            <v>PORTAO PARA VEICULOS EM BARRAS DE FERRO RETANGULAR CHATA E TELA DE ARA</v>
          </cell>
          <cell r="C3992" t="str">
            <v>UN</v>
          </cell>
          <cell r="D3992">
            <v>0</v>
          </cell>
          <cell r="E3992" t="str">
            <v>PORTAO PARA VEICULOS EM BARRAS DE FERRO RETANGULAR CHATA E TELA DE ARAME GALVANIZADO, FIO 8 BWG, MALHA QUADRADA 5X5CM, INCLUSIVE CADEADO E PINTURA PVA EM PILARES DE APOIO DE CONCRETO</v>
          </cell>
        </row>
        <row r="3993">
          <cell r="B3993" t="str">
            <v>ME GALVANIZADO, FIO 8 BWG, MALHA QUADRADA 5X5CM, INCLUSIVE CADEADO E P</v>
          </cell>
          <cell r="D3993"/>
          <cell r="E3993" t="str">
            <v>ME GALVANIZADO, FIO 8 BWG, MALHA QUADRADA 5X5CM, INCLUSIVE CADEADO E PINTURA PVA EM PILARES DE APOIO DE CONCRETO</v>
          </cell>
        </row>
        <row r="3994">
          <cell r="B3994" t="str">
            <v>INTURA PVA EM PILARES DE APOIO DE CONCRETO</v>
          </cell>
          <cell r="D3994"/>
          <cell r="E3994" t="str">
            <v>INTURA PVA EM PILARES DE APOIO DE CONCRETO</v>
          </cell>
        </row>
        <row r="3995">
          <cell r="A3995" t="str">
            <v>85191</v>
          </cell>
          <cell r="B3995" t="str">
            <v>PORTAO PARA PEDESTRES EM BARRAS DE FERRO RETANGULAR CHATA E TELA DE AR</v>
          </cell>
          <cell r="C3995" t="str">
            <v>UN</v>
          </cell>
          <cell r="D3995">
            <v>0</v>
          </cell>
          <cell r="E3995" t="str">
            <v>PORTAO PARA PEDESTRES EM BARRAS DE FERRO RETANGULAR CHATA E TELA DE ARAME GALVANIZADO, FIO 8 BWG, MALHA QUADRADA 5X5CM, INCLUSIVE CADEADO EPINTURA PVA EM PILARES DE APOIO DE CONCRETO</v>
          </cell>
        </row>
        <row r="3996">
          <cell r="B3996" t="str">
            <v>AME GALVANIZADO, FIO 8 BWG, MALHA QUADRADA 5X5CM, INCLUSIVE CADEADO E</v>
          </cell>
          <cell r="D3996"/>
          <cell r="E3996" t="str">
            <v>AME GALVANIZADO, FIO 8 BWG, MALHA QUADRADA 5X5CM, INCLUSIVE CADEADO EPINTURA PVA EM PILARES DE APOIO DE CONCRETO</v>
          </cell>
        </row>
        <row r="3997">
          <cell r="B3997" t="str">
            <v>PINTURA PVA EM PILARES DE APOIO DE CONCRETO</v>
          </cell>
          <cell r="D3997"/>
          <cell r="E3997" t="str">
            <v>PINTURA PVA EM PILARES DE APOIO DE CONCRETO</v>
          </cell>
        </row>
        <row r="3998">
          <cell r="A3998" t="str">
            <v>0222</v>
          </cell>
          <cell r="B3998" t="str">
            <v>JANELA DE ALUMINIO</v>
          </cell>
          <cell r="D3998"/>
          <cell r="E3998" t="str">
            <v>JANELA DE ALUMINIO</v>
          </cell>
        </row>
        <row r="3999">
          <cell r="A3999" t="str">
            <v>68052</v>
          </cell>
          <cell r="B3999" t="str">
            <v>JANELA BASCULANTE DE ALUMINIO</v>
          </cell>
          <cell r="C3999" t="str">
            <v>M2</v>
          </cell>
          <cell r="D3999">
            <v>0</v>
          </cell>
          <cell r="E3999" t="str">
            <v>JANELA BASCULANTE DE ALUMINIO</v>
          </cell>
        </row>
        <row r="4000">
          <cell r="A4000" t="str">
            <v>73809</v>
          </cell>
          <cell r="B4000" t="str">
            <v>JANELA DE ALUMINIO, TIPO CORRER OU MAXIMAR, CONVENCIONAL, INCLUSIVE AS</v>
          </cell>
          <cell r="D4000"/>
          <cell r="E4000" t="str">
            <v>JANELA DE ALUMINIO, TIPO CORRER OU MAXIMAR, CONVENCIONAL, INCLUSIVE ASSENTAMENTO</v>
          </cell>
        </row>
        <row r="4001">
          <cell r="B4001" t="str">
            <v>SENTAMENTO</v>
          </cell>
          <cell r="D4001"/>
          <cell r="E4001" t="str">
            <v>SENTAMENTO</v>
          </cell>
        </row>
        <row r="4002">
          <cell r="A4002" t="str">
            <v>73809/001</v>
          </cell>
          <cell r="B4002" t="str">
            <v>JANELA DE ALUMINIO TIPO MAXIM AR, INCLUSO GUARNICOES E VIDRO FANTASIA</v>
          </cell>
          <cell r="C4002" t="str">
            <v>M2</v>
          </cell>
          <cell r="D4002">
            <v>0</v>
          </cell>
          <cell r="E4002" t="str">
            <v>JANELA DE ALUMINIO TIPO MAXIM AR, INCLUSO GUARNICOES E VIDRO FANTASIA</v>
          </cell>
        </row>
        <row r="4003">
          <cell r="A4003" t="str">
            <v>74067</v>
          </cell>
          <cell r="B4003" t="str">
            <v>JANELA DE ALUMÍNIO, DE CORRER</v>
          </cell>
          <cell r="D4003"/>
          <cell r="E4003" t="str">
            <v>JANELA DE ALUMÍNIO, DE CORRER</v>
          </cell>
        </row>
        <row r="4004">
          <cell r="A4004" t="str">
            <v>74067/001</v>
          </cell>
          <cell r="B4004" t="str">
            <v>JANELA DE CORRER EM ALUMINIO, COM QUATRO FOLHAS PARA VIDRO, DUAS FIXAS</v>
          </cell>
          <cell r="C4004" t="str">
            <v>M2</v>
          </cell>
          <cell r="D4004">
            <v>0</v>
          </cell>
          <cell r="E4004" t="str">
            <v>JANELA DE CORRER EM ALUMINIO, COM QUATRO FOLHAS PARA VIDRO, DUAS FIXASE DUAS MOVEIS, INCLUSO GUARNICAO E VIDRO LISO INCOLOR</v>
          </cell>
        </row>
        <row r="4005">
          <cell r="B4005" t="str">
            <v>E DUAS MOVEIS, INCLUSO GUARNICAO E VIDRO LISO INCOLOR</v>
          </cell>
          <cell r="D4005"/>
          <cell r="E4005" t="str">
            <v>E DUAS MOVEIS, INCLUSO GUARNICAO E VIDRO LISO INCOLOR</v>
          </cell>
        </row>
        <row r="4006">
          <cell r="A4006" t="str">
            <v>74067/002</v>
          </cell>
          <cell r="B4006" t="str">
            <v>JANELA DE CORRER EM ALUMINIO, FOLHAS PARA VIDRO, COM BANDEIRA, INCLUSO</v>
          </cell>
          <cell r="C4006" t="str">
            <v>M2</v>
          </cell>
          <cell r="D4006">
            <v>0</v>
          </cell>
          <cell r="E4006" t="str">
            <v>JANELA DE CORRER EM ALUMINIO, FOLHAS PARA VIDRO, COM BANDEIRA, INCLUSOGUARNICAO E VIDRO LISO INCOLOR</v>
          </cell>
        </row>
        <row r="4007">
          <cell r="B4007" t="str">
            <v>GUARNICAO E VIDRO LISO INCOLOR</v>
          </cell>
          <cell r="D4007"/>
          <cell r="E4007" t="str">
            <v>GUARNICAO E VIDRO LISO INCOLOR</v>
          </cell>
        </row>
        <row r="4008">
          <cell r="A4008" t="str">
            <v>74067/003</v>
          </cell>
          <cell r="B4008" t="str">
            <v>JANELA DE CORRER EM ALUMINIO, VENEZIANA, COM BANDEIRA</v>
          </cell>
          <cell r="C4008" t="str">
            <v>M2</v>
          </cell>
          <cell r="D4008">
            <v>0</v>
          </cell>
          <cell r="E4008" t="str">
            <v>JANELA DE CORRER EM ALUMINIO, VENEZIANA, COM BANDEIRA</v>
          </cell>
        </row>
        <row r="4009">
          <cell r="A4009" t="str">
            <v>68052</v>
          </cell>
          <cell r="B4009" t="str">
            <v>JANELA BASCULANTE DE ALUMINIO</v>
          </cell>
          <cell r="C4009" t="str">
            <v>M2</v>
          </cell>
          <cell r="D4009">
            <v>0</v>
          </cell>
          <cell r="E4009" t="str">
            <v>JANELA BASCULANTE DE ALUMINIO</v>
          </cell>
        </row>
        <row r="4010">
          <cell r="D4010"/>
          <cell r="E4010"/>
        </row>
        <row r="4011">
          <cell r="D4011"/>
          <cell r="E4011"/>
        </row>
        <row r="4012">
          <cell r="A4012" t="str">
            <v>---------------</v>
          </cell>
          <cell r="B4012" t="str">
            <v>------------------------ 99</v>
          </cell>
          <cell r="D4012"/>
          <cell r="E4012"/>
        </row>
        <row r="4013">
          <cell r="D4013"/>
          <cell r="E4013"/>
        </row>
        <row r="4014">
          <cell r="A4014" t="str">
            <v>SINAPI - SISTEM</v>
          </cell>
          <cell r="B4014" t="str">
            <v>A NACIONAL DE PESQUISA DE CUSTOS E ÍNDICES DA CONSTRUÇÃO CIVIL99de283</v>
          </cell>
          <cell r="D4014"/>
          <cell r="E4014"/>
        </row>
        <row r="4015">
          <cell r="A4015" t="str">
            <v>PCI.817.01 - CU</v>
          </cell>
          <cell r="B4015" t="str">
            <v>STO DE COMPOSIÇÕES - SINTÉTICO</v>
          </cell>
          <cell r="D4015" t="str">
            <v>DATA DE EMISSÃO: 17/07/2014 AS 14:15:08</v>
          </cell>
          <cell r="E4015"/>
        </row>
        <row r="4016">
          <cell r="D4016" t="str">
            <v>DATA REFERÊNCIA TÉCNICA: 16/07/2014</v>
          </cell>
          <cell r="E4016"/>
        </row>
        <row r="4017">
          <cell r="A4017" t="str">
            <v>ENCARGOS SOCIAI</v>
          </cell>
          <cell r="B4017" t="str">
            <v>S DESONERADOS: 90,43%(HORA)   51,67%(MÊS)</v>
          </cell>
          <cell r="D4017"/>
          <cell r="E4017"/>
        </row>
        <row r="4018">
          <cell r="A4018" t="str">
            <v>ABRANGÊNCIA : N</v>
          </cell>
          <cell r="B4018" t="str">
            <v>ACIONAL                                              LOCALIDADE  : VITOR</v>
          </cell>
          <cell r="C4018" t="str">
            <v>IA</v>
          </cell>
          <cell r="D4018"/>
          <cell r="E4018"/>
        </row>
        <row r="4019">
          <cell r="A4019" t="str">
            <v>REF.COLETA : ME</v>
          </cell>
          <cell r="B4019" t="str">
            <v>DIANO</v>
          </cell>
          <cell r="D4019" t="str">
            <v>DATA DE PREÇO   : 06/2014</v>
          </cell>
          <cell r="E4019"/>
        </row>
        <row r="4020">
          <cell r="A4020" t="str">
            <v>CÓDIGO       |</v>
          </cell>
          <cell r="B4020" t="str">
            <v>D E S C R I Ç Ã O                                                   |UNI</v>
          </cell>
          <cell r="C4020" t="str">
            <v>DADE</v>
          </cell>
          <cell r="D4020" t="str">
            <v>|CUSTO TOTAL</v>
          </cell>
          <cell r="E4020"/>
        </row>
        <row r="4021">
          <cell r="A4021" t="str">
            <v>VÍNCULO.....: C</v>
          </cell>
          <cell r="B4021" t="str">
            <v>AIXA REFERENCIAL</v>
          </cell>
          <cell r="D4021"/>
          <cell r="E4021"/>
        </row>
        <row r="4022">
          <cell r="A4022" t="str">
            <v>74067/004</v>
          </cell>
          <cell r="B4022" t="str">
            <v>JANELA DE CORRER EM ALUMINIO, VENEZIANA, SEM BANDEIRA</v>
          </cell>
          <cell r="C4022" t="str">
            <v>M2</v>
          </cell>
          <cell r="D4022">
            <v>0</v>
          </cell>
          <cell r="E4022" t="str">
            <v>JANELA DE CORRER EM ALUMINIO, VENEZIANA, SEM BANDEIRA</v>
          </cell>
        </row>
        <row r="4023">
          <cell r="A4023" t="str">
            <v>85010</v>
          </cell>
          <cell r="B4023" t="str">
            <v>CAIXILHO FIXO, DE ALUMINIO, PARA VIDRO</v>
          </cell>
          <cell r="C4023" t="str">
            <v>M2</v>
          </cell>
          <cell r="D4023">
            <v>0</v>
          </cell>
          <cell r="E4023" t="str">
            <v>CAIXILHO FIXO, DE ALUMINIO, PARA VIDRO</v>
          </cell>
        </row>
        <row r="4024">
          <cell r="A4024" t="str">
            <v>85014</v>
          </cell>
          <cell r="B4024" t="str">
            <v>CAIXILHO FIXO, DE ALUMINIO, COM TELA DE METAL FIO 12 MALHA 3X3CM</v>
          </cell>
          <cell r="C4024" t="str">
            <v>M2</v>
          </cell>
          <cell r="D4024">
            <v>0</v>
          </cell>
          <cell r="E4024" t="str">
            <v>CAIXILHO FIXO, DE ALUMINIO, COM TELA DE METAL FIO 12 MALHA 3X3CM</v>
          </cell>
        </row>
        <row r="4025">
          <cell r="A4025" t="str">
            <v>0304</v>
          </cell>
          <cell r="B4025" t="str">
            <v>PERFIL/CANTONEIRA/BARRA</v>
          </cell>
          <cell r="D4025"/>
          <cell r="E4025" t="str">
            <v>PERFIL/CANTONEIRA/BARRA</v>
          </cell>
        </row>
        <row r="4026">
          <cell r="A4026" t="str">
            <v>73908</v>
          </cell>
          <cell r="B4026" t="str">
            <v>CANTONEIRA DE ALUMÍNIO</v>
          </cell>
          <cell r="D4026"/>
          <cell r="E4026" t="str">
            <v>CANTONEIRA DE ALUMÍNIO</v>
          </cell>
        </row>
        <row r="4027">
          <cell r="A4027" t="str">
            <v>73908/001</v>
          </cell>
          <cell r="B4027" t="str">
            <v>CANTONEIRA DE ALUMINIO 2"X2", PARA PROTECAO DE QUINA DE PAREDE</v>
          </cell>
          <cell r="C4027" t="str">
            <v>M</v>
          </cell>
          <cell r="D4027">
            <v>0</v>
          </cell>
          <cell r="E4027" t="str">
            <v>CANTONEIRA DE ALUMINIO 2"X2", PARA PROTECAO DE QUINA DE PAREDE</v>
          </cell>
        </row>
        <row r="4028">
          <cell r="A4028" t="str">
            <v>73908/002</v>
          </cell>
          <cell r="B4028" t="str">
            <v>CANTONEIRA DE ALUMINIO 1"X1, PARA PROTECAO DE QUINA DE PAREDE          M</v>
          </cell>
          <cell r="D4028">
            <v>0</v>
          </cell>
          <cell r="E4028" t="str">
            <v>CANTONEIRA DE ALUMINIO 1"X1, PARA PROTECAO DE QUINA DE PAREDE          M</v>
          </cell>
        </row>
        <row r="4029">
          <cell r="A4029" t="str">
            <v>85015</v>
          </cell>
          <cell r="B4029" t="str">
            <v>CANTONEIRA DE MADEIRA 3,0X3,0X1,0CM</v>
          </cell>
          <cell r="C4029" t="str">
            <v>M</v>
          </cell>
          <cell r="D4029">
            <v>0</v>
          </cell>
          <cell r="E4029" t="str">
            <v>CANTONEIRA DE MADEIRA 3,0X3,0X1,0CM</v>
          </cell>
        </row>
        <row r="4030">
          <cell r="A4030" t="str">
            <v>85016</v>
          </cell>
          <cell r="B4030" t="str">
            <v>CANTONEIRA DE MADEIRA COM LAMINADO MELAMINICO FOSCO 3,0X3,0X1,0CM</v>
          </cell>
          <cell r="C4030" t="str">
            <v>M</v>
          </cell>
          <cell r="D4030">
            <v>0</v>
          </cell>
          <cell r="E4030" t="str">
            <v>CANTONEIRA DE MADEIRA COM LAMINADO MELAMINICO FOSCO 3,0X3,0X1,0CM</v>
          </cell>
        </row>
        <row r="4031">
          <cell r="A4031" t="str">
            <v>85024</v>
          </cell>
          <cell r="B4031" t="str">
            <v>CANTONEIRA "L" EM FERRO GALVANIZADO 1X1/8"</v>
          </cell>
          <cell r="C4031" t="str">
            <v>M</v>
          </cell>
          <cell r="D4031">
            <v>0</v>
          </cell>
          <cell r="E4031" t="str">
            <v>CANTONEIRA "L" EM FERRO GALVANIZADO 1X1/8"</v>
          </cell>
        </row>
        <row r="4032">
          <cell r="A4032" t="str">
            <v>FOMA</v>
          </cell>
          <cell r="B4032" t="str">
            <v>FORNECIMENTO DE MATERIAIS E EQUIPAMENTOS</v>
          </cell>
          <cell r="D4032"/>
          <cell r="E4032" t="str">
            <v>FORNECIMENTO DE MATERIAIS E EQUIPAMENTOS</v>
          </cell>
        </row>
        <row r="4033">
          <cell r="A4033" t="str">
            <v>0284</v>
          </cell>
          <cell r="B4033" t="str">
            <v>FORNEC. DE MAT. BRITADO C/OU S/CARGA, DESCARGA E TRANSPORTE</v>
          </cell>
          <cell r="D4033"/>
          <cell r="E4033" t="str">
            <v>FORNEC. DE MAT. BRITADO C/OU S/CARGA, DESCARGA E TRANSPORTE</v>
          </cell>
        </row>
        <row r="4034">
          <cell r="A4034" t="str">
            <v>74119</v>
          </cell>
          <cell r="B4034" t="str">
            <v>FORNECIMENTO E ASSENTAMENTO DE BRITA 2 EM DRENOS E FILTROS</v>
          </cell>
          <cell r="D4034"/>
          <cell r="E4034" t="str">
            <v>FORNECIMENTO E ASSENTAMENTO DE BRITA 2 EM DRENOS E FILTROS</v>
          </cell>
        </row>
        <row r="4035">
          <cell r="A4035" t="str">
            <v>74119/001</v>
          </cell>
          <cell r="B4035" t="str">
            <v>FORNECIMENTO E ASSENTAMENTO DE BRITA 2-DRENOS E FILTROS   MM</v>
          </cell>
          <cell r="C4035" t="str">
            <v>M3</v>
          </cell>
          <cell r="D4035">
            <v>0</v>
          </cell>
          <cell r="E4035" t="str">
            <v>FORNECIMENTO E ASSENTAMENTO DE BRITA 2-DRENOS E FILTROS   MM</v>
          </cell>
        </row>
        <row r="4036">
          <cell r="A4036" t="str">
            <v>FUES</v>
          </cell>
          <cell r="B4036" t="str">
            <v>FUNDACOES E ESTRUTURAS</v>
          </cell>
          <cell r="D4036"/>
          <cell r="E4036" t="str">
            <v>FUNDACOES E ESTRUTURAS</v>
          </cell>
        </row>
        <row r="4037">
          <cell r="A4037" t="str">
            <v>0038</v>
          </cell>
          <cell r="B4037" t="str">
            <v>TUBULOES</v>
          </cell>
          <cell r="D4037"/>
          <cell r="E4037" t="str">
            <v>TUBULOES</v>
          </cell>
        </row>
        <row r="4038">
          <cell r="A4038" t="str">
            <v>73713</v>
          </cell>
          <cell r="B4038" t="str">
            <v>ARRASAMENTO DE TUBULAO DE CONCRETO D=1,00 A 1,20M. (INCLUI ENCARREGADO</v>
          </cell>
          <cell r="C4038" t="str">
            <v>UN</v>
          </cell>
          <cell r="D4038">
            <v>0</v>
          </cell>
          <cell r="E4038" t="str">
            <v>ARRASAMENTO DE TUBULAO DE CONCRETO D=1,00 A 1,20M. (INCLUI ENCARREGADO).</v>
          </cell>
        </row>
        <row r="4039">
          <cell r="B4039" t="str">
            <v>).</v>
          </cell>
          <cell r="D4039"/>
          <cell r="E4039" t="str">
            <v>).</v>
          </cell>
        </row>
        <row r="4040">
          <cell r="A4040" t="str">
            <v>73761</v>
          </cell>
          <cell r="B4040" t="str">
            <v>ARRASAMENTO DE TUBULAO DE CONCRETO ARMADO</v>
          </cell>
          <cell r="D4040"/>
          <cell r="E4040" t="str">
            <v>ARRASAMENTO DE TUBULAO DE CONCRETO ARMADO</v>
          </cell>
        </row>
        <row r="4041">
          <cell r="A4041" t="str">
            <v>73761/001</v>
          </cell>
          <cell r="B4041" t="str">
            <v>ARRASAMENTO DE TUBULAO DE CONCRETO D=0,80M.</v>
          </cell>
          <cell r="C4041" t="str">
            <v>UN</v>
          </cell>
          <cell r="D4041">
            <v>0</v>
          </cell>
          <cell r="E4041" t="str">
            <v>ARRASAMENTO DE TUBULAO DE CONCRETO D=0,80M.</v>
          </cell>
        </row>
        <row r="4042">
          <cell r="A4042" t="str">
            <v>73761/002</v>
          </cell>
          <cell r="B4042" t="str">
            <v>ARRASAMENTO DE TUBULAO DE CONCRETO D=1,25 A 1,40M.</v>
          </cell>
          <cell r="C4042" t="str">
            <v>UN</v>
          </cell>
          <cell r="D4042">
            <v>0</v>
          </cell>
          <cell r="E4042" t="str">
            <v>ARRASAMENTO DE TUBULAO DE CONCRETO D=1,25 A 1,40M.</v>
          </cell>
        </row>
        <row r="4043">
          <cell r="A4043" t="str">
            <v>73761/003</v>
          </cell>
          <cell r="B4043" t="str">
            <v>ARRASAMENTO DE TUBULAO DE CONCRETO D=1,45 A 1,60M.</v>
          </cell>
          <cell r="C4043" t="str">
            <v>UN</v>
          </cell>
          <cell r="D4043">
            <v>0</v>
          </cell>
          <cell r="E4043" t="str">
            <v>ARRASAMENTO DE TUBULAO DE CONCRETO D=1,45 A 1,60M.</v>
          </cell>
        </row>
        <row r="4044">
          <cell r="A4044" t="str">
            <v>73761/004</v>
          </cell>
          <cell r="B4044" t="str">
            <v>ARRASAMENTO DE TUBULAO DE CONCRETO D=1,65 A 2,00M.</v>
          </cell>
          <cell r="C4044" t="str">
            <v>UN</v>
          </cell>
          <cell r="D4044">
            <v>0</v>
          </cell>
          <cell r="E4044" t="str">
            <v>ARRASAMENTO DE TUBULAO DE CONCRETO D=1,65 A 2,00M.</v>
          </cell>
        </row>
        <row r="4045">
          <cell r="A4045" t="str">
            <v>73761/005</v>
          </cell>
          <cell r="B4045" t="str">
            <v>ARRASAMENTO DE TUBULAO DE CONCRETO D=2,10 A 2,50M.</v>
          </cell>
          <cell r="C4045" t="str">
            <v>UN</v>
          </cell>
          <cell r="D4045">
            <v>0</v>
          </cell>
          <cell r="E4045" t="str">
            <v>ARRASAMENTO DE TUBULAO DE CONCRETO D=2,10 A 2,50M.</v>
          </cell>
        </row>
        <row r="4046">
          <cell r="A4046" t="str">
            <v>79475</v>
          </cell>
          <cell r="B4046" t="str">
            <v>ESCAVACAO MANUAL CAMPO ABERTO P/TUBULAO - FUSTE E/OU BASE (PARA TODAS</v>
          </cell>
          <cell r="C4046" t="str">
            <v>M3</v>
          </cell>
          <cell r="D4046">
            <v>0</v>
          </cell>
          <cell r="E4046" t="str">
            <v>ESCAVACAO MANUAL CAMPO ABERTO P/TUBULAO - FUSTE E/OU BASE (PARA TODASAS PROFUNDIDADES)</v>
          </cell>
        </row>
        <row r="4047">
          <cell r="B4047" t="str">
            <v>AS PROFUNDIDADES)</v>
          </cell>
          <cell r="D4047"/>
          <cell r="E4047" t="str">
            <v>AS PROFUNDIDADES)</v>
          </cell>
        </row>
        <row r="4048">
          <cell r="A4048" t="str">
            <v>0039</v>
          </cell>
          <cell r="B4048" t="str">
            <v>ESTACAS</v>
          </cell>
          <cell r="D4048"/>
          <cell r="E4048" t="str">
            <v>ESTACAS</v>
          </cell>
        </row>
        <row r="4049">
          <cell r="A4049" t="str">
            <v>72819</v>
          </cell>
          <cell r="B4049" t="str">
            <v>ESTACA A TRADO (BROCA) DIAMETRO 30CM EM CONCRETO ARMADO MOLDADA IN-LOC</v>
          </cell>
          <cell r="C4049" t="str">
            <v>M</v>
          </cell>
          <cell r="D4049">
            <v>0</v>
          </cell>
          <cell r="E4049" t="str">
            <v>ESTACA A TRADO (BROCA) DIAMETRO 30CM EM CONCRETO ARMADO MOLDADA IN-LOCO, 20 MPA</v>
          </cell>
        </row>
        <row r="4050">
          <cell r="D4050"/>
          <cell r="E4050" t="str">
            <v>O, 20 MPA</v>
          </cell>
        </row>
        <row r="4051">
          <cell r="D4051"/>
          <cell r="E4051" t="str">
            <v>O, 20 MPA</v>
          </cell>
        </row>
        <row r="4052">
          <cell r="D4052"/>
          <cell r="E4052" t="str">
            <v>O, 20 MPA</v>
          </cell>
        </row>
        <row r="4053">
          <cell r="A4053" t="str">
            <v>---------------</v>
          </cell>
          <cell r="B4053" t="str">
            <v>------------------------ 100</v>
          </cell>
          <cell r="D4053"/>
          <cell r="E4053" t="str">
            <v>O, 20 MPA</v>
          </cell>
        </row>
        <row r="4054">
          <cell r="D4054"/>
          <cell r="E4054" t="str">
            <v>O, 20 MPA</v>
          </cell>
        </row>
        <row r="4055">
          <cell r="A4055" t="str">
            <v>SINAPI - SISTEM</v>
          </cell>
          <cell r="B4055" t="str">
            <v>A NACIONAL DE PESQUISA DE CUSTOS E ÍNDICES DA CONSTRUÇÃO CIVIL100de283</v>
          </cell>
          <cell r="D4055"/>
          <cell r="E4055" t="str">
            <v>O, 20 MPA</v>
          </cell>
        </row>
        <row r="4056">
          <cell r="A4056" t="str">
            <v>PCI.817.01 - CU</v>
          </cell>
          <cell r="B4056" t="str">
            <v>STO DE COMPOSIÇÕES - SINTÉTICO</v>
          </cell>
          <cell r="D4056" t="str">
            <v>DATA DE EMISSÃO: 17/07/2014 AS 14:15:08</v>
          </cell>
          <cell r="E4056" t="str">
            <v>O, 20 MPA</v>
          </cell>
        </row>
        <row r="4057">
          <cell r="D4057" t="str">
            <v>DATA REFERÊNCIA TÉCNICA: 16/07/2014</v>
          </cell>
          <cell r="E4057" t="str">
            <v>O, 20 MPA</v>
          </cell>
        </row>
        <row r="4058">
          <cell r="A4058" t="str">
            <v>ENCARGOS SOCIAI</v>
          </cell>
          <cell r="B4058" t="str">
            <v>S DESONERADOS: 90,43%(HORA)   51,67%(MÊS)</v>
          </cell>
          <cell r="D4058"/>
          <cell r="E4058" t="str">
            <v>O, 20 MPA</v>
          </cell>
        </row>
        <row r="4059">
          <cell r="A4059" t="str">
            <v>ABRANGÊNCIA : N</v>
          </cell>
          <cell r="B4059" t="str">
            <v>ACIONAL                                              LOCALIDADE  : VITOR</v>
          </cell>
          <cell r="C4059" t="str">
            <v>IA</v>
          </cell>
          <cell r="D4059"/>
          <cell r="E4059" t="str">
            <v>O, 20 MPA</v>
          </cell>
        </row>
        <row r="4060">
          <cell r="A4060" t="str">
            <v>REF.COLETA : ME</v>
          </cell>
          <cell r="B4060" t="str">
            <v>DIANO</v>
          </cell>
          <cell r="D4060" t="str">
            <v>DATA DE PREÇO   : 06/2014</v>
          </cell>
          <cell r="E4060" t="str">
            <v>O, 20 MPA</v>
          </cell>
        </row>
        <row r="4061">
          <cell r="A4061" t="str">
            <v>CÓDIGO       |</v>
          </cell>
          <cell r="B4061" t="str">
            <v>D E S C R I Ç Ã O                                                   |UNI</v>
          </cell>
          <cell r="C4061" t="str">
            <v>DADE</v>
          </cell>
          <cell r="D4061" t="str">
            <v>|CUSTO TOTAL</v>
          </cell>
          <cell r="E4061" t="str">
            <v>O, 20 MPA</v>
          </cell>
        </row>
        <row r="4062">
          <cell r="A4062" t="str">
            <v>VÍNCULO.....: C</v>
          </cell>
          <cell r="B4062" t="str">
            <v>AIXA REFERENCIAL</v>
          </cell>
          <cell r="D4062"/>
          <cell r="E4062" t="str">
            <v>O, 20 MPA</v>
          </cell>
        </row>
        <row r="4063">
          <cell r="B4063" t="str">
            <v>O, 20 MPA</v>
          </cell>
          <cell r="D4063"/>
          <cell r="E4063" t="str">
            <v>O, 20 MPA</v>
          </cell>
        </row>
        <row r="4064">
          <cell r="A4064" t="str">
            <v>72820</v>
          </cell>
          <cell r="B4064" t="str">
            <v>CORTE E PREPARO EM CABECA DE ESTACA</v>
          </cell>
          <cell r="C4064" t="str">
            <v>UN</v>
          </cell>
          <cell r="D4064">
            <v>0</v>
          </cell>
          <cell r="E4064" t="str">
            <v>CORTE E PREPARO EM CABECA DE ESTACA</v>
          </cell>
        </row>
        <row r="4065">
          <cell r="A4065" t="str">
            <v>74122</v>
          </cell>
          <cell r="B4065" t="str">
            <v>ESTACA PRE-MOLDADA</v>
          </cell>
          <cell r="D4065"/>
          <cell r="E4065" t="str">
            <v>ESTACA PRE-MOLDADA</v>
          </cell>
        </row>
        <row r="4066">
          <cell r="A4066" t="str">
            <v>74122/001</v>
          </cell>
          <cell r="B4066" t="str">
            <v>ESTACA PRE-MOLDADA CONCRETO ARMADO 20 T, INCLUSIVE CRAVACAO/EMENDAS.</v>
          </cell>
          <cell r="C4066" t="str">
            <v>M</v>
          </cell>
          <cell r="D4066">
            <v>0</v>
          </cell>
          <cell r="E4066" t="str">
            <v>ESTACA PRE-MOLDADA CONCRETO ARMADO 20 T, INCLUSIVE CRAVACAO/EMENDAS.</v>
          </cell>
        </row>
        <row r="4067">
          <cell r="A4067" t="str">
            <v>74156</v>
          </cell>
          <cell r="B4067" t="str">
            <v>BROCAS (ESTACAS A TRADO) MOLDADA IN-LOCO</v>
          </cell>
          <cell r="D4067"/>
          <cell r="E4067" t="str">
            <v>BROCAS (ESTACAS A TRADO) MOLDADA IN-LOCO</v>
          </cell>
        </row>
        <row r="4068">
          <cell r="A4068" t="str">
            <v>74156/001</v>
          </cell>
          <cell r="B4068" t="str">
            <v>ESTACA A TRADO(BROCA) D=25CM C/CONCRETO FCK=15MPA+20KG ACO/M3       MO</v>
          </cell>
          <cell r="C4068" t="str">
            <v>M</v>
          </cell>
          <cell r="D4068">
            <v>0</v>
          </cell>
          <cell r="E4068" t="str">
            <v>ESTACA A TRADO(BROCA) D=25CM C/CONCRETO FCK=15MPA+20KG ACO/M3       MOLD.IN-LOCO</v>
          </cell>
        </row>
        <row r="4069">
          <cell r="B4069" t="str">
            <v>LD.IN-LOCO</v>
          </cell>
          <cell r="D4069"/>
          <cell r="E4069" t="str">
            <v>LD.IN-LOCO</v>
          </cell>
        </row>
        <row r="4070">
          <cell r="A4070" t="str">
            <v>74156/002</v>
          </cell>
          <cell r="B4070" t="str">
            <v>ESTACA A TRADO (BROCA) DIAMETRO = 25 CM, EM CONCRETO MOLDADO IN LOCO,</v>
          </cell>
          <cell r="C4070" t="str">
            <v>M</v>
          </cell>
          <cell r="D4070">
            <v>0</v>
          </cell>
          <cell r="E4070" t="str">
            <v>ESTACA A TRADO (BROCA) DIAMETRO = 25 CM, EM CONCRETO MOLDADO IN LOCO,15 MPA, SEM ARMACAO.</v>
          </cell>
        </row>
        <row r="4071">
          <cell r="B4071" t="str">
            <v>15 MPA, SEM ARMACAO.</v>
          </cell>
          <cell r="D4071"/>
          <cell r="E4071" t="str">
            <v>15 MPA, SEM ARMACAO.</v>
          </cell>
        </row>
        <row r="4072">
          <cell r="A4072" t="str">
            <v>74156/003</v>
          </cell>
          <cell r="B4072" t="str">
            <v>ESTACA A TRADO (BROCA) DIAMETRO = 20 CM, EM CONCRETO MOLDADO IN LOCO,</v>
          </cell>
          <cell r="C4072" t="str">
            <v>M</v>
          </cell>
          <cell r="D4072">
            <v>0</v>
          </cell>
          <cell r="E4072" t="str">
            <v>ESTACA A TRADO (BROCA) DIAMETRO = 20 CM, EM CONCRETO MOLDADO IN LOCO,15 MPA, SEM ARMACAO.</v>
          </cell>
        </row>
        <row r="4073">
          <cell r="B4073" t="str">
            <v>15 MPA, SEM ARMACAO.</v>
          </cell>
          <cell r="D4073"/>
          <cell r="E4073" t="str">
            <v>15 MPA, SEM ARMACAO.</v>
          </cell>
        </row>
        <row r="4074">
          <cell r="A4074" t="str">
            <v>79501</v>
          </cell>
          <cell r="B4074" t="str">
            <v>FORNECIMENTO DE PERFIL TRILHO BARRA CHATA</v>
          </cell>
          <cell r="D4074"/>
          <cell r="E4074" t="str">
            <v>FORNECIMENTO DE PERFIL TRILHO BARRA CHATA</v>
          </cell>
        </row>
        <row r="4075">
          <cell r="A4075" t="str">
            <v>79501/001</v>
          </cell>
          <cell r="B4075" t="str">
            <v>FORNECIMENTO DE PERFIL DUPLO"I"OU"H" ATE 8"INCL EMENDA LONG O CUSTO JA</v>
          </cell>
          <cell r="C4075" t="str">
            <v>KG</v>
          </cell>
          <cell r="D4075">
            <v>0</v>
          </cell>
          <cell r="E4075" t="str">
            <v>FORNECIMENTO DE PERFIL DUPLO"I"OU"H" ATE 8"INCL EMENDA LONG O CUSTO JAESTA MULTIPLICADO POR 2(DOIS).</v>
          </cell>
        </row>
        <row r="4076">
          <cell r="B4076" t="str">
            <v>ESTA MULTIPLICADO POR 2(DOIS).</v>
          </cell>
          <cell r="D4076"/>
          <cell r="E4076" t="str">
            <v>ESTA MULTIPLICADO POR 2(DOIS).</v>
          </cell>
        </row>
        <row r="4077">
          <cell r="A4077" t="str">
            <v>79501/002</v>
          </cell>
          <cell r="B4077" t="str">
            <v>FORNECIMENTO PERFIL DUPLO"I"OU"H" 8"ATE 12" INCL EMENDA LONG O CUSTO</v>
          </cell>
          <cell r="C4077" t="str">
            <v>KG</v>
          </cell>
          <cell r="D4077">
            <v>0</v>
          </cell>
          <cell r="E4077" t="str">
            <v>FORNECIMENTO PERFIL DUPLO"I"OU"H" 8"ATE 12" INCL EMENDA LONG O CUSTOJA ESTA MULTIPLICADO POR 2(DOIS).</v>
          </cell>
        </row>
        <row r="4078">
          <cell r="B4078" t="str">
            <v>JA ESTA MULTIPLICADO POR 2(DOIS).</v>
          </cell>
          <cell r="D4078"/>
          <cell r="E4078" t="str">
            <v>JA ESTA MULTIPLICADO POR 2(DOIS).</v>
          </cell>
        </row>
        <row r="4079">
          <cell r="A4079" t="str">
            <v>83494</v>
          </cell>
          <cell r="B4079" t="str">
            <v>ESTACA TP FRANKI D=35 CM P/CARGA 55 T S/BATE ESTACA</v>
          </cell>
          <cell r="C4079" t="str">
            <v>M</v>
          </cell>
          <cell r="D4079">
            <v>0</v>
          </cell>
          <cell r="E4079" t="str">
            <v>ESTACA TP FRANKI D=35 CM P/CARGA 55 T S/BATE ESTACA</v>
          </cell>
        </row>
        <row r="4080">
          <cell r="A4080" t="str">
            <v>83495</v>
          </cell>
          <cell r="B4080" t="str">
            <v>ESTACA TP FRANKI D=40 CM P/CARGA 75T S/BATE ESTACA</v>
          </cell>
          <cell r="C4080" t="str">
            <v>M</v>
          </cell>
          <cell r="D4080">
            <v>0</v>
          </cell>
          <cell r="E4080" t="str">
            <v>ESTACA TP FRANKI D=40 CM P/CARGA 75T S/BATE ESTACA</v>
          </cell>
        </row>
        <row r="4081">
          <cell r="A4081" t="str">
            <v>83498</v>
          </cell>
          <cell r="B4081" t="str">
            <v>ESTACA TP FRANKI D=52 CM P/CARGA 130T S/BATE ESTACA</v>
          </cell>
          <cell r="C4081" t="str">
            <v>M</v>
          </cell>
          <cell r="D4081">
            <v>0</v>
          </cell>
          <cell r="E4081" t="str">
            <v>ESTACA TP FRANKI D=52 CM P/CARGA 130T S/BATE ESTACA</v>
          </cell>
        </row>
        <row r="4082">
          <cell r="A4082" t="str">
            <v>83500</v>
          </cell>
          <cell r="B4082" t="str">
            <v>ESTACA TP FRANKI D=60 CM P/CARGA 170T S/BATE ESTACA</v>
          </cell>
          <cell r="C4082" t="str">
            <v>M</v>
          </cell>
          <cell r="D4082">
            <v>0</v>
          </cell>
          <cell r="E4082" t="str">
            <v>ESTACA TP FRANKI D=60 CM P/CARGA 170T S/BATE ESTACA</v>
          </cell>
        </row>
        <row r="4083">
          <cell r="A4083" t="str">
            <v>83501</v>
          </cell>
          <cell r="B4083" t="str">
            <v>ESTACA CONCRETO ARMADO CENTRIFUGADO D=20 CM, 25 A 30T INCL CRAVACAO/EM</v>
          </cell>
          <cell r="C4083" t="str">
            <v>M</v>
          </cell>
          <cell r="D4083">
            <v>0</v>
          </cell>
          <cell r="E4083" t="str">
            <v>ESTACA CONCRETO ARMADO CENTRIFUGADO D=20 CM, 25 A 30T INCL CRAVACAO/EMENDAS</v>
          </cell>
        </row>
        <row r="4084">
          <cell r="B4084" t="str">
            <v>ENDAS</v>
          </cell>
          <cell r="D4084"/>
          <cell r="E4084" t="str">
            <v>ENDAS</v>
          </cell>
        </row>
        <row r="4085">
          <cell r="A4085" t="str">
            <v>83502</v>
          </cell>
          <cell r="B4085" t="str">
            <v>ESTACA CONCRETO ARMADO CENTRIFUGADO D=28 CM INCLUSIVE CRAVACAO E SERVE</v>
          </cell>
          <cell r="C4085" t="str">
            <v>M</v>
          </cell>
          <cell r="D4085">
            <v>0</v>
          </cell>
          <cell r="E4085" t="str">
            <v>ESTACA CONCRETO ARMADO CENTRIFUGADO D=28 CM INCLUSIVE CRAVACAO E SERVENTE</v>
          </cell>
        </row>
        <row r="4086">
          <cell r="B4086" t="str">
            <v>NTE</v>
          </cell>
          <cell r="D4086"/>
          <cell r="E4086" t="str">
            <v>NTE</v>
          </cell>
        </row>
        <row r="4087">
          <cell r="A4087" t="str">
            <v>83503</v>
          </cell>
          <cell r="B4087" t="str">
            <v>ESTACA CONCRETO ARMADO CENTRIFUGADO D=33 CM, 60 A 75T, INCL CRAVACAO/E</v>
          </cell>
          <cell r="C4087" t="str">
            <v>M</v>
          </cell>
          <cell r="D4087">
            <v>0</v>
          </cell>
          <cell r="E4087" t="str">
            <v>ESTACA CONCRETO ARMADO CENTRIFUGADO D=33 CM, 60 A 75T, INCL CRAVACAO/EMENDAS</v>
          </cell>
        </row>
        <row r="4088">
          <cell r="B4088" t="str">
            <v>MENDAS</v>
          </cell>
          <cell r="D4088"/>
          <cell r="E4088" t="str">
            <v>MENDAS</v>
          </cell>
        </row>
        <row r="4089">
          <cell r="A4089" t="str">
            <v>83504</v>
          </cell>
          <cell r="B4089" t="str">
            <v>ESTACA CONCRETO ARMADO CENTRIFUGADO D=38 CM, 75 A 90 T, INCL CRAVACAO/</v>
          </cell>
          <cell r="C4089" t="str">
            <v>M</v>
          </cell>
          <cell r="D4089">
            <v>0</v>
          </cell>
          <cell r="E4089" t="str">
            <v>ESTACA CONCRETO ARMADO CENTRIFUGADO D=38 CM, 75 A 90 T, INCL CRAVACAO/EMENDAS</v>
          </cell>
        </row>
        <row r="4090">
          <cell r="B4090" t="str">
            <v>EMENDAS</v>
          </cell>
          <cell r="D4090"/>
          <cell r="E4090" t="str">
            <v>EMENDAS</v>
          </cell>
        </row>
        <row r="4091">
          <cell r="D4091"/>
          <cell r="E4091"/>
        </row>
        <row r="4092">
          <cell r="D4092"/>
          <cell r="E4092"/>
        </row>
        <row r="4093">
          <cell r="D4093"/>
          <cell r="E4093"/>
        </row>
        <row r="4094">
          <cell r="A4094" t="str">
            <v>---------------</v>
          </cell>
          <cell r="B4094" t="str">
            <v>------------------------ 101</v>
          </cell>
          <cell r="D4094"/>
          <cell r="E4094"/>
        </row>
        <row r="4095">
          <cell r="D4095"/>
          <cell r="E4095"/>
        </row>
        <row r="4096">
          <cell r="A4096" t="str">
            <v>SINAPI - SISTEM</v>
          </cell>
          <cell r="B4096" t="str">
            <v>A NACIONAL DE PESQUISA DE CUSTOS E ÍNDICES DA CONSTRUÇÃO CIVIL101de283</v>
          </cell>
          <cell r="D4096"/>
          <cell r="E4096"/>
        </row>
        <row r="4097">
          <cell r="A4097" t="str">
            <v>PCI.817.01 - CU</v>
          </cell>
          <cell r="B4097" t="str">
            <v>STO DE COMPOSIÇÕES - SINTÉTICO</v>
          </cell>
          <cell r="D4097" t="str">
            <v>DATA DE EMISSÃO: 17/07/2014 AS 14:15:08</v>
          </cell>
          <cell r="E4097"/>
        </row>
        <row r="4098">
          <cell r="D4098" t="str">
            <v>DATA REFERÊNCIA TÉCNICA: 16/07/2014</v>
          </cell>
          <cell r="E4098"/>
        </row>
        <row r="4099">
          <cell r="A4099" t="str">
            <v>ENCARGOS SOCIAI</v>
          </cell>
          <cell r="B4099" t="str">
            <v>S DESONERADOS: 90,43%(HORA)   51,67%(MÊS)</v>
          </cell>
          <cell r="D4099"/>
          <cell r="E4099"/>
        </row>
        <row r="4100">
          <cell r="A4100" t="str">
            <v>ABRANGÊNCIA : N</v>
          </cell>
          <cell r="B4100" t="str">
            <v>ACIONAL                                              LOCALIDADE  : VITOR</v>
          </cell>
          <cell r="C4100" t="str">
            <v>IA</v>
          </cell>
          <cell r="D4100"/>
          <cell r="E4100"/>
        </row>
        <row r="4101">
          <cell r="A4101" t="str">
            <v>REF.COLETA : ME</v>
          </cell>
          <cell r="B4101" t="str">
            <v>DIANO</v>
          </cell>
          <cell r="D4101" t="str">
            <v>DATA DE PREÇO   : 06/2014</v>
          </cell>
          <cell r="E4101"/>
        </row>
        <row r="4102">
          <cell r="A4102" t="str">
            <v>CÓDIGO       |</v>
          </cell>
          <cell r="B4102" t="str">
            <v>D E S C R I Ç Ã O                                                   |UNI</v>
          </cell>
          <cell r="C4102" t="str">
            <v>DADE</v>
          </cell>
          <cell r="D4102" t="str">
            <v>|CUSTO TOTAL</v>
          </cell>
          <cell r="E4102"/>
        </row>
        <row r="4103">
          <cell r="A4103" t="str">
            <v>VÍNCULO.....: C</v>
          </cell>
          <cell r="B4103" t="str">
            <v>AIXA REFERENCIAL</v>
          </cell>
          <cell r="D4103"/>
          <cell r="E4103"/>
        </row>
        <row r="4104">
          <cell r="A4104" t="str">
            <v>83505</v>
          </cell>
          <cell r="B4104" t="str">
            <v>ESTACA CONCRETO ARMADO CENTRIFUGADO D=42 CM, 90 A 115T, INCL CRAVACAO/</v>
          </cell>
          <cell r="C4104" t="str">
            <v>M</v>
          </cell>
          <cell r="D4104">
            <v>0</v>
          </cell>
          <cell r="E4104" t="str">
            <v>ESTACA CONCRETO ARMADO CENTRIFUGADO D=42 CM, 90 A 115T, INCL CRAVACAO/EMENDAS</v>
          </cell>
        </row>
        <row r="4105">
          <cell r="B4105" t="str">
            <v>EMENDAS</v>
          </cell>
          <cell r="D4105"/>
          <cell r="E4105" t="str">
            <v>EMENDAS</v>
          </cell>
        </row>
        <row r="4106">
          <cell r="A4106" t="str">
            <v>83506</v>
          </cell>
          <cell r="B4106" t="str">
            <v>ESTACA CONCRETO ARMADO CENTRIFUGADO D=60 CM INCLUSIVE CRAVACAO E SERVE</v>
          </cell>
          <cell r="C4106" t="str">
            <v>M</v>
          </cell>
          <cell r="D4106">
            <v>0</v>
          </cell>
          <cell r="E4106" t="str">
            <v>ESTACA CONCRETO ARMADO CENTRIFUGADO D=60 CM INCLUSIVE CRAVACAO E SERVENTE</v>
          </cell>
        </row>
        <row r="4107">
          <cell r="B4107" t="str">
            <v>NTE</v>
          </cell>
          <cell r="D4107"/>
          <cell r="E4107" t="str">
            <v>NTE</v>
          </cell>
        </row>
        <row r="4108">
          <cell r="A4108" t="str">
            <v>83508</v>
          </cell>
          <cell r="B4108" t="str">
            <v>ESTACA PREMOLDADA CONCRETO ARMADO 25T INCL CRAVACAO/EMENDAS</v>
          </cell>
          <cell r="C4108" t="str">
            <v>M</v>
          </cell>
          <cell r="D4108">
            <v>0</v>
          </cell>
          <cell r="E4108" t="str">
            <v>ESTACA PREMOLDADA CONCRETO ARMADO 25T INCL CRAVACAO/EMENDAS</v>
          </cell>
        </row>
        <row r="4109">
          <cell r="A4109" t="str">
            <v>83509</v>
          </cell>
          <cell r="B4109" t="str">
            <v>ESTACA PREMOLDADA CONCRETO ARMADO 32T INCL CRAVACAO/EMENDAS</v>
          </cell>
          <cell r="C4109" t="str">
            <v>M</v>
          </cell>
          <cell r="D4109">
            <v>0</v>
          </cell>
          <cell r="E4109" t="str">
            <v>ESTACA PREMOLDADA CONCRETO ARMADO 32T INCL CRAVACAO/EMENDAS</v>
          </cell>
        </row>
        <row r="4110">
          <cell r="A4110" t="str">
            <v>83510</v>
          </cell>
          <cell r="B4110" t="str">
            <v>ESTACA PREMOLDADA CONCRETO ARMADO 38T INCL CRAVACAO/EMENDAS</v>
          </cell>
          <cell r="C4110" t="str">
            <v>M</v>
          </cell>
          <cell r="D4110">
            <v>0</v>
          </cell>
          <cell r="E4110" t="str">
            <v>ESTACA PREMOLDADA CONCRETO ARMADO 38T INCL CRAVACAO/EMENDAS</v>
          </cell>
        </row>
        <row r="4111">
          <cell r="A4111" t="str">
            <v>83511</v>
          </cell>
          <cell r="B4111" t="str">
            <v>ESTACA PREMOLDADA CONCRETO ARMADO 50T INCL CRAVACAO/EMENDAS</v>
          </cell>
          <cell r="C4111" t="str">
            <v>M</v>
          </cell>
          <cell r="D4111">
            <v>0</v>
          </cell>
          <cell r="E4111" t="str">
            <v>ESTACA PREMOLDADA CONCRETO ARMADO 50T INCL CRAVACAO/EMENDAS</v>
          </cell>
        </row>
        <row r="4112">
          <cell r="A4112" t="str">
            <v>83512</v>
          </cell>
          <cell r="B4112" t="str">
            <v>ESTACA PREMOLDADA CONCRETO ARMADO 62T INCL CRAVACAO/EMENDAS</v>
          </cell>
          <cell r="C4112" t="str">
            <v>M</v>
          </cell>
          <cell r="D4112">
            <v>0</v>
          </cell>
          <cell r="E4112" t="str">
            <v>ESTACA PREMOLDADA CONCRETO ARMADO 62T INCL CRAVACAO/EMENDAS</v>
          </cell>
        </row>
        <row r="4113">
          <cell r="A4113" t="str">
            <v>0040</v>
          </cell>
          <cell r="B4113" t="str">
            <v>LASTROS/FUNDACOES DIVERSAS</v>
          </cell>
          <cell r="D4113"/>
          <cell r="E4113" t="str">
            <v>LASTROS/FUNDACOES DIVERSAS</v>
          </cell>
        </row>
        <row r="4114">
          <cell r="A4114" t="str">
            <v>73692</v>
          </cell>
          <cell r="B4114" t="str">
            <v>LASTRO DE AREIA MEDIA</v>
          </cell>
          <cell r="C4114" t="str">
            <v>M3</v>
          </cell>
          <cell r="D4114">
            <v>0</v>
          </cell>
          <cell r="E4114" t="str">
            <v>LASTRO DE AREIA MEDIA</v>
          </cell>
        </row>
        <row r="4115">
          <cell r="A4115" t="str">
            <v>74164</v>
          </cell>
          <cell r="B4115" t="str">
            <v>LASTRO DE PEDRA BRITADA E FUNDACOES EM BALDRAME</v>
          </cell>
          <cell r="D4115"/>
          <cell r="E4115" t="str">
            <v>LASTRO DE PEDRA BRITADA E FUNDACOES EM BALDRAME</v>
          </cell>
        </row>
        <row r="4116">
          <cell r="A4116" t="str">
            <v>74164/004</v>
          </cell>
          <cell r="B4116" t="str">
            <v>LASTRO DE BRITA</v>
          </cell>
          <cell r="C4116" t="str">
            <v>M3</v>
          </cell>
          <cell r="D4116">
            <v>0</v>
          </cell>
          <cell r="E4116" t="str">
            <v>LASTRO DE BRITA</v>
          </cell>
        </row>
        <row r="4117">
          <cell r="A4117" t="str">
            <v>83532</v>
          </cell>
          <cell r="B4117" t="str">
            <v>LASTRO DE CONCRETO, PREPARO MECANICO</v>
          </cell>
          <cell r="C4117" t="str">
            <v>M3</v>
          </cell>
          <cell r="D4117">
            <v>0</v>
          </cell>
          <cell r="E4117" t="str">
            <v>LASTRO DE CONCRETO, PREPARO MECANICO</v>
          </cell>
        </row>
        <row r="4118">
          <cell r="A4118" t="str">
            <v>83534</v>
          </cell>
          <cell r="B4118" t="str">
            <v>LASTRO DE CONCRETO, PREPARO MECANICO, INCLUSO ADITIVO IMPERMEABILIZANT</v>
          </cell>
          <cell r="C4118" t="str">
            <v>M3</v>
          </cell>
          <cell r="D4118">
            <v>0</v>
          </cell>
          <cell r="E4118" t="str">
            <v>LASTRO DE CONCRETO, PREPARO MECANICO, INCLUSO ADITIVO IMPERMEABILIZANTE</v>
          </cell>
        </row>
        <row r="4119">
          <cell r="B4119" t="str">
            <v>E</v>
          </cell>
          <cell r="D4119"/>
          <cell r="E4119" t="str">
            <v>E</v>
          </cell>
        </row>
        <row r="4120">
          <cell r="A4120" t="str">
            <v>0041</v>
          </cell>
          <cell r="B4120" t="str">
            <v>FORMAS/CIMBRAMENTOS/ESCORAMENTOS</v>
          </cell>
          <cell r="D4120"/>
          <cell r="E4120" t="str">
            <v>FORMAS/CIMBRAMENTOS/ESCORAMENTOS</v>
          </cell>
        </row>
        <row r="4121">
          <cell r="A4121" t="str">
            <v>5651</v>
          </cell>
          <cell r="B4121" t="str">
            <v>FORMA TABUA PARA CONCRETO EM FUNDACAO C/ REAPROVEITAMENTO 5X</v>
          </cell>
          <cell r="C4121" t="str">
            <v>M2</v>
          </cell>
          <cell r="D4121">
            <v>0</v>
          </cell>
          <cell r="E4121" t="str">
            <v>FORMA TABUA PARA CONCRETO EM FUNDACAO C/ REAPROVEITAMENTO 5X</v>
          </cell>
        </row>
        <row r="4122">
          <cell r="A4122" t="str">
            <v>5970</v>
          </cell>
          <cell r="B4122" t="str">
            <v>FORMA TABUA PARA CONCRETO EM FUNDACAO, C/ REAPROVEITAMENTO 2X.</v>
          </cell>
          <cell r="C4122" t="str">
            <v>M2</v>
          </cell>
          <cell r="D4122">
            <v>0</v>
          </cell>
          <cell r="E4122" t="str">
            <v>FORMA TABUA PARA CONCRETO EM FUNDACAO, C/ REAPROVEITAMENTO 2X.</v>
          </cell>
        </row>
        <row r="4123">
          <cell r="A4123" t="str">
            <v>73653</v>
          </cell>
          <cell r="B4123" t="str">
            <v>FORMAS TIPO SANDUICHE COM TABUAS, 30 APROVEITAMENTOS</v>
          </cell>
          <cell r="C4123" t="str">
            <v>M2</v>
          </cell>
          <cell r="D4123">
            <v>0</v>
          </cell>
          <cell r="E4123" t="str">
            <v>FORMAS TIPO SANDUICHE COM TABUAS, 30 APROVEITAMENTOS</v>
          </cell>
        </row>
        <row r="4124">
          <cell r="A4124" t="str">
            <v>73685</v>
          </cell>
          <cell r="B4124" t="str">
            <v>EXECUCAO DE CIMBRAMENTO PARA ESCORAMENTO DE FORMAS ELEVADAS DE MADEIRA</v>
          </cell>
          <cell r="C4124" t="str">
            <v>M3</v>
          </cell>
          <cell r="D4124">
            <v>0</v>
          </cell>
          <cell r="E4124" t="str">
            <v>EXECUCAO DE CIMBRAMENTO PARA ESCORAMENTO DE FORMAS ELEVADAS DE MADEIRA(LAJES E VIGAS), ACIMA DE 3,30 M DE PE DIREITO, COM PONTALETES (8,0 X8,0 CM) DE MADEIRA DE LEI 1A QUALIDADE E PECAS DE MADEIRA DE 2,5 X 10,0 CM DE 2A QUALIDADE, NAO APARELHADA.</v>
          </cell>
        </row>
        <row r="4125">
          <cell r="B4125" t="str">
            <v>(LAJES E VIGAS), ACIMA DE 3,30 M DE PE DIREITO, COM PONTALETES (8,0 X</v>
          </cell>
          <cell r="D4125"/>
          <cell r="E4125" t="str">
            <v>(LAJES E VIGAS), ACIMA DE 3,30 M DE PE DIREITO, COM PONTALETES (8,0 X8,0 CM) DE MADEIRA DE LEI 1A QUALIDADE E PECAS DE MADEIRA DE 2,5 X 10,0 CM DE 2A QUALIDADE, NAO APARELHADA.</v>
          </cell>
        </row>
        <row r="4126">
          <cell r="B4126" t="str">
            <v>8,0 CM) DE MADEIRA DE LEI 1A QUALIDADE E PECAS DE MADEIRA DE 2,5 X 10</v>
          </cell>
          <cell r="D4126"/>
          <cell r="E4126" t="str">
            <v>8,0 CM) DE MADEIRA DE LEI 1A QUALIDADE E PECAS DE MADEIRA DE 2,5 X 10,0 CM DE 2A QUALIDADE, NAO APARELHADA.</v>
          </cell>
        </row>
        <row r="4127">
          <cell r="B4127" t="str">
            <v>,0 CM DE 2A QUALIDADE, NAO APARELHADA.</v>
          </cell>
          <cell r="D4127"/>
          <cell r="E4127" t="str">
            <v>,0 CM DE 2A QUALIDADE, NAO APARELHADA.</v>
          </cell>
        </row>
        <row r="4128">
          <cell r="A4128" t="str">
            <v>73820</v>
          </cell>
          <cell r="B4128" t="str">
            <v>FORMA PARA FUNDACAO E BALDRAME</v>
          </cell>
          <cell r="D4128"/>
          <cell r="E4128" t="str">
            <v>FORMA PARA FUNDACAO E BALDRAME</v>
          </cell>
        </row>
        <row r="4129">
          <cell r="A4129" t="str">
            <v>73820/001</v>
          </cell>
          <cell r="B4129" t="str">
            <v>FORMA CURVA EM CHAPA DE MADEIRA COMPENSADA RESINADA 21 MM, PARA ESTRUT</v>
          </cell>
          <cell r="C4129" t="str">
            <v>M2</v>
          </cell>
          <cell r="D4129">
            <v>0</v>
          </cell>
          <cell r="E4129" t="str">
            <v>FORMA CURVA EM CHAPA DE MADEIRA COMPENSADA RESINADA 21 MM, PARA ESTRUTURAS DE CONCRETO.</v>
          </cell>
        </row>
        <row r="4130">
          <cell r="B4130" t="str">
            <v>URAS DE CONCRETO.</v>
          </cell>
          <cell r="D4130"/>
          <cell r="E4130" t="str">
            <v>URAS DE CONCRETO.</v>
          </cell>
        </row>
        <row r="4131">
          <cell r="A4131" t="str">
            <v>73821</v>
          </cell>
          <cell r="B4131" t="str">
            <v>FORMA PARA VIGA, PILAR E PAREDE</v>
          </cell>
          <cell r="D4131"/>
          <cell r="E4131" t="str">
            <v>FORMA PARA VIGA, PILAR E PAREDE</v>
          </cell>
        </row>
        <row r="4132">
          <cell r="D4132"/>
          <cell r="E4132"/>
        </row>
        <row r="4133">
          <cell r="D4133"/>
          <cell r="E4133"/>
        </row>
        <row r="4134">
          <cell r="D4134"/>
          <cell r="E4134"/>
        </row>
        <row r="4135">
          <cell r="A4135" t="str">
            <v>---------------</v>
          </cell>
          <cell r="B4135" t="str">
            <v>------------------------ 102</v>
          </cell>
          <cell r="D4135"/>
          <cell r="E4135"/>
        </row>
        <row r="4136">
          <cell r="D4136"/>
          <cell r="E4136"/>
        </row>
        <row r="4137">
          <cell r="A4137" t="str">
            <v>SINAPI - SISTEM</v>
          </cell>
          <cell r="B4137" t="str">
            <v>A NACIONAL DE PESQUISA DE CUSTOS E ÍNDICES DA CONSTRUÇÃO CIVIL102de283</v>
          </cell>
          <cell r="D4137"/>
          <cell r="E4137"/>
        </row>
        <row r="4138">
          <cell r="A4138" t="str">
            <v>PCI.817.01 - CU</v>
          </cell>
          <cell r="B4138" t="str">
            <v>STO DE COMPOSIÇÕES - SINTÉTICO</v>
          </cell>
          <cell r="D4138" t="str">
            <v>DATA DE EMISSÃO: 17/07/2014 AS 14:15:08</v>
          </cell>
          <cell r="E4138"/>
        </row>
        <row r="4139">
          <cell r="D4139" t="str">
            <v>DATA REFERÊNCIA TÉCNICA: 16/07/2014</v>
          </cell>
          <cell r="E4139"/>
        </row>
        <row r="4140">
          <cell r="A4140" t="str">
            <v>ENCARGOS SOCIAI</v>
          </cell>
          <cell r="B4140" t="str">
            <v>S DESONERADOS: 90,43%(HORA)   51,67%(MÊS)</v>
          </cell>
          <cell r="D4140"/>
          <cell r="E4140"/>
        </row>
        <row r="4141">
          <cell r="A4141" t="str">
            <v>ABRANGÊNCIA : N</v>
          </cell>
          <cell r="B4141" t="str">
            <v>ACIONAL                                              LOCALIDADE  : VITOR</v>
          </cell>
          <cell r="C4141" t="str">
            <v>IA</v>
          </cell>
          <cell r="D4141"/>
          <cell r="E4141"/>
        </row>
        <row r="4142">
          <cell r="A4142" t="str">
            <v>REF.COLETA : ME</v>
          </cell>
          <cell r="B4142" t="str">
            <v>DIANO</v>
          </cell>
          <cell r="D4142" t="str">
            <v>DATA DE PREÇO   : 06/2014</v>
          </cell>
          <cell r="E4142"/>
        </row>
        <row r="4143">
          <cell r="A4143" t="str">
            <v>CÓDIGO       |</v>
          </cell>
          <cell r="B4143" t="str">
            <v>D E S C R I Ç Ã O                                                   |UNI</v>
          </cell>
          <cell r="C4143" t="str">
            <v>DADE</v>
          </cell>
          <cell r="D4143" t="str">
            <v>|CUSTO TOTAL</v>
          </cell>
          <cell r="E4143"/>
        </row>
        <row r="4144">
          <cell r="A4144" t="str">
            <v>VÍNCULO.....: C</v>
          </cell>
          <cell r="B4144" t="str">
            <v>AIXA REFERENCIAL</v>
          </cell>
          <cell r="D4144"/>
          <cell r="E4144"/>
        </row>
        <row r="4145">
          <cell r="A4145" t="str">
            <v>73821/001</v>
          </cell>
          <cell r="B4145" t="str">
            <v>FORMA CURVA EM TABUA 3A P/VIGA, PILAR E PAREDE.</v>
          </cell>
          <cell r="C4145" t="str">
            <v>M2</v>
          </cell>
          <cell r="D4145">
            <v>0</v>
          </cell>
          <cell r="E4145" t="str">
            <v>FORMA CURVA EM TABUA 3A P/VIGA, PILAR E PAREDE.</v>
          </cell>
        </row>
        <row r="4146">
          <cell r="A4146" t="str">
            <v>74007</v>
          </cell>
          <cell r="B4146" t="str">
            <v>FORMAS PARA CONCRETO, INCLUINDO OS SERVICOS DE ESCORAMENTO,MONTAGEM,</v>
          </cell>
          <cell r="D4146"/>
          <cell r="E4146" t="str">
            <v>FORMAS PARA CONCRETO, INCLUINDO OS SERVICOS DE ESCORAMENTO,MONTAGEM,DESMONTAGEM, PARA CONCRETO NAO ESTRUTURAL</v>
          </cell>
        </row>
        <row r="4147">
          <cell r="B4147" t="str">
            <v>DESMONTAGEM, PARA CONCRETO NAO ESTRUTURAL</v>
          </cell>
          <cell r="D4147"/>
          <cell r="E4147" t="str">
            <v>DESMONTAGEM, PARA CONCRETO NAO ESTRUTURAL</v>
          </cell>
        </row>
        <row r="4148">
          <cell r="A4148" t="str">
            <v>74007/001</v>
          </cell>
          <cell r="B4148" t="str">
            <v>FORMA TABUA P/ CONCRETO EM FUNDACAO C/ REAPROVEITAMENTO 10 X.</v>
          </cell>
          <cell r="C4148" t="str">
            <v>M2</v>
          </cell>
          <cell r="D4148">
            <v>0</v>
          </cell>
          <cell r="E4148" t="str">
            <v>FORMA TABUA P/ CONCRETO EM FUNDACAO C/ REAPROVEITAMENTO 10 X.</v>
          </cell>
        </row>
        <row r="4149">
          <cell r="A4149" t="str">
            <v>74007/002</v>
          </cell>
          <cell r="B4149" t="str">
            <v>FORMA TABUAS MADEIRA 3A P/ PECAS CONCRETO ARM, REAPR 2X, INCL MONTAGEM</v>
          </cell>
          <cell r="C4149" t="str">
            <v>M2</v>
          </cell>
          <cell r="D4149">
            <v>69.930000000000007</v>
          </cell>
          <cell r="E4149" t="str">
            <v>FORMA TABUAS MADEIRA 3A P/ PECAS CONCRETO ARM, REAPR 2X, INCL MONTAGEME DESMONTAGEM.</v>
          </cell>
        </row>
        <row r="4150">
          <cell r="B4150" t="str">
            <v>E DESMONTAGEM.</v>
          </cell>
          <cell r="D4150"/>
          <cell r="E4150" t="str">
            <v>E DESMONTAGEM.</v>
          </cell>
        </row>
        <row r="4151">
          <cell r="A4151" t="str">
            <v>74074</v>
          </cell>
          <cell r="B4151" t="str">
            <v>FORMA PINHO 3A P/CONCRETO EM FUNDACAO REAPROV 2 VEZES - CORTE/MONTAGEM</v>
          </cell>
          <cell r="D4151"/>
          <cell r="E4151" t="str">
            <v>FORMA PINHO 3A P/CONCRETO EM FUNDACAO REAPROV 2 VEZES - CORTE/MONTAGEM/ESCORAMENTO/DESFORMA</v>
          </cell>
        </row>
        <row r="4152">
          <cell r="B4152" t="str">
            <v>/ESCORAMENTO/DESFORMA</v>
          </cell>
          <cell r="D4152"/>
          <cell r="E4152" t="str">
            <v>/ESCORAMENTO/DESFORMA</v>
          </cell>
        </row>
        <row r="4153">
          <cell r="A4153" t="str">
            <v>74074/004</v>
          </cell>
          <cell r="B4153" t="str">
            <v>FORMA TABUA P/CONCRETO EM FUNDACAO S/REAPROVEITAMENTO</v>
          </cell>
          <cell r="C4153" t="str">
            <v>M2</v>
          </cell>
          <cell r="D4153">
            <v>0</v>
          </cell>
          <cell r="E4153" t="str">
            <v>FORMA TABUA P/CONCRETO EM FUNDACAO S/REAPROVEITAMENTO</v>
          </cell>
        </row>
        <row r="4154">
          <cell r="A4154" t="str">
            <v>74076</v>
          </cell>
          <cell r="B4154" t="str">
            <v>FORMA PINHO 3A P/FUNDACAO RADIER REAPROV 10 VEZES - CORTE/MONTAGEM/ESC</v>
          </cell>
          <cell r="D4154"/>
          <cell r="E4154" t="str">
            <v>FORMA PINHO 3A P/FUNDACAO RADIER REAPROV 10 VEZES - CORTE/MONTAGEM/ESCORAMENTO/DESFORMA</v>
          </cell>
        </row>
        <row r="4155">
          <cell r="B4155" t="str">
            <v>ORAMENTO/DESFORMA</v>
          </cell>
          <cell r="D4155"/>
          <cell r="E4155" t="str">
            <v>ORAMENTO/DESFORMA</v>
          </cell>
        </row>
        <row r="4156">
          <cell r="A4156" t="str">
            <v>74076/001</v>
          </cell>
          <cell r="B4156" t="str">
            <v>FORMA TABUA P/ CONCRETO EM FUNDACAO RADIER C/ REAPROVEITAMENTO 3X.</v>
          </cell>
          <cell r="C4156" t="str">
            <v>M2</v>
          </cell>
          <cell r="D4156">
            <v>0</v>
          </cell>
          <cell r="E4156" t="str">
            <v>FORMA TABUA P/ CONCRETO EM FUNDACAO RADIER C/ REAPROVEITAMENTO 3X.</v>
          </cell>
        </row>
        <row r="4157">
          <cell r="A4157" t="str">
            <v>74076/002</v>
          </cell>
          <cell r="B4157" t="str">
            <v>FORMA TABUA P/ CONCRETO EM FUNDACAO RADIER C/ REAPROVEITAMENTO 5X.</v>
          </cell>
          <cell r="C4157" t="str">
            <v>M2</v>
          </cell>
          <cell r="D4157">
            <v>0</v>
          </cell>
          <cell r="E4157" t="str">
            <v>FORMA TABUA P/ CONCRETO EM FUNDACAO RADIER C/ REAPROVEITAMENTO 5X.</v>
          </cell>
        </row>
        <row r="4158">
          <cell r="A4158" t="str">
            <v>74076/003</v>
          </cell>
          <cell r="B4158" t="str">
            <v>FORMA TABUA P/ CONCRETO EM FUNDACAO RADIER C/ REAPROVEITAMENTO 10X.</v>
          </cell>
          <cell r="C4158" t="str">
            <v>M2</v>
          </cell>
          <cell r="D4158">
            <v>0</v>
          </cell>
          <cell r="E4158" t="str">
            <v>FORMA TABUA P/ CONCRETO EM FUNDACAO RADIER C/ REAPROVEITAMENTO 10X.</v>
          </cell>
        </row>
        <row r="4159">
          <cell r="A4159" t="str">
            <v>74107</v>
          </cell>
          <cell r="B4159" t="str">
            <v>ESCORAMENTO DE LAJE PRE-MOLDADA</v>
          </cell>
          <cell r="D4159"/>
          <cell r="E4159" t="str">
            <v>ESCORAMENTO DE LAJE PRE-MOLDADA</v>
          </cell>
        </row>
        <row r="4160">
          <cell r="A4160" t="str">
            <v>74107/001</v>
          </cell>
          <cell r="B4160" t="str">
            <v>ESCORAMENTO DE LAJE PRE-MOLDADA</v>
          </cell>
          <cell r="C4160" t="str">
            <v>M2</v>
          </cell>
          <cell r="D4160">
            <v>0</v>
          </cell>
          <cell r="E4160" t="str">
            <v>ESCORAMENTO DE LAJE PRE-MOLDADA</v>
          </cell>
        </row>
        <row r="4161">
          <cell r="A4161" t="str">
            <v>83515</v>
          </cell>
          <cell r="B4161" t="str">
            <v>ESCORAMENTO FORMAS DE H=3,30 A 3,50 M, COM MADEIRA 3A QUALIDADE, NAO A</v>
          </cell>
          <cell r="C4161" t="str">
            <v>M3</v>
          </cell>
          <cell r="D4161">
            <v>0</v>
          </cell>
          <cell r="E4161" t="str">
            <v>ESCORAMENTO FORMAS DE H=3,30 A 3,50 M, COM MADEIRA 3A QUALIDADE, NAO APARELHADA, APROVEITAMENTO TABUAS 3X E PRUMOS 4X</v>
          </cell>
        </row>
        <row r="4162">
          <cell r="B4162" t="str">
            <v>PARELHADA, APROVEITAMENTO TABUAS 3X E PRUMOS 4X</v>
          </cell>
          <cell r="D4162"/>
          <cell r="E4162" t="str">
            <v>PARELHADA, APROVEITAMENTO TABUAS 3X E PRUMOS 4X</v>
          </cell>
        </row>
        <row r="4163">
          <cell r="A4163" t="str">
            <v>83516</v>
          </cell>
          <cell r="B4163" t="str">
            <v>ESCORAMENTO FORMAS H=3,50 A 4,00 M, COM MADEIRA DE 3A QUALIDADE, NAO A</v>
          </cell>
          <cell r="C4163" t="str">
            <v>M3</v>
          </cell>
          <cell r="D4163">
            <v>0</v>
          </cell>
          <cell r="E4163" t="str">
            <v>ESCORAMENTO FORMAS H=3,50 A 4,00 M, COM MADEIRA DE 3A QUALIDADE, NAO APARELHADA, APROVEITAMENTO TABUAS 3X E PRUMOS 4X.</v>
          </cell>
        </row>
        <row r="4164">
          <cell r="B4164" t="str">
            <v>PARELHADA, APROVEITAMENTO TABUAS 3X E PRUMOS 4X.</v>
          </cell>
          <cell r="D4164"/>
          <cell r="E4164" t="str">
            <v>PARELHADA, APROVEITAMENTO TABUAS 3X E PRUMOS 4X.</v>
          </cell>
        </row>
        <row r="4165">
          <cell r="A4165" t="str">
            <v>84214</v>
          </cell>
          <cell r="B4165" t="str">
            <v>FORMA PARA ESTRUTURAS DE CONCRETO (PILAR, VIGA E LAJE) EM CHAPA DE MAD</v>
          </cell>
          <cell r="C4165" t="str">
            <v>M2</v>
          </cell>
          <cell r="D4165">
            <v>65.73</v>
          </cell>
          <cell r="E4165" t="str">
            <v>FORMA PARA ESTRUTURAS DE CONCRETO (PILAR, VIGA E LAJE) EM CHAPA DE MADEIRA COMPENSADA RESINADA, DE 1,10 X 2,20, ESPESSURA = 12 MM, 02 UTILIZACOES. (FABRICACAO, MONTAGEM E DESMONTAGEM)</v>
          </cell>
        </row>
        <row r="4166">
          <cell r="B4166" t="str">
            <v>EIRA COMPENSADA RESINADA, DE 1,10 X 2,20, ESPESSURA = 12 MM, 02 UTILIZ</v>
          </cell>
          <cell r="D4166"/>
          <cell r="E4166" t="str">
            <v>EIRA COMPENSADA RESINADA, DE 1,10 X 2,20, ESPESSURA = 12 MM, 02 UTILIZACOES. (FABRICACAO, MONTAGEM E DESMONTAGEM)</v>
          </cell>
        </row>
        <row r="4167">
          <cell r="B4167" t="str">
            <v>ACOES. (FABRICACAO, MONTAGEM E DESMONTAGEM)</v>
          </cell>
          <cell r="D4167"/>
          <cell r="E4167" t="str">
            <v>ACOES. (FABRICACAO, MONTAGEM E DESMONTAGEM)</v>
          </cell>
        </row>
        <row r="4168">
          <cell r="A4168" t="str">
            <v>84215</v>
          </cell>
          <cell r="B4168" t="str">
            <v>FORMA PARA ESTRUTURAS DE CONCRETO (PILAR, VIGA E LAJE) EM CHAPA DE MAD</v>
          </cell>
          <cell r="C4168" t="str">
            <v>M2</v>
          </cell>
          <cell r="D4168">
            <v>0</v>
          </cell>
          <cell r="E4168" t="str">
            <v>FORMA PARA ESTRUTURAS DE CONCRETO (PILAR, VIGA E LAJE) EM CHAPA DE MADEIRA COMPENSADA RESINADA, DE 1,10 X 2,20, ESPESSURA = 12 MM, 03 UTILIZACOES. (FABRICACAO, MONTAGEM E DESMONTAGEM)</v>
          </cell>
        </row>
        <row r="4169">
          <cell r="B4169" t="str">
            <v>EIRA COMPENSADA RESINADA, DE 1,10 X 2,20, ESPESSURA = 12 MM, 03 UTILIZ</v>
          </cell>
          <cell r="D4169"/>
          <cell r="E4169" t="str">
            <v>EIRA COMPENSADA RESINADA, DE 1,10 X 2,20, ESPESSURA = 12 MM, 03 UTILIZACOES. (FABRICACAO, MONTAGEM E DESMONTAGEM)</v>
          </cell>
        </row>
        <row r="4170">
          <cell r="B4170" t="str">
            <v>ACOES. (FABRICACAO, MONTAGEM E DESMONTAGEM)</v>
          </cell>
          <cell r="D4170"/>
          <cell r="E4170" t="str">
            <v>ACOES. (FABRICACAO, MONTAGEM E DESMONTAGEM)</v>
          </cell>
        </row>
        <row r="4171">
          <cell r="A4171" t="str">
            <v>84216</v>
          </cell>
          <cell r="B4171" t="str">
            <v>FORMA PARA ESTRUTURAS DE CONCRETO (PILAR, VIGA E LAJE) EM CHAPA DE MAD</v>
          </cell>
          <cell r="C4171" t="str">
            <v>M2</v>
          </cell>
          <cell r="D4171">
            <v>34.46</v>
          </cell>
          <cell r="E4171" t="str">
            <v>FORMA PARA ESTRUTURAS DE CONCRETO (PILAR, VIGA E LAJE) EM CHAPA DE MADEIRA COMPENSADA RESINADA, DE 1,10 X 2,20, ESPESSURA = 12 MM, 05 UTILIZACOES. (FABRICACAO, MONTAGEM E DESMONTAGEM)</v>
          </cell>
        </row>
        <row r="4172">
          <cell r="B4172" t="str">
            <v>EIRA COMPENSADA RESINADA, DE 1,10 X 2,20, ESPESSURA = 12 MM, 05 UTILIZ</v>
          </cell>
          <cell r="D4172"/>
          <cell r="E4172" t="str">
            <v>EIRA COMPENSADA RESINADA, DE 1,10 X 2,20, ESPESSURA = 12 MM, 05 UTILIZACOES. (FABRICACAO, MONTAGEM E DESMONTAGEM)</v>
          </cell>
        </row>
        <row r="4173">
          <cell r="D4173"/>
          <cell r="E4173" t="str">
            <v>ACOES. (FABRICACAO, MONTAGEM E DESMONTAGEM)</v>
          </cell>
        </row>
        <row r="4174">
          <cell r="D4174"/>
          <cell r="E4174" t="str">
            <v>ACOES. (FABRICACAO, MONTAGEM E DESMONTAGEM)</v>
          </cell>
        </row>
        <row r="4175">
          <cell r="D4175"/>
          <cell r="E4175" t="str">
            <v>ACOES. (FABRICACAO, MONTAGEM E DESMONTAGEM)</v>
          </cell>
        </row>
        <row r="4176">
          <cell r="A4176" t="str">
            <v>---------------</v>
          </cell>
          <cell r="B4176" t="str">
            <v>------------------------ 103</v>
          </cell>
          <cell r="D4176"/>
          <cell r="E4176" t="str">
            <v>ACOES. (FABRICACAO, MONTAGEM E DESMONTAGEM)</v>
          </cell>
        </row>
        <row r="4177">
          <cell r="D4177"/>
          <cell r="E4177" t="str">
            <v>ACOES. (FABRICACAO, MONTAGEM E DESMONTAGEM)</v>
          </cell>
        </row>
        <row r="4178">
          <cell r="A4178" t="str">
            <v>SINAPI - SISTEM</v>
          </cell>
          <cell r="B4178" t="str">
            <v>A NACIONAL DE PESQUISA DE CUSTOS E ÍNDICES DA CONSTRUÇÃO CIVIL103de283</v>
          </cell>
          <cell r="D4178"/>
          <cell r="E4178" t="str">
            <v>ACOES. (FABRICACAO, MONTAGEM E DESMONTAGEM)</v>
          </cell>
        </row>
        <row r="4179">
          <cell r="A4179" t="str">
            <v>PCI.817.01 - CU</v>
          </cell>
          <cell r="B4179" t="str">
            <v>STO DE COMPOSIÇÕES - SINTÉTICO</v>
          </cell>
          <cell r="D4179" t="str">
            <v>DATA DE EMISSÃO: 17/07/2014 AS 14:15:08</v>
          </cell>
          <cell r="E4179" t="str">
            <v>ACOES. (FABRICACAO, MONTAGEM E DESMONTAGEM)</v>
          </cell>
        </row>
        <row r="4180">
          <cell r="D4180" t="str">
            <v>DATA REFERÊNCIA TÉCNICA: 16/07/2014</v>
          </cell>
          <cell r="E4180" t="str">
            <v>ACOES. (FABRICACAO, MONTAGEM E DESMONTAGEM)</v>
          </cell>
        </row>
        <row r="4181">
          <cell r="A4181" t="str">
            <v>ENCARGOS SOCIAI</v>
          </cell>
          <cell r="B4181" t="str">
            <v>S DESONERADOS: 90,43%(HORA)   51,67%(MÊS)</v>
          </cell>
          <cell r="D4181"/>
          <cell r="E4181" t="str">
            <v>ACOES. (FABRICACAO, MONTAGEM E DESMONTAGEM)</v>
          </cell>
        </row>
        <row r="4182">
          <cell r="A4182" t="str">
            <v>ABRANGÊNCIA : N</v>
          </cell>
          <cell r="B4182" t="str">
            <v>ACIONAL                                              LOCALIDADE  : VITOR</v>
          </cell>
          <cell r="C4182" t="str">
            <v>IA</v>
          </cell>
          <cell r="D4182"/>
          <cell r="E4182" t="str">
            <v>ACOES. (FABRICACAO, MONTAGEM E DESMONTAGEM)</v>
          </cell>
        </row>
        <row r="4183">
          <cell r="A4183" t="str">
            <v>REF.COLETA : ME</v>
          </cell>
          <cell r="B4183" t="str">
            <v>DIANO</v>
          </cell>
          <cell r="D4183" t="str">
            <v>DATA DE PREÇO   : 06/2014</v>
          </cell>
          <cell r="E4183" t="str">
            <v>ACOES. (FABRICACAO, MONTAGEM E DESMONTAGEM)</v>
          </cell>
        </row>
        <row r="4184">
          <cell r="A4184" t="str">
            <v>CÓDIGO       |</v>
          </cell>
          <cell r="B4184" t="str">
            <v>D E S C R I Ç Ã O                                                   |UNI</v>
          </cell>
          <cell r="C4184" t="str">
            <v>DADE</v>
          </cell>
          <cell r="D4184" t="str">
            <v>|CUSTO TOTAL</v>
          </cell>
          <cell r="E4184" t="str">
            <v>ACOES. (FABRICACAO, MONTAGEM E DESMONTAGEM)</v>
          </cell>
        </row>
        <row r="4185">
          <cell r="A4185" t="str">
            <v>VÍNCULO.....: C</v>
          </cell>
          <cell r="B4185" t="str">
            <v>AIXA REFERENCIAL</v>
          </cell>
          <cell r="D4185"/>
          <cell r="E4185" t="str">
            <v>ACOES. (FABRICACAO, MONTAGEM E DESMONTAGEM)</v>
          </cell>
        </row>
        <row r="4186">
          <cell r="B4186" t="str">
            <v>ACOES. (FABRICACAO, MONTAGEM E DESMONTAGEM)</v>
          </cell>
          <cell r="D4186"/>
          <cell r="E4186" t="str">
            <v>ACOES. (FABRICACAO, MONTAGEM E DESMONTAGEM)</v>
          </cell>
        </row>
        <row r="4187">
          <cell r="A4187" t="str">
            <v>84217</v>
          </cell>
          <cell r="B4187" t="str">
            <v>FORMA PARA ESTRUTURAS DE CONCRETO (PILAR, VIGA E LAJE) EM CHAPA DE MAD</v>
          </cell>
          <cell r="C4187" t="str">
            <v>M2</v>
          </cell>
          <cell r="D4187">
            <v>0</v>
          </cell>
          <cell r="E4187" t="str">
            <v>FORMA PARA ESTRUTURAS DE CONCRETO (PILAR, VIGA E LAJE) EM CHAPA DE MADEIRA COMPENSADA PLASTIFICADA, DE 1,10 X 2,20, ESPESSURA = 12 MM, 02 UTILIZACOES. (FABRICACAO, MONTAGEM E DESMONTAGEM - EXCLUSIVE ESCORAMENTO)</v>
          </cell>
        </row>
        <row r="4188">
          <cell r="B4188" t="str">
            <v>EIRA COMPENSADA PLASTIFICADA, DE 1,10 X 2,20, ESPESSURA = 12 MM, 02 UT</v>
          </cell>
          <cell r="D4188"/>
          <cell r="E4188" t="str">
            <v>EIRA COMPENSADA PLASTIFICADA, DE 1,10 X 2,20, ESPESSURA = 12 MM, 02 UTILIZACOES. (FABRICACAO, MONTAGEM E DESMONTAGEM - EXCLUSIVE ESCORAMENTO)</v>
          </cell>
        </row>
        <row r="4189">
          <cell r="B4189" t="str">
            <v>ILIZACOES. (FABRICACAO, MONTAGEM E DESMONTAGEM - EXCLUSIVE ESCORAMENTO</v>
          </cell>
          <cell r="D4189"/>
          <cell r="E4189" t="str">
            <v>ILIZACOES. (FABRICACAO, MONTAGEM E DESMONTAGEM - EXCLUSIVE ESCORAMENTO)</v>
          </cell>
        </row>
        <row r="4190">
          <cell r="B4190" t="str">
            <v>)</v>
          </cell>
          <cell r="D4190"/>
          <cell r="E4190" t="str">
            <v>)</v>
          </cell>
        </row>
        <row r="4191">
          <cell r="A4191" t="str">
            <v>84218</v>
          </cell>
          <cell r="B4191" t="str">
            <v>FORMA PARA ESTRUTURAS DE CONCRETO (PILAR, VIGA E LAJE) EM CHAPA DE MAD</v>
          </cell>
          <cell r="C4191" t="str">
            <v>M2</v>
          </cell>
          <cell r="D4191">
            <v>0</v>
          </cell>
          <cell r="E4191" t="str">
            <v>FORMA PARA ESTRUTURAS DE CONCRETO (PILAR, VIGA E LAJE) EM CHAPA DE MADEIRA COMPENSADA PLASTIFICADA, DE 1,10 X 2,20, ESPESSURA = 12 MM, 03 UTILIZACOES. (FABRICACAO, MONTAGEM E DESMONTAGEM - EXCLUSIVE ESCORAMENTO)</v>
          </cell>
        </row>
        <row r="4192">
          <cell r="B4192" t="str">
            <v>EIRA COMPENSADA PLASTIFICADA, DE 1,10 X 2,20, ESPESSURA = 12 MM, 03 UT</v>
          </cell>
          <cell r="D4192"/>
          <cell r="E4192" t="str">
            <v>EIRA COMPENSADA PLASTIFICADA, DE 1,10 X 2,20, ESPESSURA = 12 MM, 03 UTILIZACOES. (FABRICACAO, MONTAGEM E DESMONTAGEM - EXCLUSIVE ESCORAMENTO)</v>
          </cell>
        </row>
        <row r="4193">
          <cell r="B4193" t="str">
            <v>ILIZACOES. (FABRICACAO, MONTAGEM E DESMONTAGEM - EXCLUSIVE ESCORAMENTO</v>
          </cell>
          <cell r="D4193"/>
          <cell r="E4193" t="str">
            <v>ILIZACOES. (FABRICACAO, MONTAGEM E DESMONTAGEM - EXCLUSIVE ESCORAMENTO)</v>
          </cell>
        </row>
        <row r="4194">
          <cell r="B4194" t="str">
            <v>)</v>
          </cell>
          <cell r="D4194"/>
          <cell r="E4194" t="str">
            <v>)</v>
          </cell>
        </row>
        <row r="4195">
          <cell r="A4195" t="str">
            <v>84219</v>
          </cell>
          <cell r="B4195" t="str">
            <v>FORMA PARA ESTRUTURAS DE CONCRETO (PILAR, VIGA E LAJE) EM CHAPA DE MAD</v>
          </cell>
          <cell r="C4195" t="str">
            <v>M2</v>
          </cell>
          <cell r="D4195">
            <v>0</v>
          </cell>
          <cell r="E4195" t="str">
            <v>FORMA PARA ESTRUTURAS DE CONCRETO (PILAR, VIGA E LAJE) EM CHAPA DE MADEIRA COMPENSADA PLASTIFICADA, DE 1,10 X 2,20, ESPESSURA = 12 MM, 05 UTILIZACOES. (FABRICACAO, MONTAGEM E DESMONTAGEM - EXCLUSIVE ESCORAMENTO)</v>
          </cell>
        </row>
        <row r="4196">
          <cell r="B4196" t="str">
            <v>EIRA COMPENSADA PLASTIFICADA, DE 1,10 X 2,20, ESPESSURA = 12 MM, 05 UT</v>
          </cell>
          <cell r="D4196"/>
          <cell r="E4196" t="str">
            <v>EIRA COMPENSADA PLASTIFICADA, DE 1,10 X 2,20, ESPESSURA = 12 MM, 05 UTILIZACOES. (FABRICACAO, MONTAGEM E DESMONTAGEM - EXCLUSIVE ESCORAMENTO)</v>
          </cell>
        </row>
        <row r="4197">
          <cell r="B4197" t="str">
            <v>ILIZACOES. (FABRICACAO, MONTAGEM E DESMONTAGEM - EXCLUSIVE ESCORAMENTO</v>
          </cell>
          <cell r="D4197"/>
          <cell r="E4197" t="str">
            <v>ILIZACOES. (FABRICACAO, MONTAGEM E DESMONTAGEM - EXCLUSIVE ESCORAMENTO)</v>
          </cell>
        </row>
        <row r="4198">
          <cell r="B4198" t="str">
            <v>)</v>
          </cell>
          <cell r="D4198"/>
          <cell r="E4198" t="str">
            <v>)</v>
          </cell>
        </row>
        <row r="4199">
          <cell r="A4199" t="str">
            <v>84220</v>
          </cell>
          <cell r="B4199" t="str">
            <v>FORMA PARA ESTRUTURAS DE CONCRETO (PILAR, VIGA E LAJE) EM CHAPA DE MAD</v>
          </cell>
          <cell r="C4199" t="str">
            <v>M2</v>
          </cell>
          <cell r="D4199">
            <v>27.64</v>
          </cell>
          <cell r="E4199" t="str">
            <v>FORMA PARA ESTRUTURAS DE CONCRETO (PILAR, VIGA E LAJE) EM CHAPA DE MADEIRA COMPENSADA PLASTIFICADA, DE 1,10 X 2,20, ESPESSURA = 12 MM, 08 UTILIZACOES. (FABRICACAO, MONTAGEM E DESMONTAGEM - EXCLUSIVE ESCORAMENTO)</v>
          </cell>
        </row>
        <row r="4200">
          <cell r="B4200" t="str">
            <v>EIRA COMPENSADA PLASTIFICADA, DE 1,10 X 2,20, ESPESSURA = 12 MM, 08 UT</v>
          </cell>
          <cell r="D4200"/>
          <cell r="E4200" t="str">
            <v>EIRA COMPENSADA PLASTIFICADA, DE 1,10 X 2,20, ESPESSURA = 12 MM, 08 UTILIZACOES. (FABRICACAO, MONTAGEM E DESMONTAGEM - EXCLUSIVE ESCORAMENTO)</v>
          </cell>
        </row>
        <row r="4201">
          <cell r="B4201" t="str">
            <v>ILIZACOES. (FABRICACAO, MONTAGEM E DESMONTAGEM - EXCLUSIVE ESCORAMENTO</v>
          </cell>
          <cell r="D4201"/>
          <cell r="E4201" t="str">
            <v>ILIZACOES. (FABRICACAO, MONTAGEM E DESMONTAGEM - EXCLUSIVE ESCORAMENTO)</v>
          </cell>
        </row>
        <row r="4202">
          <cell r="B4202" t="str">
            <v>)</v>
          </cell>
          <cell r="D4202"/>
          <cell r="E4202" t="str">
            <v>)</v>
          </cell>
        </row>
        <row r="4203">
          <cell r="A4203" t="str">
            <v>84221</v>
          </cell>
          <cell r="B4203" t="str">
            <v>FORMA PARA ESTRUTURAS DE CONCRETO (PILAR, VIGA E LAJE) EM CHAPA DE MAD</v>
          </cell>
          <cell r="C4203" t="str">
            <v>M2</v>
          </cell>
          <cell r="D4203">
            <v>0</v>
          </cell>
          <cell r="E4203" t="str">
            <v>FORMA PARA ESTRUTURAS DE CONCRETO (PILAR, VIGA E LAJE) EM CHAPA DE MADEIRA COMPENSADA PLASTIFICADA, DE 1,10 X 2,20, ESPESSURA = 18 MM, 02 UTILIZACOES. (FABRICACAO, MONTAGEM E DESMONTAGEM - EXCLUSIVE ESCORAMENTO)</v>
          </cell>
        </row>
        <row r="4204">
          <cell r="B4204" t="str">
            <v>EIRA COMPENSADA PLASTIFICADA, DE 1,10 X 2,20, ESPESSURA = 18 MM, 02 UT</v>
          </cell>
          <cell r="D4204"/>
          <cell r="E4204" t="str">
            <v>EIRA COMPENSADA PLASTIFICADA, DE 1,10 X 2,20, ESPESSURA = 18 MM, 02 UTILIZACOES. (FABRICACAO, MONTAGEM E DESMONTAGEM - EXCLUSIVE ESCORAMENTO)</v>
          </cell>
        </row>
        <row r="4205">
          <cell r="B4205" t="str">
            <v>ILIZACOES. (FABRICACAO, MONTAGEM E DESMONTAGEM - EXCLUSIVE ESCORAMENTO</v>
          </cell>
          <cell r="D4205"/>
          <cell r="E4205" t="str">
            <v>ILIZACOES. (FABRICACAO, MONTAGEM E DESMONTAGEM - EXCLUSIVE ESCORAMENTO)</v>
          </cell>
        </row>
        <row r="4206">
          <cell r="B4206" t="str">
            <v>)</v>
          </cell>
          <cell r="D4206"/>
          <cell r="E4206" t="str">
            <v>)</v>
          </cell>
        </row>
        <row r="4207">
          <cell r="A4207" t="str">
            <v>84222</v>
          </cell>
          <cell r="B4207" t="str">
            <v>FORMA PARA ESTRUTURAS DE CONCRETO (PILAR, VIGA E LAJE) EM CHAPA DE MAD</v>
          </cell>
          <cell r="C4207" t="str">
            <v>M2</v>
          </cell>
          <cell r="D4207">
            <v>0</v>
          </cell>
          <cell r="E4207" t="str">
            <v>FORMA PARA ESTRUTURAS DE CONCRETO (PILAR, VIGA E LAJE) EM CHAPA DE MADEIRA COMPENSADA PLASTIFICADA, DE 1,10 X 2,20, ESPESSURA = 18 MM, 03 UTILIZACOES. (FABRICACAO, MONTAGEM E DESMONTAGEM - EXCLUSIVE ESCORAMENTO)</v>
          </cell>
        </row>
        <row r="4208">
          <cell r="B4208" t="str">
            <v>EIRA COMPENSADA PLASTIFICADA, DE 1,10 X 2,20, ESPESSURA = 18 MM, 03 UT</v>
          </cell>
          <cell r="D4208"/>
          <cell r="E4208" t="str">
            <v>EIRA COMPENSADA PLASTIFICADA, DE 1,10 X 2,20, ESPESSURA = 18 MM, 03 UTILIZACOES. (FABRICACAO, MONTAGEM E DESMONTAGEM - EXCLUSIVE ESCORAMENTO)</v>
          </cell>
        </row>
        <row r="4209">
          <cell r="B4209" t="str">
            <v>ILIZACOES. (FABRICACAO, MONTAGEM E DESMONTAGEM - EXCLUSIVE ESCORAMENTO</v>
          </cell>
          <cell r="D4209"/>
          <cell r="E4209" t="str">
            <v>ILIZACOES. (FABRICACAO, MONTAGEM E DESMONTAGEM - EXCLUSIVE ESCORAMENTO)</v>
          </cell>
        </row>
        <row r="4210">
          <cell r="B4210" t="str">
            <v>)</v>
          </cell>
          <cell r="D4210"/>
          <cell r="E4210" t="str">
            <v>)</v>
          </cell>
        </row>
        <row r="4211">
          <cell r="A4211" t="str">
            <v>84223</v>
          </cell>
          <cell r="B4211" t="str">
            <v>FORMA PARA ESTRUTURAS DE CONCRETO (PILAR, VIGA E LAJE) EM CHAPA DE MAD</v>
          </cell>
          <cell r="C4211" t="str">
            <v>M2</v>
          </cell>
          <cell r="D4211">
            <v>0</v>
          </cell>
          <cell r="E4211" t="str">
            <v>FORMA PARA ESTRUTURAS DE CONCRETO (PILAR, VIGA E LAJE) EM CHAPA DE MADEIRA COMPENSADA PLASTIFICADA, DE 1,10 X 2,20, ESPESSURA = 18 MM, 05 UTILIZACOES. (FABRICACAO, MONTAGEM E DESMONTAGEM - EXCLUSIVE ESCORAMENTO)</v>
          </cell>
        </row>
        <row r="4212">
          <cell r="B4212" t="str">
            <v>EIRA COMPENSADA PLASTIFICADA, DE 1,10 X 2,20, ESPESSURA = 18 MM, 05 UT</v>
          </cell>
          <cell r="D4212"/>
          <cell r="E4212" t="str">
            <v>EIRA COMPENSADA PLASTIFICADA, DE 1,10 X 2,20, ESPESSURA = 18 MM, 05 UTILIZACOES. (FABRICACAO, MONTAGEM E DESMONTAGEM - EXCLUSIVE ESCORAMENTO)</v>
          </cell>
        </row>
        <row r="4213">
          <cell r="B4213" t="str">
            <v>ILIZACOES. (FABRICACAO, MONTAGEM E DESMONTAGEM - EXCLUSIVE ESCORAMENTO</v>
          </cell>
          <cell r="D4213"/>
          <cell r="E4213" t="str">
            <v>ILIZACOES. (FABRICACAO, MONTAGEM E DESMONTAGEM - EXCLUSIVE ESCORAMENTO)</v>
          </cell>
        </row>
        <row r="4214">
          <cell r="D4214"/>
          <cell r="E4214" t="str">
            <v>)</v>
          </cell>
        </row>
        <row r="4215">
          <cell r="D4215"/>
          <cell r="E4215" t="str">
            <v>)</v>
          </cell>
        </row>
        <row r="4216">
          <cell r="D4216"/>
          <cell r="E4216" t="str">
            <v>)</v>
          </cell>
        </row>
        <row r="4217">
          <cell r="A4217" t="str">
            <v>---------------</v>
          </cell>
          <cell r="B4217" t="str">
            <v>------------------------ 104</v>
          </cell>
          <cell r="D4217"/>
          <cell r="E4217" t="str">
            <v>)</v>
          </cell>
        </row>
        <row r="4218">
          <cell r="D4218"/>
          <cell r="E4218" t="str">
            <v>)</v>
          </cell>
        </row>
        <row r="4219">
          <cell r="A4219" t="str">
            <v>SINAPI - SISTEM</v>
          </cell>
          <cell r="B4219" t="str">
            <v>A NACIONAL DE PESQUISA DE CUSTOS E ÍNDICES DA CONSTRUÇÃO CIVIL104de283</v>
          </cell>
          <cell r="D4219"/>
          <cell r="E4219" t="str">
            <v>)</v>
          </cell>
        </row>
        <row r="4220">
          <cell r="A4220" t="str">
            <v>PCI.817.01 - CU</v>
          </cell>
          <cell r="B4220" t="str">
            <v>STO DE COMPOSIÇÕES - SINTÉTICO</v>
          </cell>
          <cell r="D4220" t="str">
            <v>DATA DE EMISSÃO: 17/07/2014 AS 14:15:08</v>
          </cell>
          <cell r="E4220" t="str">
            <v>)</v>
          </cell>
        </row>
        <row r="4221">
          <cell r="D4221" t="str">
            <v>DATA REFERÊNCIA TÉCNICA: 16/07/2014</v>
          </cell>
          <cell r="E4221" t="str">
            <v>)</v>
          </cell>
        </row>
        <row r="4222">
          <cell r="A4222" t="str">
            <v>ENCARGOS SOCIAI</v>
          </cell>
          <cell r="B4222" t="str">
            <v>S DESONERADOS: 90,43%(HORA)   51,67%(MÊS)</v>
          </cell>
          <cell r="D4222"/>
          <cell r="E4222" t="str">
            <v>)</v>
          </cell>
        </row>
        <row r="4223">
          <cell r="A4223" t="str">
            <v>ABRANGÊNCIA : N</v>
          </cell>
          <cell r="B4223" t="str">
            <v>ACIONAL                                              LOCALIDADE  : VITOR</v>
          </cell>
          <cell r="C4223" t="str">
            <v>IA</v>
          </cell>
          <cell r="D4223"/>
          <cell r="E4223" t="str">
            <v>)</v>
          </cell>
        </row>
        <row r="4224">
          <cell r="A4224" t="str">
            <v>REF.COLETA : ME</v>
          </cell>
          <cell r="B4224" t="str">
            <v>DIANO</v>
          </cell>
          <cell r="D4224" t="str">
            <v>DATA DE PREÇO   : 06/2014</v>
          </cell>
          <cell r="E4224" t="str">
            <v>)</v>
          </cell>
        </row>
        <row r="4225">
          <cell r="A4225" t="str">
            <v>CÓDIGO       |</v>
          </cell>
          <cell r="B4225" t="str">
            <v>D E S C R I Ç Ã O                                                   |UNI</v>
          </cell>
          <cell r="C4225" t="str">
            <v>DADE</v>
          </cell>
          <cell r="D4225" t="str">
            <v>|CUSTO TOTAL</v>
          </cell>
          <cell r="E4225" t="str">
            <v>)</v>
          </cell>
        </row>
        <row r="4226">
          <cell r="A4226" t="str">
            <v>VÍNCULO.....: C</v>
          </cell>
          <cell r="B4226" t="str">
            <v>AIXA REFERENCIAL</v>
          </cell>
          <cell r="D4226"/>
          <cell r="E4226" t="str">
            <v>)</v>
          </cell>
        </row>
        <row r="4227">
          <cell r="B4227" t="str">
            <v>)</v>
          </cell>
          <cell r="D4227"/>
          <cell r="E4227" t="str">
            <v>)</v>
          </cell>
        </row>
        <row r="4228">
          <cell r="A4228" t="str">
            <v>84224</v>
          </cell>
          <cell r="B4228" t="str">
            <v>FORMA PARA ESTRUTURAS DE CONCRETO (PILAR, VIGA E LAJE) EM CHAPA DE MAD</v>
          </cell>
          <cell r="C4228" t="str">
            <v>M2</v>
          </cell>
          <cell r="D4228">
            <v>0</v>
          </cell>
          <cell r="E4228" t="str">
            <v>FORMA PARA ESTRUTURAS DE CONCRETO (PILAR, VIGA E LAJE) EM CHAPA DE MADEIRA COMPENSADA PLASTIFICADA, DE 1,10 X 2,20, ESPESSURA = 18 MM, 08 UTILIZACOES. (FABRICACAO, MONTAGEM E DESMONTAGEM - EXCLUSIVE ESCORAMENTO)</v>
          </cell>
        </row>
        <row r="4229">
          <cell r="B4229" t="str">
            <v>EIRA COMPENSADA PLASTIFICADA, DE 1,10 X 2,20, ESPESSURA = 18 MM, 08 UT</v>
          </cell>
          <cell r="D4229"/>
          <cell r="E4229" t="str">
            <v>EIRA COMPENSADA PLASTIFICADA, DE 1,10 X 2,20, ESPESSURA = 18 MM, 08 UTILIZACOES. (FABRICACAO, MONTAGEM E DESMONTAGEM - EXCLUSIVE ESCORAMENTO)</v>
          </cell>
        </row>
        <row r="4230">
          <cell r="B4230" t="str">
            <v>ILIZACOES. (FABRICACAO, MONTAGEM E DESMONTAGEM - EXCLUSIVE ESCORAMENTO</v>
          </cell>
          <cell r="D4230"/>
          <cell r="E4230" t="str">
            <v>ILIZACOES. (FABRICACAO, MONTAGEM E DESMONTAGEM - EXCLUSIVE ESCORAMENTO)</v>
          </cell>
        </row>
        <row r="4231">
          <cell r="B4231" t="str">
            <v>)</v>
          </cell>
          <cell r="D4231"/>
          <cell r="E4231" t="str">
            <v>)</v>
          </cell>
        </row>
        <row r="4232">
          <cell r="A4232" t="str">
            <v>0042</v>
          </cell>
          <cell r="B4232" t="str">
            <v>ARMADURAS</v>
          </cell>
          <cell r="D4232"/>
          <cell r="E4232" t="str">
            <v>ARMADURAS</v>
          </cell>
        </row>
        <row r="4233">
          <cell r="A4233" t="str">
            <v>73771</v>
          </cell>
          <cell r="B4233" t="str">
            <v>TIRANTES</v>
          </cell>
          <cell r="D4233"/>
          <cell r="E4233" t="str">
            <v>TIRANTES</v>
          </cell>
        </row>
        <row r="4234">
          <cell r="A4234" t="str">
            <v>73771/001</v>
          </cell>
          <cell r="B4234" t="str">
            <v>PROTENSAO DE TIRANTES DE BARRA DE ACO CA-50 EXCL MATERIAIS</v>
          </cell>
          <cell r="C4234" t="str">
            <v>UN</v>
          </cell>
          <cell r="D4234">
            <v>0</v>
          </cell>
          <cell r="E4234" t="str">
            <v>PROTENSAO DE TIRANTES DE BARRA DE ACO CA-50 EXCL MATERIAIS</v>
          </cell>
        </row>
        <row r="4235">
          <cell r="A4235" t="str">
            <v>73942</v>
          </cell>
          <cell r="B4235" t="str">
            <v>ARMACAO ACO CA-60 P/ ESTRUTURAS DE CONCRETO</v>
          </cell>
          <cell r="D4235"/>
          <cell r="E4235" t="str">
            <v>ARMACAO ACO CA-60 P/ ESTRUTURAS DE CONCRETO</v>
          </cell>
        </row>
        <row r="4236">
          <cell r="A4236" t="str">
            <v>73942/001</v>
          </cell>
          <cell r="B4236" t="str">
            <v>ARMACAO DE ACO CA-60 DIAM.7,0 A 8,0MM - FORNECIMENTO / CORTE (C/ PERDA</v>
          </cell>
          <cell r="C4236" t="str">
            <v>KG</v>
          </cell>
          <cell r="D4236">
            <v>0</v>
          </cell>
          <cell r="E4236" t="str">
            <v>ARMACAO DE ACO CA-60 DIAM.7,0 A 8,0MM - FORNECIMENTO / CORTE (C/ PERDADE 10%) / DOBRA / COLOCACAO.</v>
          </cell>
        </row>
        <row r="4237">
          <cell r="B4237" t="str">
            <v>DE 10%) / DOBRA / COLOCACAO.</v>
          </cell>
          <cell r="D4237"/>
          <cell r="E4237" t="str">
            <v>DE 10%) / DOBRA / COLOCACAO.</v>
          </cell>
        </row>
        <row r="4238">
          <cell r="A4238" t="str">
            <v>73942/002</v>
          </cell>
          <cell r="B4238" t="str">
            <v>ARMACAO DE ACO CA-60 DIAM. 3,4 A 6,0MM.- FORNECIMENTO / CORTE (C/PERDA</v>
          </cell>
          <cell r="C4238" t="str">
            <v>KG</v>
          </cell>
          <cell r="D4238">
            <v>0</v>
          </cell>
          <cell r="E4238" t="str">
            <v>ARMACAO DE ACO CA-60 DIAM. 3,4 A 6,0MM.- FORNECIMENTO / CORTE (C/PERDADE 10%) / DOBRA / COLOCAÇÃO.</v>
          </cell>
        </row>
        <row r="4239">
          <cell r="B4239" t="str">
            <v>DE 10%) / DOBRA / COLOCAÇÃO.</v>
          </cell>
          <cell r="D4239"/>
          <cell r="E4239" t="str">
            <v>DE 10%) / DOBRA / COLOCAÇÃO.</v>
          </cell>
        </row>
        <row r="4240">
          <cell r="A4240" t="str">
            <v>73990</v>
          </cell>
          <cell r="B4240" t="str">
            <v>ARMACAO CA-50 P/1,0M3 DE CONCRETO</v>
          </cell>
          <cell r="D4240"/>
          <cell r="E4240" t="str">
            <v>ARMACAO CA-50 P/1,0M3 DE CONCRETO</v>
          </cell>
        </row>
        <row r="4241">
          <cell r="A4241" t="str">
            <v>73990/001</v>
          </cell>
          <cell r="B4241" t="str">
            <v>ARMACAO ACO CA-50 P/1,0M3 DE CONCRETO</v>
          </cell>
          <cell r="C4241" t="str">
            <v>UN</v>
          </cell>
          <cell r="D4241">
            <v>0</v>
          </cell>
          <cell r="E4241" t="str">
            <v>ARMACAO ACO CA-50 P/1,0M3 DE CONCRETO</v>
          </cell>
        </row>
        <row r="4242">
          <cell r="A4242" t="str">
            <v>73994</v>
          </cell>
          <cell r="B4242" t="str">
            <v>ARMACAO EM TELA SOLDADA</v>
          </cell>
          <cell r="D4242"/>
          <cell r="E4242" t="str">
            <v>ARMACAO EM TELA SOLDADA</v>
          </cell>
        </row>
        <row r="4243">
          <cell r="A4243" t="str">
            <v>73994/001</v>
          </cell>
          <cell r="B4243" t="str">
            <v>ARMACAO EM TELA DE ACO SOLDADA NERVURADA Q-138, ACO CA-60, 4,2MM, MALH</v>
          </cell>
          <cell r="C4243" t="str">
            <v>KG</v>
          </cell>
          <cell r="D4243">
            <v>0</v>
          </cell>
          <cell r="E4243" t="str">
            <v>ARMACAO EM TELA DE ACO SOLDADA NERVURADA Q-138, ACO CA-60, 4,2MM, MALHA 10X10CM</v>
          </cell>
        </row>
        <row r="4244">
          <cell r="B4244" t="str">
            <v>A 10X10CM</v>
          </cell>
          <cell r="D4244"/>
          <cell r="E4244" t="str">
            <v>A 10X10CM</v>
          </cell>
        </row>
        <row r="4245">
          <cell r="A4245" t="str">
            <v>74254</v>
          </cell>
          <cell r="B4245" t="str">
            <v>ARMACAO ACO CA-50 P/ ESTRUTURAS DE CONCRETO</v>
          </cell>
          <cell r="D4245"/>
          <cell r="E4245" t="str">
            <v>ARMACAO ACO CA-50 P/ ESTRUTURAS DE CONCRETO</v>
          </cell>
        </row>
        <row r="4246">
          <cell r="A4246" t="str">
            <v>74254/001</v>
          </cell>
          <cell r="B4246" t="str">
            <v>ARMACAO ACO CA-50 DIAM.16,0 (5/8) À 25,0MM (1) - FORNECIMENTO/ CORTE(P</v>
          </cell>
          <cell r="C4246" t="str">
            <v>KG</v>
          </cell>
          <cell r="D4246">
            <v>0</v>
          </cell>
          <cell r="E4246" t="str">
            <v>ARMACAO ACO CA-50 DIAM.16,0 (5/8) À 25,0MM (1) - FORNECIMENTO/ CORTE(PERDA DE 10%) / DOBRA / COLOCAÇÃO.</v>
          </cell>
        </row>
        <row r="4247">
          <cell r="B4247" t="str">
            <v>ERDA DE 10%) / DOBRA / COLOCAÇÃO.</v>
          </cell>
          <cell r="D4247"/>
          <cell r="E4247" t="str">
            <v>ERDA DE 10%) / DOBRA / COLOCAÇÃO.</v>
          </cell>
        </row>
        <row r="4248">
          <cell r="A4248" t="str">
            <v>74254/002</v>
          </cell>
          <cell r="B4248" t="str">
            <v>ARMACAO ACO CA-50, DIAM. 6,3 (1/4) À 12,5MM(1/2) -FORNECIMENTO/ CORTE(</v>
          </cell>
          <cell r="C4248" t="str">
            <v>KG</v>
          </cell>
          <cell r="D4248">
            <v>7.4</v>
          </cell>
          <cell r="E4248" t="str">
            <v>ARMACAO ACO CA-50, DIAM. 6,3 (1/4) À 12,5MM(1/2) -FORNECIMENTO/ CORTE(PERDA DE 10%) / DOBRA / COLOCAÇÃO.</v>
          </cell>
        </row>
        <row r="4249">
          <cell r="B4249" t="str">
            <v>PERDA DE 10%) / DOBRA / COLOCAÇÃO.</v>
          </cell>
          <cell r="D4249"/>
          <cell r="E4249" t="str">
            <v>PERDA DE 10%) / DOBRA / COLOCAÇÃO.</v>
          </cell>
        </row>
        <row r="4250">
          <cell r="A4250" t="str">
            <v>79504</v>
          </cell>
          <cell r="B4250" t="str">
            <v>TIRANTES</v>
          </cell>
          <cell r="D4250"/>
          <cell r="E4250" t="str">
            <v>TIRANTES</v>
          </cell>
        </row>
        <row r="4251">
          <cell r="A4251" t="str">
            <v>79504/001</v>
          </cell>
          <cell r="B4251" t="str">
            <v>TIRANTES P/PROTENSAO E ANCORAGEM EM ROCHA C/ 6 FIOS ACO DURO 8MM .</v>
          </cell>
          <cell r="C4251" t="str">
            <v>M</v>
          </cell>
          <cell r="D4251">
            <v>0</v>
          </cell>
          <cell r="E4251" t="str">
            <v>TIRANTES P/PROTENSAO E ANCORAGEM EM ROCHA C/ 6 FIOS ACO DURO 8MM .</v>
          </cell>
        </row>
        <row r="4252">
          <cell r="A4252" t="str">
            <v>79504/002</v>
          </cell>
          <cell r="B4252" t="str">
            <v>TIRANTES P/PROTENSAO E ANCORAGEM EM ROCHA C/ 8 FIOS ACO DURO 8MM .</v>
          </cell>
          <cell r="C4252" t="str">
            <v>M</v>
          </cell>
          <cell r="D4252">
            <v>0</v>
          </cell>
          <cell r="E4252" t="str">
            <v>TIRANTES P/PROTENSAO E ANCORAGEM EM ROCHA C/ 8 FIOS ACO DURO 8MM .</v>
          </cell>
        </row>
        <row r="4253">
          <cell r="A4253" t="str">
            <v>79504/003</v>
          </cell>
          <cell r="B4253" t="str">
            <v>TIRANTES P/PROTENSAO E ANCORAGEM EM ROCHA C/10 FIOS ACO DURO 8MM .</v>
          </cell>
          <cell r="C4253" t="str">
            <v>M</v>
          </cell>
          <cell r="D4253">
            <v>0</v>
          </cell>
          <cell r="E4253" t="str">
            <v>TIRANTES P/PROTENSAO E ANCORAGEM EM ROCHA C/10 FIOS ACO DURO 8MM .</v>
          </cell>
        </row>
        <row r="4254">
          <cell r="A4254" t="str">
            <v>79504/004</v>
          </cell>
          <cell r="B4254" t="str">
            <v>TIRANTES P/PROTENSAO E ANCORAGEM EM ROCHA C/12 FIOS ACO DURO 8MM .</v>
          </cell>
          <cell r="C4254" t="str">
            <v>M</v>
          </cell>
          <cell r="D4254">
            <v>0</v>
          </cell>
          <cell r="E4254" t="str">
            <v>TIRANTES P/PROTENSAO E ANCORAGEM EM ROCHA C/12 FIOS ACO DURO 8MM .</v>
          </cell>
        </row>
        <row r="4255">
          <cell r="D4255"/>
          <cell r="E4255"/>
        </row>
        <row r="4256">
          <cell r="D4256"/>
          <cell r="E4256"/>
        </row>
        <row r="4257">
          <cell r="D4257"/>
          <cell r="E4257"/>
        </row>
        <row r="4258">
          <cell r="A4258" t="str">
            <v>---------------</v>
          </cell>
          <cell r="B4258" t="str">
            <v>------------------------ 105</v>
          </cell>
          <cell r="D4258"/>
          <cell r="E4258"/>
        </row>
        <row r="4259">
          <cell r="D4259"/>
          <cell r="E4259"/>
        </row>
        <row r="4260">
          <cell r="A4260" t="str">
            <v>SINAPI - SISTEM</v>
          </cell>
          <cell r="B4260" t="str">
            <v>A NACIONAL DE PESQUISA DE CUSTOS E ÍNDICES DA CONSTRUÇÃO CIVIL105de283</v>
          </cell>
          <cell r="D4260"/>
          <cell r="E4260"/>
        </row>
        <row r="4261">
          <cell r="A4261" t="str">
            <v>PCI.817.01 - CU</v>
          </cell>
          <cell r="B4261" t="str">
            <v>STO DE COMPOSIÇÕES - SINTÉTICO</v>
          </cell>
          <cell r="D4261" t="str">
            <v>DATA DE EMISSÃO: 17/07/2014 AS 14:15:08</v>
          </cell>
          <cell r="E4261"/>
        </row>
        <row r="4262">
          <cell r="D4262" t="str">
            <v>DATA REFERÊNCIA TÉCNICA: 16/07/2014</v>
          </cell>
          <cell r="E4262"/>
        </row>
        <row r="4263">
          <cell r="A4263" t="str">
            <v>ENCARGOS SOCIAI</v>
          </cell>
          <cell r="B4263" t="str">
            <v>S DESONERADOS: 90,43%(HORA)   51,67%(MÊS)</v>
          </cell>
          <cell r="D4263"/>
          <cell r="E4263"/>
        </row>
        <row r="4264">
          <cell r="A4264" t="str">
            <v>ABRANGÊNCIA : N</v>
          </cell>
          <cell r="B4264" t="str">
            <v>ACIONAL                                              LOCALIDADE  : VITOR</v>
          </cell>
          <cell r="C4264" t="str">
            <v>IA</v>
          </cell>
          <cell r="D4264"/>
          <cell r="E4264"/>
        </row>
        <row r="4265">
          <cell r="A4265" t="str">
            <v>REF.COLETA : ME</v>
          </cell>
          <cell r="B4265" t="str">
            <v>DIANO</v>
          </cell>
          <cell r="D4265" t="str">
            <v>DATA DE PREÇO   : 06/2014</v>
          </cell>
          <cell r="E4265"/>
        </row>
        <row r="4266">
          <cell r="A4266" t="str">
            <v>CÓDIGO       |</v>
          </cell>
          <cell r="B4266" t="str">
            <v>D E S C R I Ç Ã O                                                   |UNI</v>
          </cell>
          <cell r="C4266" t="str">
            <v>DADE</v>
          </cell>
          <cell r="D4266" t="str">
            <v>|CUSTO TOTAL</v>
          </cell>
          <cell r="E4266"/>
        </row>
        <row r="4267">
          <cell r="A4267" t="str">
            <v>VÍNCULO.....: C</v>
          </cell>
          <cell r="B4267" t="str">
            <v>AIXA REFERENCIAL</v>
          </cell>
          <cell r="D4267"/>
          <cell r="E4267"/>
        </row>
        <row r="4268">
          <cell r="A4268" t="str">
            <v>79504/005</v>
          </cell>
          <cell r="B4268" t="str">
            <v>TIRANTE PROTENDIDO P/  ANCORAGEM EM SOLO  C/ 6 FIOS ACO DURO 8MM, INCL</v>
          </cell>
          <cell r="C4268" t="str">
            <v>M</v>
          </cell>
          <cell r="D4268">
            <v>0</v>
          </cell>
          <cell r="E4268" t="str">
            <v>TIRANTE PROTENDIDO P/  ANCORAGEM EM SOLO  C/ 6 FIOS ACO DURO 8MM, INCLUSIVE PROTEÇÃO ANTICORR0SIVA.</v>
          </cell>
        </row>
        <row r="4269">
          <cell r="B4269" t="str">
            <v>USIVE PROTEÇÃO ANTICORR0SIVA.</v>
          </cell>
          <cell r="D4269"/>
          <cell r="E4269" t="str">
            <v>USIVE PROTEÇÃO ANTICORR0SIVA.</v>
          </cell>
        </row>
        <row r="4270">
          <cell r="A4270" t="str">
            <v>79504/006</v>
          </cell>
          <cell r="B4270" t="str">
            <v>TIRANTES P/PROTENSAO E ANCORAGEM EM SOLO TRECHO LIVRE C/ 8 FIOS ACO DU</v>
          </cell>
          <cell r="C4270" t="str">
            <v>M</v>
          </cell>
          <cell r="D4270">
            <v>0</v>
          </cell>
          <cell r="E4270" t="str">
            <v>TIRANTES P/PROTENSAO E ANCORAGEM EM SOLO TRECHO LIVRE C/ 8 FIOS ACO DURO 8MM INCLUSIVE PROTECAO ANTICORROSIVA.</v>
          </cell>
        </row>
        <row r="4271">
          <cell r="B4271" t="str">
            <v>RO 8MM INCLUSIVE PROTECAO ANTICORROSIVA.</v>
          </cell>
          <cell r="D4271"/>
          <cell r="E4271" t="str">
            <v>RO 8MM INCLUSIVE PROTECAO ANTICORROSIVA.</v>
          </cell>
        </row>
        <row r="4272">
          <cell r="A4272" t="str">
            <v>79504/007</v>
          </cell>
          <cell r="B4272" t="str">
            <v>TIRANTES P/PROTENSAO E ANCORAGEM EM SOLO TRECHO LIVRE C/10 FIOS ACO DU</v>
          </cell>
          <cell r="C4272" t="str">
            <v>M</v>
          </cell>
          <cell r="D4272">
            <v>0</v>
          </cell>
          <cell r="E4272" t="str">
            <v>TIRANTES P/PROTENSAO E ANCORAGEM EM SOLO TRECHO LIVRE C/10 FIOS ACO DURO 8MM INCLUSIVE PROTECAO ANTICORROSIVA.</v>
          </cell>
        </row>
        <row r="4273">
          <cell r="B4273" t="str">
            <v>RO 8MM INCLUSIVE PROTECAO ANTICORROSIVA.</v>
          </cell>
          <cell r="D4273"/>
          <cell r="E4273" t="str">
            <v>RO 8MM INCLUSIVE PROTECAO ANTICORROSIVA.</v>
          </cell>
        </row>
        <row r="4274">
          <cell r="A4274" t="str">
            <v>79504/008</v>
          </cell>
          <cell r="B4274" t="str">
            <v>TIRANTES P/PROTENSAO E ANCORAGEM EM SOLO TRECHO LIVRE C/16 FIOS ACO DU</v>
          </cell>
          <cell r="C4274" t="str">
            <v>M</v>
          </cell>
          <cell r="D4274">
            <v>0</v>
          </cell>
          <cell r="E4274" t="str">
            <v>TIRANTES P/PROTENSAO E ANCORAGEM EM SOLO TRECHO LIVRE C/16 FIOS ACO DURO 8MM INCLUSIVE PROTECAO ANTICORROSIVA.</v>
          </cell>
        </row>
        <row r="4275">
          <cell r="B4275" t="str">
            <v>RO 8MM INCLUSIVE PROTECAO ANTICORROSIVA.</v>
          </cell>
          <cell r="D4275"/>
          <cell r="E4275" t="str">
            <v>RO 8MM INCLUSIVE PROTECAO ANTICORROSIVA.</v>
          </cell>
        </row>
        <row r="4276">
          <cell r="A4276" t="str">
            <v>79504/009</v>
          </cell>
          <cell r="B4276" t="str">
            <v>TIRANTES P/PROTENSAO E ANCORAGEM EM SOLO TRECHO ANCOR C/ 6 FIOS ACO DU</v>
          </cell>
          <cell r="C4276" t="str">
            <v>M</v>
          </cell>
          <cell r="D4276">
            <v>0</v>
          </cell>
          <cell r="E4276" t="str">
            <v>TIRANTES P/PROTENSAO E ANCORAGEM EM SOLO TRECHO ANCOR C/ 6 FIOS ACO DURO 8MM , INCLUSIVE PROTECAO ANTICORROSIVA.</v>
          </cell>
        </row>
        <row r="4277">
          <cell r="B4277" t="str">
            <v>RO 8MM , INCLUSIVE PROTECAO ANTICORROSIVA.</v>
          </cell>
          <cell r="D4277"/>
          <cell r="E4277" t="str">
            <v>RO 8MM , INCLUSIVE PROTECAO ANTICORROSIVA.</v>
          </cell>
        </row>
        <row r="4278">
          <cell r="A4278" t="str">
            <v>79504/010</v>
          </cell>
          <cell r="B4278" t="str">
            <v>TIRANTES P/PROTENSAO E ANCORAGEM EM SOLO TRECHO ANCOR C/ 8 FIOS ACO DU</v>
          </cell>
          <cell r="C4278" t="str">
            <v>M</v>
          </cell>
          <cell r="D4278">
            <v>0</v>
          </cell>
          <cell r="E4278" t="str">
            <v>TIRANTES P/PROTENSAO E ANCORAGEM EM SOLO TRECHO ANCOR C/ 8 FIOS ACO DURO 8MM , INCLUSIVE PROTECAO ANTICORROSIVA.</v>
          </cell>
        </row>
        <row r="4279">
          <cell r="B4279" t="str">
            <v>RO 8MM , INCLUSIVE PROTECAO ANTICORROSIVA.</v>
          </cell>
          <cell r="D4279"/>
          <cell r="E4279" t="str">
            <v>RO 8MM , INCLUSIVE PROTECAO ANTICORROSIVA.</v>
          </cell>
        </row>
        <row r="4280">
          <cell r="A4280" t="str">
            <v>79504/011</v>
          </cell>
          <cell r="B4280" t="str">
            <v>TIRANTES P/PROTENSAO E ANCORAGEM EM SOLO TRECHO ANCOR C/10 FIOS ACO DU</v>
          </cell>
          <cell r="C4280" t="str">
            <v>M</v>
          </cell>
          <cell r="D4280">
            <v>0</v>
          </cell>
          <cell r="E4280" t="str">
            <v>TIRANTES P/PROTENSAO E ANCORAGEM EM SOLO TRECHO ANCOR C/10 FIOS ACO DURO 8MM .</v>
          </cell>
        </row>
        <row r="4281">
          <cell r="B4281" t="str">
            <v>RO 8MM .</v>
          </cell>
          <cell r="D4281"/>
          <cell r="E4281" t="str">
            <v>RO 8MM .</v>
          </cell>
        </row>
        <row r="4282">
          <cell r="A4282" t="str">
            <v>79504/012</v>
          </cell>
          <cell r="B4282" t="str">
            <v>TIRANTES P/PROTENSAO E ANCORAGEM EM SOLO TRECHO ANCOR C/16 FIOS ACO DU</v>
          </cell>
          <cell r="C4282" t="str">
            <v>M</v>
          </cell>
          <cell r="D4282">
            <v>0</v>
          </cell>
          <cell r="E4282" t="str">
            <v>TIRANTES P/PROTENSAO E ANCORAGEM EM SOLO TRECHO ANCOR C/16 FIOS ACO DURO 8MM .</v>
          </cell>
        </row>
        <row r="4283">
          <cell r="B4283" t="str">
            <v>RO 8MM .</v>
          </cell>
          <cell r="D4283"/>
          <cell r="E4283" t="str">
            <v>RO 8MM .</v>
          </cell>
        </row>
        <row r="4284">
          <cell r="A4284" t="str">
            <v>85662</v>
          </cell>
          <cell r="B4284" t="str">
            <v>ARMACAO EM TELA DE ACO SOLDADA NERVURADA Q-92, ACO CA-60, 4,2MM, MALHA</v>
          </cell>
          <cell r="C4284" t="str">
            <v>M2</v>
          </cell>
          <cell r="D4284">
            <v>0</v>
          </cell>
          <cell r="E4284" t="str">
            <v>ARMACAO EM TELA DE ACO SOLDADA NERVURADA Q-92, ACO CA-60, 4,2MM, MALHA15X15CM</v>
          </cell>
        </row>
        <row r="4285">
          <cell r="B4285" t="str">
            <v>15X15CM</v>
          </cell>
          <cell r="D4285"/>
          <cell r="E4285" t="str">
            <v>15X15CM</v>
          </cell>
        </row>
        <row r="4286">
          <cell r="A4286" t="str">
            <v>0043</v>
          </cell>
          <cell r="B4286" t="str">
            <v>CONCRETOS</v>
          </cell>
          <cell r="D4286"/>
          <cell r="E4286" t="str">
            <v>CONCRETOS</v>
          </cell>
        </row>
        <row r="4287">
          <cell r="A4287" t="str">
            <v>5652</v>
          </cell>
          <cell r="B4287" t="str">
            <v>CONCRETO NAO ESTRUTURAL, CONSUMO 150KG/M3, PREPARO COM BETONEIRA, SEM</v>
          </cell>
          <cell r="C4287" t="str">
            <v>M3</v>
          </cell>
          <cell r="D4287">
            <v>0</v>
          </cell>
          <cell r="E4287" t="str">
            <v>CONCRETO NAO ESTRUTURAL, CONSUMO 150KG/M3, PREPARO COM BETONEIRA, SEMLANCAMENTO</v>
          </cell>
        </row>
        <row r="4288">
          <cell r="B4288" t="str">
            <v>LANCAMENTO</v>
          </cell>
          <cell r="D4288"/>
          <cell r="E4288" t="str">
            <v>LANCAMENTO</v>
          </cell>
        </row>
        <row r="4289">
          <cell r="A4289" t="str">
            <v>6042</v>
          </cell>
          <cell r="B4289" t="str">
            <v>CONCRETO NAO ESTRUTURAL, CONSUMO 210KG/M3, PREPARO COM BETONEIRA, SEM</v>
          </cell>
          <cell r="C4289" t="str">
            <v>M3</v>
          </cell>
          <cell r="D4289">
            <v>0</v>
          </cell>
          <cell r="E4289" t="str">
            <v>CONCRETO NAO ESTRUTURAL, CONSUMO 210KG/M3, PREPARO COM BETONEIRA, SEMLANCAMENTO</v>
          </cell>
        </row>
        <row r="4290">
          <cell r="B4290" t="str">
            <v>LANCAMENTO</v>
          </cell>
          <cell r="D4290"/>
          <cell r="E4290" t="str">
            <v>LANCAMENTO</v>
          </cell>
        </row>
        <row r="4291">
          <cell r="A4291" t="str">
            <v>6045</v>
          </cell>
          <cell r="B4291" t="str">
            <v>CONCRETO FCK=15MPA, PREPARO COM BETONEIRA, SEM LANCAMENTO</v>
          </cell>
          <cell r="C4291" t="str">
            <v>M3</v>
          </cell>
          <cell r="D4291">
            <v>0</v>
          </cell>
          <cell r="E4291" t="str">
            <v>CONCRETO FCK=15MPA, PREPARO COM BETONEIRA, SEM LANCAMENTO</v>
          </cell>
        </row>
        <row r="4292">
          <cell r="A4292" t="str">
            <v>40780</v>
          </cell>
          <cell r="B4292" t="str">
            <v>REGULARIZACAO DE SUPERFICIE DE CONC. APARENTE</v>
          </cell>
          <cell r="C4292" t="str">
            <v>M2</v>
          </cell>
          <cell r="D4292">
            <v>0</v>
          </cell>
          <cell r="E4292" t="str">
            <v>REGULARIZACAO DE SUPERFICIE DE CONC. APARENTE</v>
          </cell>
        </row>
        <row r="4293">
          <cell r="A4293" t="str">
            <v>73406</v>
          </cell>
          <cell r="B4293" t="str">
            <v>CONCRETO FCK=15MPA (1:2,5:3) , INCLUIDO PREPARO MECANICO, LANCAMENTO E</v>
          </cell>
          <cell r="C4293" t="str">
            <v>M3</v>
          </cell>
          <cell r="D4293">
            <v>379.34</v>
          </cell>
          <cell r="E4293" t="str">
            <v>CONCRETO FCK=15MPA (1:2,5:3) , INCLUIDO PREPARO MECANICO, LANCAMENTO EADENSAMENTO.</v>
          </cell>
        </row>
        <row r="4294">
          <cell r="B4294" t="str">
            <v>ADENSAMENTO.</v>
          </cell>
          <cell r="D4294"/>
          <cell r="E4294" t="str">
            <v>ADENSAMENTO.</v>
          </cell>
        </row>
        <row r="4295">
          <cell r="A4295" t="str">
            <v>73972</v>
          </cell>
          <cell r="B4295" t="str">
            <v>CONCRETO C/ PREPARO MECANICO (BETONEIRA) NA OBRA</v>
          </cell>
          <cell r="D4295"/>
          <cell r="E4295" t="str">
            <v>CONCRETO C/ PREPARO MECANICO (BETONEIRA) NA OBRA</v>
          </cell>
        </row>
        <row r="4296">
          <cell r="D4296"/>
          <cell r="E4296"/>
        </row>
        <row r="4297">
          <cell r="D4297"/>
          <cell r="E4297"/>
        </row>
        <row r="4298">
          <cell r="D4298"/>
          <cell r="E4298"/>
        </row>
        <row r="4299">
          <cell r="A4299" t="str">
            <v>---------------</v>
          </cell>
          <cell r="B4299" t="str">
            <v>------------------------ 106</v>
          </cell>
          <cell r="D4299"/>
          <cell r="E4299"/>
        </row>
        <row r="4300">
          <cell r="D4300"/>
          <cell r="E4300"/>
        </row>
        <row r="4301">
          <cell r="A4301" t="str">
            <v>SINAPI - SISTEM</v>
          </cell>
          <cell r="B4301" t="str">
            <v>A NACIONAL DE PESQUISA DE CUSTOS E ÍNDICES DA CONSTRUÇÃO CIVIL106de283</v>
          </cell>
          <cell r="D4301"/>
          <cell r="E4301"/>
        </row>
        <row r="4302">
          <cell r="A4302" t="str">
            <v>PCI.817.01 - CU</v>
          </cell>
          <cell r="B4302" t="str">
            <v>STO DE COMPOSIÇÕES - SINTÉTICO</v>
          </cell>
          <cell r="D4302" t="str">
            <v>DATA DE EMISSÃO: 17/07/2014 AS 14:15:08</v>
          </cell>
          <cell r="E4302"/>
        </row>
        <row r="4303">
          <cell r="D4303" t="str">
            <v>DATA REFERÊNCIA TÉCNICA: 16/07/2014</v>
          </cell>
          <cell r="E4303"/>
        </row>
        <row r="4304">
          <cell r="A4304" t="str">
            <v>ENCARGOS SOCIAI</v>
          </cell>
          <cell r="B4304" t="str">
            <v>S DESONERADOS: 90,43%(HORA)   51,67%(MÊS)</v>
          </cell>
          <cell r="D4304"/>
          <cell r="E4304"/>
        </row>
        <row r="4305">
          <cell r="A4305" t="str">
            <v>ABRANGÊNCIA : N</v>
          </cell>
          <cell r="B4305" t="str">
            <v>ACIONAL                                              LOCALIDADE  : VITOR</v>
          </cell>
          <cell r="C4305" t="str">
            <v>IA</v>
          </cell>
          <cell r="D4305"/>
          <cell r="E4305"/>
        </row>
        <row r="4306">
          <cell r="A4306" t="str">
            <v>REF.COLETA : ME</v>
          </cell>
          <cell r="B4306" t="str">
            <v>DIANO</v>
          </cell>
          <cell r="D4306" t="str">
            <v>DATA DE PREÇO   : 06/2014</v>
          </cell>
          <cell r="E4306"/>
        </row>
        <row r="4307">
          <cell r="A4307" t="str">
            <v>CÓDIGO       |</v>
          </cell>
          <cell r="B4307" t="str">
            <v>D E S C R I Ç Ã O                                                   |UNI</v>
          </cell>
          <cell r="C4307" t="str">
            <v>DADE</v>
          </cell>
          <cell r="D4307" t="str">
            <v>|CUSTO TOTAL</v>
          </cell>
          <cell r="E4307"/>
        </row>
        <row r="4308">
          <cell r="A4308" t="str">
            <v>VÍNCULO.....: C</v>
          </cell>
          <cell r="B4308" t="str">
            <v>AIXA REFERENCIAL</v>
          </cell>
          <cell r="D4308"/>
          <cell r="E4308"/>
        </row>
        <row r="4309">
          <cell r="A4309" t="str">
            <v>73972/001</v>
          </cell>
          <cell r="B4309" t="str">
            <v>CONCRETO FCK=25MPA, VIRADO EM BETONEIRA, SEM LANCAMENTO</v>
          </cell>
          <cell r="C4309" t="str">
            <v>M3</v>
          </cell>
          <cell r="D4309">
            <v>304.48</v>
          </cell>
          <cell r="E4309" t="str">
            <v>CONCRETO FCK=25MPA, VIRADO EM BETONEIRA, SEM LANCAMENTO</v>
          </cell>
        </row>
        <row r="4310">
          <cell r="A4310" t="str">
            <v>73972/002</v>
          </cell>
          <cell r="B4310" t="str">
            <v>CONCRETO FCK=20MPA, VIRADO EM BETONEIRA, SEM LANCAMENTO</v>
          </cell>
          <cell r="C4310" t="str">
            <v>M3</v>
          </cell>
          <cell r="D4310">
            <v>0</v>
          </cell>
          <cell r="E4310" t="str">
            <v>CONCRETO FCK=20MPA, VIRADO EM BETONEIRA, SEM LANCAMENTO</v>
          </cell>
        </row>
        <row r="4311">
          <cell r="A4311" t="str">
            <v>73983</v>
          </cell>
          <cell r="B4311" t="str">
            <v>CONCRETO ARMADO FCK=15MPA (PREP.NA OBRA C/BETONEIRA), INCLUSIVE</v>
          </cell>
          <cell r="D4311"/>
          <cell r="E4311" t="str">
            <v>CONCRETO ARMADO FCK=15MPA (PREP.NA OBRA C/BETONEIRA), INCLUSIVEIMPERMEABILIZANTE (ESTRUTURAS)</v>
          </cell>
        </row>
        <row r="4312">
          <cell r="B4312" t="str">
            <v>IMPERMEABILIZANTE (ESTRUTURAS)</v>
          </cell>
          <cell r="D4312"/>
          <cell r="E4312" t="str">
            <v>IMPERMEABILIZANTE (ESTRUTURAS)</v>
          </cell>
        </row>
        <row r="4313">
          <cell r="A4313" t="str">
            <v>73983/001</v>
          </cell>
          <cell r="B4313" t="str">
            <v>CONCRETO FCK=15MPA, VIRADO EM BETONEIRA, SEM LANCAMENTO, COM IMPERMEAB</v>
          </cell>
          <cell r="C4313" t="str">
            <v>M3</v>
          </cell>
          <cell r="D4313">
            <v>0</v>
          </cell>
          <cell r="E4313" t="str">
            <v>CONCRETO FCK=15MPA, VIRADO EM BETONEIRA, SEM LANCAMENTO, COM IMPERMEABILIZANTE</v>
          </cell>
        </row>
        <row r="4314">
          <cell r="B4314" t="str">
            <v>ILIZANTE</v>
          </cell>
          <cell r="D4314"/>
          <cell r="E4314" t="str">
            <v>ILIZANTE</v>
          </cell>
        </row>
        <row r="4315">
          <cell r="A4315" t="str">
            <v>74004</v>
          </cell>
          <cell r="B4315" t="str">
            <v>CONCRETOS-INCLUI FORNECIMENTO, LANCAMENTO NAS FORMAS, ADENSAMENTO,</v>
          </cell>
          <cell r="D4315"/>
          <cell r="E4315" t="str">
            <v>CONCRETOS-INCLUI FORNECIMENTO, LANCAMENTO NAS FORMAS, ADENSAMENTO,DESEMPENO E PREPARO DAS JUNTAS DE CONCRETAGEM.</v>
          </cell>
        </row>
        <row r="4316">
          <cell r="B4316" t="str">
            <v>DESEMPENO E PREPARO DAS JUNTAS DE CONCRETAGEM.</v>
          </cell>
          <cell r="D4316"/>
          <cell r="E4316" t="str">
            <v>DESEMPENO E PREPARO DAS JUNTAS DE CONCRETAGEM.</v>
          </cell>
        </row>
        <row r="4317">
          <cell r="A4317" t="str">
            <v>74004/003</v>
          </cell>
          <cell r="B4317" t="str">
            <v>CONCRETO GROUT, PREPARADO NO LOCAL, LANCADO E ADENSADO</v>
          </cell>
          <cell r="C4317" t="str">
            <v>M3</v>
          </cell>
          <cell r="D4317">
            <v>0</v>
          </cell>
          <cell r="E4317" t="str">
            <v>CONCRETO GROUT, PREPARADO NO LOCAL, LANCADO E ADENSADO</v>
          </cell>
        </row>
        <row r="4318">
          <cell r="A4318" t="str">
            <v>74115</v>
          </cell>
          <cell r="B4318" t="str">
            <v>CONCRETO PARA LASTRO</v>
          </cell>
          <cell r="D4318"/>
          <cell r="E4318" t="str">
            <v>CONCRETO PARA LASTRO</v>
          </cell>
        </row>
        <row r="4319">
          <cell r="A4319" t="str">
            <v>74115/001</v>
          </cell>
          <cell r="B4319" t="str">
            <v>EXECUÇÃO DE LASTRO EM CONCRETO (1:2,5:6), PREPARO MANUAL</v>
          </cell>
          <cell r="C4319" t="str">
            <v>M3</v>
          </cell>
          <cell r="D4319">
            <v>0</v>
          </cell>
          <cell r="E4319" t="str">
            <v>EXECUÇÃO DE LASTRO EM CONCRETO (1:2,5:6), PREPARO MANUAL</v>
          </cell>
        </row>
        <row r="4320">
          <cell r="A4320" t="str">
            <v>74138</v>
          </cell>
          <cell r="B4320" t="str">
            <v>CONCRETO BOMBEADO</v>
          </cell>
          <cell r="D4320"/>
          <cell r="E4320" t="str">
            <v>CONCRETO BOMBEADO</v>
          </cell>
        </row>
        <row r="4321">
          <cell r="A4321" t="str">
            <v>74138/001</v>
          </cell>
          <cell r="B4321" t="str">
            <v>CONCRETO USINADO BOMBEADO FCK=15MPA, INCLUSIVE LANCAMENTO E ADENSAMENT</v>
          </cell>
          <cell r="C4321" t="str">
            <v>M3</v>
          </cell>
          <cell r="D4321">
            <v>0</v>
          </cell>
          <cell r="E4321" t="str">
            <v>CONCRETO USINADO BOMBEADO FCK=15MPA, INCLUSIVE LANCAMENTO E ADENSAMENTO</v>
          </cell>
        </row>
        <row r="4322">
          <cell r="B4322" t="str">
            <v>O</v>
          </cell>
          <cell r="D4322"/>
          <cell r="E4322" t="str">
            <v>O</v>
          </cell>
        </row>
        <row r="4323">
          <cell r="A4323" t="str">
            <v>74138/002</v>
          </cell>
          <cell r="B4323" t="str">
            <v>CONCRETO USINADO BOMBEADO FCK=20MPA, INCLUSIVE LANCAMENTO E ADENSAMENT</v>
          </cell>
          <cell r="C4323" t="str">
            <v>M3</v>
          </cell>
          <cell r="D4323">
            <v>0</v>
          </cell>
          <cell r="E4323" t="str">
            <v>CONCRETO USINADO BOMBEADO FCK=20MPA, INCLUSIVE LANCAMENTO E ADENSAMENTO</v>
          </cell>
        </row>
        <row r="4324">
          <cell r="B4324" t="str">
            <v>O</v>
          </cell>
          <cell r="D4324"/>
          <cell r="E4324" t="str">
            <v>O</v>
          </cell>
        </row>
        <row r="4325">
          <cell r="A4325" t="str">
            <v>74138/003</v>
          </cell>
          <cell r="B4325" t="str">
            <v>CONCRETO USINADO BOMBEADO FCK=25MPA, INCLUSIVE LANCAMENTO E ADENSAMENT</v>
          </cell>
          <cell r="C4325" t="str">
            <v>M3</v>
          </cell>
          <cell r="D4325">
            <v>0</v>
          </cell>
          <cell r="E4325" t="str">
            <v>CONCRETO USINADO BOMBEADO FCK=25MPA, INCLUSIVE LANCAMENTO E ADENSAMENTO</v>
          </cell>
        </row>
        <row r="4326">
          <cell r="B4326" t="str">
            <v>O</v>
          </cell>
          <cell r="D4326"/>
          <cell r="E4326" t="str">
            <v>O</v>
          </cell>
        </row>
        <row r="4327">
          <cell r="A4327" t="str">
            <v>74138/004</v>
          </cell>
          <cell r="B4327" t="str">
            <v>CONCRETO USINADO BOMBEADO FCK=30MPA, INCLUSIVE LANCAMENTO E ADENSAMENT</v>
          </cell>
          <cell r="C4327" t="str">
            <v>M3</v>
          </cell>
          <cell r="D4327">
            <v>0</v>
          </cell>
          <cell r="E4327" t="str">
            <v>CONCRETO USINADO BOMBEADO FCK=30MPA, INCLUSIVE LANCAMENTO E ADENSAMENTO</v>
          </cell>
        </row>
        <row r="4328">
          <cell r="B4328" t="str">
            <v>O</v>
          </cell>
          <cell r="D4328"/>
          <cell r="E4328" t="str">
            <v>O</v>
          </cell>
        </row>
        <row r="4329">
          <cell r="A4329" t="str">
            <v>74138/005</v>
          </cell>
          <cell r="B4329" t="str">
            <v>CONCRETO USINADO BOMBEADO FCK=35MPA, INCLUSIVE LANCAMENTO E ADENSAMENT</v>
          </cell>
          <cell r="C4329" t="str">
            <v>M3</v>
          </cell>
          <cell r="D4329">
            <v>0</v>
          </cell>
          <cell r="E4329" t="str">
            <v>CONCRETO USINADO BOMBEADO FCK=35MPA, INCLUSIVE LANCAMENTO E ADENSAMENTO</v>
          </cell>
        </row>
        <row r="4330">
          <cell r="B4330" t="str">
            <v>O</v>
          </cell>
          <cell r="D4330"/>
          <cell r="E4330" t="str">
            <v>O</v>
          </cell>
        </row>
        <row r="4331">
          <cell r="A4331" t="str">
            <v>74157</v>
          </cell>
          <cell r="B4331" t="str">
            <v>LANCAMENTO MANUAL DE CONCRETO</v>
          </cell>
          <cell r="D4331"/>
          <cell r="E4331" t="str">
            <v>LANCAMENTO MANUAL DE CONCRETO</v>
          </cell>
        </row>
        <row r="4332">
          <cell r="A4332" t="str">
            <v>74157/003</v>
          </cell>
          <cell r="B4332" t="str">
            <v>LANCAMENTO/APLICACAO MANUAL DE CONCRETO EM ESTRUTURAS</v>
          </cell>
          <cell r="C4332" t="str">
            <v>M3</v>
          </cell>
          <cell r="D4332">
            <v>0</v>
          </cell>
          <cell r="E4332" t="str">
            <v>LANCAMENTO/APLICACAO MANUAL DE CONCRETO EM ESTRUTURAS</v>
          </cell>
        </row>
        <row r="4333">
          <cell r="A4333" t="str">
            <v>74157/004</v>
          </cell>
          <cell r="B4333" t="str">
            <v>LANCAMENTO/APLICACAO MANUAL DE CONCRETO EM FUNDACOES</v>
          </cell>
          <cell r="C4333" t="str">
            <v>M3</v>
          </cell>
          <cell r="D4333">
            <v>0</v>
          </cell>
          <cell r="E4333" t="str">
            <v>LANCAMENTO/APLICACAO MANUAL DE CONCRETO EM FUNDACOES</v>
          </cell>
        </row>
        <row r="4334">
          <cell r="A4334" t="str">
            <v>0044</v>
          </cell>
          <cell r="B4334" t="str">
            <v>LAJE PRE-FABRICADA</v>
          </cell>
          <cell r="D4334"/>
          <cell r="E4334" t="str">
            <v>LAJE PRE-FABRICADA</v>
          </cell>
        </row>
        <row r="4335">
          <cell r="A4335" t="str">
            <v>74141</v>
          </cell>
          <cell r="B4335" t="str">
            <v>LAJE PRE-MOLDADA</v>
          </cell>
          <cell r="D4335"/>
          <cell r="E4335" t="str">
            <v>LAJE PRE-MOLDADA</v>
          </cell>
        </row>
        <row r="4336">
          <cell r="A4336" t="str">
            <v>74141/001</v>
          </cell>
          <cell r="B4336" t="str">
            <v>LAJE PRE-MOLD BETA 11 P/1KN/M2 VAOS 4,40M/INCL VIGOTAS TIJOLOS ARMADUR</v>
          </cell>
          <cell r="C4336" t="str">
            <v>M2</v>
          </cell>
          <cell r="D4336">
            <v>0</v>
          </cell>
          <cell r="E4336" t="str">
            <v>LAJE PRE-MOLD BETA 11 P/1KN/M2 VAOS 4,40M/INCL VIGOTAS TIJOLOS ARMADURA NEGATIVA CAPEAMENTO 3CM CONCRETO 20MPA ESCORAMENTO MATERIAL E MAO  DE OBRA.</v>
          </cell>
        </row>
        <row r="4337">
          <cell r="D4337"/>
          <cell r="E4337" t="str">
            <v>A NEGATIVA CAPEAMENTO 3CM CONCRETO 20MPA ESCORAMENTO MATERIAL E MAO  DE OBRA.</v>
          </cell>
        </row>
        <row r="4338">
          <cell r="D4338"/>
          <cell r="E4338" t="str">
            <v>A NEGATIVA CAPEAMENTO 3CM CONCRETO 20MPA ESCORAMENTO MATERIAL E MAO  DE OBRA.</v>
          </cell>
        </row>
        <row r="4339">
          <cell r="D4339"/>
          <cell r="E4339" t="str">
            <v>A NEGATIVA CAPEAMENTO 3CM CONCRETO 20MPA ESCORAMENTO MATERIAL E MAO  DE OBRA.</v>
          </cell>
        </row>
        <row r="4340">
          <cell r="A4340" t="str">
            <v>---------------</v>
          </cell>
          <cell r="B4340" t="str">
            <v>------------------------ 107</v>
          </cell>
          <cell r="D4340"/>
          <cell r="E4340" t="str">
            <v>A NEGATIVA CAPEAMENTO 3CM CONCRETO 20MPA ESCORAMENTO MATERIAL E MAO  DE OBRA.</v>
          </cell>
        </row>
        <row r="4341">
          <cell r="D4341"/>
          <cell r="E4341" t="str">
            <v>A NEGATIVA CAPEAMENTO 3CM CONCRETO 20MPA ESCORAMENTO MATERIAL E MAO  DE OBRA.</v>
          </cell>
        </row>
        <row r="4342">
          <cell r="A4342" t="str">
            <v>SINAPI - SISTEM</v>
          </cell>
          <cell r="B4342" t="str">
            <v>A NACIONAL DE PESQUISA DE CUSTOS E ÍNDICES DA CONSTRUÇÃO CIVIL107de283</v>
          </cell>
          <cell r="D4342"/>
          <cell r="E4342" t="str">
            <v>A NEGATIVA CAPEAMENTO 3CM CONCRETO 20MPA ESCORAMENTO MATERIAL E MAO  DE OBRA.</v>
          </cell>
        </row>
        <row r="4343">
          <cell r="A4343" t="str">
            <v>PCI.817.01 - CU</v>
          </cell>
          <cell r="B4343" t="str">
            <v>STO DE COMPOSIÇÕES - SINTÉTICO</v>
          </cell>
          <cell r="D4343" t="str">
            <v>DATA DE EMISSÃO: 17/07/2014 AS 14:15:08</v>
          </cell>
          <cell r="E4343" t="str">
            <v>A NEGATIVA CAPEAMENTO 3CM CONCRETO 20MPA ESCORAMENTO MATERIAL E MAO  DE OBRA.</v>
          </cell>
        </row>
        <row r="4344">
          <cell r="D4344" t="str">
            <v>DATA REFERÊNCIA TÉCNICA: 16/07/2014</v>
          </cell>
          <cell r="E4344" t="str">
            <v>A NEGATIVA CAPEAMENTO 3CM CONCRETO 20MPA ESCORAMENTO MATERIAL E MAO  DE OBRA.</v>
          </cell>
        </row>
        <row r="4345">
          <cell r="A4345" t="str">
            <v>ENCARGOS SOCIAI</v>
          </cell>
          <cell r="B4345" t="str">
            <v>S DESONERADOS: 90,43%(HORA)   51,67%(MÊS)</v>
          </cell>
          <cell r="D4345"/>
          <cell r="E4345" t="str">
            <v>A NEGATIVA CAPEAMENTO 3CM CONCRETO 20MPA ESCORAMENTO MATERIAL E MAO  DE OBRA.</v>
          </cell>
        </row>
        <row r="4346">
          <cell r="A4346" t="str">
            <v>ABRANGÊNCIA : N</v>
          </cell>
          <cell r="B4346" t="str">
            <v>ACIONAL                                              LOCALIDADE  : VITOR</v>
          </cell>
          <cell r="C4346" t="str">
            <v>IA</v>
          </cell>
          <cell r="D4346"/>
          <cell r="E4346" t="str">
            <v>A NEGATIVA CAPEAMENTO 3CM CONCRETO 20MPA ESCORAMENTO MATERIAL E MAO  DE OBRA.</v>
          </cell>
        </row>
        <row r="4347">
          <cell r="A4347" t="str">
            <v>REF.COLETA : ME</v>
          </cell>
          <cell r="B4347" t="str">
            <v>DIANO</v>
          </cell>
          <cell r="D4347" t="str">
            <v>DATA DE PREÇO   : 06/2014</v>
          </cell>
          <cell r="E4347" t="str">
            <v>A NEGATIVA CAPEAMENTO 3CM CONCRETO 20MPA ESCORAMENTO MATERIAL E MAO  DE OBRA.</v>
          </cell>
        </row>
        <row r="4348">
          <cell r="A4348" t="str">
            <v>CÓDIGO       |</v>
          </cell>
          <cell r="B4348" t="str">
            <v>D E S C R I Ç Ã O                                                   |UNI</v>
          </cell>
          <cell r="C4348" t="str">
            <v>DADE</v>
          </cell>
          <cell r="D4348" t="str">
            <v>|CUSTO TOTAL</v>
          </cell>
          <cell r="E4348" t="str">
            <v>A NEGATIVA CAPEAMENTO 3CM CONCRETO 20MPA ESCORAMENTO MATERIAL E MAO  DE OBRA.</v>
          </cell>
        </row>
        <row r="4349">
          <cell r="A4349" t="str">
            <v>VÍNCULO.....: C</v>
          </cell>
          <cell r="B4349" t="str">
            <v>AIXA REFERENCIAL</v>
          </cell>
          <cell r="D4349"/>
          <cell r="E4349" t="str">
            <v>A NEGATIVA CAPEAMENTO 3CM CONCRETO 20MPA ESCORAMENTO MATERIAL E MAO  DE OBRA.</v>
          </cell>
        </row>
        <row r="4350">
          <cell r="B4350" t="str">
            <v>A NEGATIVA CAPEAMENTO 3CM CONCRETO 20MPA ESCORAMENTO MATERIAL E MAO  D</v>
          </cell>
          <cell r="D4350"/>
          <cell r="E4350" t="str">
            <v>A NEGATIVA CAPEAMENTO 3CM CONCRETO 20MPA ESCORAMENTO MATERIAL E MAO  DE OBRA.</v>
          </cell>
        </row>
        <row r="4351">
          <cell r="B4351" t="str">
            <v>E OBRA.</v>
          </cell>
          <cell r="D4351"/>
          <cell r="E4351" t="str">
            <v>E OBRA.</v>
          </cell>
        </row>
        <row r="4352">
          <cell r="A4352" t="str">
            <v>74141/002</v>
          </cell>
          <cell r="B4352" t="str">
            <v>LAJE PRE-MOLD BETA 12 P/3,5KN/M2 VAO 4,1M INCL VIGOTAS TIJOLOS ARMADU-</v>
          </cell>
          <cell r="C4352" t="str">
            <v>M2</v>
          </cell>
          <cell r="D4352">
            <v>0</v>
          </cell>
          <cell r="E4352" t="str">
            <v>LAJE PRE-MOLD BETA 12 P/3,5KN/M2 VAO 4,1M INCL VIGOTAS TIJOLOS ARMADU-RA NEGATIVA CAPEAMENTO 3CM CONCRETO 15MPA ESCORAMENTO MATERIAIS E MAODE OBRA.</v>
          </cell>
        </row>
        <row r="4353">
          <cell r="B4353" t="str">
            <v>RA NEGATIVA CAPEAMENTO 3CM CONCRETO 15MPA ESCORAMENTO MATERIAIS E MAO</v>
          </cell>
          <cell r="D4353"/>
          <cell r="E4353" t="str">
            <v>RA NEGATIVA CAPEAMENTO 3CM CONCRETO 15MPA ESCORAMENTO MATERIAIS E MAODE OBRA.</v>
          </cell>
        </row>
        <row r="4354">
          <cell r="B4354" t="str">
            <v>DE OBRA.</v>
          </cell>
          <cell r="D4354"/>
          <cell r="E4354" t="str">
            <v>DE OBRA.</v>
          </cell>
        </row>
        <row r="4355">
          <cell r="A4355" t="str">
            <v>74141/003</v>
          </cell>
          <cell r="B4355" t="str">
            <v>LAJE PRE-MOLD BETA 16 P/3,5KN/M2 VAO 5,2M INCL VIGOTAS TIJOLOS ARMADU-</v>
          </cell>
          <cell r="C4355" t="str">
            <v>M2</v>
          </cell>
          <cell r="D4355">
            <v>0</v>
          </cell>
          <cell r="E4355" t="str">
            <v>LAJE PRE-MOLD BETA 16 P/3,5KN/M2 VAO 5,2M INCL VIGOTAS TIJOLOS ARMADU-RA NEGATIVA CAPEAMENTO 3CM CONCRETO 15MPA ESCORAMENTO MATERIAL E MAODE OBRA.</v>
          </cell>
        </row>
        <row r="4356">
          <cell r="B4356" t="str">
            <v>RA NEGATIVA CAPEAMENTO 3CM CONCRETO 15MPA ESCORAMENTO MATERIAL E MAO</v>
          </cell>
          <cell r="D4356"/>
          <cell r="E4356" t="str">
            <v>RA NEGATIVA CAPEAMENTO 3CM CONCRETO 15MPA ESCORAMENTO MATERIAL E MAODE OBRA.</v>
          </cell>
        </row>
        <row r="4357">
          <cell r="B4357" t="str">
            <v>DE OBRA.</v>
          </cell>
          <cell r="D4357"/>
          <cell r="E4357" t="str">
            <v>DE OBRA.</v>
          </cell>
        </row>
        <row r="4358">
          <cell r="A4358" t="str">
            <v>74141/004</v>
          </cell>
          <cell r="B4358" t="str">
            <v>LAJE PRE-MOLD BETA 20 P/3,5KN/M2 VAO 6,2M INCL VIGOTAS TIJOLOS ARMADU-</v>
          </cell>
          <cell r="C4358" t="str">
            <v>M2</v>
          </cell>
          <cell r="D4358">
            <v>0</v>
          </cell>
          <cell r="E4358" t="str">
            <v>LAJE PRE-MOLD BETA 20 P/3,5KN/M2 VAO 6,2M INCL VIGOTAS TIJOLOS ARMADU-RA NEGATIVA CAPEAMENTO 3CM CONCRETO 15MPA ESCORAMENTO MATERIAL E MAODE OBRA.</v>
          </cell>
        </row>
        <row r="4359">
          <cell r="B4359" t="str">
            <v>RA NEGATIVA CAPEAMENTO 3CM CONCRETO 15MPA ESCORAMENTO MATERIAL E MAO</v>
          </cell>
          <cell r="D4359"/>
          <cell r="E4359" t="str">
            <v>RA NEGATIVA CAPEAMENTO 3CM CONCRETO 15MPA ESCORAMENTO MATERIAL E MAODE OBRA.</v>
          </cell>
        </row>
        <row r="4360">
          <cell r="B4360" t="str">
            <v>DE OBRA.</v>
          </cell>
          <cell r="D4360"/>
          <cell r="E4360" t="str">
            <v>DE OBRA.</v>
          </cell>
        </row>
        <row r="4361">
          <cell r="A4361" t="str">
            <v>74202</v>
          </cell>
          <cell r="B4361" t="str">
            <v>LAJE PRE-MOLDADA</v>
          </cell>
          <cell r="D4361"/>
          <cell r="E4361" t="str">
            <v>LAJE PRE-MOLDADA</v>
          </cell>
        </row>
        <row r="4362">
          <cell r="A4362" t="str">
            <v>74202/001</v>
          </cell>
          <cell r="B4362" t="str">
            <v>LAJE PRE-MOLDADA P/FORRO, SOBRECARGA 100KG/M2, VAOS ATE 3,50M/E=8CM, C</v>
          </cell>
          <cell r="C4362" t="str">
            <v>M2</v>
          </cell>
          <cell r="D4362">
            <v>0</v>
          </cell>
          <cell r="E4362" t="str">
            <v>LAJE PRE-MOLDADA P/FORRO, SOBRECARGA 100KG/M2, VAOS ATE 3,50M/E=8CM, C/LAJOTAS E CAP.C/CONC FCK=20MPA, 3CM, INTER-EIXO 38CM, C/ESCORAMENTO (REAPR.3X) E FERRAGEM NEGATIVA</v>
          </cell>
        </row>
        <row r="4363">
          <cell r="B4363" t="str">
            <v>/LAJOTAS E CAP.C/CONC FCK=20MPA, 3CM, INTER-EIXO 38CM, C/ESCORAMENTO (</v>
          </cell>
          <cell r="D4363"/>
          <cell r="E4363" t="str">
            <v>/LAJOTAS E CAP.C/CONC FCK=20MPA, 3CM, INTER-EIXO 38CM, C/ESCORAMENTO (REAPR.3X) E FERRAGEM NEGATIVA</v>
          </cell>
        </row>
        <row r="4364">
          <cell r="B4364" t="str">
            <v>REAPR.3X) E FERRAGEM NEGATIVA</v>
          </cell>
          <cell r="D4364"/>
          <cell r="E4364" t="str">
            <v>REAPR.3X) E FERRAGEM NEGATIVA</v>
          </cell>
        </row>
        <row r="4365">
          <cell r="A4365" t="str">
            <v>74202/002</v>
          </cell>
          <cell r="B4365" t="str">
            <v>LAJE PRE-MOLDADA P/PISO, SOBRECARGA 200KG/M2, VAOS ATE 3,50M/E=8CM, C/</v>
          </cell>
          <cell r="C4365" t="str">
            <v>M2</v>
          </cell>
          <cell r="D4365">
            <v>0</v>
          </cell>
          <cell r="E4365" t="str">
            <v>LAJE PRE-MOLDADA P/PISO, SOBRECARGA 200KG/M2, VAOS ATE 3,50M/E=8CM, C/LAJOTAS E CAP.C/CONC FCK=20MPA, 4CM, INTER-EIXO 38CM, C/ESCORAMENTO (REAPR.3X) E FERRAGEM NEGATIVA</v>
          </cell>
        </row>
        <row r="4366">
          <cell r="B4366" t="str">
            <v>LAJOTAS E CAP.C/CONC FCK=20MPA, 4CM, INTER-EIXO 38CM, C/ESCORAMENTO (R</v>
          </cell>
          <cell r="D4366"/>
          <cell r="E4366" t="str">
            <v>LAJOTAS E CAP.C/CONC FCK=20MPA, 4CM, INTER-EIXO 38CM, C/ESCORAMENTO (REAPR.3X) E FERRAGEM NEGATIVA</v>
          </cell>
        </row>
        <row r="4367">
          <cell r="B4367" t="str">
            <v>EAPR.3X) E FERRAGEM NEGATIVA</v>
          </cell>
          <cell r="D4367"/>
          <cell r="E4367" t="str">
            <v>EAPR.3X) E FERRAGEM NEGATIVA</v>
          </cell>
        </row>
        <row r="4368">
          <cell r="A4368" t="str">
            <v>0247</v>
          </cell>
          <cell r="B4368" t="str">
            <v>EMBASAMENTOS</v>
          </cell>
          <cell r="D4368"/>
          <cell r="E4368" t="str">
            <v>EMBASAMENTOS</v>
          </cell>
        </row>
        <row r="4369">
          <cell r="A4369" t="str">
            <v>6122</v>
          </cell>
          <cell r="B4369" t="str">
            <v>EMBASAMENTO C/PEDRA ARGAMASSADA UTILIZANDO ARG.CIM/AREIA 1:4</v>
          </cell>
          <cell r="C4369" t="str">
            <v>M3</v>
          </cell>
          <cell r="D4369">
            <v>0</v>
          </cell>
          <cell r="E4369" t="str">
            <v>EMBASAMENTO C/PEDRA ARGAMASSADA UTILIZANDO ARG.CIM/AREIA 1:4</v>
          </cell>
        </row>
        <row r="4370">
          <cell r="A4370" t="str">
            <v>73817</v>
          </cell>
          <cell r="B4370" t="str">
            <v>EMBASAMENTO DE MATERIAL GRANULAR</v>
          </cell>
          <cell r="D4370"/>
          <cell r="E4370" t="str">
            <v>EMBASAMENTO DE MATERIAL GRANULAR</v>
          </cell>
        </row>
        <row r="4371">
          <cell r="A4371" t="str">
            <v>73817/001</v>
          </cell>
          <cell r="B4371" t="str">
            <v>EMBASAMENTO DE MATERIAL GRANULAR - PO DE PEDRA</v>
          </cell>
          <cell r="C4371" t="str">
            <v>M3</v>
          </cell>
          <cell r="D4371">
            <v>0</v>
          </cell>
          <cell r="E4371" t="str">
            <v>EMBASAMENTO DE MATERIAL GRANULAR - PO DE PEDRA</v>
          </cell>
        </row>
        <row r="4372">
          <cell r="A4372" t="str">
            <v>73817/002</v>
          </cell>
          <cell r="B4372" t="str">
            <v>EMBASAMENTO DE MATERIAL GRANULAR - RACHAO</v>
          </cell>
          <cell r="C4372" t="str">
            <v>M3</v>
          </cell>
          <cell r="D4372">
            <v>0</v>
          </cell>
          <cell r="E4372" t="str">
            <v>EMBASAMENTO DE MATERIAL GRANULAR - RACHAO</v>
          </cell>
        </row>
        <row r="4373">
          <cell r="A4373" t="str">
            <v>74078</v>
          </cell>
          <cell r="B4373" t="str">
            <v>AGULHAMENTO DE PEDRA MARROADA NO FUNDO DE VALAS</v>
          </cell>
          <cell r="D4373"/>
          <cell r="E4373" t="str">
            <v>AGULHAMENTO DE PEDRA MARROADA NO FUNDO DE VALAS</v>
          </cell>
        </row>
        <row r="4374">
          <cell r="A4374" t="str">
            <v>74078/001</v>
          </cell>
          <cell r="B4374" t="str">
            <v>AGULHAMENTO FUNDO DE VALAS C/MACO 30KG PEDRA-DE-MAO H=10CM</v>
          </cell>
          <cell r="C4374" t="str">
            <v>M2</v>
          </cell>
          <cell r="D4374">
            <v>0</v>
          </cell>
          <cell r="E4374" t="str">
            <v>AGULHAMENTO FUNDO DE VALAS C/MACO 30KG PEDRA-DE-MAO H=10CM</v>
          </cell>
        </row>
        <row r="4375">
          <cell r="A4375" t="str">
            <v>74078/002</v>
          </cell>
          <cell r="B4375" t="str">
            <v>AGULHAMENTO FUNDO DE VALAS C/MACO 30KG PEDRA-DE-MAO H=5CM</v>
          </cell>
          <cell r="C4375" t="str">
            <v>M2</v>
          </cell>
          <cell r="D4375">
            <v>0</v>
          </cell>
          <cell r="E4375" t="str">
            <v>AGULHAMENTO FUNDO DE VALAS C/MACO 30KG PEDRA-DE-MAO H=5CM</v>
          </cell>
        </row>
        <row r="4376">
          <cell r="A4376" t="str">
            <v>83518</v>
          </cell>
          <cell r="B4376" t="str">
            <v>ALVENARIA EMBASAMENTO E=20 CM BLOCO CONCRETO</v>
          </cell>
          <cell r="C4376" t="str">
            <v>M3</v>
          </cell>
          <cell r="D4376">
            <v>0</v>
          </cell>
          <cell r="E4376" t="str">
            <v>ALVENARIA EMBASAMENTO E=20 CM BLOCO CONCRETO</v>
          </cell>
        </row>
        <row r="4377">
          <cell r="A4377" t="str">
            <v>83519</v>
          </cell>
          <cell r="B4377" t="str">
            <v>ALVENARIA EMBASAMENTO TIJOLO CERAMICO FURADO 10X20X20 CM</v>
          </cell>
          <cell r="C4377" t="str">
            <v>M3</v>
          </cell>
          <cell r="D4377">
            <v>0</v>
          </cell>
          <cell r="E4377" t="str">
            <v>ALVENARIA EMBASAMENTO TIJOLO CERAMICO FURADO 10X20X20 CM</v>
          </cell>
        </row>
        <row r="4378">
          <cell r="D4378"/>
          <cell r="E4378"/>
        </row>
        <row r="4379">
          <cell r="D4379"/>
          <cell r="E4379"/>
        </row>
        <row r="4380">
          <cell r="D4380"/>
          <cell r="E4380"/>
        </row>
        <row r="4381">
          <cell r="A4381" t="str">
            <v>---------------</v>
          </cell>
          <cell r="B4381" t="str">
            <v>------------------------ 108</v>
          </cell>
          <cell r="D4381"/>
          <cell r="E4381"/>
        </row>
        <row r="4382">
          <cell r="D4382"/>
          <cell r="E4382"/>
        </row>
        <row r="4383">
          <cell r="A4383" t="str">
            <v>SINAPI - SISTEM</v>
          </cell>
          <cell r="B4383" t="str">
            <v>A NACIONAL DE PESQUISA DE CUSTOS E ÍNDICES DA CONSTRUÇÃO CIVIL108de283</v>
          </cell>
          <cell r="D4383"/>
          <cell r="E4383"/>
        </row>
        <row r="4384">
          <cell r="A4384" t="str">
            <v>PCI.817.01 - CU</v>
          </cell>
          <cell r="B4384" t="str">
            <v>STO DE COMPOSIÇÕES - SINTÉTICO</v>
          </cell>
          <cell r="D4384" t="str">
            <v>DATA DE EMISSÃO: 17/07/2014 AS 14:15:08</v>
          </cell>
          <cell r="E4384"/>
        </row>
        <row r="4385">
          <cell r="D4385" t="str">
            <v>DATA REFERÊNCIA TÉCNICA: 16/07/2014</v>
          </cell>
          <cell r="E4385"/>
        </row>
        <row r="4386">
          <cell r="A4386" t="str">
            <v>ENCARGOS SOCIAI</v>
          </cell>
          <cell r="B4386" t="str">
            <v>S DESONERADOS: 90,43%(HORA)   51,67%(MÊS)</v>
          </cell>
          <cell r="D4386"/>
          <cell r="E4386"/>
        </row>
        <row r="4387">
          <cell r="A4387" t="str">
            <v>ABRANGÊNCIA : N</v>
          </cell>
          <cell r="B4387" t="str">
            <v>ACIONAL                                              LOCALIDADE  : VITOR</v>
          </cell>
          <cell r="C4387" t="str">
            <v>IA</v>
          </cell>
          <cell r="D4387"/>
          <cell r="E4387"/>
        </row>
        <row r="4388">
          <cell r="A4388" t="str">
            <v>REF.COLETA : ME</v>
          </cell>
          <cell r="B4388" t="str">
            <v>DIANO</v>
          </cell>
          <cell r="D4388" t="str">
            <v>DATA DE PREÇO   : 06/2014</v>
          </cell>
          <cell r="E4388"/>
        </row>
        <row r="4389">
          <cell r="A4389" t="str">
            <v>CÓDIGO       |</v>
          </cell>
          <cell r="B4389" t="str">
            <v>D E S C R I Ç Ã O                                                   |UNI</v>
          </cell>
          <cell r="C4389" t="str">
            <v>DADE</v>
          </cell>
          <cell r="D4389" t="str">
            <v>|CUSTO TOTAL</v>
          </cell>
          <cell r="E4389"/>
        </row>
        <row r="4390">
          <cell r="A4390" t="str">
            <v>VÍNCULO.....: C</v>
          </cell>
          <cell r="B4390" t="str">
            <v>AIXA REFERENCIAL</v>
          </cell>
          <cell r="D4390"/>
          <cell r="E4390"/>
        </row>
        <row r="4391">
          <cell r="A4391" t="str">
            <v>0286</v>
          </cell>
          <cell r="B4391" t="str">
            <v>ADESIVOS PARA ESTRUTURAS</v>
          </cell>
          <cell r="D4391"/>
          <cell r="E4391" t="str">
            <v>ADESIVOS PARA ESTRUTURAS</v>
          </cell>
        </row>
        <row r="4392">
          <cell r="A4392" t="str">
            <v>68328</v>
          </cell>
          <cell r="B4392" t="str">
            <v>JUNTA DE DILATACAO COM ISOPOR 10 MM</v>
          </cell>
          <cell r="C4392" t="str">
            <v>M2</v>
          </cell>
          <cell r="D4392">
            <v>0</v>
          </cell>
          <cell r="E4392" t="str">
            <v>JUNTA DE DILATACAO COM ISOPOR 10 MM</v>
          </cell>
        </row>
        <row r="4393">
          <cell r="A4393" t="str">
            <v>72177</v>
          </cell>
          <cell r="B4393" t="str">
            <v>TELA TIPO DEPLOYEE PARA REFORCO DE ALVENARIA</v>
          </cell>
          <cell r="C4393" t="str">
            <v>M2</v>
          </cell>
          <cell r="D4393">
            <v>0</v>
          </cell>
          <cell r="E4393" t="str">
            <v>TELA TIPO DEPLOYEE PARA REFORCO DE ALVENARIA</v>
          </cell>
        </row>
        <row r="4394">
          <cell r="A4394" t="str">
            <v>73898</v>
          </cell>
          <cell r="B4394" t="str">
            <v>JUNTA ELASTICA</v>
          </cell>
          <cell r="D4394"/>
          <cell r="E4394" t="str">
            <v>JUNTA ELASTICA</v>
          </cell>
        </row>
        <row r="4395">
          <cell r="A4395" t="str">
            <v>73898/001</v>
          </cell>
          <cell r="B4395" t="str">
            <v>JUNTA DE DILATACAO ELASTICA (PVC) O-220/6 PRESSAO ATE 30 MCA</v>
          </cell>
          <cell r="C4395" t="str">
            <v>M</v>
          </cell>
          <cell r="D4395">
            <v>0</v>
          </cell>
          <cell r="E4395" t="str">
            <v>JUNTA DE DILATACAO ELASTICA (PVC) O-220/6 PRESSAO ATE 30 MCA</v>
          </cell>
        </row>
        <row r="4396">
          <cell r="A4396" t="str">
            <v>74121</v>
          </cell>
          <cell r="B4396" t="str">
            <v>JUNTA DE DILATACAO</v>
          </cell>
          <cell r="D4396"/>
          <cell r="E4396" t="str">
            <v>JUNTA DE DILATACAO</v>
          </cell>
        </row>
        <row r="4397">
          <cell r="A4397" t="str">
            <v>74121/001</v>
          </cell>
          <cell r="B4397" t="str">
            <v>JUNTA DE DILATACAO PARA IMPERMEABILIZACAO, COM SELANTE ELASTICO MONOCO</v>
          </cell>
          <cell r="C4397" t="str">
            <v>M</v>
          </cell>
          <cell r="D4397">
            <v>0</v>
          </cell>
          <cell r="E4397" t="str">
            <v>JUNTA DE DILATACAO PARA IMPERMEABILIZACAO, COM SELANTE ELASTICO MONOCOMPONENTE A BASE DE POLIURETANO, DIMENSOES 1X1CM.</v>
          </cell>
        </row>
        <row r="4398">
          <cell r="B4398" t="str">
            <v>MPONENTE A BASE DE POLIURETANO, DIMENSOES 1X1CM.</v>
          </cell>
          <cell r="D4398"/>
          <cell r="E4398" t="str">
            <v>MPONENTE A BASE DE POLIURETANO, DIMENSOES 1X1CM.</v>
          </cell>
        </row>
        <row r="4399">
          <cell r="A4399" t="str">
            <v>79471</v>
          </cell>
          <cell r="B4399" t="str">
            <v>PINTURA ADESIVA P/ CONCRETO, A BASE DE RESINA EPOXI ( SIKADUR 32 )</v>
          </cell>
          <cell r="C4399" t="str">
            <v>KG</v>
          </cell>
          <cell r="D4399">
            <v>48.3</v>
          </cell>
          <cell r="E4399" t="str">
            <v>PINTURA ADESIVA P/ CONCRETO, A BASE DE RESINA EPOXI ( SIKADUR 32 )</v>
          </cell>
        </row>
        <row r="4400">
          <cell r="A4400" t="str">
            <v>83499</v>
          </cell>
          <cell r="B4400" t="str">
            <v>JUNTA DE DILATACAO E VEDACAO TIPO JEENE, INCLUSO CORTE E REMOCAO DO PA</v>
          </cell>
          <cell r="C4400" t="str">
            <v>M</v>
          </cell>
          <cell r="E4400" t="str">
            <v>JUNTA DE DILATACAO E VEDACAO TIPO JEENE, INCLUSO CORTE E REMOCAO DO PAVIMENTO</v>
          </cell>
        </row>
        <row r="4401">
          <cell r="B4401" t="str">
            <v>VIMENTO</v>
          </cell>
          <cell r="D4401"/>
          <cell r="E4401" t="str">
            <v>VIMENTO</v>
          </cell>
        </row>
        <row r="4402">
          <cell r="A4402" t="str">
            <v>0296</v>
          </cell>
          <cell r="B4402" t="str">
            <v>CINTAS E VERGAS</v>
          </cell>
          <cell r="D4402"/>
          <cell r="E4402" t="str">
            <v>CINTAS E VERGAS</v>
          </cell>
        </row>
        <row r="4403">
          <cell r="A4403" t="str">
            <v>74200</v>
          </cell>
          <cell r="B4403" t="str">
            <v>VERGA CONCRETO ARMADO</v>
          </cell>
          <cell r="D4403"/>
          <cell r="E4403" t="str">
            <v>VERGA CONCRETO ARMADO</v>
          </cell>
        </row>
        <row r="4404">
          <cell r="A4404" t="str">
            <v>74200/001</v>
          </cell>
          <cell r="B4404" t="str">
            <v>VERGA 10X10CM EM CONCRETO PRÉ-MOLDADO FCK=20MPA (PREPARO COM BETONEIRA</v>
          </cell>
          <cell r="C4404" t="str">
            <v>M</v>
          </cell>
          <cell r="D4404">
            <v>0</v>
          </cell>
          <cell r="E4404" t="str">
            <v>VERGA 10X10CM EM CONCRETO PRÉ-MOLDADO FCK=20MPA (PREPARO COM BETONEIRA) AÇO CA60, BITOLA FINA, INCLUSIVE FORMAS TABUA 3A.</v>
          </cell>
        </row>
        <row r="4405">
          <cell r="B4405" t="str">
            <v>) AÇO CA60, BITOLA FINA, INCLUSIVE FORMAS TABUA 3A.</v>
          </cell>
          <cell r="D4405"/>
          <cell r="E4405" t="str">
            <v>) AÇO CA60, BITOLA FINA, INCLUSIVE FORMAS TABUA 3A.</v>
          </cell>
        </row>
        <row r="4406">
          <cell r="A4406" t="str">
            <v>83901</v>
          </cell>
          <cell r="B4406" t="str">
            <v>VERGAS 10X10 CM, PREMOLDADAS C/ CONCRETO FCK=15 MPA (PREPARO MECANICO)</v>
          </cell>
          <cell r="C4406" t="str">
            <v>M</v>
          </cell>
          <cell r="D4406">
            <v>0</v>
          </cell>
          <cell r="E4406" t="str">
            <v>VERGAS 10X10 CM, PREMOLDADAS C/ CONCRETO FCK=15 MPA (PREPARO MECANICO), ACO CA-50 COM FORMAS TABUA DE PINHO 3A</v>
          </cell>
        </row>
        <row r="4407">
          <cell r="B4407" t="str">
            <v>, ACO CA-50 COM FORMAS TABUA DE PINHO 3A</v>
          </cell>
          <cell r="D4407"/>
          <cell r="E4407" t="str">
            <v>, ACO CA-50 COM FORMAS TABUA DE PINHO 3A</v>
          </cell>
        </row>
        <row r="4408">
          <cell r="A4408" t="str">
            <v>0301</v>
          </cell>
          <cell r="B4408" t="str">
            <v>ESTRUTURAS DIVERSAS</v>
          </cell>
          <cell r="D4408"/>
          <cell r="E4408" t="str">
            <v>ESTRUTURAS DIVERSAS</v>
          </cell>
        </row>
        <row r="4409">
          <cell r="A4409" t="str">
            <v>71623</v>
          </cell>
          <cell r="B4409" t="str">
            <v>CHAPIM DE CONCRETO APARENTE COM ACABAMENTO DESEMPENADO, FORMA DE COMPE</v>
          </cell>
          <cell r="C4409" t="str">
            <v>M</v>
          </cell>
          <cell r="D4409">
            <v>0</v>
          </cell>
          <cell r="E4409" t="str">
            <v>CHAPIM DE CONCRETO APARENTE COM ACABAMENTO DESEMPENADO, FORMA DE COMPENSADO PLASTIFICADO (MADEIRIT) DE 14 X 10 CM, FUNDIDO NO LOCAL.</v>
          </cell>
        </row>
        <row r="4410">
          <cell r="B4410" t="str">
            <v>NSADO PLASTIFICADO (MADEIRIT) DE 14 X 10 CM, FUNDIDO NO LOCAL.</v>
          </cell>
          <cell r="D4410"/>
          <cell r="E4410" t="str">
            <v>NSADO PLASTIFICADO (MADEIRIT) DE 14 X 10 CM, FUNDIDO NO LOCAL.</v>
          </cell>
        </row>
        <row r="4411">
          <cell r="A4411" t="str">
            <v>74144</v>
          </cell>
          <cell r="B4411" t="str">
            <v>PILAR E SUPORTE CAIXA D AGUA EM MADEIRA 1A CASAS HP</v>
          </cell>
          <cell r="D4411"/>
          <cell r="E4411" t="str">
            <v>PILAR E SUPORTE CAIXA D AGUA EM MADEIRA 1A CASAS HP</v>
          </cell>
        </row>
        <row r="4412">
          <cell r="A4412" t="str">
            <v>74144/002</v>
          </cell>
          <cell r="B4412" t="str">
            <v>SUPORTE APOIO CAIXA D AGUA BARROTES MADEIRA DE 1</v>
          </cell>
          <cell r="C4412" t="str">
            <v>UN</v>
          </cell>
          <cell r="D4412">
            <v>33.71</v>
          </cell>
          <cell r="E4412" t="str">
            <v>SUPORTE APOIO CAIXA D AGUA BARROTES MADEIRA DE 1</v>
          </cell>
        </row>
        <row r="4413">
          <cell r="A4413" t="str">
            <v>83513</v>
          </cell>
          <cell r="B4413" t="str">
            <v>FORNECIMENTO DE PERFIL SIMPLES "I" OU "H" ATE 8" INCLUSIVE PERDAS</v>
          </cell>
          <cell r="C4413" t="str">
            <v>KG</v>
          </cell>
          <cell r="D4413">
            <v>0</v>
          </cell>
          <cell r="E4413" t="str">
            <v>FORNECIMENTO DE PERFIL SIMPLES "I" OU "H" ATE 8" INCLUSIVE PERDAS</v>
          </cell>
        </row>
        <row r="4414">
          <cell r="A4414" t="str">
            <v>83514</v>
          </cell>
          <cell r="B4414" t="str">
            <v>FORNECIMENTO DE PERFIL SIMPLES "I" OU "H" 8 A 12" INCLUSIVE PERDAS</v>
          </cell>
          <cell r="C4414" t="str">
            <v>KG</v>
          </cell>
          <cell r="D4414">
            <v>0</v>
          </cell>
          <cell r="E4414" t="str">
            <v>FORNECIMENTO DE PERFIL SIMPLES "I" OU "H" 8 A 12" INCLUSIVE PERDAS</v>
          </cell>
        </row>
        <row r="4415">
          <cell r="A4415" t="str">
            <v>84153</v>
          </cell>
          <cell r="B4415" t="str">
            <v>APARELHO DE APOIO NEOPRENE NAO FRETADO (1,4KG/DM3)</v>
          </cell>
          <cell r="C4415" t="str">
            <v>KG</v>
          </cell>
          <cell r="D4415">
            <v>0</v>
          </cell>
          <cell r="E4415" t="str">
            <v>APARELHO DE APOIO NEOPRENE NAO FRETADO (1,4KG/DM3)</v>
          </cell>
        </row>
        <row r="4416">
          <cell r="A4416" t="str">
            <v>84154</v>
          </cell>
          <cell r="B4416" t="str">
            <v>APARELHO APOIO NEOPRENE FRETADO</v>
          </cell>
          <cell r="C4416" t="str">
            <v>DM3</v>
          </cell>
          <cell r="D4416">
            <v>0</v>
          </cell>
          <cell r="E4416" t="str">
            <v>APARELHO APOIO NEOPRENE FRETADO</v>
          </cell>
        </row>
        <row r="4417">
          <cell r="A4417" t="str">
            <v>85233</v>
          </cell>
          <cell r="B4417" t="str">
            <v>ESCADA EM CONCRETO ARMADO, FCK = 15 MPA, MOLDADA IN LOCO</v>
          </cell>
          <cell r="C4417" t="str">
            <v>M3</v>
          </cell>
          <cell r="D4417">
            <v>0</v>
          </cell>
          <cell r="E4417" t="str">
            <v>ESCADA EM CONCRETO ARMADO, FCK = 15 MPA, MOLDADA IN LOCO</v>
          </cell>
        </row>
        <row r="4418">
          <cell r="A4418" t="str">
            <v>IMPE</v>
          </cell>
          <cell r="B4418" t="str">
            <v>IMPERMEABILIZACOES E PROTECOES DIVERSAS</v>
          </cell>
          <cell r="D4418"/>
          <cell r="E4418" t="str">
            <v>IMPERMEABILIZACOES E PROTECOES DIVERSAS</v>
          </cell>
        </row>
        <row r="4419">
          <cell r="D4419"/>
          <cell r="E4419"/>
        </row>
        <row r="4420">
          <cell r="D4420"/>
          <cell r="E4420"/>
        </row>
        <row r="4421">
          <cell r="D4421"/>
          <cell r="E4421"/>
        </row>
        <row r="4422">
          <cell r="A4422" t="str">
            <v>---------------</v>
          </cell>
          <cell r="B4422" t="str">
            <v>------------------------ 109</v>
          </cell>
          <cell r="D4422"/>
          <cell r="E4422"/>
        </row>
        <row r="4423">
          <cell r="D4423"/>
          <cell r="E4423"/>
        </row>
        <row r="4424">
          <cell r="A4424" t="str">
            <v>SINAPI - SISTEM</v>
          </cell>
          <cell r="B4424" t="str">
            <v>A NACIONAL DE PESQUISA DE CUSTOS E ÍNDICES DA CONSTRUÇÃO CIVIL109de283</v>
          </cell>
          <cell r="D4424"/>
          <cell r="E4424"/>
        </row>
        <row r="4425">
          <cell r="A4425" t="str">
            <v>PCI.817.01 - CU</v>
          </cell>
          <cell r="B4425" t="str">
            <v>STO DE COMPOSIÇÕES - SINTÉTICO</v>
          </cell>
          <cell r="D4425" t="str">
            <v>DATA DE EMISSÃO: 17/07/2014 AS 14:15:08</v>
          </cell>
          <cell r="E4425"/>
        </row>
        <row r="4426">
          <cell r="D4426" t="str">
            <v>DATA REFERÊNCIA TÉCNICA: 16/07/2014</v>
          </cell>
          <cell r="E4426"/>
        </row>
        <row r="4427">
          <cell r="A4427" t="str">
            <v>ENCARGOS SOCIAI</v>
          </cell>
          <cell r="B4427" t="str">
            <v>S DESONERADOS: 90,43%(HORA)   51,67%(MÊS)</v>
          </cell>
          <cell r="D4427"/>
          <cell r="E4427"/>
        </row>
        <row r="4428">
          <cell r="A4428" t="str">
            <v>ABRANGÊNCIA : N</v>
          </cell>
          <cell r="B4428" t="str">
            <v>ACIONAL                                              LOCALIDADE  : VITOR</v>
          </cell>
          <cell r="C4428" t="str">
            <v>IA</v>
          </cell>
          <cell r="D4428"/>
          <cell r="E4428"/>
        </row>
        <row r="4429">
          <cell r="A4429" t="str">
            <v>REF.COLETA : ME</v>
          </cell>
          <cell r="B4429" t="str">
            <v>DIANO</v>
          </cell>
          <cell r="D4429" t="str">
            <v>DATA DE PREÇO   : 06/2014</v>
          </cell>
          <cell r="E4429"/>
        </row>
        <row r="4430">
          <cell r="A4430" t="str">
            <v>CÓDIGO       |</v>
          </cell>
          <cell r="B4430" t="str">
            <v>D E S C R I Ç Ã O                                                   |UNI</v>
          </cell>
          <cell r="C4430" t="str">
            <v>DADE</v>
          </cell>
          <cell r="D4430" t="str">
            <v>|CUSTO TOTAL</v>
          </cell>
          <cell r="E4430"/>
        </row>
        <row r="4431">
          <cell r="A4431" t="str">
            <v>VÍNCULO.....: C</v>
          </cell>
          <cell r="B4431" t="str">
            <v>AIXA REFERENCIAL</v>
          </cell>
          <cell r="D4431"/>
          <cell r="E4431"/>
        </row>
        <row r="4432">
          <cell r="A4432" t="str">
            <v>0138</v>
          </cell>
          <cell r="B4432" t="str">
            <v>IMPERMEABILIZACAO COM ARGAMASSA</v>
          </cell>
          <cell r="D4432"/>
          <cell r="E4432" t="str">
            <v>IMPERMEABILIZACAO COM ARGAMASSA</v>
          </cell>
        </row>
        <row r="4433">
          <cell r="A4433" t="str">
            <v>5968</v>
          </cell>
          <cell r="B4433" t="str">
            <v>IMPERMEABILIZACAO DE SUPERFICIE COM ARGAMASSA DE CIMENTO E AREIA (MEDI</v>
          </cell>
          <cell r="C4433" t="str">
            <v>M2</v>
          </cell>
          <cell r="D4433">
            <v>0</v>
          </cell>
          <cell r="E4433" t="str">
            <v>IMPERMEABILIZACAO DE SUPERFICIE COM ARGAMASSA DE CIMENTO E AREIA (MEDIA), TRACO 1:3, COM ADITIVO IMPERMEABILIZANTE, E=2CM.</v>
          </cell>
        </row>
        <row r="4434">
          <cell r="B4434" t="str">
            <v>A), TRACO 1:3, COM ADITIVO IMPERMEABILIZANTE, E=2CM.</v>
          </cell>
          <cell r="D4434"/>
          <cell r="E4434" t="str">
            <v>A), TRACO 1:3, COM ADITIVO IMPERMEABILIZANTE, E=2CM.</v>
          </cell>
        </row>
        <row r="4435">
          <cell r="A4435" t="str">
            <v>6130</v>
          </cell>
          <cell r="B4435" t="str">
            <v>IMPERMEABILIZACAO DE SUPERFICIE COM ARGAMASSA DE CIMENTO E AREIA (GROS</v>
          </cell>
          <cell r="C4435" t="str">
            <v>M2</v>
          </cell>
          <cell r="D4435">
            <v>0</v>
          </cell>
          <cell r="E4435" t="str">
            <v>IMPERMEABILIZACAO DE SUPERFICIE COM ARGAMASSA DE CIMENTO E AREIA (GROSSA), TRACO 1:4, COM ADITIVO IMPERMEABILIZANTE, E=2,5CM</v>
          </cell>
        </row>
        <row r="4436">
          <cell r="B4436" t="str">
            <v>SA), TRACO 1:4, COM ADITIVO IMPERMEABILIZANTE, E=2,5CM</v>
          </cell>
          <cell r="D4436"/>
          <cell r="E4436" t="str">
            <v>SA), TRACO 1:4, COM ADITIVO IMPERMEABILIZANTE, E=2,5CM</v>
          </cell>
        </row>
        <row r="4437">
          <cell r="A4437" t="str">
            <v>74000</v>
          </cell>
          <cell r="B4437" t="str">
            <v>IMPERMEABILIZACAO RIGIDA C/ARG. CIM/AREIA + IMPERMEABILIZANTE</v>
          </cell>
          <cell r="D4437"/>
          <cell r="E4437" t="str">
            <v>IMPERMEABILIZACAO RIGIDA C/ARG. CIM/AREIA + IMPERMEABILIZANTE</v>
          </cell>
        </row>
        <row r="4438">
          <cell r="A4438" t="str">
            <v>74000/001</v>
          </cell>
          <cell r="B4438" t="str">
            <v>IMPERMEABILIZACAO DE SUPERFICIE COM ARMAGASSA DE CIMENTO E AREIA (GROS</v>
          </cell>
          <cell r="C4438" t="str">
            <v>M2</v>
          </cell>
          <cell r="D4438">
            <v>0</v>
          </cell>
          <cell r="E4438" t="str">
            <v>IMPERMEABILIZACAO DE SUPERFICIE COM ARMAGASSA DE CIMENTO E AREIA (GROSSA), TRACO 1:3, COM ADITIVO IMPERMEABILIZANTE, E=2,5CM.</v>
          </cell>
        </row>
        <row r="4439">
          <cell r="B4439" t="str">
            <v>SA), TRACO 1:3, COM ADITIVO IMPERMEABILIZANTE, E=2,5CM.</v>
          </cell>
          <cell r="D4439"/>
          <cell r="E4439" t="str">
            <v>SA), TRACO 1:3, COM ADITIVO IMPERMEABILIZANTE, E=2,5CM.</v>
          </cell>
        </row>
        <row r="4440">
          <cell r="A4440" t="str">
            <v>83731</v>
          </cell>
          <cell r="B4440" t="str">
            <v>IMPERMEABILIZACAO DE SUPERFICIE COM ARGAMASSA DE CIMENTO E AREIA, TRAC</v>
          </cell>
          <cell r="C4440" t="str">
            <v>M2</v>
          </cell>
          <cell r="D4440">
            <v>0</v>
          </cell>
          <cell r="E4440" t="str">
            <v>IMPERMEABILIZACAO DE SUPERFICIE COM ARGAMASSA DE CIMENTO E AREIA, TRACO 1:3, COM ADITIVO IMPERMEABILIZANTE, E=3 CM</v>
          </cell>
        </row>
        <row r="4441">
          <cell r="B4441" t="str">
            <v>O 1:3, COM ADITIVO IMPERMEABILIZANTE, E=3 CM</v>
          </cell>
          <cell r="D4441"/>
          <cell r="E4441" t="str">
            <v>O 1:3, COM ADITIVO IMPERMEABILIZANTE, E=3 CM</v>
          </cell>
        </row>
        <row r="4442">
          <cell r="A4442" t="str">
            <v>83732</v>
          </cell>
          <cell r="B4442" t="str">
            <v>IMPERMEABILIZACAO DE SUPERFICIE COM ARGAMASSA DE CIMENTO E AREIA, TRAC</v>
          </cell>
          <cell r="C4442" t="str">
            <v>M2</v>
          </cell>
          <cell r="D4442">
            <v>0</v>
          </cell>
          <cell r="E4442" t="str">
            <v>IMPERMEABILIZACAO DE SUPERFICIE COM ARGAMASSA DE CIMENTO E AREIA, TRACO 1:3, COM ADITIVO IMPERMEABILIZANTE, E=1,5 CM</v>
          </cell>
        </row>
        <row r="4443">
          <cell r="B4443" t="str">
            <v>O 1:3, COM ADITIVO IMPERMEABILIZANTE, E=1,5 CM</v>
          </cell>
          <cell r="D4443"/>
          <cell r="E4443" t="str">
            <v>O 1:3, COM ADITIVO IMPERMEABILIZANTE, E=1,5 CM</v>
          </cell>
        </row>
        <row r="4444">
          <cell r="A4444" t="str">
            <v>83733</v>
          </cell>
          <cell r="B4444" t="str">
            <v>IMPERMEABILIZACAO DE SUPERFICIE COM ARGAMASSA DE CIMENTO E AREIA (GROS</v>
          </cell>
          <cell r="C4444" t="str">
            <v>M2</v>
          </cell>
          <cell r="D4444">
            <v>0</v>
          </cell>
          <cell r="E4444" t="str">
            <v>IMPERMEABILIZACAO DE SUPERFICIE COM ARGAMASSA DE CIMENTO E AREIA (GROSSA), TRACO 1:4, COM ADITIVO IMPERMEABILIZANTE, E=2 CM</v>
          </cell>
        </row>
        <row r="4445">
          <cell r="B4445" t="str">
            <v>SA), TRACO 1:4, COM ADITIVO IMPERMEABILIZANTE, E=2 CM</v>
          </cell>
          <cell r="D4445"/>
          <cell r="E4445" t="str">
            <v>SA), TRACO 1:4, COM ADITIVO IMPERMEABILIZANTE, E=2 CM</v>
          </cell>
        </row>
        <row r="4446">
          <cell r="A4446" t="str">
            <v>0140</v>
          </cell>
          <cell r="B4446" t="str">
            <v>IMPERMEABILIZACAO COM ADITIVO</v>
          </cell>
          <cell r="D4446"/>
          <cell r="E4446" t="str">
            <v>IMPERMEABILIZACAO COM ADITIVO</v>
          </cell>
        </row>
        <row r="4447">
          <cell r="A4447" t="str">
            <v>83735</v>
          </cell>
          <cell r="B4447" t="str">
            <v>IMPERMEABILIZACAO DE SUPERFICIE COM CIMENTO IMPERMEABILIZANTE DE PEGA</v>
          </cell>
          <cell r="C4447" t="str">
            <v>M2</v>
          </cell>
          <cell r="D4447">
            <v>0</v>
          </cell>
          <cell r="E4447" t="str">
            <v>IMPERMEABILIZACAO DE SUPERFICIE COM CIMENTO IMPERMEABILIZANTE DE PEGAULTRA RAPIDA, TRACO 1:1, E=0,5 CM</v>
          </cell>
        </row>
        <row r="4448">
          <cell r="B4448" t="str">
            <v>ULTRA RAPIDA, TRACO 1:1, E=0,5 CM</v>
          </cell>
          <cell r="D4448"/>
          <cell r="E4448" t="str">
            <v>ULTRA RAPIDA, TRACO 1:1, E=0,5 CM</v>
          </cell>
        </row>
        <row r="4449">
          <cell r="A4449" t="str">
            <v>0141</v>
          </cell>
          <cell r="B4449" t="str">
            <v>IMPERMEABILIZACAO COM MANTA</v>
          </cell>
          <cell r="D4449"/>
          <cell r="E4449" t="str">
            <v>IMPERMEABILIZACAO COM MANTA</v>
          </cell>
        </row>
        <row r="4450">
          <cell r="A4450" t="str">
            <v>68053</v>
          </cell>
          <cell r="B4450" t="str">
            <v>FORNECIMENTO/INSTALACAO LONA PLASTICA PRETA, PARA IMPERMEABILIZACAO, E</v>
          </cell>
          <cell r="C4450" t="str">
            <v>M2</v>
          </cell>
          <cell r="D4450">
            <v>0</v>
          </cell>
          <cell r="E4450" t="str">
            <v>FORNECIMENTO/INSTALACAO LONA PLASTICA PRETA, PARA IMPERMEABILIZACAO, ESPESSURA 150 MICRAS.</v>
          </cell>
        </row>
        <row r="4451">
          <cell r="B4451" t="str">
            <v>SPESSURA 150 MICRAS.</v>
          </cell>
          <cell r="D4451"/>
          <cell r="E4451" t="str">
            <v>SPESSURA 150 MICRAS.</v>
          </cell>
        </row>
        <row r="4452">
          <cell r="A4452" t="str">
            <v>73753</v>
          </cell>
          <cell r="B4452" t="str">
            <v>IMPERMEABILIZACAO DE TERRACOS E LAJES</v>
          </cell>
          <cell r="D4452"/>
          <cell r="E4452" t="str">
            <v>IMPERMEABILIZACAO DE TERRACOS E LAJES</v>
          </cell>
        </row>
        <row r="4453">
          <cell r="A4453" t="str">
            <v>73753/001</v>
          </cell>
          <cell r="B4453" t="str">
            <v>IMPERMEABILIZACAO DE SUPERFICIE COM MANTA ASFALTICA PROTEGIDA COM FILM</v>
          </cell>
          <cell r="C4453" t="str">
            <v>M2</v>
          </cell>
          <cell r="D4453">
            <v>0</v>
          </cell>
          <cell r="E4453" t="str">
            <v>IMPERMEABILIZACAO DE SUPERFICIE COM MANTA ASFALTICA PROTEGIDA COM FILME DE ALUMINIO GOFRADO (DE ESPESSURA 0,8MM), INCLUSA APLICACAO DE  EMULSAO ASFALTICA, E=3MM.</v>
          </cell>
        </row>
        <row r="4454">
          <cell r="B4454" t="str">
            <v>E DE ALUMINIO GOFRADO (DE ESPESSURA 0,8MM), INCLUSA APLICACAO DE  EMUL</v>
          </cell>
          <cell r="D4454"/>
          <cell r="E4454" t="str">
            <v>E DE ALUMINIO GOFRADO (DE ESPESSURA 0,8MM), INCLUSA APLICACAO DE  EMULSAO ASFALTICA, E=3MM.</v>
          </cell>
        </row>
        <row r="4455">
          <cell r="B4455" t="str">
            <v>SAO ASFALTICA, E=3MM.</v>
          </cell>
          <cell r="D4455"/>
          <cell r="E4455" t="str">
            <v>SAO ASFALTICA, E=3MM.</v>
          </cell>
        </row>
        <row r="4456">
          <cell r="A4456" t="str">
            <v>73753/002</v>
          </cell>
          <cell r="B4456" t="str">
            <v>IMPERMEABILIZACAO DE SUPERFICIE COM MANTA BUTILICA, INCLUSAS CINTA DE</v>
          </cell>
          <cell r="C4456" t="str">
            <v>M2</v>
          </cell>
          <cell r="D4456">
            <v>0</v>
          </cell>
          <cell r="E4456" t="str">
            <v>IMPERMEABILIZACAO DE SUPERFICIE COM MANTA BUTILICA, INCLUSAS CINTA DECALDEACAO E COLA ADESIVA, E=0,8MM.</v>
          </cell>
        </row>
        <row r="4457">
          <cell r="B4457" t="str">
            <v>CALDEACAO E COLA ADESIVA, E=0,8MM.</v>
          </cell>
          <cell r="D4457"/>
          <cell r="E4457" t="str">
            <v>CALDEACAO E COLA ADESIVA, E=0,8MM.</v>
          </cell>
        </row>
        <row r="4458">
          <cell r="A4458" t="str">
            <v>74033</v>
          </cell>
          <cell r="B4458" t="str">
            <v>ESTABILIZAÇÃO DE SOLO COM GEOMEMBRANA</v>
          </cell>
          <cell r="D4458"/>
          <cell r="E4458" t="str">
            <v>ESTABILIZAÇÃO DE SOLO COM GEOMEMBRANA</v>
          </cell>
        </row>
        <row r="4459">
          <cell r="A4459" t="str">
            <v>74033/001</v>
          </cell>
          <cell r="B4459" t="str">
            <v>IMPERMEABILIZACAO DE SUPERFICIE COM GEOMEMBRANA (MANTA TERMOPLASTICA L</v>
          </cell>
          <cell r="C4459" t="str">
            <v>M2</v>
          </cell>
          <cell r="D4459">
            <v>0</v>
          </cell>
          <cell r="E4459" t="str">
            <v>IMPERMEABILIZACAO DE SUPERFICIE COM GEOMEMBRANA (MANTA TERMOPLASTICA LISA) TIPO PEAD, E=2MM.</v>
          </cell>
        </row>
        <row r="4460">
          <cell r="D4460"/>
          <cell r="E4460" t="str">
            <v>ISA) TIPO PEAD, E=2MM.</v>
          </cell>
        </row>
        <row r="4461">
          <cell r="D4461"/>
          <cell r="E4461" t="str">
            <v>ISA) TIPO PEAD, E=2MM.</v>
          </cell>
        </row>
        <row r="4462">
          <cell r="D4462"/>
          <cell r="E4462" t="str">
            <v>ISA) TIPO PEAD, E=2MM.</v>
          </cell>
        </row>
        <row r="4463">
          <cell r="A4463" t="str">
            <v>---------------</v>
          </cell>
          <cell r="B4463" t="str">
            <v>------------------------ 110</v>
          </cell>
          <cell r="D4463"/>
          <cell r="E4463" t="str">
            <v>ISA) TIPO PEAD, E=2MM.</v>
          </cell>
        </row>
        <row r="4464">
          <cell r="D4464"/>
          <cell r="E4464" t="str">
            <v>ISA) TIPO PEAD, E=2MM.</v>
          </cell>
        </row>
        <row r="4465">
          <cell r="A4465" t="str">
            <v>SINAPI - SISTEM</v>
          </cell>
          <cell r="B4465" t="str">
            <v>A NACIONAL DE PESQUISA DE CUSTOS E ÍNDICES DA CONSTRUÇÃO CIVIL110de283</v>
          </cell>
          <cell r="D4465"/>
          <cell r="E4465" t="str">
            <v>ISA) TIPO PEAD, E=2MM.</v>
          </cell>
        </row>
        <row r="4466">
          <cell r="A4466" t="str">
            <v>PCI.817.01 - CU</v>
          </cell>
          <cell r="B4466" t="str">
            <v>STO DE COMPOSIÇÕES - SINTÉTICO</v>
          </cell>
          <cell r="D4466" t="str">
            <v>DATA DE EMISSÃO: 17/07/2014 AS 14:15:08</v>
          </cell>
          <cell r="E4466" t="str">
            <v>ISA) TIPO PEAD, E=2MM.</v>
          </cell>
        </row>
        <row r="4467">
          <cell r="D4467" t="str">
            <v>DATA REFERÊNCIA TÉCNICA: 16/07/2014</v>
          </cell>
          <cell r="E4467" t="str">
            <v>ISA) TIPO PEAD, E=2MM.</v>
          </cell>
        </row>
        <row r="4468">
          <cell r="A4468" t="str">
            <v>ENCARGOS SOCIAI</v>
          </cell>
          <cell r="B4468" t="str">
            <v>S DESONERADOS: 90,43%(HORA)   51,67%(MÊS)</v>
          </cell>
          <cell r="D4468"/>
          <cell r="E4468" t="str">
            <v>ISA) TIPO PEAD, E=2MM.</v>
          </cell>
        </row>
        <row r="4469">
          <cell r="A4469" t="str">
            <v>ABRANGÊNCIA : N</v>
          </cell>
          <cell r="B4469" t="str">
            <v>ACIONAL                                              LOCALIDADE  : VITOR</v>
          </cell>
          <cell r="C4469" t="str">
            <v>IA</v>
          </cell>
          <cell r="D4469"/>
          <cell r="E4469" t="str">
            <v>ISA) TIPO PEAD, E=2MM.</v>
          </cell>
        </row>
        <row r="4470">
          <cell r="A4470" t="str">
            <v>REF.COLETA : ME</v>
          </cell>
          <cell r="B4470" t="str">
            <v>DIANO</v>
          </cell>
          <cell r="D4470" t="str">
            <v>DATA DE PREÇO   : 06/2014</v>
          </cell>
          <cell r="E4470" t="str">
            <v>ISA) TIPO PEAD, E=2MM.</v>
          </cell>
        </row>
        <row r="4471">
          <cell r="A4471" t="str">
            <v>CÓDIGO       |</v>
          </cell>
          <cell r="B4471" t="str">
            <v>D E S C R I Ç Ã O                                                   |UNI</v>
          </cell>
          <cell r="C4471" t="str">
            <v>DADE</v>
          </cell>
          <cell r="D4471" t="str">
            <v>|CUSTO TOTAL</v>
          </cell>
          <cell r="E4471" t="str">
            <v>ISA) TIPO PEAD, E=2MM.</v>
          </cell>
        </row>
        <row r="4472">
          <cell r="A4472" t="str">
            <v>VÍNCULO.....: C</v>
          </cell>
          <cell r="B4472" t="str">
            <v>AIXA REFERENCIAL</v>
          </cell>
          <cell r="D4472"/>
          <cell r="E4472" t="str">
            <v>ISA) TIPO PEAD, E=2MM.</v>
          </cell>
        </row>
        <row r="4473">
          <cell r="B4473" t="str">
            <v>ISA) TIPO PEAD, E=2MM.</v>
          </cell>
          <cell r="D4473"/>
          <cell r="E4473" t="str">
            <v>ISA) TIPO PEAD, E=2MM.</v>
          </cell>
        </row>
        <row r="4474">
          <cell r="A4474" t="str">
            <v>83737</v>
          </cell>
          <cell r="B4474" t="str">
            <v>IMPERMEABILIZACAO DE SUPERFICIE COM MANTA ASFALTICA (COM POLIMEROS TIP</v>
          </cell>
          <cell r="C4474" t="str">
            <v>M2</v>
          </cell>
          <cell r="D4474">
            <v>0</v>
          </cell>
          <cell r="E4474" t="str">
            <v>IMPERMEABILIZACAO DE SUPERFICIE COM MANTA ASFALTICA (COM POLIMEROS TIPO APP), E=3 MM</v>
          </cell>
        </row>
        <row r="4475">
          <cell r="B4475" t="str">
            <v>O APP), E=3 MM</v>
          </cell>
          <cell r="D4475"/>
          <cell r="E4475" t="str">
            <v>O APP), E=3 MM</v>
          </cell>
        </row>
        <row r="4476">
          <cell r="A4476" t="str">
            <v>83738</v>
          </cell>
          <cell r="B4476" t="str">
            <v>IMPERMEABILIZACAO DE SUPERFICIE COM MANTA ASFALTICA (COM POLIMEROS TIP</v>
          </cell>
          <cell r="C4476" t="str">
            <v>M2</v>
          </cell>
          <cell r="D4476">
            <v>0</v>
          </cell>
          <cell r="E4476" t="str">
            <v>IMPERMEABILIZACAO DE SUPERFICIE COM MANTA ASFALTICA (COM POLIMEROS TIPO APP), E=4 MM</v>
          </cell>
        </row>
        <row r="4477">
          <cell r="B4477" t="str">
            <v>O APP), E=4 MM</v>
          </cell>
          <cell r="D4477"/>
          <cell r="E4477" t="str">
            <v>O APP), E=4 MM</v>
          </cell>
        </row>
        <row r="4478">
          <cell r="A4478" t="str">
            <v>0142</v>
          </cell>
          <cell r="B4478" t="str">
            <v>IMPERMEABILIZACAO COM FELTRO</v>
          </cell>
          <cell r="D4478"/>
          <cell r="E4478" t="str">
            <v>IMPERMEABILIZACAO COM FELTRO</v>
          </cell>
        </row>
        <row r="4479">
          <cell r="A4479" t="str">
            <v>83740</v>
          </cell>
          <cell r="B4479" t="str">
            <v>IMPERMEABILIZACAO COM FELTRO ASFALTICO BETUMINADO, NUM 15</v>
          </cell>
          <cell r="C4479" t="str">
            <v>M2</v>
          </cell>
          <cell r="D4479">
            <v>0</v>
          </cell>
          <cell r="E4479" t="str">
            <v>IMPERMEABILIZACAO COM FELTRO ASFALTICO BETUMINADO, NUM 15</v>
          </cell>
        </row>
        <row r="4480">
          <cell r="A4480" t="str">
            <v>0144</v>
          </cell>
          <cell r="B4480" t="str">
            <v>IMPERMEABILIZACAO COM CIMENTO CRISTALIZADO</v>
          </cell>
          <cell r="D4480"/>
          <cell r="E4480" t="str">
            <v>IMPERMEABILIZACAO COM CIMENTO CRISTALIZADO</v>
          </cell>
        </row>
        <row r="4481">
          <cell r="A4481" t="str">
            <v>73929</v>
          </cell>
          <cell r="B4481" t="str">
            <v>CIMENTO ESPECIAL CRISTALIZANTE DENVERLIT C/EMULSAO ADESIVA DENVERFIX -</v>
          </cell>
          <cell r="D4481"/>
          <cell r="E4481" t="str">
            <v>CIMENTO ESPECIAL CRISTALIZANTE DENVERLIT C/EMULSAO ADESIVA DENVERFIX -DENVER-1 DEMAO P/SUB SOLO/BALDRAMES/GALERIAS/JARDINEIRAS/ETC</v>
          </cell>
        </row>
        <row r="4482">
          <cell r="B4482" t="str">
            <v>DENVER-1 DEMAO P/SUB SOLO/BALDRAMES/GALERIAS/JARDINEIRAS/ETC</v>
          </cell>
          <cell r="D4482"/>
          <cell r="E4482" t="str">
            <v>DENVER-1 DEMAO P/SUB SOLO/BALDRAMES/GALERIAS/JARDINEIRAS/ETC</v>
          </cell>
        </row>
        <row r="4483">
          <cell r="A4483" t="str">
            <v>73929/001</v>
          </cell>
          <cell r="B4483" t="str">
            <v>IMPERMEABILIZACAO DE SUPERFICIE COM CIMENTO ESPECIAL CRISTALIZANTE COM</v>
          </cell>
          <cell r="C4483" t="str">
            <v>M2</v>
          </cell>
          <cell r="D4483">
            <v>0</v>
          </cell>
          <cell r="E4483" t="str">
            <v>IMPERMEABILIZACAO DE SUPERFICIE COM CIMENTO ESPECIAL CRISTALIZANTE COMADESIVO LIQUIDO DE ALTA PERFORMANCE A BASE DE RESINA ACRÍLICA, UMA DEMAO.</v>
          </cell>
        </row>
        <row r="4484">
          <cell r="B4484" t="str">
            <v>ADESIVO LIQUIDO DE ALTA PERFORMANCE A BASE DE RESINA ACRÍLICA, UMA DE</v>
          </cell>
          <cell r="D4484"/>
          <cell r="E4484" t="str">
            <v>ADESIVO LIQUIDO DE ALTA PERFORMANCE A BASE DE RESINA ACRÍLICA, UMA DEMAO.</v>
          </cell>
        </row>
        <row r="4485">
          <cell r="B4485" t="str">
            <v>MAO.</v>
          </cell>
          <cell r="D4485"/>
          <cell r="E4485" t="str">
            <v>MAO.</v>
          </cell>
        </row>
        <row r="4486">
          <cell r="A4486" t="str">
            <v>73929/003</v>
          </cell>
          <cell r="B4486" t="str">
            <v>IMPERMEABILIZACAO DE SUPERFICIE COM EMULSAO ACRILICA E SELADOR.</v>
          </cell>
          <cell r="C4486" t="str">
            <v>M2</v>
          </cell>
          <cell r="D4486">
            <v>0</v>
          </cell>
          <cell r="E4486" t="str">
            <v>IMPERMEABILIZACAO DE SUPERFICIE COM EMULSAO ACRILICA E SELADOR.</v>
          </cell>
        </row>
        <row r="4487">
          <cell r="A4487" t="str">
            <v>73929/004</v>
          </cell>
          <cell r="B4487" t="str">
            <v>IMPERMEABILIZACAO DE ESTRUTURAS ENTERRADAS COM CIMENTO CRISTALIZANTE E</v>
          </cell>
          <cell r="C4487" t="str">
            <v>M2</v>
          </cell>
          <cell r="D4487">
            <v>0</v>
          </cell>
          <cell r="E4487" t="str">
            <v>IMPERMEABILIZACAO DE ESTRUTURAS ENTERRADAS COM CIMENTO CRISTALIZANTE EEMULSAO ADESIVA, ATE 7M DE PROFUNDIDADE.</v>
          </cell>
        </row>
        <row r="4488">
          <cell r="B4488" t="str">
            <v>EMULSAO ADESIVA, ATE 7M DE PROFUNDIDADE.</v>
          </cell>
          <cell r="D4488"/>
          <cell r="E4488" t="str">
            <v>EMULSAO ADESIVA, ATE 7M DE PROFUNDIDADE.</v>
          </cell>
        </row>
        <row r="4489">
          <cell r="A4489" t="str">
            <v>0145</v>
          </cell>
          <cell r="B4489" t="str">
            <v>IMPERMEABILIZACAO BETUMINOSA C/EMULSAO ASFALTICA E ACRILICA</v>
          </cell>
          <cell r="D4489"/>
          <cell r="E4489" t="str">
            <v>IMPERMEABILIZACAO BETUMINOSA C/EMULSAO ASFALTICA E ACRILICA</v>
          </cell>
        </row>
        <row r="4490">
          <cell r="A4490" t="str">
            <v>6225</v>
          </cell>
          <cell r="B4490" t="str">
            <v>IMPERMEABILIZACAO DE CALHAS/LAJES DESCOBERTAS, COM EMULSAO ASFALTICA C</v>
          </cell>
          <cell r="C4490" t="str">
            <v>M2</v>
          </cell>
          <cell r="D4490">
            <v>0</v>
          </cell>
          <cell r="E4490" t="str">
            <v>IMPERMEABILIZACAO DE CALHAS/LAJES DESCOBERTAS, COM EMULSAO ASFALTICA COM ELASTOMEROS, 3 DEMAOS</v>
          </cell>
        </row>
        <row r="4491">
          <cell r="B4491" t="str">
            <v>OM ELASTOMEROS, 3 DEMAOS</v>
          </cell>
          <cell r="D4491"/>
          <cell r="E4491" t="str">
            <v>OM ELASTOMEROS, 3 DEMAOS</v>
          </cell>
        </row>
        <row r="4492">
          <cell r="A4492" t="str">
            <v>72075</v>
          </cell>
          <cell r="B4492" t="str">
            <v>IMPERMEABILIZACAO DE SUPERFICIE COM REVESTIMENTO BICOMPONENTE SEMI FLE</v>
          </cell>
          <cell r="C4492" t="str">
            <v>M2</v>
          </cell>
          <cell r="D4492">
            <v>0</v>
          </cell>
          <cell r="E4492" t="str">
            <v>IMPERMEABILIZACAO DE SUPERFICIE COM REVESTIMENTO BICOMPONENTE SEMI FLEXIVEL.</v>
          </cell>
        </row>
        <row r="4493">
          <cell r="B4493" t="str">
            <v>XIVEL.</v>
          </cell>
          <cell r="D4493"/>
          <cell r="E4493" t="str">
            <v>XIVEL.</v>
          </cell>
        </row>
        <row r="4494">
          <cell r="A4494" t="str">
            <v>73762</v>
          </cell>
          <cell r="B4494" t="str">
            <v>IMPERMEABILIZACAO DE TERRACOS E LAJES</v>
          </cell>
          <cell r="D4494"/>
          <cell r="E4494" t="str">
            <v>IMPERMEABILIZACAO DE TERRACOS E LAJES</v>
          </cell>
        </row>
        <row r="4495">
          <cell r="A4495" t="str">
            <v>73762/001</v>
          </cell>
          <cell r="B4495" t="str">
            <v>IMPERMEABILIZACAO DE SUPERFICIE COM ASFALTO ELASTOMERICO, INCLUSOS PRI</v>
          </cell>
          <cell r="C4495" t="str">
            <v>M2</v>
          </cell>
          <cell r="D4495">
            <v>0</v>
          </cell>
          <cell r="E4495" t="str">
            <v>IMPERMEABILIZACAO DE SUPERFICIE COM ASFALTO ELASTOMERICO, INCLUSOS PRIMER E VEU DE POLIESTER.</v>
          </cell>
        </row>
        <row r="4496">
          <cell r="B4496" t="str">
            <v>MER E VEU DE POLIESTER.</v>
          </cell>
          <cell r="D4496"/>
          <cell r="E4496" t="str">
            <v>MER E VEU DE POLIESTER.</v>
          </cell>
        </row>
        <row r="4497">
          <cell r="A4497" t="str">
            <v>73762/002</v>
          </cell>
          <cell r="B4497" t="str">
            <v>IMPERMEABILIZACAO DE SUPERFICIE COM EMULSAO ACRILICA SOBRE CIMENTO CRI</v>
          </cell>
          <cell r="C4497" t="str">
            <v>M2</v>
          </cell>
          <cell r="D4497">
            <v>46.21</v>
          </cell>
          <cell r="E4497" t="str">
            <v>IMPERMEABILIZACAO DE SUPERFICIE COM EMULSAO ACRILICA SOBRE CIMENTO CRISTALIZANTE, INCLUSO VEU DE FIBRA DE VIDRO.</v>
          </cell>
        </row>
        <row r="4498">
          <cell r="B4498" t="str">
            <v>STALIZANTE, INCLUSO VEU DE FIBRA DE VIDRO.</v>
          </cell>
          <cell r="D4498"/>
          <cell r="E4498" t="str">
            <v>STALIZANTE, INCLUSO VEU DE FIBRA DE VIDRO.</v>
          </cell>
        </row>
        <row r="4499">
          <cell r="A4499" t="str">
            <v>73762/003</v>
          </cell>
          <cell r="B4499" t="str">
            <v>IMPERMEABILIZACAO DE SUPERFICIE COM EMULSAO ACRILICA ESTILENADA COM TE</v>
          </cell>
          <cell r="C4499" t="str">
            <v>M2</v>
          </cell>
          <cell r="D4499">
            <v>0</v>
          </cell>
          <cell r="E4499" t="str">
            <v>IMPERMEABILIZACAO DE SUPERFICIE COM EMULSAO ACRILICA ESTILENADA COM TELA SOBRE CIMENTO CRISTALIZANTE, INCLUSO EMULSAO ADESIVA DE BASE ACRILICA.</v>
          </cell>
        </row>
        <row r="4500">
          <cell r="B4500" t="str">
            <v>LA SOBRE CIMENTO CRISTALIZANTE, INCLUSO EMULSAO ADESIVA DE BASE ACRILI</v>
          </cell>
          <cell r="D4500"/>
          <cell r="E4500" t="str">
            <v>LA SOBRE CIMENTO CRISTALIZANTE, INCLUSO EMULSAO ADESIVA DE BASE ACRILICA.</v>
          </cell>
        </row>
        <row r="4501">
          <cell r="D4501"/>
          <cell r="E4501" t="str">
            <v>CA.</v>
          </cell>
        </row>
        <row r="4502">
          <cell r="D4502"/>
          <cell r="E4502" t="str">
            <v>CA.</v>
          </cell>
        </row>
        <row r="4503">
          <cell r="D4503"/>
          <cell r="E4503" t="str">
            <v>CA.</v>
          </cell>
        </row>
        <row r="4504">
          <cell r="A4504" t="str">
            <v>---------------</v>
          </cell>
          <cell r="B4504" t="str">
            <v>------------------------ 111</v>
          </cell>
          <cell r="D4504"/>
          <cell r="E4504" t="str">
            <v>CA.</v>
          </cell>
        </row>
        <row r="4505">
          <cell r="D4505"/>
          <cell r="E4505" t="str">
            <v>CA.</v>
          </cell>
        </row>
        <row r="4506">
          <cell r="A4506" t="str">
            <v>SINAPI - SISTEM</v>
          </cell>
          <cell r="B4506" t="str">
            <v>A NACIONAL DE PESQUISA DE CUSTOS E ÍNDICES DA CONSTRUÇÃO CIVIL111de283</v>
          </cell>
          <cell r="D4506"/>
          <cell r="E4506" t="str">
            <v>CA.</v>
          </cell>
        </row>
        <row r="4507">
          <cell r="A4507" t="str">
            <v>PCI.817.01 - CU</v>
          </cell>
          <cell r="B4507" t="str">
            <v>STO DE COMPOSIÇÕES - SINTÉTICO</v>
          </cell>
          <cell r="D4507" t="str">
            <v>DATA DE EMISSÃO: 17/07/2014 AS 14:15:08</v>
          </cell>
          <cell r="E4507" t="str">
            <v>CA.</v>
          </cell>
        </row>
        <row r="4508">
          <cell r="D4508" t="str">
            <v>DATA REFERÊNCIA TÉCNICA: 16/07/2014</v>
          </cell>
          <cell r="E4508" t="str">
            <v>CA.</v>
          </cell>
        </row>
        <row r="4509">
          <cell r="A4509" t="str">
            <v>ENCARGOS SOCIAI</v>
          </cell>
          <cell r="B4509" t="str">
            <v>S DESONERADOS: 90,43%(HORA)   51,67%(MÊS)</v>
          </cell>
          <cell r="D4509"/>
          <cell r="E4509" t="str">
            <v>CA.</v>
          </cell>
        </row>
        <row r="4510">
          <cell r="A4510" t="str">
            <v>ABRANGÊNCIA : N</v>
          </cell>
          <cell r="B4510" t="str">
            <v>ACIONAL                                              LOCALIDADE  : VITOR</v>
          </cell>
          <cell r="C4510" t="str">
            <v>IA</v>
          </cell>
          <cell r="D4510"/>
          <cell r="E4510" t="str">
            <v>CA.</v>
          </cell>
        </row>
        <row r="4511">
          <cell r="A4511" t="str">
            <v>REF.COLETA : ME</v>
          </cell>
          <cell r="B4511" t="str">
            <v>DIANO</v>
          </cell>
          <cell r="D4511" t="str">
            <v>DATA DE PREÇO   : 06/2014</v>
          </cell>
          <cell r="E4511" t="str">
            <v>CA.</v>
          </cell>
        </row>
        <row r="4512">
          <cell r="A4512" t="str">
            <v>CÓDIGO       |</v>
          </cell>
          <cell r="B4512" t="str">
            <v>D E S C R I Ç Ã O                                                   |UNI</v>
          </cell>
          <cell r="C4512" t="str">
            <v>DADE</v>
          </cell>
          <cell r="D4512" t="str">
            <v>|CUSTO TOTAL</v>
          </cell>
          <cell r="E4512" t="str">
            <v>CA.</v>
          </cell>
        </row>
        <row r="4513">
          <cell r="A4513" t="str">
            <v>VÍNCULO.....: C</v>
          </cell>
          <cell r="B4513" t="str">
            <v>AIXA REFERENCIAL</v>
          </cell>
          <cell r="D4513"/>
          <cell r="E4513" t="str">
            <v>CA.</v>
          </cell>
        </row>
        <row r="4514">
          <cell r="B4514" t="str">
            <v>CA.</v>
          </cell>
          <cell r="D4514"/>
          <cell r="E4514" t="str">
            <v>CA.</v>
          </cell>
        </row>
        <row r="4515">
          <cell r="A4515" t="str">
            <v>73762/004</v>
          </cell>
          <cell r="B4515" t="str">
            <v>IMPERMEABILIZACAO DE SUPERFICIE COM ASFALTO ELASTOMERICO, INCLUSOS PRI</v>
          </cell>
          <cell r="C4515" t="str">
            <v>M2</v>
          </cell>
          <cell r="D4515">
            <v>0</v>
          </cell>
          <cell r="E4515" t="str">
            <v>IMPERMEABILIZACAO DE SUPERFICIE COM ASFALTO ELASTOMERICO, INCLUSOS PRIMER E VEU DE FIBRA DE VIDRO.</v>
          </cell>
        </row>
        <row r="4516">
          <cell r="B4516" t="str">
            <v>MER E VEU DE FIBRA DE VIDRO.</v>
          </cell>
          <cell r="D4516"/>
          <cell r="E4516" t="str">
            <v>MER E VEU DE FIBRA DE VIDRO.</v>
          </cell>
        </row>
        <row r="4517">
          <cell r="A4517" t="str">
            <v>74066</v>
          </cell>
          <cell r="B4517" t="str">
            <v>IMPERMEABILIZACAO FLEXIVEL</v>
          </cell>
          <cell r="D4517"/>
          <cell r="E4517" t="str">
            <v>IMPERMEABILIZACAO FLEXIVEL</v>
          </cell>
        </row>
        <row r="4518">
          <cell r="A4518" t="str">
            <v>74066/001</v>
          </cell>
          <cell r="B4518" t="str">
            <v>IMPERMEABILIZACAO DE SUPERFICIE, COM IMPERMEABILIZANTE FLEXIVEL A BASE</v>
          </cell>
          <cell r="C4518" t="str">
            <v>M2</v>
          </cell>
          <cell r="D4518">
            <v>0</v>
          </cell>
          <cell r="E4518" t="str">
            <v>IMPERMEABILIZACAO DE SUPERFICIE, COM IMPERMEABILIZANTE FLEXIVEL A BASEDE ELASTOMERO.</v>
          </cell>
        </row>
        <row r="4519">
          <cell r="B4519" t="str">
            <v>DE ELASTOMERO.</v>
          </cell>
          <cell r="D4519"/>
          <cell r="E4519" t="str">
            <v>DE ELASTOMERO.</v>
          </cell>
        </row>
        <row r="4520">
          <cell r="A4520" t="str">
            <v>74066/002</v>
          </cell>
          <cell r="B4520" t="str">
            <v>IMPERMEABILIZACAO DE SUPERFICIE, COM IMPERMEABILIZANTE FLEXIVEL A BASE</v>
          </cell>
          <cell r="C4520" t="str">
            <v>M2</v>
          </cell>
          <cell r="D4520">
            <v>0</v>
          </cell>
          <cell r="E4520" t="str">
            <v>IMPERMEABILIZACAO DE SUPERFICIE, COM IMPERMEABILIZANTE FLEXIVEL A BASEACRILICA.</v>
          </cell>
        </row>
        <row r="4521">
          <cell r="B4521" t="str">
            <v>ACRILICA.</v>
          </cell>
          <cell r="D4521"/>
          <cell r="E4521" t="str">
            <v>ACRILICA.</v>
          </cell>
        </row>
        <row r="4522">
          <cell r="A4522" t="str">
            <v>74097</v>
          </cell>
          <cell r="B4522" t="str">
            <v>IMPERMEABILIZACAO CALHAS/LAJES DESCOBERTAS</v>
          </cell>
          <cell r="D4522"/>
          <cell r="E4522" t="str">
            <v>IMPERMEABILIZACAO CALHAS/LAJES DESCOBERTAS</v>
          </cell>
        </row>
        <row r="4523">
          <cell r="A4523" t="str">
            <v>74097/001</v>
          </cell>
          <cell r="B4523" t="str">
            <v>IMPERMEABILIZACAO DE SUPERFICIE, COM ASFALTO ELASTOMERICO.</v>
          </cell>
          <cell r="C4523" t="str">
            <v>M2</v>
          </cell>
          <cell r="D4523">
            <v>0</v>
          </cell>
          <cell r="E4523" t="str">
            <v>IMPERMEABILIZACAO DE SUPERFICIE, COM ASFALTO ELASTOMERICO.</v>
          </cell>
        </row>
        <row r="4524">
          <cell r="A4524" t="str">
            <v>74106</v>
          </cell>
          <cell r="B4524" t="str">
            <v>IMPERMEAB. DE FUNDACOES/BALDRAMES/MUROS DE ARRIMO/ALICERCES E REVEST.</v>
          </cell>
          <cell r="D4524"/>
          <cell r="E4524" t="str">
            <v>IMPERMEAB. DE FUNDACOES/BALDRAMES/MUROS DE ARRIMO/ALICERCES E REVEST.EM CONTATO C/SOLO - UTILIZ. TINTA BETUMINOSA TIPO NEUTROLIN / 2DEMAOS</v>
          </cell>
        </row>
        <row r="4525">
          <cell r="B4525" t="str">
            <v>EM CONTATO C/SOLO - UTILIZ. TINTA BETUMINOSA TIPO NEUTROLIN / 2DEMAOS</v>
          </cell>
          <cell r="D4525"/>
          <cell r="E4525" t="str">
            <v>EM CONTATO C/SOLO - UTILIZ. TINTA BETUMINOSA TIPO NEUTROLIN / 2DEMAOS</v>
          </cell>
        </row>
        <row r="4526">
          <cell r="A4526" t="str">
            <v>74106/001</v>
          </cell>
          <cell r="B4526" t="str">
            <v>IMPERMEABILIZACAO DE ESTRUTURAS ENTERRADAS, COM TINTA ASFALTICA, DUAS</v>
          </cell>
          <cell r="C4526" t="str">
            <v>M2</v>
          </cell>
          <cell r="D4526">
            <v>0</v>
          </cell>
          <cell r="E4526" t="str">
            <v>IMPERMEABILIZACAO DE ESTRUTURAS ENTERRADAS, COM TINTA ASFALTICA, DUASDEMAOS.</v>
          </cell>
        </row>
        <row r="4527">
          <cell r="B4527" t="str">
            <v>DEMAOS.</v>
          </cell>
          <cell r="D4527"/>
          <cell r="E4527" t="str">
            <v>DEMAOS.</v>
          </cell>
        </row>
        <row r="4528">
          <cell r="A4528" t="str">
            <v>83741</v>
          </cell>
          <cell r="B4528" t="str">
            <v>IMPERMEABILIZACAO DE SUPERFICIE COM EMULSAO ASFALTICA COM ELASTOMERO,</v>
          </cell>
          <cell r="C4528" t="str">
            <v>M2</v>
          </cell>
          <cell r="D4528">
            <v>0</v>
          </cell>
          <cell r="E4528" t="str">
            <v>IMPERMEABILIZACAO DE SUPERFICIE COM EMULSAO ASFALTICA COM ELASTOMERO,INCLUSOS PRIMER E VEU DE POLIESTER</v>
          </cell>
        </row>
        <row r="4529">
          <cell r="B4529" t="str">
            <v>INCLUSOS PRIMER E VEU DE POLIESTER</v>
          </cell>
          <cell r="D4529"/>
          <cell r="E4529" t="str">
            <v>INCLUSOS PRIMER E VEU DE POLIESTER</v>
          </cell>
        </row>
        <row r="4530">
          <cell r="A4530" t="str">
            <v>83742</v>
          </cell>
          <cell r="B4530" t="str">
            <v>IMPERMEABILIZACAO DE SUPERFICIE COM EMULSAO ASFALTICA A BASE D'AGUA</v>
          </cell>
          <cell r="C4530" t="str">
            <v>M2</v>
          </cell>
          <cell r="D4530">
            <v>0</v>
          </cell>
          <cell r="E4530" t="str">
            <v>IMPERMEABILIZACAO DE SUPERFICIE COM EMULSAO ASFALTICA A BASE D'AGUA</v>
          </cell>
        </row>
        <row r="4531">
          <cell r="A4531" t="str">
            <v>83743</v>
          </cell>
          <cell r="B4531" t="str">
            <v>JUNTA DE DILATACAO PARA IMPERMEABILIZACAO, COM ASFALTO OXIDADO APLICAD</v>
          </cell>
          <cell r="C4531" t="str">
            <v>M</v>
          </cell>
          <cell r="D4531">
            <v>0</v>
          </cell>
          <cell r="E4531" t="str">
            <v>JUNTA DE DILATACAO PARA IMPERMEABILIZACAO, COM ASFALTO OXIDADO APLICADO A QUENTE, DIMENSOES 2X2 CM</v>
          </cell>
        </row>
        <row r="4532">
          <cell r="B4532" t="str">
            <v>O A QUENTE, DIMENSOES 2X2 CM</v>
          </cell>
          <cell r="D4532"/>
          <cell r="E4532" t="str">
            <v>O A QUENTE, DIMENSOES 2X2 CM</v>
          </cell>
        </row>
        <row r="4533">
          <cell r="A4533" t="str">
            <v>0146</v>
          </cell>
          <cell r="B4533" t="str">
            <v>IMPERMEABILIZACAO COM PINTURA</v>
          </cell>
          <cell r="D4533"/>
          <cell r="E4533" t="str">
            <v>IMPERMEABILIZACAO COM PINTURA</v>
          </cell>
        </row>
        <row r="4534">
          <cell r="A4534" t="str">
            <v>73872</v>
          </cell>
          <cell r="B4534" t="str">
            <v>IMPERMEABILIZACAO COM RESINA EPOXI</v>
          </cell>
          <cell r="D4534"/>
          <cell r="E4534" t="str">
            <v>IMPERMEABILIZACAO COM RESINA EPOXI</v>
          </cell>
        </row>
        <row r="4535">
          <cell r="A4535" t="str">
            <v>73872/001</v>
          </cell>
          <cell r="B4535" t="str">
            <v>IMPERMEABILIZACAO COM PINTURA A BASE DE RESINA EPOXI ALCATRAO, UMA DEM</v>
          </cell>
          <cell r="C4535" t="str">
            <v>M2</v>
          </cell>
          <cell r="D4535">
            <v>0</v>
          </cell>
          <cell r="E4535" t="str">
            <v>IMPERMEABILIZACAO COM PINTURA A BASE DE RESINA EPOXI ALCATRAO, UMA DEMAO.</v>
          </cell>
        </row>
        <row r="4536">
          <cell r="B4536" t="str">
            <v>AO.</v>
          </cell>
          <cell r="D4536"/>
          <cell r="E4536" t="str">
            <v>AO.</v>
          </cell>
        </row>
        <row r="4537">
          <cell r="A4537" t="str">
            <v>73872/002</v>
          </cell>
          <cell r="B4537" t="str">
            <v>IMPERMEABILIZACAO COM PINTURA A BASE DE RESINA EPOXI ALCATRAO, DUAS DE</v>
          </cell>
          <cell r="C4537" t="str">
            <v>M2</v>
          </cell>
          <cell r="D4537">
            <v>0</v>
          </cell>
          <cell r="E4537" t="str">
            <v>IMPERMEABILIZACAO COM PINTURA A BASE DE RESINA EPOXI ALCATRAO, DUAS DEMAOS.</v>
          </cell>
        </row>
        <row r="4538">
          <cell r="B4538" t="str">
            <v>MAOS.</v>
          </cell>
          <cell r="D4538"/>
          <cell r="E4538" t="str">
            <v>MAOS.</v>
          </cell>
        </row>
        <row r="4539">
          <cell r="A4539" t="str">
            <v>0147</v>
          </cell>
          <cell r="B4539" t="str">
            <v>IMPERMEABILIZACAO COM MASTIQUE</v>
          </cell>
          <cell r="D4539"/>
          <cell r="E4539" t="str">
            <v>IMPERMEABILIZACAO COM MASTIQUE</v>
          </cell>
        </row>
        <row r="4540">
          <cell r="A4540" t="str">
            <v>72124</v>
          </cell>
          <cell r="B4540" t="str">
            <v>IMPERMEABILIZACAO DE SUPERFICIE COM MASTIQUE ELASTICO A BASE DE SILICO</v>
          </cell>
          <cell r="C4540" t="str">
            <v>DM3</v>
          </cell>
          <cell r="D4540">
            <v>0</v>
          </cell>
          <cell r="E4540" t="str">
            <v>IMPERMEABILIZACAO DE SUPERFICIE COM MASTIQUE ELASTICO A BASE DE SILICONE, POR VOLUME.</v>
          </cell>
        </row>
        <row r="4541">
          <cell r="B4541" t="str">
            <v>NE, POR VOLUME.</v>
          </cell>
          <cell r="D4541"/>
          <cell r="E4541" t="str">
            <v>NE, POR VOLUME.</v>
          </cell>
        </row>
        <row r="4542">
          <cell r="D4542"/>
          <cell r="E4542"/>
        </row>
        <row r="4543">
          <cell r="D4543"/>
          <cell r="E4543"/>
        </row>
        <row r="4544">
          <cell r="D4544"/>
          <cell r="E4544"/>
        </row>
        <row r="4545">
          <cell r="A4545" t="str">
            <v>---------------</v>
          </cell>
          <cell r="B4545" t="str">
            <v>------------------------ 112</v>
          </cell>
          <cell r="D4545"/>
          <cell r="E4545"/>
        </row>
        <row r="4546">
          <cell r="D4546"/>
          <cell r="E4546"/>
        </row>
        <row r="4547">
          <cell r="A4547" t="str">
            <v>SINAPI - SISTEM</v>
          </cell>
          <cell r="B4547" t="str">
            <v>A NACIONAL DE PESQUISA DE CUSTOS E ÍNDICES DA CONSTRUÇÃO CIVIL112de283</v>
          </cell>
          <cell r="D4547"/>
          <cell r="E4547"/>
        </row>
        <row r="4548">
          <cell r="A4548" t="str">
            <v>PCI.817.01 - CU</v>
          </cell>
          <cell r="B4548" t="str">
            <v>STO DE COMPOSIÇÕES - SINTÉTICO</v>
          </cell>
          <cell r="D4548" t="str">
            <v>DATA DE EMISSÃO: 17/07/2014 AS 14:15:08</v>
          </cell>
          <cell r="E4548"/>
        </row>
        <row r="4549">
          <cell r="D4549" t="str">
            <v>DATA REFERÊNCIA TÉCNICA: 16/07/2014</v>
          </cell>
          <cell r="E4549"/>
        </row>
        <row r="4550">
          <cell r="A4550" t="str">
            <v>ENCARGOS SOCIAI</v>
          </cell>
          <cell r="B4550" t="str">
            <v>S DESONERADOS: 90,43%(HORA)   51,67%(MÊS)</v>
          </cell>
          <cell r="D4550"/>
          <cell r="E4550"/>
        </row>
        <row r="4551">
          <cell r="A4551" t="str">
            <v>ABRANGÊNCIA : N</v>
          </cell>
          <cell r="B4551" t="str">
            <v>ACIONAL                                              LOCALIDADE  : VITOR</v>
          </cell>
          <cell r="C4551" t="str">
            <v>IA</v>
          </cell>
          <cell r="D4551"/>
          <cell r="E4551"/>
        </row>
        <row r="4552">
          <cell r="A4552" t="str">
            <v>REF.COLETA : ME</v>
          </cell>
          <cell r="B4552" t="str">
            <v>DIANO</v>
          </cell>
          <cell r="D4552" t="str">
            <v>DATA DE PREÇO   : 06/2014</v>
          </cell>
          <cell r="E4552"/>
        </row>
        <row r="4553">
          <cell r="A4553" t="str">
            <v>CÓDIGO       |</v>
          </cell>
          <cell r="B4553" t="str">
            <v>D E S C R I Ç Ã O                                                   |UNI</v>
          </cell>
          <cell r="C4553" t="str">
            <v>DADE</v>
          </cell>
          <cell r="D4553" t="str">
            <v>|CUSTO TOTAL</v>
          </cell>
          <cell r="E4553"/>
        </row>
        <row r="4554">
          <cell r="A4554" t="str">
            <v>VÍNCULO.....: C</v>
          </cell>
          <cell r="B4554" t="str">
            <v>AIXA REFERENCIAL</v>
          </cell>
          <cell r="D4554"/>
          <cell r="E4554"/>
        </row>
        <row r="4555">
          <cell r="A4555" t="str">
            <v>74025</v>
          </cell>
          <cell r="B4555" t="str">
            <v>CONSERVACAO DE CALHAS DE CONCRETO - PAR</v>
          </cell>
          <cell r="D4555"/>
          <cell r="E4555" t="str">
            <v>CONSERVACAO DE CALHAS DE CONCRETO - PAR</v>
          </cell>
        </row>
        <row r="4556">
          <cell r="A4556" t="str">
            <v>74025/001</v>
          </cell>
          <cell r="B4556" t="str">
            <v>IMPERMEABILIZACAO DE SUPERFICIE COM MASTIQUE BETUMINOSO A FRIO, POR ME</v>
          </cell>
          <cell r="C4556" t="str">
            <v>M</v>
          </cell>
          <cell r="D4556">
            <v>0</v>
          </cell>
          <cell r="E4556" t="str">
            <v>IMPERMEABILIZACAO DE SUPERFICIE COM MASTIQUE BETUMINOSO A FRIO, POR METRO.</v>
          </cell>
        </row>
        <row r="4557">
          <cell r="B4557" t="str">
            <v>TRO.</v>
          </cell>
          <cell r="D4557"/>
          <cell r="E4557" t="str">
            <v>TRO.</v>
          </cell>
        </row>
        <row r="4558">
          <cell r="A4558" t="str">
            <v>74190</v>
          </cell>
          <cell r="B4558" t="str">
            <v>IMPERMEABILIZACAO DE LAJES</v>
          </cell>
          <cell r="D4558"/>
          <cell r="E4558" t="str">
            <v>IMPERMEABILIZACAO DE LAJES</v>
          </cell>
        </row>
        <row r="4559">
          <cell r="A4559" t="str">
            <v>74190/001</v>
          </cell>
          <cell r="B4559" t="str">
            <v>IMPERMEABILIZACAO DE SUPERFICIE COM MASTIQUE BETUMINOSO A FRIO, POR AR</v>
          </cell>
          <cell r="C4559" t="str">
            <v>M2</v>
          </cell>
          <cell r="D4559">
            <v>0</v>
          </cell>
          <cell r="E4559" t="str">
            <v>IMPERMEABILIZACAO DE SUPERFICIE COM MASTIQUE BETUMINOSO A FRIO, POR AREA.</v>
          </cell>
        </row>
        <row r="4560">
          <cell r="B4560" t="str">
            <v>EA.</v>
          </cell>
          <cell r="D4560"/>
          <cell r="E4560" t="str">
            <v>EA.</v>
          </cell>
        </row>
        <row r="4561">
          <cell r="A4561" t="str">
            <v>0150</v>
          </cell>
          <cell r="B4561" t="str">
            <v>PROTECAO DE SUPERFICIE COM ARGAMASSA</v>
          </cell>
          <cell r="D4561"/>
          <cell r="E4561" t="str">
            <v>PROTECAO DE SUPERFICIE COM ARGAMASSA</v>
          </cell>
        </row>
        <row r="4562">
          <cell r="A4562" t="str">
            <v>83744</v>
          </cell>
          <cell r="B4562" t="str">
            <v>PROTECAO MECANICA DE SUPERFICIE COM ARGAMASSA DE CIMENTO E AREIA, TRAC</v>
          </cell>
          <cell r="C4562" t="str">
            <v>M2</v>
          </cell>
          <cell r="D4562">
            <v>0</v>
          </cell>
          <cell r="E4562" t="str">
            <v>PROTECAO MECANICA DE SUPERFICIE COM ARGAMASSA DE CIMENTO E AREIA, TRACO 1:7 CM, E=3 CM</v>
          </cell>
        </row>
        <row r="4563">
          <cell r="B4563" t="str">
            <v>O 1:7 CM, E=3 CM</v>
          </cell>
          <cell r="D4563"/>
          <cell r="E4563" t="str">
            <v>O 1:7 CM, E=3 CM</v>
          </cell>
        </row>
        <row r="4564">
          <cell r="A4564" t="str">
            <v>83745</v>
          </cell>
          <cell r="B4564" t="str">
            <v>PROTECAO MECANICA DE SUPERFICIE COM ARGAMASSA DE CIMENTO E AREIA, TRAC</v>
          </cell>
          <cell r="C4564" t="str">
            <v>M2</v>
          </cell>
          <cell r="D4564">
            <v>0</v>
          </cell>
          <cell r="E4564" t="str">
            <v>PROTECAO MECANICA DE SUPERFICIE COM ARGAMASSA DE CIMENTO E AREIA, TRACO 1:4, E=0,5 CM</v>
          </cell>
        </row>
        <row r="4565">
          <cell r="B4565" t="str">
            <v>O 1:4, E=0,5 CM</v>
          </cell>
          <cell r="D4565"/>
          <cell r="E4565" t="str">
            <v>O 1:4, E=0,5 CM</v>
          </cell>
        </row>
        <row r="4566">
          <cell r="A4566" t="str">
            <v>83746</v>
          </cell>
          <cell r="B4566" t="str">
            <v>PROTECAO MECANICA DE SUPERFICIE COM ARGAMASSA DE CIMENTO E AREIA, TRAC</v>
          </cell>
          <cell r="C4566" t="str">
            <v>M2</v>
          </cell>
          <cell r="D4566">
            <v>0</v>
          </cell>
          <cell r="E4566" t="str">
            <v>PROTECAO MECANICA DE SUPERFICIE COM ARGAMASSA DE CIMENTO E AREIA, TRACO 1:4, E=2 CM</v>
          </cell>
        </row>
        <row r="4567">
          <cell r="B4567" t="str">
            <v>O 1:4, E=2 CM</v>
          </cell>
          <cell r="D4567"/>
          <cell r="E4567" t="str">
            <v>O 1:4, E=2 CM</v>
          </cell>
        </row>
        <row r="4568">
          <cell r="A4568" t="str">
            <v>83748</v>
          </cell>
          <cell r="B4568" t="str">
            <v>PROTECAO MECANICA DE SUPERFICIE COM ARGAMASSA DE CIMENTO E AREIA, TRAC</v>
          </cell>
          <cell r="C4568" t="str">
            <v>M2</v>
          </cell>
          <cell r="D4568">
            <v>0</v>
          </cell>
          <cell r="E4568" t="str">
            <v>PROTECAO MECANICA DE SUPERFICIE COM ARGAMASSA DE CIMENTO E AREIA, TRACO 1:3, E=2 CM</v>
          </cell>
        </row>
        <row r="4569">
          <cell r="B4569" t="str">
            <v>O 1:3, E=2 CM</v>
          </cell>
          <cell r="D4569"/>
          <cell r="E4569" t="str">
            <v>O 1:3, E=2 CM</v>
          </cell>
        </row>
        <row r="4570">
          <cell r="A4570" t="str">
            <v>83749</v>
          </cell>
          <cell r="B4570" t="str">
            <v>PROTECAO MECANICA DE SUPERFICIE COM ARGAMASSA DE CIMENTO E AREIA, TRAC</v>
          </cell>
          <cell r="C4570" t="str">
            <v>M2</v>
          </cell>
          <cell r="D4570">
            <v>0</v>
          </cell>
          <cell r="E4570" t="str">
            <v>PROTECAO MECANICA DE SUPERFICIE COM ARGAMASSA DE CIMENTO E AREIA, TRACO 1:3, E=2,5 CM</v>
          </cell>
        </row>
        <row r="4571">
          <cell r="B4571" t="str">
            <v>O 1:3, E=2,5 CM</v>
          </cell>
          <cell r="D4571"/>
          <cell r="E4571" t="str">
            <v>O 1:3, E=2,5 CM</v>
          </cell>
        </row>
        <row r="4572">
          <cell r="A4572" t="str">
            <v>83751</v>
          </cell>
          <cell r="B4572" t="str">
            <v>PROTECAO MECANICA DE SUPERFICIE COM ARGAMASSA DE CIMENTO E AREIA, TRAC</v>
          </cell>
          <cell r="C4572" t="str">
            <v>M2</v>
          </cell>
          <cell r="D4572">
            <v>0</v>
          </cell>
          <cell r="E4572" t="str">
            <v>PROTECAO MECANICA DE SUPERFICIE COM ARGAMASSA DE CIMENTO E AREIA, TRACO 1:4, E=1,5 CM</v>
          </cell>
        </row>
        <row r="4573">
          <cell r="B4573" t="str">
            <v>O 1:4, E=1,5 CM</v>
          </cell>
          <cell r="D4573"/>
          <cell r="E4573" t="str">
            <v>O 1:4, E=1,5 CM</v>
          </cell>
        </row>
        <row r="4574">
          <cell r="A4574" t="str">
            <v>83752</v>
          </cell>
          <cell r="B4574" t="str">
            <v>PROTECAO MECANICA DE SUPERFICIE COM ARGAMASSA DE CIMENTO E AREIA, TRAC</v>
          </cell>
          <cell r="C4574" t="str">
            <v>M2</v>
          </cell>
          <cell r="D4574">
            <v>0</v>
          </cell>
          <cell r="E4574" t="str">
            <v>PROTECAO MECANICA DE SUPERFICIE COM ARGAMASSA DE CIMENTO E AREIA, TRACO 1:6, E=1,5 CM</v>
          </cell>
        </row>
        <row r="4575">
          <cell r="B4575" t="str">
            <v>O 1:6, E=1,5 CM</v>
          </cell>
          <cell r="D4575"/>
          <cell r="E4575" t="str">
            <v>O 1:6, E=1,5 CM</v>
          </cell>
        </row>
        <row r="4576">
          <cell r="A4576" t="str">
            <v>83753</v>
          </cell>
          <cell r="B4576" t="str">
            <v>PROTECAO MECANICA DE SUPERFICIE COM ARGAMASSA DE CIMENTO E AREIA, TRAC</v>
          </cell>
          <cell r="C4576" t="str">
            <v>M2</v>
          </cell>
          <cell r="D4576">
            <v>0</v>
          </cell>
          <cell r="E4576" t="str">
            <v>PROTECAO MECANICA DE SUPERFICIE COM ARGAMASSA DE CIMENTO E AREIA, TRACO 1:3, JUNTA BATIDA, E=3 CM</v>
          </cell>
        </row>
        <row r="4577">
          <cell r="B4577" t="str">
            <v>O 1:3, JUNTA BATIDA, E=3 CM</v>
          </cell>
          <cell r="D4577"/>
          <cell r="E4577" t="str">
            <v>O 1:3, JUNTA BATIDA, E=3 CM</v>
          </cell>
        </row>
        <row r="4578">
          <cell r="A4578" t="str">
            <v>83754</v>
          </cell>
          <cell r="B4578" t="str">
            <v>PROTECAO MECANICA DE SUPERFICIE COM ARGAMASSA DE CIMENTO E AREIA, TRAC</v>
          </cell>
          <cell r="C4578" t="str">
            <v>M2</v>
          </cell>
          <cell r="D4578">
            <v>0</v>
          </cell>
          <cell r="E4578" t="str">
            <v>PROTECAO MECANICA DE SUPERFICIE COM ARGAMASSA DE CIMENTO E AREIA, TRACO 1:6, E=2 CM</v>
          </cell>
        </row>
        <row r="4579">
          <cell r="B4579" t="str">
            <v>O 1:6, E=2 CM</v>
          </cell>
          <cell r="D4579"/>
          <cell r="E4579" t="str">
            <v>O 1:6, E=2 CM</v>
          </cell>
        </row>
        <row r="4580">
          <cell r="A4580" t="str">
            <v>INEL</v>
          </cell>
          <cell r="B4580" t="str">
            <v>INSTALACAO ELETRICA/ELETRIFICACAO E ILUMINACAO EXTERNA</v>
          </cell>
          <cell r="D4580"/>
          <cell r="E4580" t="str">
            <v>INSTALACAO ELETRICA/ELETRIFICACAO E ILUMINACAO EXTERNA</v>
          </cell>
        </row>
        <row r="4581">
          <cell r="A4581" t="str">
            <v>0165</v>
          </cell>
          <cell r="B4581" t="str">
            <v>ELETRODUTOS/CALHAS PARA LEITO DE CABOS</v>
          </cell>
          <cell r="D4581"/>
          <cell r="E4581" t="str">
            <v>ELETRODUTOS/CALHAS PARA LEITO DE CABOS</v>
          </cell>
        </row>
        <row r="4582">
          <cell r="A4582" t="str">
            <v>55865</v>
          </cell>
          <cell r="B4582" t="str">
            <v>ELETRODUTO DE PVC RIGIDO ROSCAVEL DN 40MM (1 1/2") INCL CONEXOES, FORN</v>
          </cell>
          <cell r="C4582" t="str">
            <v>M</v>
          </cell>
          <cell r="D4582">
            <v>0</v>
          </cell>
          <cell r="E4582" t="str">
            <v>ELETRODUTO DE PVC RIGIDO ROSCAVEL DN 40MM (1 1/2") INCL CONEXOES, FORNECIMENTO E INSTALACAO</v>
          </cell>
        </row>
        <row r="4583">
          <cell r="D4583"/>
          <cell r="E4583" t="str">
            <v>ECIMENTO E INSTALACAO</v>
          </cell>
        </row>
        <row r="4584">
          <cell r="D4584"/>
          <cell r="E4584" t="str">
            <v>ECIMENTO E INSTALACAO</v>
          </cell>
        </row>
        <row r="4585">
          <cell r="D4585"/>
          <cell r="E4585" t="str">
            <v>ECIMENTO E INSTALACAO</v>
          </cell>
        </row>
        <row r="4586">
          <cell r="A4586" t="str">
            <v>---------------</v>
          </cell>
          <cell r="B4586" t="str">
            <v>------------------------ 113</v>
          </cell>
          <cell r="D4586"/>
          <cell r="E4586" t="str">
            <v>ECIMENTO E INSTALACAO</v>
          </cell>
        </row>
        <row r="4587">
          <cell r="D4587"/>
          <cell r="E4587" t="str">
            <v>ECIMENTO E INSTALACAO</v>
          </cell>
        </row>
        <row r="4588">
          <cell r="A4588" t="str">
            <v>SINAPI - SISTEM</v>
          </cell>
          <cell r="B4588" t="str">
            <v>A NACIONAL DE PESQUISA DE CUSTOS E ÍNDICES DA CONSTRUÇÃO CIVIL113de283</v>
          </cell>
          <cell r="D4588"/>
          <cell r="E4588" t="str">
            <v>ECIMENTO E INSTALACAO</v>
          </cell>
        </row>
        <row r="4589">
          <cell r="A4589" t="str">
            <v>PCI.817.01 - CU</v>
          </cell>
          <cell r="B4589" t="str">
            <v>STO DE COMPOSIÇÕES - SINTÉTICO</v>
          </cell>
          <cell r="D4589" t="str">
            <v>DATA DE EMISSÃO: 17/07/2014 AS 14:15:08</v>
          </cell>
          <cell r="E4589" t="str">
            <v>ECIMENTO E INSTALACAO</v>
          </cell>
        </row>
        <row r="4590">
          <cell r="D4590" t="str">
            <v>DATA REFERÊNCIA TÉCNICA: 16/07/2014</v>
          </cell>
          <cell r="E4590" t="str">
            <v>ECIMENTO E INSTALACAO</v>
          </cell>
        </row>
        <row r="4591">
          <cell r="A4591" t="str">
            <v>ENCARGOS SOCIAI</v>
          </cell>
          <cell r="B4591" t="str">
            <v>S DESONERADOS: 90,43%(HORA)   51,67%(MÊS)</v>
          </cell>
          <cell r="D4591"/>
          <cell r="E4591" t="str">
            <v>ECIMENTO E INSTALACAO</v>
          </cell>
        </row>
        <row r="4592">
          <cell r="A4592" t="str">
            <v>ABRANGÊNCIA : N</v>
          </cell>
          <cell r="B4592" t="str">
            <v>ACIONAL                                              LOCALIDADE  : VITOR</v>
          </cell>
          <cell r="C4592" t="str">
            <v>IA</v>
          </cell>
          <cell r="D4592"/>
          <cell r="E4592" t="str">
            <v>ECIMENTO E INSTALACAO</v>
          </cell>
        </row>
        <row r="4593">
          <cell r="A4593" t="str">
            <v>REF.COLETA : ME</v>
          </cell>
          <cell r="B4593" t="str">
            <v>DIANO</v>
          </cell>
          <cell r="D4593" t="str">
            <v>DATA DE PREÇO   : 06/2014</v>
          </cell>
          <cell r="E4593" t="str">
            <v>ECIMENTO E INSTALACAO</v>
          </cell>
        </row>
        <row r="4594">
          <cell r="A4594" t="str">
            <v>CÓDIGO       |</v>
          </cell>
          <cell r="B4594" t="str">
            <v>D E S C R I Ç Ã O                                                   |UNI</v>
          </cell>
          <cell r="C4594" t="str">
            <v>DADE</v>
          </cell>
          <cell r="D4594" t="str">
            <v>|CUSTO TOTAL</v>
          </cell>
          <cell r="E4594" t="str">
            <v>ECIMENTO E INSTALACAO</v>
          </cell>
        </row>
        <row r="4595">
          <cell r="A4595" t="str">
            <v>VÍNCULO.....: C</v>
          </cell>
          <cell r="B4595" t="str">
            <v>AIXA REFERENCIAL</v>
          </cell>
          <cell r="D4595"/>
          <cell r="E4595" t="str">
            <v>ECIMENTO E INSTALACAO</v>
          </cell>
        </row>
        <row r="4596">
          <cell r="B4596" t="str">
            <v>ECIMENTO E INSTALACAO</v>
          </cell>
          <cell r="D4596"/>
          <cell r="E4596" t="str">
            <v>ECIMENTO E INSTALACAO</v>
          </cell>
        </row>
        <row r="4597">
          <cell r="A4597" t="str">
            <v>55866</v>
          </cell>
          <cell r="B4597" t="str">
            <v>ELETRODUTO DE PVC RIGIDO ROSCAVEL DN 50MM (2"), INCL CONEXOES, FORNECI</v>
          </cell>
          <cell r="C4597" t="str">
            <v>M</v>
          </cell>
          <cell r="D4597">
            <v>0</v>
          </cell>
          <cell r="E4597" t="str">
            <v>ELETRODUTO DE PVC RIGIDO ROSCAVEL DN 50MM (2"), INCL CONEXOES, FORNECIMENTO E INSTALACAO</v>
          </cell>
        </row>
        <row r="4598">
          <cell r="B4598" t="str">
            <v>MENTO E INSTALACAO</v>
          </cell>
          <cell r="D4598"/>
          <cell r="E4598" t="str">
            <v>MENTO E INSTALACAO</v>
          </cell>
        </row>
        <row r="4599">
          <cell r="A4599" t="str">
            <v>55867</v>
          </cell>
          <cell r="B4599" t="str">
            <v>ELETRODUTO DE PVC RIGIDO ROSCAVEL DN 75MM (3"), INCL CONEXOES, FORNECI</v>
          </cell>
          <cell r="C4599" t="str">
            <v>M</v>
          </cell>
          <cell r="D4599">
            <v>0</v>
          </cell>
          <cell r="E4599" t="str">
            <v>ELETRODUTO DE PVC RIGIDO ROSCAVEL DN 75MM (3"), INCL CONEXOES, FORNECIMENTO E INSTALACAO</v>
          </cell>
        </row>
        <row r="4600">
          <cell r="B4600" t="str">
            <v>MENTO E INSTALACAO</v>
          </cell>
          <cell r="D4600"/>
          <cell r="E4600" t="str">
            <v>MENTO E INSTALACAO</v>
          </cell>
        </row>
        <row r="4601">
          <cell r="A4601" t="str">
            <v>55868</v>
          </cell>
          <cell r="B4601" t="str">
            <v>ELETRODUTO DE PVC RIGIDO ROSCAVEL DN 100MM (4"), INCL CONEXOES, FORNEC</v>
          </cell>
          <cell r="C4601" t="str">
            <v>M</v>
          </cell>
          <cell r="D4601">
            <v>0</v>
          </cell>
          <cell r="E4601" t="str">
            <v>ELETRODUTO DE PVC RIGIDO ROSCAVEL DN 100MM (4"), INCL CONEXOES, FORNECIMENTO E INSTALACAO</v>
          </cell>
        </row>
        <row r="4602">
          <cell r="B4602" t="str">
            <v>IMENTO E INSTALACAO</v>
          </cell>
          <cell r="D4602"/>
          <cell r="E4602" t="str">
            <v>IMENTO E INSTALACAO</v>
          </cell>
        </row>
        <row r="4603">
          <cell r="A4603" t="str">
            <v>72308</v>
          </cell>
          <cell r="B4603" t="str">
            <v>ELETRODUTO DE ACO GALVANIZADO ELETROLITICO DN 20MM (3/4"), TIPO LEVE,</v>
          </cell>
          <cell r="C4603" t="str">
            <v>M</v>
          </cell>
          <cell r="D4603">
            <v>0</v>
          </cell>
          <cell r="E4603" t="str">
            <v>ELETRODUTO DE ACO GALVANIZADO ELETROLITICO DN 20MM (3/4"), TIPO LEVE,INCLUSIVE CONEXOES - FORNECIMENTO E INSTALACAO</v>
          </cell>
        </row>
        <row r="4604">
          <cell r="B4604" t="str">
            <v>INCLUSIVE CONEXOES - FORNECIMENTO E INSTALACAO</v>
          </cell>
          <cell r="D4604"/>
          <cell r="E4604" t="str">
            <v>INCLUSIVE CONEXOES - FORNECIMENTO E INSTALACAO</v>
          </cell>
        </row>
        <row r="4605">
          <cell r="A4605" t="str">
            <v>72309</v>
          </cell>
          <cell r="B4605" t="str">
            <v>ELETRODUTO DE ACO GALVANIZADO ELETROLITICO DN 25MM (1"), TIPO LEVE, IN</v>
          </cell>
          <cell r="C4605" t="str">
            <v>M</v>
          </cell>
          <cell r="D4605">
            <v>0</v>
          </cell>
          <cell r="E4605" t="str">
            <v>ELETRODUTO DE ACO GALVANIZADO ELETROLITICO DN 25MM (1"), TIPO LEVE, INCLUSIVE CONEXOES - FORNECIMENTO E INSTALACAO</v>
          </cell>
        </row>
        <row r="4606">
          <cell r="B4606" t="str">
            <v>CLUSIVE CONEXOES - FORNECIMENTO E INSTALACAO</v>
          </cell>
          <cell r="D4606"/>
          <cell r="E4606" t="str">
            <v>CLUSIVE CONEXOES - FORNECIMENTO E INSTALACAO</v>
          </cell>
        </row>
        <row r="4607">
          <cell r="A4607" t="str">
            <v>72310</v>
          </cell>
          <cell r="B4607" t="str">
            <v>ELETRODUTO DE ACO GALVANIZADO ELETROLITICO DN 40MM (1 1/2"), TIPO SEMI</v>
          </cell>
          <cell r="C4607" t="str">
            <v>M</v>
          </cell>
          <cell r="D4607">
            <v>0</v>
          </cell>
          <cell r="E4607" t="str">
            <v>ELETRODUTO DE ACO GALVANIZADO ELETROLITICO DN 40MM (1 1/2"), TIPO SEMI-PESADO, INCLUSIVE CONEXOES - FORNECIMENTO E INSTALACAO</v>
          </cell>
        </row>
        <row r="4608">
          <cell r="B4608" t="str">
            <v>-PESADO, INCLUSIVE CONEXOES - FORNECIMENTO E INSTALACAO</v>
          </cell>
          <cell r="D4608"/>
          <cell r="E4608" t="str">
            <v>-PESADO, INCLUSIVE CONEXOES - FORNECIMENTO E INSTALACAO</v>
          </cell>
        </row>
        <row r="4609">
          <cell r="A4609" t="str">
            <v>72311</v>
          </cell>
          <cell r="B4609" t="str">
            <v>ELETRODUTO DE ACO GALVANIZADO ELETROLITICO DN 50MM (2), TIPO SEMI-PES  M</v>
          </cell>
          <cell r="D4609">
            <v>0</v>
          </cell>
          <cell r="E4609" t="str">
            <v>ELETRODUTO DE ACO GALVANIZADO ELETROLITICO DN 50MM (2), TIPO SEMI-PES  MADO, INCLUSIVE CONEXOES - FORNECIMENTO E INSTALACAO</v>
          </cell>
        </row>
        <row r="4610">
          <cell r="B4610" t="str">
            <v>ADO, INCLUSIVE CONEXOES - FORNECIMENTO E INSTALACAO</v>
          </cell>
          <cell r="D4610"/>
          <cell r="E4610" t="str">
            <v>ADO, INCLUSIVE CONEXOES - FORNECIMENTO E INSTALACAO</v>
          </cell>
        </row>
        <row r="4611">
          <cell r="A4611" t="str">
            <v>72312</v>
          </cell>
          <cell r="B4611" t="str">
            <v>ELETRODUTO DE ACO GALVANIZADO ELETROLITICO DN 62MM (2 1/2"), TIPO SEMI</v>
          </cell>
          <cell r="C4611" t="str">
            <v>M</v>
          </cell>
          <cell r="D4611">
            <v>0</v>
          </cell>
          <cell r="E4611" t="str">
            <v>ELETRODUTO DE ACO GALVANIZADO ELETROLITICO DN 62MM (2 1/2"), TIPO SEMI-PESADO, INCLUSIVE CONEXOES - FORNECIMENTO E INSTALACAO</v>
          </cell>
        </row>
        <row r="4612">
          <cell r="B4612" t="str">
            <v>-PESADO, INCLUSIVE CONEXOES - FORNECIMENTO E INSTALACAO</v>
          </cell>
          <cell r="D4612"/>
          <cell r="E4612" t="str">
            <v>-PESADO, INCLUSIVE CONEXOES - FORNECIMENTO E INSTALACAO</v>
          </cell>
        </row>
        <row r="4613">
          <cell r="A4613" t="str">
            <v>72316</v>
          </cell>
          <cell r="B4613" t="str">
            <v>ELETRODUTO DE ACO GALVANIZADO ELETROLITICO DN 75MM (3"), TIPO SEMI-PES</v>
          </cell>
          <cell r="C4613" t="str">
            <v>M</v>
          </cell>
          <cell r="D4613">
            <v>0</v>
          </cell>
          <cell r="E4613" t="str">
            <v>ELETRODUTO DE ACO GALVANIZADO ELETROLITICO DN 75MM (3"), TIPO SEMI-PESADO, INCLUSIVE CONEXOES - FORNECIMENTO E INSTALACAO</v>
          </cell>
        </row>
        <row r="4614">
          <cell r="B4614" t="str">
            <v>ADO, INCLUSIVE CONEXOES - FORNECIMENTO E INSTALACAO</v>
          </cell>
          <cell r="D4614"/>
          <cell r="E4614" t="str">
            <v>ADO, INCLUSIVE CONEXOES - FORNECIMENTO E INSTALACAO</v>
          </cell>
        </row>
        <row r="4615">
          <cell r="A4615" t="str">
            <v>72925</v>
          </cell>
          <cell r="B4615" t="str">
            <v>ELETRODUTO METALICO FLEXIVEL DN 25MM FABRICADO COM FITA DE ACO ZINCADO</v>
          </cell>
          <cell r="C4615" t="str">
            <v>M</v>
          </cell>
          <cell r="D4615">
            <v>0</v>
          </cell>
          <cell r="E4615" t="str">
            <v>ELETRODUTO METALICO FLEXIVEL DN 25MM FABRICADO COM FITA DE ACO ZINCADO, REVESTIDO EXTERNAMENTE COM  PVC PRETO, INCLUSIVE CONEXOES, FORNECIMENTO E INSTALACAO</v>
          </cell>
        </row>
        <row r="4616">
          <cell r="B4616" t="str">
            <v>, REVESTIDO EXTERNAMENTE COM  PVC PRETO, INCLUSIVE CONEXOES, FORNECIME</v>
          </cell>
          <cell r="D4616"/>
          <cell r="E4616" t="str">
            <v>, REVESTIDO EXTERNAMENTE COM  PVC PRETO, INCLUSIVE CONEXOES, FORNECIMENTO E INSTALACAO</v>
          </cell>
        </row>
        <row r="4617">
          <cell r="B4617" t="str">
            <v>NTO E INSTALACAO</v>
          </cell>
          <cell r="D4617"/>
          <cell r="E4617" t="str">
            <v>NTO E INSTALACAO</v>
          </cell>
        </row>
        <row r="4618">
          <cell r="A4618" t="str">
            <v>72926</v>
          </cell>
          <cell r="B4618" t="str">
            <v>ELETRODUTO METALICO FLEXIVEL DN 40MM FABRICADO COM FITA DE ACO ZINCADO</v>
          </cell>
          <cell r="C4618" t="str">
            <v>M</v>
          </cell>
          <cell r="D4618">
            <v>0</v>
          </cell>
          <cell r="E4618" t="str">
            <v>ELETRODUTO METALICO FLEXIVEL DN 40MM FABRICADO COM FITA DE ACO ZINCADO, REVESTIDO EXTERNAMENTE COM PVC PRETO, INCLUSIVE CONEXOES, FORNECIMENTO E INSTALACAO</v>
          </cell>
        </row>
        <row r="4619">
          <cell r="B4619" t="str">
            <v>, REVESTIDO EXTERNAMENTE COM PVC PRETO, INCLUSIVE CONEXOES, FORNECIMEN</v>
          </cell>
          <cell r="D4619"/>
          <cell r="E4619" t="str">
            <v>, REVESTIDO EXTERNAMENTE COM PVC PRETO, INCLUSIVE CONEXOES, FORNECIMENTO E INSTALACAO</v>
          </cell>
        </row>
        <row r="4620">
          <cell r="B4620" t="str">
            <v>TO E INSTALACAO</v>
          </cell>
          <cell r="D4620"/>
          <cell r="E4620" t="str">
            <v>TO E INSTALACAO</v>
          </cell>
        </row>
        <row r="4621">
          <cell r="A4621" t="str">
            <v>72933</v>
          </cell>
          <cell r="B4621" t="str">
            <v>ELETRODUTO DE PVC FLEXIVEL CORRUGADO DN 16MM (1/2") FORNECIMENTO E INS</v>
          </cell>
          <cell r="C4621" t="str">
            <v>M</v>
          </cell>
          <cell r="D4621">
            <v>4.04</v>
          </cell>
          <cell r="E4621" t="str">
            <v>ELETRODUTO DE PVC FLEXIVEL CORRUGADO DN 16MM (1/2") FORNECIMENTO E INSTALACAO</v>
          </cell>
        </row>
        <row r="4622">
          <cell r="B4622" t="str">
            <v>TALACAO</v>
          </cell>
          <cell r="D4622"/>
          <cell r="E4622" t="str">
            <v>TALACAO</v>
          </cell>
        </row>
        <row r="4623">
          <cell r="A4623" t="str">
            <v>72934</v>
          </cell>
          <cell r="B4623" t="str">
            <v>ELETRODUTO DE PVC FLEXIVEL CORRUGADO DN 20MM (3/4") FORNECIMENTO E INS</v>
          </cell>
          <cell r="C4623" t="str">
            <v>M</v>
          </cell>
          <cell r="D4623">
            <v>4.93</v>
          </cell>
          <cell r="E4623" t="str">
            <v>ELETRODUTO DE PVC FLEXIVEL CORRUGADO DN 20MM (3/4") FORNECIMENTO E INSTALACAO</v>
          </cell>
        </row>
        <row r="4624">
          <cell r="D4624"/>
          <cell r="E4624" t="str">
            <v>TALACAO</v>
          </cell>
        </row>
        <row r="4625">
          <cell r="D4625"/>
          <cell r="E4625" t="str">
            <v>TALACAO</v>
          </cell>
        </row>
        <row r="4626">
          <cell r="D4626"/>
          <cell r="E4626" t="str">
            <v>TALACAO</v>
          </cell>
        </row>
        <row r="4627">
          <cell r="A4627" t="str">
            <v>---------------</v>
          </cell>
          <cell r="B4627" t="str">
            <v>------------------------ 114</v>
          </cell>
          <cell r="D4627"/>
          <cell r="E4627" t="str">
            <v>TALACAO</v>
          </cell>
        </row>
        <row r="4628">
          <cell r="D4628"/>
          <cell r="E4628" t="str">
            <v>TALACAO</v>
          </cell>
        </row>
        <row r="4629">
          <cell r="A4629" t="str">
            <v>SINAPI - SISTEM</v>
          </cell>
          <cell r="B4629" t="str">
            <v>A NACIONAL DE PESQUISA DE CUSTOS E ÍNDICES DA CONSTRUÇÃO CIVIL114de283</v>
          </cell>
          <cell r="D4629"/>
          <cell r="E4629" t="str">
            <v>TALACAO</v>
          </cell>
        </row>
        <row r="4630">
          <cell r="A4630" t="str">
            <v>PCI.817.01 - CU</v>
          </cell>
          <cell r="B4630" t="str">
            <v>STO DE COMPOSIÇÕES - SINTÉTICO</v>
          </cell>
          <cell r="D4630" t="str">
            <v>DATA DE EMISSÃO: 17/07/2014 AS 14:15:08</v>
          </cell>
          <cell r="E4630" t="str">
            <v>TALACAO</v>
          </cell>
        </row>
        <row r="4631">
          <cell r="D4631" t="str">
            <v>DATA REFERÊNCIA TÉCNICA: 16/07/2014</v>
          </cell>
          <cell r="E4631" t="str">
            <v>TALACAO</v>
          </cell>
        </row>
        <row r="4632">
          <cell r="A4632" t="str">
            <v>ENCARGOS SOCIAI</v>
          </cell>
          <cell r="B4632" t="str">
            <v>S DESONERADOS: 90,43%(HORA)   51,67%(MÊS)</v>
          </cell>
          <cell r="D4632"/>
          <cell r="E4632" t="str">
            <v>TALACAO</v>
          </cell>
        </row>
        <row r="4633">
          <cell r="A4633" t="str">
            <v>ABRANGÊNCIA : N</v>
          </cell>
          <cell r="B4633" t="str">
            <v>ACIONAL                                              LOCALIDADE  : VITOR</v>
          </cell>
          <cell r="C4633" t="str">
            <v>IA</v>
          </cell>
          <cell r="D4633"/>
          <cell r="E4633" t="str">
            <v>TALACAO</v>
          </cell>
        </row>
        <row r="4634">
          <cell r="A4634" t="str">
            <v>REF.COLETA : ME</v>
          </cell>
          <cell r="B4634" t="str">
            <v>DIANO</v>
          </cell>
          <cell r="D4634" t="str">
            <v>DATA DE PREÇO   : 06/2014</v>
          </cell>
          <cell r="E4634" t="str">
            <v>TALACAO</v>
          </cell>
        </row>
        <row r="4635">
          <cell r="A4635" t="str">
            <v>CÓDIGO       |</v>
          </cell>
          <cell r="B4635" t="str">
            <v>D E S C R I Ç Ã O                                                   |UNI</v>
          </cell>
          <cell r="C4635" t="str">
            <v>DADE</v>
          </cell>
          <cell r="D4635" t="str">
            <v>|CUSTO TOTAL</v>
          </cell>
          <cell r="E4635" t="str">
            <v>TALACAO</v>
          </cell>
        </row>
        <row r="4636">
          <cell r="A4636" t="str">
            <v>VÍNCULO.....: C</v>
          </cell>
          <cell r="B4636" t="str">
            <v>AIXA REFERENCIAL</v>
          </cell>
          <cell r="D4636"/>
          <cell r="E4636" t="str">
            <v>TALACAO</v>
          </cell>
        </row>
        <row r="4637">
          <cell r="B4637" t="str">
            <v>TALACAO</v>
          </cell>
          <cell r="D4637"/>
          <cell r="E4637" t="str">
            <v>TALACAO</v>
          </cell>
        </row>
        <row r="4638">
          <cell r="A4638" t="str">
            <v>72935</v>
          </cell>
          <cell r="B4638" t="str">
            <v>ELETRODUTO DE PVC FLEXIVEL CORRUGADO DN 25MM (1") FORNECIMENTO E INSTA</v>
          </cell>
          <cell r="C4638" t="str">
            <v>M</v>
          </cell>
          <cell r="D4638">
            <v>6.29</v>
          </cell>
          <cell r="E4638" t="str">
            <v>ELETRODUTO DE PVC FLEXIVEL CORRUGADO DN 25MM (1") FORNECIMENTO E INSTALACAO</v>
          </cell>
        </row>
        <row r="4639">
          <cell r="B4639" t="str">
            <v>LACAO</v>
          </cell>
          <cell r="D4639"/>
          <cell r="E4639" t="str">
            <v>LACAO</v>
          </cell>
        </row>
        <row r="4640">
          <cell r="A4640" t="str">
            <v>72936</v>
          </cell>
          <cell r="B4640" t="str">
            <v>ELETRODUTO DE PVC FLEXIVEL CORRUGADO DN32 MM (1 1/4") FORNECIMENTO E I</v>
          </cell>
          <cell r="C4640" t="str">
            <v>M</v>
          </cell>
          <cell r="D4640">
            <v>0</v>
          </cell>
          <cell r="E4640" t="str">
            <v>ELETRODUTO DE PVC FLEXIVEL CORRUGADO DN32 MM (1 1/4") FORNECIMENTO E INSTALACAO</v>
          </cell>
        </row>
        <row r="4641">
          <cell r="B4641" t="str">
            <v>NSTALACAO</v>
          </cell>
          <cell r="D4641"/>
          <cell r="E4641" t="str">
            <v>NSTALACAO</v>
          </cell>
        </row>
        <row r="4642">
          <cell r="A4642" t="str">
            <v>73613</v>
          </cell>
          <cell r="B4642" t="str">
            <v>ELETRODUTO DE PVC RIGIDO ROSCAVEL DN 20MM (3/4") INCL CONEXOES, FORNEC</v>
          </cell>
          <cell r="C4642" t="str">
            <v>M</v>
          </cell>
          <cell r="D4642">
            <v>0</v>
          </cell>
          <cell r="E4642" t="str">
            <v>ELETRODUTO DE PVC RIGIDO ROSCAVEL DN 20MM (3/4") INCL CONEXOES, FORNECIMENTO E INSTALACAO</v>
          </cell>
        </row>
        <row r="4643">
          <cell r="B4643" t="str">
            <v>IMENTO E INSTALACAO</v>
          </cell>
          <cell r="D4643"/>
          <cell r="E4643" t="str">
            <v>IMENTO E INSTALACAO</v>
          </cell>
        </row>
        <row r="4644">
          <cell r="A4644" t="str">
            <v>73614</v>
          </cell>
          <cell r="B4644" t="str">
            <v>ELETRODUTO DE PVC RIGIDO ROSCAVEL DN 15MM (1/2") INCL CONEXOES, FORNEC</v>
          </cell>
          <cell r="C4644" t="str">
            <v>M</v>
          </cell>
          <cell r="D4644">
            <v>0</v>
          </cell>
          <cell r="E4644" t="str">
            <v>ELETRODUTO DE PVC RIGIDO ROSCAVEL DN 15MM (1/2") INCL CONEXOES, FORNECIMENTO E INSTALACAO</v>
          </cell>
        </row>
        <row r="4645">
          <cell r="B4645" t="str">
            <v>IMENTO E INSTALACAO</v>
          </cell>
          <cell r="D4645"/>
          <cell r="E4645" t="str">
            <v>IMENTO E INSTALACAO</v>
          </cell>
        </row>
        <row r="4646">
          <cell r="A4646" t="str">
            <v>73627</v>
          </cell>
          <cell r="B4646" t="str">
            <v>ELETRODUTO DE ACO GALVANIZADO ELETROLITICO DN 16MM (1/2"), TIPO LEVE,</v>
          </cell>
          <cell r="C4646" t="str">
            <v>M</v>
          </cell>
          <cell r="D4646">
            <v>0</v>
          </cell>
          <cell r="E4646" t="str">
            <v>ELETRODUTO DE ACO GALVANIZADO ELETROLITICO DN 16MM (1/2"), TIPO LEVE,INCLUSIVE CONEXOES - FORNECIMENTO E INSTALACAO</v>
          </cell>
        </row>
        <row r="4647">
          <cell r="B4647" t="str">
            <v>INCLUSIVE CONEXOES - FORNECIMENTO E INSTALACAO</v>
          </cell>
          <cell r="D4647"/>
          <cell r="E4647" t="str">
            <v>INCLUSIVE CONEXOES - FORNECIMENTO E INSTALACAO</v>
          </cell>
        </row>
        <row r="4648">
          <cell r="A4648" t="str">
            <v>73798</v>
          </cell>
          <cell r="B4648" t="str">
            <v>DUTOS DE POLIESTER DE ALTA DENSIDADE(PEAD)</v>
          </cell>
          <cell r="D4648"/>
          <cell r="E4648" t="str">
            <v>DUTOS DE POLIESTER DE ALTA DENSIDADE(PEAD)</v>
          </cell>
        </row>
        <row r="4649">
          <cell r="A4649" t="str">
            <v>73798/001</v>
          </cell>
          <cell r="B4649" t="str">
            <v>DUTO ESPIRAL FLEXIVEL SINGELO PEAD D=50MM(2") REVESTIDO COM PVC COM FI</v>
          </cell>
          <cell r="C4649" t="str">
            <v>M</v>
          </cell>
          <cell r="D4649">
            <v>0</v>
          </cell>
          <cell r="E4649" t="str">
            <v>DUTO ESPIRAL FLEXIVEL SINGELO PEAD D=50MM(2") REVESTIDO COM PVC COM FIO GUIA DE ACO GALVANIZADO, LANCADO DIRETO NO SOLO, INCL CONEXOES</v>
          </cell>
        </row>
        <row r="4650">
          <cell r="B4650" t="str">
            <v>O GUIA DE ACO GALVANIZADO, LANCADO DIRETO NO SOLO, INCL CONEXOES</v>
          </cell>
          <cell r="D4650"/>
          <cell r="E4650" t="str">
            <v>O GUIA DE ACO GALVANIZADO, LANCADO DIRETO NO SOLO, INCL CONEXOES</v>
          </cell>
        </row>
        <row r="4651">
          <cell r="A4651" t="str">
            <v>73798/003</v>
          </cell>
          <cell r="B4651" t="str">
            <v>DUTO ESPIRAL FLEXIVEL SINGELO PEAD D=75MM(3") REVESTIDO COM PVC COM FI</v>
          </cell>
          <cell r="C4651" t="str">
            <v>M</v>
          </cell>
          <cell r="D4651">
            <v>0</v>
          </cell>
          <cell r="E4651" t="str">
            <v>DUTO ESPIRAL FLEXIVEL SINGELO PEAD D=75MM(3") REVESTIDO COM PVC COM FIO GUIA DE ACO GALVANIZADO, LANCADO DIRETO NO SOLO, INCL CONEXOES</v>
          </cell>
        </row>
        <row r="4652">
          <cell r="B4652" t="str">
            <v>O GUIA DE ACO GALVANIZADO, LANCADO DIRETO NO SOLO, INCL CONEXOES</v>
          </cell>
          <cell r="D4652"/>
          <cell r="E4652" t="str">
            <v>O GUIA DE ACO GALVANIZADO, LANCADO DIRETO NO SOLO, INCL CONEXOES</v>
          </cell>
        </row>
        <row r="4653">
          <cell r="A4653" t="str">
            <v>74252</v>
          </cell>
          <cell r="B4653" t="str">
            <v>FORN/ASSENT. ELETRODUTO PVC ROSCA 25 MM (1")</v>
          </cell>
          <cell r="D4653"/>
          <cell r="E4653" t="str">
            <v>FORN/ASSENT. ELETRODUTO PVC ROSCA 25 MM (1")</v>
          </cell>
        </row>
        <row r="4654">
          <cell r="A4654" t="str">
            <v>74252/001</v>
          </cell>
          <cell r="B4654" t="str">
            <v>ELETRODUTO DE PVC RIGIDO ROSCAVEL DN 25MM (1") INCL CONEXOES, FORNECIM</v>
          </cell>
          <cell r="C4654" t="str">
            <v>M</v>
          </cell>
          <cell r="D4654">
            <v>0</v>
          </cell>
          <cell r="E4654" t="str">
            <v>ELETRODUTO DE PVC RIGIDO ROSCAVEL DN 25MM (1") INCL CONEXOES, FORNECIMENTO E INSTALACAO</v>
          </cell>
        </row>
        <row r="4655">
          <cell r="B4655" t="str">
            <v>ENTO E INSTALACAO</v>
          </cell>
          <cell r="D4655"/>
          <cell r="E4655" t="str">
            <v>ENTO E INSTALACAO</v>
          </cell>
        </row>
        <row r="4656">
          <cell r="A4656" t="str">
            <v>83407</v>
          </cell>
          <cell r="B4656" t="str">
            <v>ELETRODUTO DE PVC RIGIDO ROSCAVEL DN 32MM (1 1/4") INCL CONEXOES, FORN</v>
          </cell>
          <cell r="C4656" t="str">
            <v>M</v>
          </cell>
          <cell r="D4656">
            <v>0</v>
          </cell>
          <cell r="E4656" t="str">
            <v>ELETRODUTO DE PVC RIGIDO ROSCAVEL DN 32MM (1 1/4") INCL CONEXOES, FORNECIMENTO E INSTALACAO</v>
          </cell>
        </row>
        <row r="4657">
          <cell r="B4657" t="str">
            <v>ECIMENTO E INSTALACAO</v>
          </cell>
          <cell r="D4657"/>
          <cell r="E4657" t="str">
            <v>ECIMENTO E INSTALACAO</v>
          </cell>
        </row>
        <row r="4658">
          <cell r="A4658" t="str">
            <v>83408</v>
          </cell>
          <cell r="B4658" t="str">
            <v>ELETRODUTO DE PVC RIGIDO ROSCAVEL DN 60MM (2 1/2") INCL CONEXOES, FORN</v>
          </cell>
          <cell r="C4658" t="str">
            <v>M</v>
          </cell>
          <cell r="D4658">
            <v>0</v>
          </cell>
          <cell r="E4658" t="str">
            <v>ELETRODUTO DE PVC RIGIDO ROSCAVEL DN 60MM (2 1/2") INCL CONEXOES, FORNECIMENTO E INSTALACAO</v>
          </cell>
        </row>
        <row r="4659">
          <cell r="B4659" t="str">
            <v>ECIMENTO E INSTALACAO</v>
          </cell>
          <cell r="D4659"/>
          <cell r="E4659" t="str">
            <v>ECIMENTO E INSTALACAO</v>
          </cell>
        </row>
        <row r="4660">
          <cell r="A4660" t="str">
            <v>83409</v>
          </cell>
          <cell r="B4660" t="str">
            <v>ELETRODUTO FLEXIVEL ACO GALV TIPO CONDUITE D = 1/2" (16MM) - FORNECIME</v>
          </cell>
          <cell r="C4660" t="str">
            <v>M</v>
          </cell>
          <cell r="D4660">
            <v>0</v>
          </cell>
          <cell r="E4660" t="str">
            <v>ELETRODUTO FLEXIVEL ACO GALV TIPO CONDUITE D = 1/2" (16MM) - FORNECIMENTO E INSTALACAO</v>
          </cell>
        </row>
        <row r="4661">
          <cell r="B4661" t="str">
            <v>NTO E INSTALACAO</v>
          </cell>
          <cell r="D4661"/>
          <cell r="E4661" t="str">
            <v>NTO E INSTALACAO</v>
          </cell>
        </row>
        <row r="4662">
          <cell r="A4662" t="str">
            <v>83410</v>
          </cell>
          <cell r="B4662" t="str">
            <v>ELETRODUTO FLEXIVEL ACO GALV TIPO CONDUITE D = 1" (25MM) - FORNECIMENT</v>
          </cell>
          <cell r="C4662" t="str">
            <v>M</v>
          </cell>
          <cell r="D4662">
            <v>0</v>
          </cell>
          <cell r="E4662" t="str">
            <v>ELETRODUTO FLEXIVEL ACO GALV TIPO CONDUITE D = 1" (25MM) - FORNECIMENTO E INSTALACAO</v>
          </cell>
        </row>
        <row r="4663">
          <cell r="B4663" t="str">
            <v>O E INSTALACAO</v>
          </cell>
          <cell r="D4663"/>
          <cell r="E4663" t="str">
            <v>O E INSTALACAO</v>
          </cell>
        </row>
        <row r="4664">
          <cell r="A4664" t="str">
            <v>83411</v>
          </cell>
          <cell r="B4664" t="str">
            <v>ELETRODUTO FLEXIVEL ACO GALV TIPO CONDUITE D = 1 1/4" (32MM) - FORNECI</v>
          </cell>
          <cell r="C4664" t="str">
            <v>M</v>
          </cell>
          <cell r="D4664">
            <v>0</v>
          </cell>
          <cell r="E4664" t="str">
            <v>ELETRODUTO FLEXIVEL ACO GALV TIPO CONDUITE D = 1 1/4" (32MM) - FORNECIMENTO E INSTALACAO</v>
          </cell>
        </row>
        <row r="4665">
          <cell r="D4665"/>
          <cell r="E4665" t="str">
            <v>MENTO E INSTALACAO</v>
          </cell>
        </row>
        <row r="4666">
          <cell r="D4666"/>
          <cell r="E4666" t="str">
            <v>MENTO E INSTALACAO</v>
          </cell>
        </row>
        <row r="4667">
          <cell r="D4667"/>
          <cell r="E4667" t="str">
            <v>MENTO E INSTALACAO</v>
          </cell>
        </row>
        <row r="4668">
          <cell r="A4668" t="str">
            <v>---------------</v>
          </cell>
          <cell r="B4668" t="str">
            <v>------------------------ 115</v>
          </cell>
          <cell r="D4668"/>
          <cell r="E4668" t="str">
            <v>MENTO E INSTALACAO</v>
          </cell>
        </row>
        <row r="4669">
          <cell r="D4669"/>
          <cell r="E4669" t="str">
            <v>MENTO E INSTALACAO</v>
          </cell>
        </row>
        <row r="4670">
          <cell r="A4670" t="str">
            <v>SINAPI - SISTEM</v>
          </cell>
          <cell r="B4670" t="str">
            <v>A NACIONAL DE PESQUISA DE CUSTOS E ÍNDICES DA CONSTRUÇÃO CIVIL115de283</v>
          </cell>
          <cell r="D4670"/>
          <cell r="E4670" t="str">
            <v>MENTO E INSTALACAO</v>
          </cell>
        </row>
        <row r="4671">
          <cell r="A4671" t="str">
            <v>PCI.817.01 - CU</v>
          </cell>
          <cell r="B4671" t="str">
            <v>STO DE COMPOSIÇÕES - SINTÉTICO</v>
          </cell>
          <cell r="D4671" t="str">
            <v>DATA DE EMISSÃO: 17/07/2014 AS 14:15:08</v>
          </cell>
          <cell r="E4671" t="str">
            <v>MENTO E INSTALACAO</v>
          </cell>
        </row>
        <row r="4672">
          <cell r="D4672" t="str">
            <v>DATA REFERÊNCIA TÉCNICA: 16/07/2014</v>
          </cell>
          <cell r="E4672" t="str">
            <v>MENTO E INSTALACAO</v>
          </cell>
        </row>
        <row r="4673">
          <cell r="A4673" t="str">
            <v>ENCARGOS SOCIAI</v>
          </cell>
          <cell r="B4673" t="str">
            <v>S DESONERADOS: 90,43%(HORA)   51,67%(MÊS)</v>
          </cell>
          <cell r="D4673"/>
          <cell r="E4673" t="str">
            <v>MENTO E INSTALACAO</v>
          </cell>
        </row>
        <row r="4674">
          <cell r="A4674" t="str">
            <v>ABRANGÊNCIA : N</v>
          </cell>
          <cell r="B4674" t="str">
            <v>ACIONAL                                              LOCALIDADE  : VITOR</v>
          </cell>
          <cell r="C4674" t="str">
            <v>IA</v>
          </cell>
          <cell r="D4674"/>
          <cell r="E4674" t="str">
            <v>MENTO E INSTALACAO</v>
          </cell>
        </row>
        <row r="4675">
          <cell r="A4675" t="str">
            <v>REF.COLETA : ME</v>
          </cell>
          <cell r="B4675" t="str">
            <v>DIANO</v>
          </cell>
          <cell r="D4675" t="str">
            <v>DATA DE PREÇO   : 06/2014</v>
          </cell>
          <cell r="E4675" t="str">
            <v>MENTO E INSTALACAO</v>
          </cell>
        </row>
        <row r="4676">
          <cell r="A4676" t="str">
            <v>CÓDIGO       |</v>
          </cell>
          <cell r="B4676" t="str">
            <v>D E S C R I Ç Ã O                                                   |UNI</v>
          </cell>
          <cell r="C4676" t="str">
            <v>DADE</v>
          </cell>
          <cell r="D4676" t="str">
            <v>|CUSTO TOTAL</v>
          </cell>
          <cell r="E4676" t="str">
            <v>MENTO E INSTALACAO</v>
          </cell>
        </row>
        <row r="4677">
          <cell r="A4677" t="str">
            <v>VÍNCULO.....: C</v>
          </cell>
          <cell r="B4677" t="str">
            <v>AIXA REFERENCIAL</v>
          </cell>
          <cell r="D4677"/>
          <cell r="E4677" t="str">
            <v>MENTO E INSTALACAO</v>
          </cell>
        </row>
        <row r="4678">
          <cell r="B4678" t="str">
            <v>MENTO E INSTALACAO</v>
          </cell>
          <cell r="D4678"/>
          <cell r="E4678" t="str">
            <v>MENTO E INSTALACAO</v>
          </cell>
        </row>
        <row r="4679">
          <cell r="A4679" t="str">
            <v>83412</v>
          </cell>
          <cell r="B4679" t="str">
            <v>ELETRODUTO FLEXIVEL ACO GALV TIPO CONDUITE D = 1 1/2" (40MM) - FORNECI</v>
          </cell>
          <cell r="C4679" t="str">
            <v>M</v>
          </cell>
          <cell r="D4679">
            <v>0</v>
          </cell>
          <cell r="E4679" t="str">
            <v>ELETRODUTO FLEXIVEL ACO GALV TIPO CONDUITE D = 1 1/2" (40MM) - FORNECIMENTO E INSTALACAO</v>
          </cell>
        </row>
        <row r="4680">
          <cell r="B4680" t="str">
            <v>MENTO E INSTALACAO</v>
          </cell>
          <cell r="D4680"/>
          <cell r="E4680" t="str">
            <v>MENTO E INSTALACAO</v>
          </cell>
        </row>
        <row r="4681">
          <cell r="A4681" t="str">
            <v>83413</v>
          </cell>
          <cell r="B4681" t="str">
            <v>ELETRODUTO FLEXIVEL ACO GALV TIPO CONDUITE D = 2" (50MM) - FORNECIMENT</v>
          </cell>
          <cell r="C4681" t="str">
            <v>M</v>
          </cell>
          <cell r="D4681">
            <v>0</v>
          </cell>
          <cell r="E4681" t="str">
            <v>ELETRODUTO FLEXIVEL ACO GALV TIPO CONDUITE D = 2" (50MM) - FORNECIMENTO E INSTALACAO</v>
          </cell>
        </row>
        <row r="4682">
          <cell r="B4682" t="str">
            <v>O E INSTALACAO</v>
          </cell>
          <cell r="D4682"/>
          <cell r="E4682" t="str">
            <v>O E INSTALACAO</v>
          </cell>
        </row>
        <row r="4683">
          <cell r="A4683" t="str">
            <v>83414</v>
          </cell>
          <cell r="B4683" t="str">
            <v>ELETRODUTO FLEXIVEL ACO GALV TIPO CONDUITE D = 2 1/2" (65MM) - FORNECI</v>
          </cell>
          <cell r="C4683" t="str">
            <v>M</v>
          </cell>
          <cell r="D4683">
            <v>0</v>
          </cell>
          <cell r="E4683" t="str">
            <v>ELETRODUTO FLEXIVEL ACO GALV TIPO CONDUITE D = 2 1/2" (65MM) - FORNECIMENTO E INSTALACAO</v>
          </cell>
        </row>
        <row r="4684">
          <cell r="B4684" t="str">
            <v>MENTO E INSTALACAO</v>
          </cell>
          <cell r="D4684"/>
          <cell r="E4684" t="str">
            <v>MENTO E INSTALACAO</v>
          </cell>
        </row>
        <row r="4685">
          <cell r="A4685" t="str">
            <v>83415</v>
          </cell>
          <cell r="B4685" t="str">
            <v>ELETRODUTO FLEXIVEL ACO GALV TIPO CONDUITE D = 3" (75MM) - FORNECIMENT</v>
          </cell>
          <cell r="C4685" t="str">
            <v>M</v>
          </cell>
          <cell r="D4685">
            <v>0</v>
          </cell>
          <cell r="E4685" t="str">
            <v>ELETRODUTO FLEXIVEL ACO GALV TIPO CONDUITE D = 3" (75MM) - FORNECIMENTO E INSTALACAO</v>
          </cell>
        </row>
        <row r="4686">
          <cell r="B4686" t="str">
            <v>O E INSTALACAO</v>
          </cell>
          <cell r="D4686"/>
          <cell r="E4686" t="str">
            <v>O E INSTALACAO</v>
          </cell>
        </row>
        <row r="4687">
          <cell r="A4687" t="str">
            <v>0166</v>
          </cell>
          <cell r="B4687" t="str">
            <v>CONEXOES</v>
          </cell>
          <cell r="D4687"/>
          <cell r="E4687" t="str">
            <v>CONEXOES</v>
          </cell>
        </row>
        <row r="4688">
          <cell r="A4688" t="str">
            <v>72259</v>
          </cell>
          <cell r="B4688" t="str">
            <v>TERMINAL OU CONECTOR DE PRESSAO - PARA CABO 10MM2 - FORNECIMENTO E INS</v>
          </cell>
          <cell r="C4688" t="str">
            <v>UN</v>
          </cell>
          <cell r="D4688">
            <v>0</v>
          </cell>
          <cell r="E4688" t="str">
            <v>TERMINAL OU CONECTOR DE PRESSAO - PARA CABO 10MM2 - FORNECIMENTO E INSTALACAO</v>
          </cell>
        </row>
        <row r="4689">
          <cell r="B4689" t="str">
            <v>TALACAO</v>
          </cell>
          <cell r="D4689"/>
          <cell r="E4689" t="str">
            <v>TALACAO</v>
          </cell>
        </row>
        <row r="4690">
          <cell r="A4690" t="str">
            <v>72260</v>
          </cell>
          <cell r="B4690" t="str">
            <v>TERMINAL OU CONECTOR DE PRESSAO - PARA CABO 16MM2 - FORNECIMENTO E INS</v>
          </cell>
          <cell r="C4690" t="str">
            <v>UN</v>
          </cell>
          <cell r="D4690">
            <v>0</v>
          </cell>
          <cell r="E4690" t="str">
            <v>TERMINAL OU CONECTOR DE PRESSAO - PARA CABO 16MM2 - FORNECIMENTO E INSTALACAO</v>
          </cell>
        </row>
        <row r="4691">
          <cell r="B4691" t="str">
            <v>TALACAO</v>
          </cell>
          <cell r="D4691"/>
          <cell r="E4691" t="str">
            <v>TALACAO</v>
          </cell>
        </row>
        <row r="4692">
          <cell r="A4692" t="str">
            <v>72261</v>
          </cell>
          <cell r="B4692" t="str">
            <v>TERMINAL OU CONECTOR DE PRESSAO - PARA CABO 25MM2 - FORNECIMENTO E INS</v>
          </cell>
          <cell r="C4692" t="str">
            <v>UN</v>
          </cell>
          <cell r="D4692">
            <v>0</v>
          </cell>
          <cell r="E4692" t="str">
            <v>TERMINAL OU CONECTOR DE PRESSAO - PARA CABO 25MM2 - FORNECIMENTO E INSTALACAO</v>
          </cell>
        </row>
        <row r="4693">
          <cell r="B4693" t="str">
            <v>TALACAO</v>
          </cell>
          <cell r="D4693"/>
          <cell r="E4693" t="str">
            <v>TALACAO</v>
          </cell>
        </row>
        <row r="4694">
          <cell r="A4694" t="str">
            <v>72262</v>
          </cell>
          <cell r="B4694" t="str">
            <v>TERMINAL OU CONECTOR DE PRESSAO - PARA CABO 35MM2 - FORNECIMENTO E INS</v>
          </cell>
          <cell r="C4694" t="str">
            <v>UN</v>
          </cell>
          <cell r="D4694">
            <v>0</v>
          </cell>
          <cell r="E4694" t="str">
            <v>TERMINAL OU CONECTOR DE PRESSAO - PARA CABO 35MM2 - FORNECIMENTO E INSTALACAO</v>
          </cell>
        </row>
        <row r="4695">
          <cell r="B4695" t="str">
            <v>TALACAO</v>
          </cell>
          <cell r="D4695"/>
          <cell r="E4695" t="str">
            <v>TALACAO</v>
          </cell>
        </row>
        <row r="4696">
          <cell r="A4696" t="str">
            <v>72263</v>
          </cell>
          <cell r="B4696" t="str">
            <v>TERMINAL OU CONECTOR DE PRESSAO - PARA CABO 50MM2 - FORNECIMENTO E INS</v>
          </cell>
          <cell r="C4696" t="str">
            <v>UN</v>
          </cell>
          <cell r="D4696">
            <v>0</v>
          </cell>
          <cell r="E4696" t="str">
            <v>TERMINAL OU CONECTOR DE PRESSAO - PARA CABO 50MM2 - FORNECIMENTO E INSTALACAO</v>
          </cell>
        </row>
        <row r="4697">
          <cell r="B4697" t="str">
            <v>TALACAO</v>
          </cell>
          <cell r="D4697"/>
          <cell r="E4697" t="str">
            <v>TALACAO</v>
          </cell>
        </row>
        <row r="4698">
          <cell r="A4698" t="str">
            <v>72264</v>
          </cell>
          <cell r="B4698" t="str">
            <v>TERMINAL OU CONECTOR DE PRESSAO - PARA CABO 70MM2 - FORNECIMENTO E INS</v>
          </cell>
          <cell r="C4698" t="str">
            <v>UN</v>
          </cell>
          <cell r="D4698">
            <v>0</v>
          </cell>
          <cell r="E4698" t="str">
            <v>TERMINAL OU CONECTOR DE PRESSAO - PARA CABO 70MM2 - FORNECIMENTO E INSTALACAO</v>
          </cell>
        </row>
        <row r="4699">
          <cell r="B4699" t="str">
            <v>TALACAO</v>
          </cell>
          <cell r="D4699"/>
          <cell r="E4699" t="str">
            <v>TALACAO</v>
          </cell>
        </row>
        <row r="4700">
          <cell r="A4700" t="str">
            <v>72265</v>
          </cell>
          <cell r="B4700" t="str">
            <v>TERMINAL OU CONECTOR DE PRESSAO - PARA CABO 95MM2 - FORNECIMENTO E INS</v>
          </cell>
          <cell r="C4700" t="str">
            <v>UN</v>
          </cell>
          <cell r="D4700">
            <v>0</v>
          </cell>
          <cell r="E4700" t="str">
            <v>TERMINAL OU CONECTOR DE PRESSAO - PARA CABO 95MM2 - FORNECIMENTO E INSTALACAO</v>
          </cell>
        </row>
        <row r="4701">
          <cell r="B4701" t="str">
            <v>TALACAO</v>
          </cell>
          <cell r="D4701"/>
          <cell r="E4701" t="str">
            <v>TALACAO</v>
          </cell>
        </row>
        <row r="4702">
          <cell r="A4702" t="str">
            <v>72266</v>
          </cell>
          <cell r="B4702" t="str">
            <v>TERMINAL OU CONECTOR DE PRESSAO - PARA CABO 120MM2 - FORNECIMENTO E IN</v>
          </cell>
          <cell r="C4702" t="str">
            <v>UN</v>
          </cell>
          <cell r="D4702">
            <v>0</v>
          </cell>
          <cell r="E4702" t="str">
            <v>TERMINAL OU CONECTOR DE PRESSAO - PARA CABO 120MM2 - FORNECIMENTO E INSTALACAO</v>
          </cell>
        </row>
        <row r="4703">
          <cell r="B4703" t="str">
            <v>STALACAO</v>
          </cell>
          <cell r="D4703"/>
          <cell r="E4703" t="str">
            <v>STALACAO</v>
          </cell>
        </row>
        <row r="4704">
          <cell r="A4704" t="str">
            <v>72267</v>
          </cell>
          <cell r="B4704" t="str">
            <v>TERMINAL OU CONECTOR DE PRESSAO - PARA CABO 150MM2 - FORNECIMENTO E IN</v>
          </cell>
          <cell r="C4704" t="str">
            <v>UN</v>
          </cell>
          <cell r="D4704">
            <v>0</v>
          </cell>
          <cell r="E4704" t="str">
            <v>TERMINAL OU CONECTOR DE PRESSAO - PARA CABO 150MM2 - FORNECIMENTO E INSTALACAO</v>
          </cell>
        </row>
        <row r="4705">
          <cell r="B4705" t="str">
            <v>STALACAO</v>
          </cell>
          <cell r="D4705"/>
          <cell r="E4705" t="str">
            <v>STALACAO</v>
          </cell>
        </row>
        <row r="4706">
          <cell r="D4706"/>
          <cell r="E4706"/>
        </row>
        <row r="4707">
          <cell r="D4707"/>
          <cell r="E4707"/>
        </row>
        <row r="4708">
          <cell r="D4708"/>
          <cell r="E4708"/>
        </row>
        <row r="4709">
          <cell r="A4709" t="str">
            <v>---------------</v>
          </cell>
          <cell r="B4709" t="str">
            <v>------------------------ 116</v>
          </cell>
          <cell r="D4709"/>
          <cell r="E4709"/>
        </row>
        <row r="4710">
          <cell r="D4710"/>
          <cell r="E4710"/>
        </row>
        <row r="4711">
          <cell r="A4711" t="str">
            <v>SINAPI - SISTEM</v>
          </cell>
          <cell r="B4711" t="str">
            <v>A NACIONAL DE PESQUISA DE CUSTOS E ÍNDICES DA CONSTRUÇÃO CIVIL116de283</v>
          </cell>
          <cell r="D4711"/>
          <cell r="E4711"/>
        </row>
        <row r="4712">
          <cell r="A4712" t="str">
            <v>PCI.817.01 - CU</v>
          </cell>
          <cell r="B4712" t="str">
            <v>STO DE COMPOSIÇÕES - SINTÉTICO</v>
          </cell>
          <cell r="D4712" t="str">
            <v>DATA DE EMISSÃO: 17/07/2014 AS 14:15:08</v>
          </cell>
          <cell r="E4712"/>
        </row>
        <row r="4713">
          <cell r="D4713" t="str">
            <v>DATA REFERÊNCIA TÉCNICA: 16/07/2014</v>
          </cell>
          <cell r="E4713"/>
        </row>
        <row r="4714">
          <cell r="A4714" t="str">
            <v>ENCARGOS SOCIAI</v>
          </cell>
          <cell r="B4714" t="str">
            <v>S DESONERADOS: 90,43%(HORA)   51,67%(MÊS)</v>
          </cell>
          <cell r="D4714"/>
          <cell r="E4714"/>
        </row>
        <row r="4715">
          <cell r="A4715" t="str">
            <v>ABRANGÊNCIA : N</v>
          </cell>
          <cell r="B4715" t="str">
            <v>ACIONAL                                              LOCALIDADE  : VITOR</v>
          </cell>
          <cell r="C4715" t="str">
            <v>IA</v>
          </cell>
          <cell r="D4715"/>
          <cell r="E4715"/>
        </row>
        <row r="4716">
          <cell r="A4716" t="str">
            <v>REF.COLETA : ME</v>
          </cell>
          <cell r="B4716" t="str">
            <v>DIANO</v>
          </cell>
          <cell r="D4716" t="str">
            <v>DATA DE PREÇO   : 06/2014</v>
          </cell>
          <cell r="E4716"/>
        </row>
        <row r="4717">
          <cell r="A4717" t="str">
            <v>CÓDIGO       |</v>
          </cell>
          <cell r="B4717" t="str">
            <v>D E S C R I Ç Ã O                                                   |UNI</v>
          </cell>
          <cell r="C4717" t="str">
            <v>DADE</v>
          </cell>
          <cell r="D4717" t="str">
            <v>|CUSTO TOTAL</v>
          </cell>
          <cell r="E4717"/>
        </row>
        <row r="4718">
          <cell r="A4718" t="str">
            <v>VÍNCULO.....: C</v>
          </cell>
          <cell r="B4718" t="str">
            <v>AIXA REFERENCIAL</v>
          </cell>
          <cell r="D4718"/>
          <cell r="E4718"/>
        </row>
        <row r="4719">
          <cell r="A4719" t="str">
            <v>72268</v>
          </cell>
          <cell r="B4719" t="str">
            <v>TERMINAL OU CONECTOR DE PRESSAO - PARA CABO 185MM2 - FORNECIMENTO E IN</v>
          </cell>
          <cell r="C4719" t="str">
            <v>UN</v>
          </cell>
          <cell r="D4719">
            <v>0</v>
          </cell>
          <cell r="E4719" t="str">
            <v>TERMINAL OU CONECTOR DE PRESSAO - PARA CABO 185MM2 - FORNECIMENTO E INSTALACAO</v>
          </cell>
        </row>
        <row r="4720">
          <cell r="B4720" t="str">
            <v>STALACAO</v>
          </cell>
          <cell r="D4720"/>
          <cell r="E4720" t="str">
            <v>STALACAO</v>
          </cell>
        </row>
        <row r="4721">
          <cell r="A4721" t="str">
            <v>72269</v>
          </cell>
          <cell r="B4721" t="str">
            <v>TERMINAL OU CONECTOR DE PRESSAO - PARA CABO 240MM2 - FORNECIMENTO E IN</v>
          </cell>
          <cell r="C4721" t="str">
            <v>UN</v>
          </cell>
          <cell r="D4721">
            <v>0</v>
          </cell>
          <cell r="E4721" t="str">
            <v>TERMINAL OU CONECTOR DE PRESSAO - PARA CABO 240MM2 - FORNECIMENTO E INSTALACAO</v>
          </cell>
        </row>
        <row r="4722">
          <cell r="B4722" t="str">
            <v>STALACAO</v>
          </cell>
          <cell r="D4722"/>
          <cell r="E4722" t="str">
            <v>STALACAO</v>
          </cell>
        </row>
        <row r="4723">
          <cell r="A4723" t="str">
            <v>72270</v>
          </cell>
          <cell r="B4723" t="str">
            <v>TERMINAL OU CONECTOR DE PRESSAO - PARA CABO 300MM2 - FORNECIMENTO E IN</v>
          </cell>
          <cell r="C4723" t="str">
            <v>UN</v>
          </cell>
          <cell r="D4723">
            <v>0</v>
          </cell>
          <cell r="E4723" t="str">
            <v>TERMINAL OU CONECTOR DE PRESSAO - PARA CABO 300MM2 - FORNECIMENTO E INSTALACAO</v>
          </cell>
        </row>
        <row r="4724">
          <cell r="B4724" t="str">
            <v>STALACAO</v>
          </cell>
          <cell r="D4724"/>
          <cell r="E4724" t="str">
            <v>STALACAO</v>
          </cell>
        </row>
        <row r="4725">
          <cell r="A4725" t="str">
            <v>72271</v>
          </cell>
          <cell r="B4725" t="str">
            <v>CONECTOR PARAFUSO FENDIDO SPLIT-BOLT - PARA CABO DE 16MM2 - FORNECIM  UN</v>
          </cell>
          <cell r="D4725">
            <v>0</v>
          </cell>
          <cell r="E4725" t="str">
            <v>CONECTOR PARAFUSO FENDIDO SPLIT-BOLT - PARA CABO DE 16MM2 - FORNECIM  UNENTO E INSTALACAO</v>
          </cell>
        </row>
        <row r="4726">
          <cell r="B4726" t="str">
            <v>ENTO E INSTALACAO</v>
          </cell>
          <cell r="D4726"/>
          <cell r="E4726" t="str">
            <v>ENTO E INSTALACAO</v>
          </cell>
        </row>
        <row r="4727">
          <cell r="A4727" t="str">
            <v>72272</v>
          </cell>
          <cell r="B4727" t="str">
            <v>CONECTOR PARAFUSO FENDIDO SPLIT-BOLT - PARA CABO DE 35MM2 - FORNECIM  UN</v>
          </cell>
          <cell r="D4727">
            <v>0</v>
          </cell>
          <cell r="E4727" t="str">
            <v>CONECTOR PARAFUSO FENDIDO SPLIT-BOLT - PARA CABO DE 35MM2 - FORNECIM  UNENTO E INSTALACAO</v>
          </cell>
        </row>
        <row r="4728">
          <cell r="B4728" t="str">
            <v>ENTO E INSTALACAO</v>
          </cell>
          <cell r="D4728"/>
          <cell r="E4728" t="str">
            <v>ENTO E INSTALACAO</v>
          </cell>
        </row>
        <row r="4729">
          <cell r="A4729" t="str">
            <v>73782</v>
          </cell>
          <cell r="B4729" t="str">
            <v>TERMINAL MECANICO</v>
          </cell>
          <cell r="D4729"/>
          <cell r="E4729" t="str">
            <v>TERMINAL MECANICO</v>
          </cell>
        </row>
        <row r="4730">
          <cell r="A4730" t="str">
            <v>73782/002</v>
          </cell>
          <cell r="B4730" t="str">
            <v>TERMINAL A PRESSAO REFORCADO PARA CONEXAO DE CABO DE COBRE A BARRA, CA</v>
          </cell>
          <cell r="C4730" t="str">
            <v>UN</v>
          </cell>
          <cell r="D4730">
            <v>0</v>
          </cell>
          <cell r="E4730" t="str">
            <v>TERMINAL A PRESSAO REFORCADO PARA CONEXAO DE CABO DE COBRE A BARRA, CABO 50 E 70MM2 - FORNECIMENTO E INSTALACAO</v>
          </cell>
        </row>
        <row r="4731">
          <cell r="B4731" t="str">
            <v>BO 50 E 70MM2 - FORNECIMENTO E INSTALACAO</v>
          </cell>
          <cell r="D4731"/>
          <cell r="E4731" t="str">
            <v>BO 50 E 70MM2 - FORNECIMENTO E INSTALACAO</v>
          </cell>
        </row>
        <row r="4732">
          <cell r="A4732" t="str">
            <v>73782/003</v>
          </cell>
          <cell r="B4732" t="str">
            <v>TERMINAL A PRESSAO REFORCADO PARA CONEXAO DE CABO DE COBRE A BARRA, CA</v>
          </cell>
          <cell r="C4732" t="str">
            <v>UN</v>
          </cell>
          <cell r="D4732">
            <v>0</v>
          </cell>
          <cell r="E4732" t="str">
            <v>TERMINAL A PRESSAO REFORCADO PARA CONEXAO DE CABO DE COBRE A BARRA, CABO 95 E 120MM2 - FORNECIMENTO E INSTALACAO</v>
          </cell>
        </row>
        <row r="4733">
          <cell r="B4733" t="str">
            <v>BO 95 E 120MM2 - FORNECIMENTO E INSTALACAO</v>
          </cell>
          <cell r="D4733"/>
          <cell r="E4733" t="str">
            <v>BO 95 E 120MM2 - FORNECIMENTO E INSTALACAO</v>
          </cell>
        </row>
        <row r="4734">
          <cell r="A4734" t="str">
            <v>73782/004</v>
          </cell>
          <cell r="B4734" t="str">
            <v>TERMINAL A PRESSAO REFORCADO PARA CONEXAO DE CABO DE COBRE A BARRA, CA</v>
          </cell>
          <cell r="C4734" t="str">
            <v>UN</v>
          </cell>
          <cell r="D4734">
            <v>0</v>
          </cell>
          <cell r="E4734" t="str">
            <v>TERMINAL A PRESSAO REFORCADO PARA CONEXAO DE CABO DE COBRE A BARRA, CABO 150 E 185MM2 - FORNECIMENTO E INSTALACAO</v>
          </cell>
        </row>
        <row r="4735">
          <cell r="B4735" t="str">
            <v>BO 150 E 185MM2 - FORNECIMENTO E INSTALACAO</v>
          </cell>
          <cell r="D4735"/>
          <cell r="E4735" t="str">
            <v>BO 150 E 185MM2 - FORNECIMENTO E INSTALACAO</v>
          </cell>
        </row>
        <row r="4736">
          <cell r="A4736" t="str">
            <v>73782/005</v>
          </cell>
          <cell r="B4736" t="str">
            <v>TERMINAL A PRESSAO REFORCADO PARA CONEXAO DE CABO DE COBRE A BARRA, CA</v>
          </cell>
          <cell r="C4736" t="str">
            <v>UN</v>
          </cell>
          <cell r="D4736">
            <v>0</v>
          </cell>
          <cell r="E4736" t="str">
            <v>TERMINAL A PRESSAO REFORCADO PARA CONEXAO DE CABO DE COBRE A BARRA, CABO 16 E 25MM2 - FORNECIMENTO E INSTALACAO</v>
          </cell>
        </row>
        <row r="4737">
          <cell r="B4737" t="str">
            <v>BO 16 E 25MM2 - FORNECIMENTO E INSTALACAO</v>
          </cell>
          <cell r="D4737"/>
          <cell r="E4737" t="str">
            <v>BO 16 E 25MM2 - FORNECIMENTO E INSTALACAO</v>
          </cell>
        </row>
        <row r="4738">
          <cell r="A4738" t="str">
            <v>83377</v>
          </cell>
          <cell r="B4738" t="str">
            <v>CONECTOR DE PARAFUSO FENDIDO EM LIGA DE COBRE COM SEPARADOR DE CABOS P</v>
          </cell>
          <cell r="C4738" t="str">
            <v>UN</v>
          </cell>
          <cell r="D4738">
            <v>0</v>
          </cell>
          <cell r="E4738" t="str">
            <v>CONECTOR DE PARAFUSO FENDIDO EM LIGA DE COBRE COM SEPARADOR DE CABOS PARA CABO 50 MM2 - FORNECIMENTO E INSTALACAO</v>
          </cell>
        </row>
        <row r="4739">
          <cell r="B4739" t="str">
            <v>ARA CABO 50 MM2 - FORNECIMENTO E INSTALACAO</v>
          </cell>
          <cell r="D4739"/>
          <cell r="E4739" t="str">
            <v>ARA CABO 50 MM2 - FORNECIMENTO E INSTALACAO</v>
          </cell>
        </row>
        <row r="4740">
          <cell r="A4740" t="str">
            <v>0167</v>
          </cell>
          <cell r="B4740" t="str">
            <v>FIOS/CABOS</v>
          </cell>
          <cell r="D4740"/>
          <cell r="E4740" t="str">
            <v>FIOS/CABOS</v>
          </cell>
        </row>
        <row r="4741">
          <cell r="A4741" t="str">
            <v>55869</v>
          </cell>
          <cell r="B4741" t="str">
            <v>FIO DE COBRE ISOLADO PARALELO OU TORCIDO 2 X 1,5MM2</v>
          </cell>
          <cell r="C4741" t="str">
            <v>M</v>
          </cell>
          <cell r="D4741">
            <v>0</v>
          </cell>
          <cell r="E4741" t="str">
            <v>FIO DE COBRE ISOLADO PARALELO OU TORCIDO 2 X 1,5MM2</v>
          </cell>
        </row>
        <row r="4742">
          <cell r="A4742" t="str">
            <v>72249</v>
          </cell>
          <cell r="B4742" t="str">
            <v>CABO DE COBRE NU 6MM2 - FORNECIMENTO E INSTALACAO</v>
          </cell>
          <cell r="C4742" t="str">
            <v>M</v>
          </cell>
          <cell r="D4742">
            <v>0</v>
          </cell>
          <cell r="E4742" t="str">
            <v>CABO DE COBRE NU 6MM2 - FORNECIMENTO E INSTALACAO</v>
          </cell>
        </row>
        <row r="4743">
          <cell r="A4743" t="str">
            <v>72250</v>
          </cell>
          <cell r="B4743" t="str">
            <v>CABO DE COBRE NU 10MM2 - FORNECIMENTO E INSTALACAO</v>
          </cell>
          <cell r="C4743" t="str">
            <v>M</v>
          </cell>
          <cell r="D4743">
            <v>6.68</v>
          </cell>
          <cell r="E4743" t="str">
            <v>CABO DE COBRE NU 10MM2 - FORNECIMENTO E INSTALACAO</v>
          </cell>
        </row>
        <row r="4744">
          <cell r="A4744" t="str">
            <v>72251</v>
          </cell>
          <cell r="B4744" t="str">
            <v>CABO DE COBRE NU 16MM2 - FORNECIMENTO E INSTALACAO</v>
          </cell>
          <cell r="C4744" t="str">
            <v>M</v>
          </cell>
          <cell r="D4744">
            <v>0</v>
          </cell>
          <cell r="E4744" t="str">
            <v>CABO DE COBRE NU 16MM2 - FORNECIMENTO E INSTALACAO</v>
          </cell>
        </row>
        <row r="4745">
          <cell r="A4745" t="str">
            <v>72252</v>
          </cell>
          <cell r="B4745" t="str">
            <v>CABO DE COBRE NU 25MM2 - FORNECIMENTO E INSTALACAO</v>
          </cell>
          <cell r="C4745" t="str">
            <v>M</v>
          </cell>
          <cell r="D4745">
            <v>14.41</v>
          </cell>
          <cell r="E4745" t="str">
            <v>CABO DE COBRE NU 25MM2 - FORNECIMENTO E INSTALACAO</v>
          </cell>
        </row>
        <row r="4746">
          <cell r="A4746" t="str">
            <v>72253</v>
          </cell>
          <cell r="B4746" t="str">
            <v>CABO DE COBRE NU 35MM2 - FORNECIMENTO E INSTALACAO</v>
          </cell>
          <cell r="C4746" t="str">
            <v>M</v>
          </cell>
          <cell r="D4746">
            <v>0</v>
          </cell>
          <cell r="E4746" t="str">
            <v>CABO DE COBRE NU 35MM2 - FORNECIMENTO E INSTALACAO</v>
          </cell>
        </row>
        <row r="4747">
          <cell r="D4747"/>
          <cell r="E4747"/>
        </row>
        <row r="4748">
          <cell r="D4748"/>
          <cell r="E4748"/>
        </row>
        <row r="4749">
          <cell r="D4749"/>
          <cell r="E4749"/>
        </row>
        <row r="4750">
          <cell r="A4750" t="str">
            <v>---------------</v>
          </cell>
          <cell r="B4750" t="str">
            <v>------------------------ 117</v>
          </cell>
          <cell r="D4750"/>
          <cell r="E4750"/>
        </row>
        <row r="4751">
          <cell r="D4751"/>
          <cell r="E4751"/>
        </row>
        <row r="4752">
          <cell r="A4752" t="str">
            <v>SINAPI - SISTEM</v>
          </cell>
          <cell r="B4752" t="str">
            <v>A NACIONAL DE PESQUISA DE CUSTOS E ÍNDICES DA CONSTRUÇÃO CIVIL117de283</v>
          </cell>
          <cell r="D4752"/>
          <cell r="E4752"/>
        </row>
        <row r="4753">
          <cell r="A4753" t="str">
            <v>PCI.817.01 - CU</v>
          </cell>
          <cell r="B4753" t="str">
            <v>STO DE COMPOSIÇÕES - SINTÉTICO</v>
          </cell>
          <cell r="D4753" t="str">
            <v>DATA DE EMISSÃO: 17/07/2014 AS 14:15:08</v>
          </cell>
          <cell r="E4753"/>
        </row>
        <row r="4754">
          <cell r="D4754" t="str">
            <v>DATA REFERÊNCIA TÉCNICA: 16/07/2014</v>
          </cell>
          <cell r="E4754"/>
        </row>
        <row r="4755">
          <cell r="A4755" t="str">
            <v>ENCARGOS SOCIAI</v>
          </cell>
          <cell r="B4755" t="str">
            <v>S DESONERADOS: 90,43%(HORA)   51,67%(MÊS)</v>
          </cell>
          <cell r="D4755"/>
          <cell r="E4755"/>
        </row>
        <row r="4756">
          <cell r="A4756" t="str">
            <v>ABRANGÊNCIA : N</v>
          </cell>
          <cell r="B4756" t="str">
            <v>ACIONAL                                              LOCALIDADE  : VITOR</v>
          </cell>
          <cell r="C4756" t="str">
            <v>IA</v>
          </cell>
          <cell r="D4756"/>
          <cell r="E4756"/>
        </row>
        <row r="4757">
          <cell r="A4757" t="str">
            <v>REF.COLETA : ME</v>
          </cell>
          <cell r="B4757" t="str">
            <v>DIANO</v>
          </cell>
          <cell r="D4757" t="str">
            <v>DATA DE PREÇO   : 06/2014</v>
          </cell>
          <cell r="E4757"/>
        </row>
        <row r="4758">
          <cell r="A4758" t="str">
            <v>CÓDIGO       |</v>
          </cell>
          <cell r="B4758" t="str">
            <v>D E S C R I Ç Ã O                                                   |UNI</v>
          </cell>
          <cell r="C4758" t="str">
            <v>DADE</v>
          </cell>
          <cell r="D4758" t="str">
            <v>|CUSTO TOTAL</v>
          </cell>
          <cell r="E4758"/>
        </row>
        <row r="4759">
          <cell r="A4759" t="str">
            <v>VÍNCULO.....: C</v>
          </cell>
          <cell r="B4759" t="str">
            <v>AIXA REFERENCIAL</v>
          </cell>
          <cell r="D4759"/>
          <cell r="E4759"/>
        </row>
        <row r="4760">
          <cell r="A4760" t="str">
            <v>72254</v>
          </cell>
          <cell r="B4760" t="str">
            <v>CABO DE COBRE NU 50MM2 - FORNECIMENTO E INSTALACAO</v>
          </cell>
          <cell r="C4760" t="str">
            <v>M</v>
          </cell>
          <cell r="D4760">
            <v>0</v>
          </cell>
          <cell r="E4760" t="str">
            <v>CABO DE COBRE NU 50MM2 - FORNECIMENTO E INSTALACAO</v>
          </cell>
        </row>
        <row r="4761">
          <cell r="A4761" t="str">
            <v>72255</v>
          </cell>
          <cell r="B4761" t="str">
            <v>CABO DE COBRE NU 70MM2 - FORNECIMENTO E INSTALACAO</v>
          </cell>
          <cell r="C4761" t="str">
            <v>M</v>
          </cell>
          <cell r="D4761">
            <v>0</v>
          </cell>
          <cell r="E4761" t="str">
            <v>CABO DE COBRE NU 70MM2 - FORNECIMENTO E INSTALACAO</v>
          </cell>
        </row>
        <row r="4762">
          <cell r="A4762" t="str">
            <v>72256</v>
          </cell>
          <cell r="B4762" t="str">
            <v>CABO DE COBRE NU 95MM2 - FORNECIMENTO E INSTALACAO</v>
          </cell>
          <cell r="C4762" t="str">
            <v>M</v>
          </cell>
          <cell r="D4762">
            <v>0</v>
          </cell>
          <cell r="E4762" t="str">
            <v>CABO DE COBRE NU 95MM2 - FORNECIMENTO E INSTALACAO</v>
          </cell>
        </row>
        <row r="4763">
          <cell r="A4763" t="str">
            <v>72257</v>
          </cell>
          <cell r="B4763" t="str">
            <v>CABO DE COBRE NU 120MM2 - FORNECIMENTO E INSTALACAO</v>
          </cell>
          <cell r="C4763" t="str">
            <v>M</v>
          </cell>
          <cell r="D4763">
            <v>0</v>
          </cell>
          <cell r="E4763" t="str">
            <v>CABO DE COBRE NU 120MM2 - FORNECIMENTO E INSTALACAO</v>
          </cell>
        </row>
        <row r="4764">
          <cell r="A4764" t="str">
            <v>73860</v>
          </cell>
          <cell r="B4764" t="str">
            <v>FIOS E CABOS C/ISOL.TERMOPLASTICO TENSAO 450/750V</v>
          </cell>
          <cell r="D4764"/>
          <cell r="E4764" t="str">
            <v>FIOS E CABOS C/ISOL.TERMOPLASTICO TENSAO 450/750V</v>
          </cell>
        </row>
        <row r="4765">
          <cell r="A4765" t="str">
            <v>73860/007</v>
          </cell>
          <cell r="B4765" t="str">
            <v>CABO DE COBRE ISOLADO PVC 450/750V 1,5MM2 RESISTENTE A CHAMA - FORNECI</v>
          </cell>
          <cell r="C4765" t="str">
            <v>M</v>
          </cell>
          <cell r="D4765">
            <v>1.93</v>
          </cell>
          <cell r="E4765" t="str">
            <v>CABO DE COBRE ISOLADO PVC 450/750V 1,5MM2 RESISTENTE A CHAMA - FORNECIMENTO E INSTALACAO</v>
          </cell>
        </row>
        <row r="4766">
          <cell r="B4766" t="str">
            <v>MENTO E INSTALACAO</v>
          </cell>
          <cell r="D4766"/>
          <cell r="E4766" t="str">
            <v>MENTO E INSTALACAO</v>
          </cell>
        </row>
        <row r="4767">
          <cell r="A4767" t="str">
            <v>73860/008</v>
          </cell>
          <cell r="B4767" t="str">
            <v>CABO DE COBRE ISOLADO PVC 450/750V 2,5MM2 RESISTENTE A CHAMA - FORNECI</v>
          </cell>
          <cell r="C4767" t="str">
            <v>M</v>
          </cell>
          <cell r="D4767">
            <v>2.5299999999999998</v>
          </cell>
          <cell r="E4767" t="str">
            <v>CABO DE COBRE ISOLADO PVC 450/750V 2,5MM2 RESISTENTE A CHAMA - FORNECIMENTO E INSTALACAO</v>
          </cell>
        </row>
        <row r="4768">
          <cell r="B4768" t="str">
            <v>MENTO E INSTALACAO</v>
          </cell>
          <cell r="D4768"/>
          <cell r="E4768" t="str">
            <v>MENTO E INSTALACAO</v>
          </cell>
        </row>
        <row r="4769">
          <cell r="A4769" t="str">
            <v>73860/009</v>
          </cell>
          <cell r="B4769" t="str">
            <v>CABO DE COBRE ISOLADO PVC 450/750V 4MM2 RESISTENTE A CHAMA - FORNECIME</v>
          </cell>
          <cell r="C4769" t="str">
            <v>M</v>
          </cell>
          <cell r="D4769">
            <v>3.67</v>
          </cell>
          <cell r="E4769" t="str">
            <v>CABO DE COBRE ISOLADO PVC 450/750V 4MM2 RESISTENTE A CHAMA - FORNECIMENTO E INSTALACAO</v>
          </cell>
        </row>
        <row r="4770">
          <cell r="B4770" t="str">
            <v>NTO E INSTALACAO</v>
          </cell>
          <cell r="D4770"/>
          <cell r="E4770" t="str">
            <v>NTO E INSTALACAO</v>
          </cell>
        </row>
        <row r="4771">
          <cell r="A4771" t="str">
            <v>73860/010</v>
          </cell>
          <cell r="B4771" t="str">
            <v>CABO DE COBRE ISOLADO PVC 450/750V 6MM2 RESISTENTE A CHAMA - FORNECIME</v>
          </cell>
          <cell r="C4771" t="str">
            <v>M</v>
          </cell>
          <cell r="D4771">
            <v>5.16</v>
          </cell>
          <cell r="E4771" t="str">
            <v>CABO DE COBRE ISOLADO PVC 450/750V 6MM2 RESISTENTE A CHAMA - FORNECIMENTO E INSTALACAO</v>
          </cell>
        </row>
        <row r="4772">
          <cell r="B4772" t="str">
            <v>NTO E INSTALACAO</v>
          </cell>
          <cell r="D4772"/>
          <cell r="E4772" t="str">
            <v>NTO E INSTALACAO</v>
          </cell>
        </row>
        <row r="4773">
          <cell r="A4773" t="str">
            <v>73860/011</v>
          </cell>
          <cell r="B4773" t="str">
            <v>CABO DE COBRE ISOLADO PVC 450/750V 10MM2 RESISTENTE A CHAMA - FORNECIM</v>
          </cell>
          <cell r="C4773" t="str">
            <v>M</v>
          </cell>
          <cell r="D4773">
            <v>0</v>
          </cell>
          <cell r="E4773" t="str">
            <v>CABO DE COBRE ISOLADO PVC 450/750V 10MM2 RESISTENTE A CHAMA - FORNECIMENTO E INSTALACAO</v>
          </cell>
        </row>
        <row r="4774">
          <cell r="B4774" t="str">
            <v>ENTO E INSTALACAO</v>
          </cell>
          <cell r="D4774"/>
          <cell r="E4774" t="str">
            <v>ENTO E INSTALACAO</v>
          </cell>
        </row>
        <row r="4775">
          <cell r="A4775" t="str">
            <v>73860/012</v>
          </cell>
          <cell r="B4775" t="str">
            <v>CABO DE COBRE ISOLADO PVC 450/750V 16MM2 RESISTENTE A CHAMA - FORNECIM</v>
          </cell>
          <cell r="C4775" t="str">
            <v>M</v>
          </cell>
          <cell r="D4775">
            <v>0</v>
          </cell>
          <cell r="E4775" t="str">
            <v>CABO DE COBRE ISOLADO PVC 450/750V 16MM2 RESISTENTE A CHAMA - FORNECIMENTO E INSTALACAO</v>
          </cell>
        </row>
        <row r="4776">
          <cell r="B4776" t="str">
            <v>ENTO E INSTALACAO</v>
          </cell>
          <cell r="D4776"/>
          <cell r="E4776" t="str">
            <v>ENTO E INSTALACAO</v>
          </cell>
        </row>
        <row r="4777">
          <cell r="A4777" t="str">
            <v>73860/013</v>
          </cell>
          <cell r="B4777" t="str">
            <v>CABO DE COBRE ISOLADO PVC 450/750V 25MM2 RESISTENTE A CHAMA - FORNECIM</v>
          </cell>
          <cell r="C4777" t="str">
            <v>M</v>
          </cell>
          <cell r="D4777">
            <v>0</v>
          </cell>
          <cell r="E4777" t="str">
            <v>CABO DE COBRE ISOLADO PVC 450/750V 25MM2 RESISTENTE A CHAMA - FORNECIMENTO E INSTALACAO</v>
          </cell>
        </row>
        <row r="4778">
          <cell r="B4778" t="str">
            <v>ENTO E INSTALACAO</v>
          </cell>
          <cell r="D4778"/>
          <cell r="E4778" t="str">
            <v>ENTO E INSTALACAO</v>
          </cell>
        </row>
        <row r="4779">
          <cell r="A4779" t="str">
            <v>73860/014</v>
          </cell>
          <cell r="B4779" t="str">
            <v>CABO DE COBRE ISOLADO PVC 450/750V 50MM2 RESISTENTE A CHAMA - FORNECIM</v>
          </cell>
          <cell r="C4779" t="str">
            <v>M</v>
          </cell>
          <cell r="D4779">
            <v>0</v>
          </cell>
          <cell r="E4779" t="str">
            <v>CABO DE COBRE ISOLADO PVC 450/750V 50MM2 RESISTENTE A CHAMA - FORNECIMENTO E INSTALACAO</v>
          </cell>
        </row>
        <row r="4780">
          <cell r="B4780" t="str">
            <v>ENTO E INSTALACAO</v>
          </cell>
          <cell r="D4780"/>
          <cell r="E4780" t="str">
            <v>ENTO E INSTALACAO</v>
          </cell>
        </row>
        <row r="4781">
          <cell r="A4781" t="str">
            <v>73860/015</v>
          </cell>
          <cell r="B4781" t="str">
            <v>CABO DE COBRE ISOLADO PVC 450/750V 70MM2 RESISTENTE A CHAMA - FORNECIM</v>
          </cell>
          <cell r="C4781" t="str">
            <v>M</v>
          </cell>
          <cell r="D4781">
            <v>0</v>
          </cell>
          <cell r="E4781" t="str">
            <v>CABO DE COBRE ISOLADO PVC 450/750V 70MM2 RESISTENTE A CHAMA - FORNECIMENTO E INSTALACAO</v>
          </cell>
        </row>
        <row r="4782">
          <cell r="B4782" t="str">
            <v>ENTO E INSTALACAO</v>
          </cell>
          <cell r="D4782"/>
          <cell r="E4782" t="str">
            <v>ENTO E INSTALACAO</v>
          </cell>
        </row>
        <row r="4783">
          <cell r="A4783" t="str">
            <v>73860/016</v>
          </cell>
          <cell r="B4783" t="str">
            <v>CABO DE COBRE ISOLADO PVC 450/750V 95MM2 RESISTENTE A CHAMA - FORNECIM</v>
          </cell>
          <cell r="C4783" t="str">
            <v>M</v>
          </cell>
          <cell r="D4783">
            <v>0</v>
          </cell>
          <cell r="E4783" t="str">
            <v>CABO DE COBRE ISOLADO PVC 450/750V 95MM2 RESISTENTE A CHAMA - FORNECIMENTO E INSTALACAO</v>
          </cell>
        </row>
        <row r="4784">
          <cell r="B4784" t="str">
            <v>ENTO E INSTALACAO</v>
          </cell>
          <cell r="D4784"/>
          <cell r="E4784" t="str">
            <v>ENTO E INSTALACAO</v>
          </cell>
        </row>
        <row r="4785">
          <cell r="A4785" t="str">
            <v>73860/017</v>
          </cell>
          <cell r="B4785" t="str">
            <v>CABO DE COBRE ISOLADO PVC 450/750V 120MM2 RESISTENTE A CHAMA - FORNECI</v>
          </cell>
          <cell r="C4785" t="str">
            <v>M</v>
          </cell>
          <cell r="D4785">
            <v>0</v>
          </cell>
          <cell r="E4785" t="str">
            <v>CABO DE COBRE ISOLADO PVC 450/750V 120MM2 RESISTENTE A CHAMA - FORNECIMENTO E INSTALACAO</v>
          </cell>
        </row>
        <row r="4786">
          <cell r="B4786" t="str">
            <v>MENTO E INSTALACAO</v>
          </cell>
          <cell r="D4786"/>
          <cell r="E4786" t="str">
            <v>MENTO E INSTALACAO</v>
          </cell>
        </row>
        <row r="4787">
          <cell r="A4787" t="str">
            <v>73860/018</v>
          </cell>
          <cell r="B4787" t="str">
            <v>CABO DE COBRE ISOLADO PVC 450/750V 150MM2 RESISTENTE A CHAMA - FORNECI</v>
          </cell>
          <cell r="C4787" t="str">
            <v>M</v>
          </cell>
          <cell r="D4787">
            <v>0</v>
          </cell>
          <cell r="E4787" t="str">
            <v>CABO DE COBRE ISOLADO PVC 450/750V 150MM2 RESISTENTE A CHAMA - FORNECIMENTO E INSTALACAO</v>
          </cell>
        </row>
        <row r="4788">
          <cell r="D4788"/>
          <cell r="E4788" t="str">
            <v>MENTO E INSTALACAO</v>
          </cell>
        </row>
        <row r="4789">
          <cell r="D4789"/>
          <cell r="E4789" t="str">
            <v>MENTO E INSTALACAO</v>
          </cell>
        </row>
        <row r="4790">
          <cell r="D4790"/>
          <cell r="E4790" t="str">
            <v>MENTO E INSTALACAO</v>
          </cell>
        </row>
        <row r="4791">
          <cell r="A4791" t="str">
            <v>---------------</v>
          </cell>
          <cell r="B4791" t="str">
            <v>------------------------ 118</v>
          </cell>
          <cell r="D4791"/>
          <cell r="E4791" t="str">
            <v>MENTO E INSTALACAO</v>
          </cell>
        </row>
        <row r="4792">
          <cell r="D4792"/>
          <cell r="E4792" t="str">
            <v>MENTO E INSTALACAO</v>
          </cell>
        </row>
        <row r="4793">
          <cell r="A4793" t="str">
            <v>SINAPI - SISTEM</v>
          </cell>
          <cell r="B4793" t="str">
            <v>A NACIONAL DE PESQUISA DE CUSTOS E ÍNDICES DA CONSTRUÇÃO CIVIL118de283</v>
          </cell>
          <cell r="D4793"/>
          <cell r="E4793" t="str">
            <v>MENTO E INSTALACAO</v>
          </cell>
        </row>
        <row r="4794">
          <cell r="A4794" t="str">
            <v>PCI.817.01 - CU</v>
          </cell>
          <cell r="B4794" t="str">
            <v>STO DE COMPOSIÇÕES - SINTÉTICO</v>
          </cell>
          <cell r="D4794" t="str">
            <v>DATA DE EMISSÃO: 17/07/2014 AS 14:15:08</v>
          </cell>
          <cell r="E4794" t="str">
            <v>MENTO E INSTALACAO</v>
          </cell>
        </row>
        <row r="4795">
          <cell r="D4795" t="str">
            <v>DATA REFERÊNCIA TÉCNICA: 16/07/2014</v>
          </cell>
          <cell r="E4795" t="str">
            <v>MENTO E INSTALACAO</v>
          </cell>
        </row>
        <row r="4796">
          <cell r="A4796" t="str">
            <v>ENCARGOS SOCIAI</v>
          </cell>
          <cell r="B4796" t="str">
            <v>S DESONERADOS: 90,43%(HORA)   51,67%(MÊS)</v>
          </cell>
          <cell r="D4796"/>
          <cell r="E4796" t="str">
            <v>MENTO E INSTALACAO</v>
          </cell>
        </row>
        <row r="4797">
          <cell r="A4797" t="str">
            <v>ABRANGÊNCIA : N</v>
          </cell>
          <cell r="B4797" t="str">
            <v>ACIONAL                                              LOCALIDADE  : VITOR</v>
          </cell>
          <cell r="C4797" t="str">
            <v>IA</v>
          </cell>
          <cell r="D4797"/>
          <cell r="E4797" t="str">
            <v>MENTO E INSTALACAO</v>
          </cell>
        </row>
        <row r="4798">
          <cell r="A4798" t="str">
            <v>REF.COLETA : ME</v>
          </cell>
          <cell r="B4798" t="str">
            <v>DIANO</v>
          </cell>
          <cell r="D4798" t="str">
            <v>DATA DE PREÇO   : 06/2014</v>
          </cell>
          <cell r="E4798" t="str">
            <v>MENTO E INSTALACAO</v>
          </cell>
        </row>
        <row r="4799">
          <cell r="A4799" t="str">
            <v>CÓDIGO       |</v>
          </cell>
          <cell r="B4799" t="str">
            <v>D E S C R I Ç Ã O                                                   |UNI</v>
          </cell>
          <cell r="C4799" t="str">
            <v>DADE</v>
          </cell>
          <cell r="D4799" t="str">
            <v>|CUSTO TOTAL</v>
          </cell>
          <cell r="E4799" t="str">
            <v>MENTO E INSTALACAO</v>
          </cell>
        </row>
        <row r="4800">
          <cell r="A4800" t="str">
            <v>VÍNCULO.....: C</v>
          </cell>
          <cell r="B4800" t="str">
            <v>AIXA REFERENCIAL</v>
          </cell>
          <cell r="D4800"/>
          <cell r="E4800" t="str">
            <v>MENTO E INSTALACAO</v>
          </cell>
        </row>
        <row r="4801">
          <cell r="B4801" t="str">
            <v>MENTO E INSTALACAO</v>
          </cell>
          <cell r="D4801"/>
          <cell r="E4801" t="str">
            <v>MENTO E INSTALACAO</v>
          </cell>
        </row>
        <row r="4802">
          <cell r="A4802" t="str">
            <v>73860/019</v>
          </cell>
          <cell r="B4802" t="str">
            <v>CABO DE COBRE ISOLADO PVC 450/750V 185MM2 RESISTENTE A CHAMA - FORNECI</v>
          </cell>
          <cell r="C4802" t="str">
            <v>M</v>
          </cell>
          <cell r="D4802">
            <v>0</v>
          </cell>
          <cell r="E4802" t="str">
            <v>CABO DE COBRE ISOLADO PVC 450/750V 185MM2 RESISTENTE A CHAMA - FORNECIMENTO E INSTALACAO</v>
          </cell>
        </row>
        <row r="4803">
          <cell r="B4803" t="str">
            <v>MENTO E INSTALACAO</v>
          </cell>
          <cell r="D4803"/>
          <cell r="E4803" t="str">
            <v>MENTO E INSTALACAO</v>
          </cell>
        </row>
        <row r="4804">
          <cell r="A4804" t="str">
            <v>73860/020</v>
          </cell>
          <cell r="B4804" t="str">
            <v>CABO DE COBRE ISOLADO PVC 450/750V 240MM2 RESISTENTE A CHAMA - FORNECI</v>
          </cell>
          <cell r="C4804" t="str">
            <v>M</v>
          </cell>
          <cell r="D4804">
            <v>0</v>
          </cell>
          <cell r="E4804" t="str">
            <v>CABO DE COBRE ISOLADO PVC 450/750V 240MM2 RESISTENTE A CHAMA - FORNECIMENTO E INSTALACAO</v>
          </cell>
        </row>
        <row r="4805">
          <cell r="B4805" t="str">
            <v>MENTO E INSTALACAO</v>
          </cell>
          <cell r="D4805"/>
          <cell r="E4805" t="str">
            <v>MENTO E INSTALACAO</v>
          </cell>
        </row>
        <row r="4806">
          <cell r="A4806" t="str">
            <v>73860/021</v>
          </cell>
          <cell r="B4806" t="str">
            <v>CABO DE COBRE ISOLADO PVC 450/750V 300MM2 RESISTENTE A CHAMA - FORNECI</v>
          </cell>
          <cell r="C4806" t="str">
            <v>M</v>
          </cell>
          <cell r="D4806">
            <v>0</v>
          </cell>
          <cell r="E4806" t="str">
            <v>CABO DE COBRE ISOLADO PVC 450/750V 300MM2 RESISTENTE A CHAMA - FORNECIMENTO E INSTALACAO</v>
          </cell>
        </row>
        <row r="4807">
          <cell r="B4807" t="str">
            <v>MENTO E INSTALACAO</v>
          </cell>
          <cell r="D4807"/>
          <cell r="E4807" t="str">
            <v>MENTO E INSTALACAO</v>
          </cell>
        </row>
        <row r="4808">
          <cell r="A4808" t="str">
            <v>73860/022</v>
          </cell>
          <cell r="B4808" t="str">
            <v>CABO DE COBRE ISOLADO PVC 450/750V 35MM2 RESISTENTE A CHAMA - FORNECIM</v>
          </cell>
          <cell r="C4808" t="str">
            <v>M</v>
          </cell>
          <cell r="D4808">
            <v>0</v>
          </cell>
          <cell r="E4808" t="str">
            <v>CABO DE COBRE ISOLADO PVC 450/750V 35MM2 RESISTENTE A CHAMA - FORNECIMENTO E INSTALACAO</v>
          </cell>
        </row>
        <row r="4809">
          <cell r="B4809" t="str">
            <v>ENTO E INSTALACAO</v>
          </cell>
          <cell r="D4809"/>
          <cell r="E4809" t="str">
            <v>ENTO E INSTALACAO</v>
          </cell>
        </row>
        <row r="4810">
          <cell r="A4810" t="str">
            <v>83416</v>
          </cell>
          <cell r="B4810" t="str">
            <v>CABO DE COBRE ISOLAMENTO TERMOPLASTICO 0,6/1KV 1,5MM2 ANTI-CHAMA - FOR</v>
          </cell>
          <cell r="C4810" t="str">
            <v>M</v>
          </cell>
          <cell r="D4810">
            <v>0</v>
          </cell>
          <cell r="E4810" t="str">
            <v>CABO DE COBRE ISOLAMENTO TERMOPLASTICO 0,6/1KV 1,5MM2 ANTI-CHAMA - FORNECIMENTO E INSTALACAO</v>
          </cell>
        </row>
        <row r="4811">
          <cell r="B4811" t="str">
            <v>NECIMENTO E INSTALACAO</v>
          </cell>
          <cell r="D4811"/>
          <cell r="E4811" t="str">
            <v>NECIMENTO E INSTALACAO</v>
          </cell>
        </row>
        <row r="4812">
          <cell r="A4812" t="str">
            <v>83417</v>
          </cell>
          <cell r="B4812" t="str">
            <v>CABO DE COBRE ISOLAMENTO TERMOPLASTICO 0,6/1KV 2,5MM2 ANTI-CHAMA - FOR</v>
          </cell>
          <cell r="C4812" t="str">
            <v>M</v>
          </cell>
          <cell r="D4812">
            <v>0</v>
          </cell>
          <cell r="E4812" t="str">
            <v>CABO DE COBRE ISOLAMENTO TERMOPLASTICO 0,6/1KV 2,5MM2 ANTI-CHAMA - FORNECIMENTO E INSTALACAO</v>
          </cell>
        </row>
        <row r="4813">
          <cell r="B4813" t="str">
            <v>NECIMENTO E INSTALACAO</v>
          </cell>
          <cell r="D4813"/>
          <cell r="E4813" t="str">
            <v>NECIMENTO E INSTALACAO</v>
          </cell>
        </row>
        <row r="4814">
          <cell r="A4814" t="str">
            <v>83418</v>
          </cell>
          <cell r="B4814" t="str">
            <v>CABO DE COBRE ISOLAMENTO TERMOPLASTICO 0,6/1KV 4MM2 ANTI-CHAMA - FORNE</v>
          </cell>
          <cell r="C4814" t="str">
            <v>M</v>
          </cell>
          <cell r="D4814">
            <v>0</v>
          </cell>
          <cell r="E4814" t="str">
            <v>CABO DE COBRE ISOLAMENTO TERMOPLASTICO 0,6/1KV 4MM2 ANTI-CHAMA - FORNECIMENTO E INSTALACAO</v>
          </cell>
        </row>
        <row r="4815">
          <cell r="B4815" t="str">
            <v>CIMENTO E INSTALACAO</v>
          </cell>
          <cell r="D4815"/>
          <cell r="E4815" t="str">
            <v>CIMENTO E INSTALACAO</v>
          </cell>
        </row>
        <row r="4816">
          <cell r="A4816" t="str">
            <v>83419</v>
          </cell>
          <cell r="B4816" t="str">
            <v>CABO DE COBRE ISOLAMENTO TERMOPLASTICO 0,6/1KV 6MM2 ANTI-CHAMA - FORNE</v>
          </cell>
          <cell r="C4816" t="str">
            <v>M</v>
          </cell>
          <cell r="D4816">
            <v>0</v>
          </cell>
          <cell r="E4816" t="str">
            <v>CABO DE COBRE ISOLAMENTO TERMOPLASTICO 0,6/1KV 6MM2 ANTI-CHAMA - FORNECIMENTO E INSTALACAO</v>
          </cell>
        </row>
        <row r="4817">
          <cell r="B4817" t="str">
            <v>CIMENTO E INSTALACAO</v>
          </cell>
          <cell r="D4817"/>
          <cell r="E4817" t="str">
            <v>CIMENTO E INSTALACAO</v>
          </cell>
        </row>
        <row r="4818">
          <cell r="A4818" t="str">
            <v>83420</v>
          </cell>
          <cell r="B4818" t="str">
            <v>CABO DE COBRE ISOLAMENTO TERMOPLASTICO 0,6/1KV 10MM2 ANTI-CHAMA - FORN</v>
          </cell>
          <cell r="C4818" t="str">
            <v>M</v>
          </cell>
          <cell r="D4818">
            <v>0</v>
          </cell>
          <cell r="E4818" t="str">
            <v>CABO DE COBRE ISOLAMENTO TERMOPLASTICO 0,6/1KV 10MM2 ANTI-CHAMA - FORNECIMENTO E INSTALACAO</v>
          </cell>
        </row>
        <row r="4819">
          <cell r="B4819" t="str">
            <v>ECIMENTO E INSTALACAO</v>
          </cell>
          <cell r="D4819"/>
          <cell r="E4819" t="str">
            <v>ECIMENTO E INSTALACAO</v>
          </cell>
        </row>
        <row r="4820">
          <cell r="A4820" t="str">
            <v>83421</v>
          </cell>
          <cell r="B4820" t="str">
            <v>CABO DE COBRE ISOLAMENTO TERMOPLASTICO 0,6/1KV 16MM2 ANTI-CHAMA - FORN</v>
          </cell>
          <cell r="C4820" t="str">
            <v>M</v>
          </cell>
          <cell r="D4820">
            <v>0</v>
          </cell>
          <cell r="E4820" t="str">
            <v>CABO DE COBRE ISOLAMENTO TERMOPLASTICO 0,6/1KV 16MM2 ANTI-CHAMA - FORNECIMENTO E INSTALACAO</v>
          </cell>
        </row>
        <row r="4821">
          <cell r="B4821" t="str">
            <v>ECIMENTO E INSTALACAO</v>
          </cell>
          <cell r="D4821"/>
          <cell r="E4821" t="str">
            <v>ECIMENTO E INSTALACAO</v>
          </cell>
        </row>
        <row r="4822">
          <cell r="A4822" t="str">
            <v>83422</v>
          </cell>
          <cell r="B4822" t="str">
            <v>CABO DE COBRE ISOLAMENTO TERMOPLASTICO 0,6/1KV 25MM2 ANTI-CHAMA - FORN</v>
          </cell>
          <cell r="C4822" t="str">
            <v>M</v>
          </cell>
          <cell r="D4822">
            <v>0</v>
          </cell>
          <cell r="E4822" t="str">
            <v>CABO DE COBRE ISOLAMENTO TERMOPLASTICO 0,6/1KV 25MM2 ANTI-CHAMA - FORNECIMENTO E INSTALACAO</v>
          </cell>
        </row>
        <row r="4823">
          <cell r="B4823" t="str">
            <v>ECIMENTO E INSTALACAO</v>
          </cell>
          <cell r="D4823"/>
          <cell r="E4823" t="str">
            <v>ECIMENTO E INSTALACAO</v>
          </cell>
        </row>
        <row r="4824">
          <cell r="A4824" t="str">
            <v>83423</v>
          </cell>
          <cell r="B4824" t="str">
            <v>CABO DE COBRE ISOLAMENTO TERMOPLASTICO 0,6/1KV 35MM2 ANTI-CHAMA - FORN</v>
          </cell>
          <cell r="C4824" t="str">
            <v>M</v>
          </cell>
          <cell r="D4824">
            <v>0</v>
          </cell>
          <cell r="E4824" t="str">
            <v>CABO DE COBRE ISOLAMENTO TERMOPLASTICO 0,6/1KV 35MM2 ANTI-CHAMA - FORNECIMENTO E INSTALACAO</v>
          </cell>
        </row>
        <row r="4825">
          <cell r="B4825" t="str">
            <v>ECIMENTO E INSTALACAO</v>
          </cell>
          <cell r="D4825"/>
          <cell r="E4825" t="str">
            <v>ECIMENTO E INSTALACAO</v>
          </cell>
        </row>
        <row r="4826">
          <cell r="A4826" t="str">
            <v>83424</v>
          </cell>
          <cell r="B4826" t="str">
            <v>CABO DE COBRE ISOLAMENTO TERMOPLASTICO 0,6/1KV 50MM2 ANTI-CHAMA - FORN</v>
          </cell>
          <cell r="C4826" t="str">
            <v>M</v>
          </cell>
          <cell r="D4826">
            <v>0</v>
          </cell>
          <cell r="E4826" t="str">
            <v>CABO DE COBRE ISOLAMENTO TERMOPLASTICO 0,6/1KV 50MM2 ANTI-CHAMA - FORNECIMENTO E INSTALACAO</v>
          </cell>
        </row>
        <row r="4827">
          <cell r="B4827" t="str">
            <v>ECIMENTO E INSTALACAO</v>
          </cell>
          <cell r="D4827"/>
          <cell r="E4827" t="str">
            <v>ECIMENTO E INSTALACAO</v>
          </cell>
        </row>
        <row r="4828">
          <cell r="A4828" t="str">
            <v>83425</v>
          </cell>
          <cell r="B4828" t="str">
            <v>CABO DE COBRE ISOLAMENTO TERMOPLASTICO 0,6/1KV 70MM2 ANTI-CHAMA - FORN</v>
          </cell>
          <cell r="C4828" t="str">
            <v>M</v>
          </cell>
          <cell r="D4828">
            <v>0</v>
          </cell>
          <cell r="E4828" t="str">
            <v>CABO DE COBRE ISOLAMENTO TERMOPLASTICO 0,6/1KV 70MM2 ANTI-CHAMA - FORNECIMENTO E INSTALACAO</v>
          </cell>
        </row>
        <row r="4829">
          <cell r="D4829"/>
          <cell r="E4829" t="str">
            <v>ECIMENTO E INSTALACAO</v>
          </cell>
        </row>
        <row r="4830">
          <cell r="D4830"/>
          <cell r="E4830" t="str">
            <v>ECIMENTO E INSTALACAO</v>
          </cell>
        </row>
        <row r="4831">
          <cell r="D4831"/>
          <cell r="E4831" t="str">
            <v>ECIMENTO E INSTALACAO</v>
          </cell>
        </row>
        <row r="4832">
          <cell r="A4832" t="str">
            <v>---------------</v>
          </cell>
          <cell r="B4832" t="str">
            <v>------------------------ 119</v>
          </cell>
          <cell r="D4832"/>
          <cell r="E4832" t="str">
            <v>ECIMENTO E INSTALACAO</v>
          </cell>
        </row>
        <row r="4833">
          <cell r="D4833"/>
          <cell r="E4833" t="str">
            <v>ECIMENTO E INSTALACAO</v>
          </cell>
        </row>
        <row r="4834">
          <cell r="A4834" t="str">
            <v>SINAPI - SISTEM</v>
          </cell>
          <cell r="B4834" t="str">
            <v>A NACIONAL DE PESQUISA DE CUSTOS E ÍNDICES DA CONSTRUÇÃO CIVIL119de283</v>
          </cell>
          <cell r="D4834"/>
          <cell r="E4834" t="str">
            <v>ECIMENTO E INSTALACAO</v>
          </cell>
        </row>
        <row r="4835">
          <cell r="A4835" t="str">
            <v>PCI.817.01 - CU</v>
          </cell>
          <cell r="B4835" t="str">
            <v>STO DE COMPOSIÇÕES - SINTÉTICO</v>
          </cell>
          <cell r="D4835" t="str">
            <v>DATA DE EMISSÃO: 17/07/2014 AS 14:15:08</v>
          </cell>
          <cell r="E4835" t="str">
            <v>ECIMENTO E INSTALACAO</v>
          </cell>
        </row>
        <row r="4836">
          <cell r="D4836" t="str">
            <v>DATA REFERÊNCIA TÉCNICA: 16/07/2014</v>
          </cell>
          <cell r="E4836" t="str">
            <v>ECIMENTO E INSTALACAO</v>
          </cell>
        </row>
        <row r="4837">
          <cell r="A4837" t="str">
            <v>ENCARGOS SOCIAI</v>
          </cell>
          <cell r="B4837" t="str">
            <v>S DESONERADOS: 90,43%(HORA)   51,67%(MÊS)</v>
          </cell>
          <cell r="D4837"/>
          <cell r="E4837" t="str">
            <v>ECIMENTO E INSTALACAO</v>
          </cell>
        </row>
        <row r="4838">
          <cell r="A4838" t="str">
            <v>ABRANGÊNCIA : N</v>
          </cell>
          <cell r="B4838" t="str">
            <v>ACIONAL                                              LOCALIDADE  : VITOR</v>
          </cell>
          <cell r="C4838" t="str">
            <v>IA</v>
          </cell>
          <cell r="D4838"/>
          <cell r="E4838" t="str">
            <v>ECIMENTO E INSTALACAO</v>
          </cell>
        </row>
        <row r="4839">
          <cell r="A4839" t="str">
            <v>REF.COLETA : ME</v>
          </cell>
          <cell r="B4839" t="str">
            <v>DIANO</v>
          </cell>
          <cell r="D4839" t="str">
            <v>DATA DE PREÇO   : 06/2014</v>
          </cell>
          <cell r="E4839" t="str">
            <v>ECIMENTO E INSTALACAO</v>
          </cell>
        </row>
        <row r="4840">
          <cell r="A4840" t="str">
            <v>CÓDIGO       |</v>
          </cell>
          <cell r="B4840" t="str">
            <v>D E S C R I Ç Ã O                                                   |UNI</v>
          </cell>
          <cell r="C4840" t="str">
            <v>DADE</v>
          </cell>
          <cell r="D4840" t="str">
            <v>|CUSTO TOTAL</v>
          </cell>
          <cell r="E4840" t="str">
            <v>ECIMENTO E INSTALACAO</v>
          </cell>
        </row>
        <row r="4841">
          <cell r="A4841" t="str">
            <v>VÍNCULO.....: C</v>
          </cell>
          <cell r="B4841" t="str">
            <v>AIXA REFERENCIAL</v>
          </cell>
          <cell r="D4841"/>
          <cell r="E4841" t="str">
            <v>ECIMENTO E INSTALACAO</v>
          </cell>
        </row>
        <row r="4842">
          <cell r="B4842" t="str">
            <v>ECIMENTO E INSTALACAO</v>
          </cell>
          <cell r="D4842"/>
          <cell r="E4842" t="str">
            <v>ECIMENTO E INSTALACAO</v>
          </cell>
        </row>
        <row r="4843">
          <cell r="A4843" t="str">
            <v>83431</v>
          </cell>
          <cell r="B4843" t="str">
            <v>CABO DE COBRE ISOLAMENTO TERMOPLASTICO 0,6/1KV 95MM2 ANTI-CHAMA - FORN</v>
          </cell>
          <cell r="C4843" t="str">
            <v>M</v>
          </cell>
          <cell r="D4843">
            <v>0</v>
          </cell>
          <cell r="E4843" t="str">
            <v>CABO DE COBRE ISOLAMENTO TERMOPLASTICO 0,6/1KV 95MM2 ANTI-CHAMA - FORNECIMENTO E INSTALACAO</v>
          </cell>
        </row>
        <row r="4844">
          <cell r="B4844" t="str">
            <v>ECIMENTO E INSTALACAO</v>
          </cell>
          <cell r="D4844"/>
          <cell r="E4844" t="str">
            <v>ECIMENTO E INSTALACAO</v>
          </cell>
        </row>
        <row r="4845">
          <cell r="A4845" t="str">
            <v>83432</v>
          </cell>
          <cell r="B4845" t="str">
            <v>CABO DE COBRE ISOLAMENTO TERMOPLASTICO 0,6/1KV 120MM2 ANTI-CHAMA - FOR</v>
          </cell>
          <cell r="C4845" t="str">
            <v>M</v>
          </cell>
          <cell r="D4845">
            <v>0</v>
          </cell>
          <cell r="E4845" t="str">
            <v>CABO DE COBRE ISOLAMENTO TERMOPLASTICO 0,6/1KV 120MM2 ANTI-CHAMA - FORNECIMENTO E INSTALACAO</v>
          </cell>
        </row>
        <row r="4846">
          <cell r="B4846" t="str">
            <v>NECIMENTO E INSTALACAO</v>
          </cell>
          <cell r="D4846"/>
          <cell r="E4846" t="str">
            <v>NECIMENTO E INSTALACAO</v>
          </cell>
        </row>
        <row r="4847">
          <cell r="A4847" t="str">
            <v>83433</v>
          </cell>
          <cell r="B4847" t="str">
            <v>CABO DE COBRE ISOLAMENTO TERMOPLASTICO 0,6/1KV 150MM2 ANTI-CHAMA - FOR</v>
          </cell>
          <cell r="C4847" t="str">
            <v>M</v>
          </cell>
          <cell r="D4847">
            <v>0</v>
          </cell>
          <cell r="E4847" t="str">
            <v>CABO DE COBRE ISOLAMENTO TERMOPLASTICO 0,6/1KV 150MM2 ANTI-CHAMA - FORNECIMENTO E INSTALACAO</v>
          </cell>
        </row>
        <row r="4848">
          <cell r="B4848" t="str">
            <v>NECIMENTO E INSTALACAO</v>
          </cell>
          <cell r="D4848"/>
          <cell r="E4848" t="str">
            <v>NECIMENTO E INSTALACAO</v>
          </cell>
        </row>
        <row r="4849">
          <cell r="A4849" t="str">
            <v>83434</v>
          </cell>
          <cell r="B4849" t="str">
            <v>CABO DE COBRE ISOLAMENTO TERMOPLASTICO 0,6/1KV 185MM2 ANTI-CHAMA - FOR</v>
          </cell>
          <cell r="C4849" t="str">
            <v>M</v>
          </cell>
          <cell r="D4849">
            <v>0</v>
          </cell>
          <cell r="E4849" t="str">
            <v>CABO DE COBRE ISOLAMENTO TERMOPLASTICO 0,6/1KV 185MM2 ANTI-CHAMA - FORNECIMENTO E INSTALACAO</v>
          </cell>
        </row>
        <row r="4850">
          <cell r="B4850" t="str">
            <v>NECIMENTO E INSTALACAO</v>
          </cell>
          <cell r="D4850"/>
          <cell r="E4850" t="str">
            <v>NECIMENTO E INSTALACAO</v>
          </cell>
        </row>
        <row r="4851">
          <cell r="A4851" t="str">
            <v>83435</v>
          </cell>
          <cell r="B4851" t="str">
            <v>CABO DE COBRE ISOLAMENTO TERMOPLASTICO 0,6/1KV 240MM2 ANTI-CHAMA - FOR</v>
          </cell>
          <cell r="C4851" t="str">
            <v>M</v>
          </cell>
          <cell r="D4851">
            <v>0</v>
          </cell>
          <cell r="E4851" t="str">
            <v>CABO DE COBRE ISOLAMENTO TERMOPLASTICO 0,6/1KV 240MM2 ANTI-CHAMA - FORNECIMENTO E INSTALACAO</v>
          </cell>
        </row>
        <row r="4852">
          <cell r="B4852" t="str">
            <v>NECIMENTO E INSTALACAO</v>
          </cell>
          <cell r="D4852"/>
          <cell r="E4852" t="str">
            <v>NECIMENTO E INSTALACAO</v>
          </cell>
        </row>
        <row r="4853">
          <cell r="A4853" t="str">
            <v>83436</v>
          </cell>
          <cell r="B4853" t="str">
            <v>CABO DE COBRE ISOLAMENTO TERMOPLASTICO 0,6/1KV 300MM2 ANTI-CHAMA - FOR</v>
          </cell>
          <cell r="C4853" t="str">
            <v>M</v>
          </cell>
          <cell r="D4853">
            <v>0</v>
          </cell>
          <cell r="E4853" t="str">
            <v>CABO DE COBRE ISOLAMENTO TERMOPLASTICO 0,6/1KV 300MM2 ANTI-CHAMA - FORNECIMENTO E INSTALACAO</v>
          </cell>
        </row>
        <row r="4854">
          <cell r="B4854" t="str">
            <v>NECIMENTO E INSTALACAO</v>
          </cell>
          <cell r="D4854"/>
          <cell r="E4854" t="str">
            <v>NECIMENTO E INSTALACAO</v>
          </cell>
        </row>
        <row r="4855">
          <cell r="A4855" t="str">
            <v>84682</v>
          </cell>
          <cell r="B4855" t="str">
            <v>FIO DE COBRE NU 4 MM2 - FORNECIMENTO E INSTALACAO</v>
          </cell>
          <cell r="C4855" t="str">
            <v>M</v>
          </cell>
          <cell r="D4855">
            <v>0</v>
          </cell>
          <cell r="E4855" t="str">
            <v>FIO DE COBRE NU 4 MM2 - FORNECIMENTO E INSTALACAO</v>
          </cell>
        </row>
        <row r="4856">
          <cell r="A4856" t="str">
            <v>0168</v>
          </cell>
          <cell r="B4856" t="str">
            <v>CAIXAS</v>
          </cell>
          <cell r="D4856"/>
          <cell r="E4856" t="str">
            <v>CAIXAS</v>
          </cell>
        </row>
        <row r="4857">
          <cell r="A4857" t="str">
            <v>73861</v>
          </cell>
          <cell r="B4857" t="str">
            <v>CONDULETES</v>
          </cell>
          <cell r="D4857"/>
          <cell r="E4857" t="str">
            <v>CONDULETES</v>
          </cell>
        </row>
        <row r="4858">
          <cell r="A4858" t="str">
            <v>73861/001</v>
          </cell>
          <cell r="B4858" t="str">
            <v>CONDULETE 1/2" EM LIGA DE ALUMÍNIO FUNDIDO TIPO B - FORNECIMENTO E I  UN</v>
          </cell>
          <cell r="D4858">
            <v>0</v>
          </cell>
          <cell r="E4858" t="str">
            <v>CONDULETE 1/2" EM LIGA DE ALUMÍNIO FUNDIDO TIPO B - FORNECIMENTO E I  UNNSTALACAO</v>
          </cell>
        </row>
        <row r="4859">
          <cell r="B4859" t="str">
            <v>NSTALACAO</v>
          </cell>
          <cell r="D4859"/>
          <cell r="E4859" t="str">
            <v>NSTALACAO</v>
          </cell>
        </row>
        <row r="4860">
          <cell r="A4860" t="str">
            <v>73861/002</v>
          </cell>
          <cell r="B4860" t="str">
            <v>CONDULETE 3/4" EM LIGA DE ALUMÍNIO FUNDIDO TIPO "B" - FORNECIMENTO E I</v>
          </cell>
          <cell r="C4860" t="str">
            <v>UN</v>
          </cell>
          <cell r="D4860">
            <v>0</v>
          </cell>
          <cell r="E4860" t="str">
            <v>CONDULETE 3/4" EM LIGA DE ALUMÍNIO FUNDIDO TIPO "B" - FORNECIMENTO E INSTALACAO</v>
          </cell>
        </row>
        <row r="4861">
          <cell r="B4861" t="str">
            <v>NSTALACAO</v>
          </cell>
          <cell r="D4861"/>
          <cell r="E4861" t="str">
            <v>NSTALACAO</v>
          </cell>
        </row>
        <row r="4862">
          <cell r="A4862" t="str">
            <v>73861/003</v>
          </cell>
          <cell r="B4862" t="str">
            <v>CONDULETE 1" EM LIGA DE ALUMÍNIO FUNDIDO TIPO "B" - FORNECIMENTO E INS</v>
          </cell>
          <cell r="C4862" t="str">
            <v>UN</v>
          </cell>
          <cell r="D4862">
            <v>0</v>
          </cell>
          <cell r="E4862" t="str">
            <v>CONDULETE 1" EM LIGA DE ALUMÍNIO FUNDIDO TIPO "B" - FORNECIMENTO E INSTALACAO</v>
          </cell>
        </row>
        <row r="4863">
          <cell r="B4863" t="str">
            <v>TALACAO</v>
          </cell>
          <cell r="D4863"/>
          <cell r="E4863" t="str">
            <v>TALACAO</v>
          </cell>
        </row>
        <row r="4864">
          <cell r="A4864" t="str">
            <v>73861/004</v>
          </cell>
          <cell r="B4864" t="str">
            <v>CONDULETE 1/2" EM LIGA DE ALUMÍNIO FUNDIDO TIPO "C" - FORNECIMENTO E I</v>
          </cell>
          <cell r="C4864" t="str">
            <v>UN</v>
          </cell>
          <cell r="D4864">
            <v>0</v>
          </cell>
          <cell r="E4864" t="str">
            <v>CONDULETE 1/2" EM LIGA DE ALUMÍNIO FUNDIDO TIPO "C" - FORNECIMENTO E INSTALACAO</v>
          </cell>
        </row>
        <row r="4865">
          <cell r="B4865" t="str">
            <v>NSTALACAO</v>
          </cell>
          <cell r="D4865"/>
          <cell r="E4865" t="str">
            <v>NSTALACAO</v>
          </cell>
        </row>
        <row r="4866">
          <cell r="A4866" t="str">
            <v>73861/005</v>
          </cell>
          <cell r="B4866" t="str">
            <v>CONDULETE  3/4" EM LIGA DE ALUMÍNIO FUNDIDO TIPO "C" - FORNECIMENTO E</v>
          </cell>
          <cell r="C4866" t="str">
            <v>UN</v>
          </cell>
          <cell r="D4866">
            <v>0</v>
          </cell>
          <cell r="E4866" t="str">
            <v>CONDULETE  3/4" EM LIGA DE ALUMÍNIO FUNDIDO TIPO "C" - FORNECIMENTO EINSTALACAO</v>
          </cell>
        </row>
        <row r="4867">
          <cell r="B4867" t="str">
            <v>INSTALACAO</v>
          </cell>
          <cell r="D4867"/>
          <cell r="E4867" t="str">
            <v>INSTALACAO</v>
          </cell>
        </row>
        <row r="4868">
          <cell r="A4868" t="str">
            <v>73861/006</v>
          </cell>
          <cell r="B4868" t="str">
            <v>CONDULETE 1" EM LIGA DE ALUMÍNIO FUNDIDO TIPO "C" - FORNECIMENTO E INS</v>
          </cell>
          <cell r="C4868" t="str">
            <v>UN</v>
          </cell>
          <cell r="D4868">
            <v>0</v>
          </cell>
          <cell r="E4868" t="str">
            <v>CONDULETE 1" EM LIGA DE ALUMÍNIO FUNDIDO TIPO "C" - FORNECIMENTO E INSTALACAO</v>
          </cell>
        </row>
        <row r="4869">
          <cell r="B4869" t="str">
            <v>TALACAO</v>
          </cell>
          <cell r="D4869"/>
          <cell r="E4869" t="str">
            <v>TALACAO</v>
          </cell>
        </row>
        <row r="4870">
          <cell r="D4870"/>
          <cell r="E4870"/>
        </row>
        <row r="4871">
          <cell r="D4871"/>
          <cell r="E4871"/>
        </row>
        <row r="4872">
          <cell r="D4872"/>
          <cell r="E4872"/>
        </row>
        <row r="4873">
          <cell r="A4873" t="str">
            <v>---------------</v>
          </cell>
          <cell r="B4873" t="str">
            <v>------------------------ 120</v>
          </cell>
          <cell r="D4873"/>
          <cell r="E4873"/>
        </row>
        <row r="4874">
          <cell r="D4874"/>
          <cell r="E4874"/>
        </row>
        <row r="4875">
          <cell r="A4875" t="str">
            <v>SINAPI - SISTEM</v>
          </cell>
          <cell r="B4875" t="str">
            <v>A NACIONAL DE PESQUISA DE CUSTOS E ÍNDICES DA CONSTRUÇÃO CIVIL120de283</v>
          </cell>
          <cell r="D4875"/>
          <cell r="E4875"/>
        </row>
        <row r="4876">
          <cell r="A4876" t="str">
            <v>PCI.817.01 - CU</v>
          </cell>
          <cell r="B4876" t="str">
            <v>STO DE COMPOSIÇÕES - SINTÉTICO</v>
          </cell>
          <cell r="D4876" t="str">
            <v>DATA DE EMISSÃO: 17/07/2014 AS 14:15:08</v>
          </cell>
          <cell r="E4876"/>
        </row>
        <row r="4877">
          <cell r="D4877" t="str">
            <v>DATA REFERÊNCIA TÉCNICA: 16/07/2014</v>
          </cell>
          <cell r="E4877"/>
        </row>
        <row r="4878">
          <cell r="A4878" t="str">
            <v>ENCARGOS SOCIAI</v>
          </cell>
          <cell r="B4878" t="str">
            <v>S DESONERADOS: 90,43%(HORA)   51,67%(MÊS)</v>
          </cell>
          <cell r="D4878"/>
          <cell r="E4878"/>
        </row>
        <row r="4879">
          <cell r="A4879" t="str">
            <v>ABRANGÊNCIA : N</v>
          </cell>
          <cell r="B4879" t="str">
            <v>ACIONAL                                              LOCALIDADE  : VITOR</v>
          </cell>
          <cell r="C4879" t="str">
            <v>IA</v>
          </cell>
          <cell r="D4879"/>
          <cell r="E4879"/>
        </row>
        <row r="4880">
          <cell r="A4880" t="str">
            <v>REF.COLETA : ME</v>
          </cell>
          <cell r="B4880" t="str">
            <v>DIANO</v>
          </cell>
          <cell r="D4880" t="str">
            <v>DATA DE PREÇO   : 06/2014</v>
          </cell>
          <cell r="E4880"/>
        </row>
        <row r="4881">
          <cell r="A4881" t="str">
            <v>CÓDIGO       |</v>
          </cell>
          <cell r="B4881" t="str">
            <v>D E S C R I Ç Ã O                                                   |UNI</v>
          </cell>
          <cell r="C4881" t="str">
            <v>DADE</v>
          </cell>
          <cell r="D4881" t="str">
            <v>|CUSTO TOTAL</v>
          </cell>
          <cell r="E4881"/>
        </row>
        <row r="4882">
          <cell r="A4882" t="str">
            <v>VÍNCULO.....: C</v>
          </cell>
          <cell r="B4882" t="str">
            <v>AIXA REFERENCIAL</v>
          </cell>
          <cell r="D4882"/>
          <cell r="E4882"/>
        </row>
        <row r="4883">
          <cell r="A4883" t="str">
            <v>73861/007</v>
          </cell>
          <cell r="B4883" t="str">
            <v>CONDULETE 1/2" EM LIGA DE ALUMÍNIO FUNDIDO TIPO "E" - FORNECIMENTO E I</v>
          </cell>
          <cell r="C4883" t="str">
            <v>UN</v>
          </cell>
          <cell r="D4883">
            <v>0</v>
          </cell>
          <cell r="E4883" t="str">
            <v>CONDULETE 1/2" EM LIGA DE ALUMÍNIO FUNDIDO TIPO "E" - FORNECIMENTO E INSTALACAO</v>
          </cell>
        </row>
        <row r="4884">
          <cell r="B4884" t="str">
            <v>NSTALACAO</v>
          </cell>
          <cell r="D4884"/>
          <cell r="E4884" t="str">
            <v>NSTALACAO</v>
          </cell>
        </row>
        <row r="4885">
          <cell r="A4885" t="str">
            <v>73861/008</v>
          </cell>
          <cell r="B4885" t="str">
            <v>CONDULETE 3/4" EM LIGA DE ALUMÍNIO FUNDIDO TIPO "E" - FORNECIMENTO E I</v>
          </cell>
          <cell r="C4885" t="str">
            <v>UN</v>
          </cell>
          <cell r="D4885">
            <v>0</v>
          </cell>
          <cell r="E4885" t="str">
            <v>CONDULETE 3/4" EM LIGA DE ALUMÍNIO FUNDIDO TIPO "E" - FORNECIMENTO E INSTALACAO</v>
          </cell>
        </row>
        <row r="4886">
          <cell r="B4886" t="str">
            <v>NSTALACAO</v>
          </cell>
          <cell r="D4886"/>
          <cell r="E4886" t="str">
            <v>NSTALACAO</v>
          </cell>
        </row>
        <row r="4887">
          <cell r="A4887" t="str">
            <v>73861/009</v>
          </cell>
          <cell r="B4887" t="str">
            <v>CONDULETE 1" EM LIGA DE ALUMÍNIO FUNDIDO TIPO "E" - FORNECIMENTO E INS</v>
          </cell>
          <cell r="C4887" t="str">
            <v>UN</v>
          </cell>
          <cell r="D4887">
            <v>0</v>
          </cell>
          <cell r="E4887" t="str">
            <v>CONDULETE 1" EM LIGA DE ALUMÍNIO FUNDIDO TIPO "E" - FORNECIMENTO E INSTALACAO</v>
          </cell>
        </row>
        <row r="4888">
          <cell r="B4888" t="str">
            <v>TALACAO</v>
          </cell>
          <cell r="D4888"/>
          <cell r="E4888" t="str">
            <v>TALACAO</v>
          </cell>
        </row>
        <row r="4889">
          <cell r="A4889" t="str">
            <v>73861/010</v>
          </cell>
          <cell r="B4889" t="str">
            <v>CONDULETE 1/2" EM LIGA DE ALUMÍNIO FUNDIDO TIPO "LB" - FORNECIMENTO E</v>
          </cell>
          <cell r="C4889" t="str">
            <v>UN</v>
          </cell>
          <cell r="D4889">
            <v>0</v>
          </cell>
          <cell r="E4889" t="str">
            <v>CONDULETE 1/2" EM LIGA DE ALUMÍNIO FUNDIDO TIPO "LB" - FORNECIMENTO EINSTALACAO</v>
          </cell>
        </row>
        <row r="4890">
          <cell r="B4890" t="str">
            <v>INSTALACAO</v>
          </cell>
          <cell r="D4890"/>
          <cell r="E4890" t="str">
            <v>INSTALACAO</v>
          </cell>
        </row>
        <row r="4891">
          <cell r="A4891" t="str">
            <v>73861/011</v>
          </cell>
          <cell r="B4891" t="str">
            <v>CONDULETE 3/4" EM LIGA DE ALUMÍNIO FUNDIDO TIPO "LB" - FORNECIMENTO E</v>
          </cell>
          <cell r="C4891" t="str">
            <v>UN</v>
          </cell>
          <cell r="D4891">
            <v>0</v>
          </cell>
          <cell r="E4891" t="str">
            <v>CONDULETE 3/4" EM LIGA DE ALUMÍNIO FUNDIDO TIPO "LB" - FORNECIMENTO EINSTALACAO</v>
          </cell>
        </row>
        <row r="4892">
          <cell r="B4892" t="str">
            <v>INSTALACAO</v>
          </cell>
          <cell r="D4892"/>
          <cell r="E4892" t="str">
            <v>INSTALACAO</v>
          </cell>
        </row>
        <row r="4893">
          <cell r="A4893" t="str">
            <v>73861/012</v>
          </cell>
          <cell r="B4893" t="str">
            <v>CONDULETE 1" EM LIGA DE ALUMÍNIO FUNDIDO TIPO "LB" - FORNECIMENTO E IN</v>
          </cell>
          <cell r="C4893" t="str">
            <v>UN</v>
          </cell>
          <cell r="D4893">
            <v>0</v>
          </cell>
          <cell r="E4893" t="str">
            <v>CONDULETE 1" EM LIGA DE ALUMÍNIO FUNDIDO TIPO "LB" - FORNECIMENTO E INSTALACAO</v>
          </cell>
        </row>
        <row r="4894">
          <cell r="B4894" t="str">
            <v>STALACAO</v>
          </cell>
          <cell r="D4894"/>
          <cell r="E4894" t="str">
            <v>STALACAO</v>
          </cell>
        </row>
        <row r="4895">
          <cell r="A4895" t="str">
            <v>73861/013</v>
          </cell>
          <cell r="B4895" t="str">
            <v>CONDULETE 1/2" EM LIGA DE ALUMÍNIO FUNDIDO TIPO "LL" - FORNECIMENTO E</v>
          </cell>
          <cell r="C4895" t="str">
            <v>UN</v>
          </cell>
          <cell r="D4895">
            <v>0</v>
          </cell>
          <cell r="E4895" t="str">
            <v>CONDULETE 1/2" EM LIGA DE ALUMÍNIO FUNDIDO TIPO "LL" - FORNECIMENTO EINSTALACAO</v>
          </cell>
        </row>
        <row r="4896">
          <cell r="B4896" t="str">
            <v>INSTALACAO</v>
          </cell>
          <cell r="D4896"/>
          <cell r="E4896" t="str">
            <v>INSTALACAO</v>
          </cell>
        </row>
        <row r="4897">
          <cell r="A4897" t="str">
            <v>73861/014</v>
          </cell>
          <cell r="B4897" t="str">
            <v>CONDULETE 3/4" EM LIGA DE ALUMÍNIO FUNDIDO TIPO "LL" - FORNECIMENTO E</v>
          </cell>
          <cell r="C4897" t="str">
            <v>UN</v>
          </cell>
          <cell r="D4897">
            <v>0</v>
          </cell>
          <cell r="E4897" t="str">
            <v>CONDULETE 3/4" EM LIGA DE ALUMÍNIO FUNDIDO TIPO "LL" - FORNECIMENTO EINSTALACAO</v>
          </cell>
        </row>
        <row r="4898">
          <cell r="B4898" t="str">
            <v>INSTALACAO</v>
          </cell>
          <cell r="D4898"/>
          <cell r="E4898" t="str">
            <v>INSTALACAO</v>
          </cell>
        </row>
        <row r="4899">
          <cell r="A4899" t="str">
            <v>73861/015</v>
          </cell>
          <cell r="B4899" t="str">
            <v>CONDULETE 1" EM LIGA DE ALUMÍNIO FUNDIDO TIPO "LL" - FORNECIMENTO E IN</v>
          </cell>
          <cell r="C4899" t="str">
            <v>UN</v>
          </cell>
          <cell r="D4899">
            <v>0</v>
          </cell>
          <cell r="E4899" t="str">
            <v>CONDULETE 1" EM LIGA DE ALUMÍNIO FUNDIDO TIPO "LL" - FORNECIMENTO E INSTALACAO</v>
          </cell>
        </row>
        <row r="4900">
          <cell r="B4900" t="str">
            <v>STALACAO</v>
          </cell>
          <cell r="D4900"/>
          <cell r="E4900" t="str">
            <v>STALACAO</v>
          </cell>
        </row>
        <row r="4901">
          <cell r="A4901" t="str">
            <v>73861/016</v>
          </cell>
          <cell r="B4901" t="str">
            <v>CONDULETE 1/2" EM LIGA DE ALUMÍNIO FUNDIDO TIPO "X" - FORNECIMENTO E I</v>
          </cell>
          <cell r="C4901" t="str">
            <v>UN</v>
          </cell>
          <cell r="D4901">
            <v>0</v>
          </cell>
          <cell r="E4901" t="str">
            <v>CONDULETE 1/2" EM LIGA DE ALUMÍNIO FUNDIDO TIPO "X" - FORNECIMENTO E INSTALACAO</v>
          </cell>
        </row>
        <row r="4902">
          <cell r="B4902" t="str">
            <v>NSTALACAO</v>
          </cell>
          <cell r="D4902"/>
          <cell r="E4902" t="str">
            <v>NSTALACAO</v>
          </cell>
        </row>
        <row r="4903">
          <cell r="A4903" t="str">
            <v>73861/017</v>
          </cell>
          <cell r="B4903" t="str">
            <v>CONDULETE 3/4" EM LIGA DE ALUMÍNIO FUNDIDO TIPO "X" - FORNECIMENTO E I</v>
          </cell>
          <cell r="C4903" t="str">
            <v>UN</v>
          </cell>
          <cell r="D4903">
            <v>0</v>
          </cell>
          <cell r="E4903" t="str">
            <v>CONDULETE 3/4" EM LIGA DE ALUMÍNIO FUNDIDO TIPO "X" - FORNECIMENTO E INSTALACAO</v>
          </cell>
        </row>
        <row r="4904">
          <cell r="B4904" t="str">
            <v>NSTALACAO</v>
          </cell>
          <cell r="D4904"/>
          <cell r="E4904" t="str">
            <v>NSTALACAO</v>
          </cell>
        </row>
        <row r="4905">
          <cell r="A4905" t="str">
            <v>73861/018</v>
          </cell>
          <cell r="B4905" t="str">
            <v>CONDULETE 1" EM LIGA DE ALUMÍNIO FUNDIDO TIPO "X" - FORNECIMENTO E INS</v>
          </cell>
          <cell r="C4905" t="str">
            <v>UN</v>
          </cell>
          <cell r="D4905">
            <v>0</v>
          </cell>
          <cell r="E4905" t="str">
            <v>CONDULETE 1" EM LIGA DE ALUMÍNIO FUNDIDO TIPO "X" - FORNECIMENTO E INSTALACAO</v>
          </cell>
        </row>
        <row r="4906">
          <cell r="B4906" t="str">
            <v>TALACAO</v>
          </cell>
          <cell r="D4906"/>
          <cell r="E4906" t="str">
            <v>TALACAO</v>
          </cell>
        </row>
        <row r="4907">
          <cell r="A4907" t="str">
            <v>73861/019</v>
          </cell>
          <cell r="B4907" t="str">
            <v>CONDULETE 1/2" EM LIGA DE ALUMÍNIO FUNDIDO TIPO "T" - FORNECIMENTO E I</v>
          </cell>
          <cell r="C4907" t="str">
            <v>UN</v>
          </cell>
          <cell r="D4907">
            <v>0</v>
          </cell>
          <cell r="E4907" t="str">
            <v>CONDULETE 1/2" EM LIGA DE ALUMÍNIO FUNDIDO TIPO "T" - FORNECIMENTO E INSTALACAO</v>
          </cell>
        </row>
        <row r="4908">
          <cell r="B4908" t="str">
            <v>NSTALACAO</v>
          </cell>
          <cell r="D4908"/>
          <cell r="E4908" t="str">
            <v>NSTALACAO</v>
          </cell>
        </row>
        <row r="4909">
          <cell r="A4909" t="str">
            <v>73861/020</v>
          </cell>
          <cell r="B4909" t="str">
            <v>CONDULETE 3/4" EM LIGA DE ALUMÍNIO FUNDIDO TIPO "T" - FORNECIMENTO E I</v>
          </cell>
          <cell r="C4909" t="str">
            <v>UN</v>
          </cell>
          <cell r="D4909">
            <v>0</v>
          </cell>
          <cell r="E4909" t="str">
            <v>CONDULETE 3/4" EM LIGA DE ALUMÍNIO FUNDIDO TIPO "T" - FORNECIMENTO E INSTALACAO</v>
          </cell>
        </row>
        <row r="4910">
          <cell r="B4910" t="str">
            <v>NSTALACAO</v>
          </cell>
          <cell r="D4910"/>
          <cell r="E4910" t="str">
            <v>NSTALACAO</v>
          </cell>
        </row>
        <row r="4911">
          <cell r="D4911"/>
          <cell r="E4911"/>
        </row>
        <row r="4912">
          <cell r="D4912"/>
          <cell r="E4912"/>
        </row>
        <row r="4913">
          <cell r="D4913"/>
          <cell r="E4913"/>
        </row>
        <row r="4914">
          <cell r="A4914" t="str">
            <v>---------------</v>
          </cell>
          <cell r="B4914" t="str">
            <v>------------------------ 121</v>
          </cell>
          <cell r="D4914"/>
          <cell r="E4914"/>
        </row>
        <row r="4915">
          <cell r="D4915"/>
          <cell r="E4915"/>
        </row>
        <row r="4916">
          <cell r="A4916" t="str">
            <v>SINAPI - SISTEM</v>
          </cell>
          <cell r="B4916" t="str">
            <v>A NACIONAL DE PESQUISA DE CUSTOS E ÍNDICES DA CONSTRUÇÃO CIVIL121de283</v>
          </cell>
          <cell r="D4916"/>
          <cell r="E4916"/>
        </row>
        <row r="4917">
          <cell r="A4917" t="str">
            <v>PCI.817.01 - CU</v>
          </cell>
          <cell r="B4917" t="str">
            <v>STO DE COMPOSIÇÕES - SINTÉTICO</v>
          </cell>
          <cell r="D4917" t="str">
            <v>DATA DE EMISSÃO: 17/07/2014 AS 14:15:08</v>
          </cell>
          <cell r="E4917"/>
        </row>
        <row r="4918">
          <cell r="D4918" t="str">
            <v>DATA REFERÊNCIA TÉCNICA: 16/07/2014</v>
          </cell>
          <cell r="E4918"/>
        </row>
        <row r="4919">
          <cell r="A4919" t="str">
            <v>ENCARGOS SOCIAI</v>
          </cell>
          <cell r="B4919" t="str">
            <v>S DESONERADOS: 90,43%(HORA)   51,67%(MÊS)</v>
          </cell>
          <cell r="D4919"/>
          <cell r="E4919"/>
        </row>
        <row r="4920">
          <cell r="A4920" t="str">
            <v>ABRANGÊNCIA : N</v>
          </cell>
          <cell r="B4920" t="str">
            <v>ACIONAL                                              LOCALIDADE  : VITOR</v>
          </cell>
          <cell r="C4920" t="str">
            <v>IA</v>
          </cell>
          <cell r="D4920"/>
          <cell r="E4920"/>
        </row>
        <row r="4921">
          <cell r="A4921" t="str">
            <v>REF.COLETA : ME</v>
          </cell>
          <cell r="B4921" t="str">
            <v>DIANO</v>
          </cell>
          <cell r="D4921" t="str">
            <v>DATA DE PREÇO   : 06/2014</v>
          </cell>
          <cell r="E4921"/>
        </row>
        <row r="4922">
          <cell r="A4922" t="str">
            <v>CÓDIGO       |</v>
          </cell>
          <cell r="B4922" t="str">
            <v>D E S C R I Ç Ã O                                                   |UNI</v>
          </cell>
          <cell r="C4922" t="str">
            <v>DADE</v>
          </cell>
          <cell r="D4922" t="str">
            <v>|CUSTO TOTAL</v>
          </cell>
          <cell r="E4922"/>
        </row>
        <row r="4923">
          <cell r="A4923" t="str">
            <v>VÍNCULO.....: C</v>
          </cell>
          <cell r="B4923" t="str">
            <v>AIXA REFERENCIAL</v>
          </cell>
          <cell r="D4923"/>
          <cell r="E4923"/>
        </row>
        <row r="4924">
          <cell r="A4924" t="str">
            <v>73861/021</v>
          </cell>
          <cell r="B4924" t="str">
            <v>CONDULETE 1" EM LIGA DE ALUMÍNIO FUNDIDO TIPO "T" - FORNECIMENTO E INS</v>
          </cell>
          <cell r="C4924" t="str">
            <v>UN</v>
          </cell>
          <cell r="D4924">
            <v>0</v>
          </cell>
          <cell r="E4924" t="str">
            <v>CONDULETE 1" EM LIGA DE ALUMÍNIO FUNDIDO TIPO "T" - FORNECIMENTO E INSTALACAO</v>
          </cell>
        </row>
        <row r="4925">
          <cell r="B4925" t="str">
            <v>TALACAO</v>
          </cell>
          <cell r="D4925"/>
          <cell r="E4925" t="str">
            <v>TALACAO</v>
          </cell>
        </row>
        <row r="4926">
          <cell r="A4926" t="str">
            <v>74043</v>
          </cell>
          <cell r="B4926" t="str">
            <v>CONDULETE PVC 3/4</v>
          </cell>
          <cell r="D4926"/>
          <cell r="E4926" t="str">
            <v>CONDULETE PVC 3/4</v>
          </cell>
        </row>
        <row r="4927">
          <cell r="A4927" t="str">
            <v>74043/001</v>
          </cell>
          <cell r="B4927" t="str">
            <v>CONDULETE PVC TIPO  B  3/4  SEM TAMPA, FORNECIMENTO E INSTALACAO       U</v>
          </cell>
          <cell r="C4927" t="str">
            <v>N</v>
          </cell>
          <cell r="D4927">
            <v>0</v>
          </cell>
          <cell r="E4927" t="str">
            <v>CONDULETE PVC TIPO  B  3/4  SEM TAMPA, FORNECIMENTO E INSTALACAO       U</v>
          </cell>
        </row>
        <row r="4928">
          <cell r="A4928" t="str">
            <v>74043/002</v>
          </cell>
          <cell r="B4928" t="str">
            <v>CONDULETE PVC TIPO  LL  3/4  SEM TAMPA, FORNECIMENTO E INSTALACAO      U</v>
          </cell>
          <cell r="C4928" t="str">
            <v>N</v>
          </cell>
          <cell r="D4928">
            <v>0</v>
          </cell>
          <cell r="E4928" t="str">
            <v>CONDULETE PVC TIPO  LL  3/4  SEM TAMPA, FORNECIMENTO E INSTALACAO      U</v>
          </cell>
        </row>
        <row r="4929">
          <cell r="A4929" t="str">
            <v>74043/003</v>
          </cell>
          <cell r="B4929" t="str">
            <v>CONDULETE PVC TIPO TB 3/4 SEM TAMPA, FORNECIMENTO E INSTALACAO       UN</v>
          </cell>
          <cell r="D4929">
            <v>0</v>
          </cell>
          <cell r="E4929" t="str">
            <v>CONDULETE PVC TIPO TB 3/4 SEM TAMPA, FORNECIMENTO E INSTALACAO       UN</v>
          </cell>
        </row>
        <row r="4930">
          <cell r="A4930" t="str">
            <v>83386</v>
          </cell>
          <cell r="B4930" t="str">
            <v>CAIXA DE PASSAGEM PVC 4X4" - FORNECIMENTO E INSTALACAO</v>
          </cell>
          <cell r="C4930" t="str">
            <v>UN</v>
          </cell>
          <cell r="D4930">
            <v>0</v>
          </cell>
          <cell r="E4930" t="str">
            <v>CAIXA DE PASSAGEM PVC 4X4" - FORNECIMENTO E INSTALACAO</v>
          </cell>
        </row>
        <row r="4931">
          <cell r="A4931" t="str">
            <v>83387</v>
          </cell>
          <cell r="B4931" t="str">
            <v>CAIXA DE PASSAGEM PVC 4X2" - FORNECIMENTO E INSTALACAO</v>
          </cell>
          <cell r="C4931" t="str">
            <v>UN</v>
          </cell>
          <cell r="D4931">
            <v>6.33</v>
          </cell>
          <cell r="E4931" t="str">
            <v>CAIXA DE PASSAGEM PVC 4X2" - FORNECIMENTO E INSTALACAO</v>
          </cell>
        </row>
        <row r="4932">
          <cell r="A4932" t="str">
            <v>83388</v>
          </cell>
          <cell r="B4932" t="str">
            <v>CAIXA DE PASSAGEM PVC 3" OCTOGONAL</v>
          </cell>
          <cell r="C4932" t="str">
            <v>UN</v>
          </cell>
          <cell r="D4932">
            <v>0</v>
          </cell>
          <cell r="E4932" t="str">
            <v>CAIXA DE PASSAGEM PVC 3" OCTOGONAL</v>
          </cell>
        </row>
        <row r="4933">
          <cell r="A4933" t="str">
            <v>83438</v>
          </cell>
          <cell r="B4933" t="str">
            <v>CAIXA METALICA OCTOGONAL 4X4" FUNDO MOVEL</v>
          </cell>
          <cell r="C4933" t="str">
            <v>UN</v>
          </cell>
          <cell r="D4933">
            <v>0</v>
          </cell>
          <cell r="E4933" t="str">
            <v>CAIXA METALICA OCTOGONAL 4X4" FUNDO MOVEL</v>
          </cell>
        </row>
        <row r="4934">
          <cell r="A4934" t="str">
            <v>83439</v>
          </cell>
          <cell r="B4934" t="str">
            <v>CAIXA METALICA SEXTAVADA (HEXAGONAL) 3X3"</v>
          </cell>
          <cell r="C4934" t="str">
            <v>UN</v>
          </cell>
          <cell r="D4934">
            <v>0</v>
          </cell>
          <cell r="E4934" t="str">
            <v>CAIXA METALICA SEXTAVADA (HEXAGONAL) 3X3"</v>
          </cell>
        </row>
        <row r="4935">
          <cell r="A4935" t="str">
            <v>83440</v>
          </cell>
          <cell r="B4935" t="str">
            <v>CAIXA DE PASSAGEM 4X2" EM FERRO GALVANIZADO</v>
          </cell>
          <cell r="C4935" t="str">
            <v>UN</v>
          </cell>
          <cell r="D4935">
            <v>0</v>
          </cell>
          <cell r="E4935" t="str">
            <v>CAIXA DE PASSAGEM 4X2" EM FERRO GALVANIZADO</v>
          </cell>
        </row>
        <row r="4936">
          <cell r="A4936" t="str">
            <v>83442</v>
          </cell>
          <cell r="B4936" t="str">
            <v>CAIXA DE PASSAGEM 4X4" EM FERRO GALVANIZADO</v>
          </cell>
          <cell r="C4936" t="str">
            <v>UN</v>
          </cell>
          <cell r="D4936">
            <v>0</v>
          </cell>
          <cell r="E4936" t="str">
            <v>CAIXA DE PASSAGEM 4X4" EM FERRO GALVANIZADO</v>
          </cell>
        </row>
        <row r="4937">
          <cell r="A4937" t="str">
            <v>83443</v>
          </cell>
          <cell r="B4937" t="str">
            <v>CAIXA DE PASSAGEM 20X20X25 FUNDO BRITA COM TAMPA</v>
          </cell>
          <cell r="C4937" t="str">
            <v>UN</v>
          </cell>
          <cell r="D4937">
            <v>37.85</v>
          </cell>
          <cell r="E4937" t="str">
            <v>CAIXA DE PASSAGEM 20X20X25 FUNDO BRITA COM TAMPA</v>
          </cell>
        </row>
        <row r="4938">
          <cell r="A4938" t="str">
            <v>83446</v>
          </cell>
          <cell r="B4938" t="str">
            <v>CAIXA DE PASSAGEM 30X30X40 COM TAMPA E DRENO BRITA</v>
          </cell>
          <cell r="C4938" t="str">
            <v>UN</v>
          </cell>
          <cell r="D4938">
            <v>0</v>
          </cell>
          <cell r="E4938" t="str">
            <v>CAIXA DE PASSAGEM 30X30X40 COM TAMPA E DRENO BRITA</v>
          </cell>
        </row>
        <row r="4939">
          <cell r="A4939" t="str">
            <v>83447</v>
          </cell>
          <cell r="B4939" t="str">
            <v>CAIXA DE PASSAGEM 40X40X50 FUNDO BRITA COM TAMPA</v>
          </cell>
          <cell r="C4939" t="str">
            <v>UN</v>
          </cell>
          <cell r="D4939">
            <v>0</v>
          </cell>
          <cell r="E4939" t="str">
            <v>CAIXA DE PASSAGEM 40X40X50 FUNDO BRITA COM TAMPA</v>
          </cell>
        </row>
        <row r="4940">
          <cell r="A4940" t="str">
            <v>83448</v>
          </cell>
          <cell r="B4940" t="str">
            <v>CAIXA DE PASSGEM 50X50X60 FUNDO BRITA C/ TAMPA</v>
          </cell>
          <cell r="C4940" t="str">
            <v>UN</v>
          </cell>
          <cell r="D4940">
            <v>0</v>
          </cell>
          <cell r="E4940" t="str">
            <v>CAIXA DE PASSGEM 50X50X60 FUNDO BRITA C/ TAMPA</v>
          </cell>
        </row>
        <row r="4941">
          <cell r="A4941" t="str">
            <v>83449</v>
          </cell>
          <cell r="B4941" t="str">
            <v>CAIXA DE PASSAGEM 60X60X70 FUNDO BRITA COM TAMPA</v>
          </cell>
          <cell r="C4941" t="str">
            <v>UN</v>
          </cell>
          <cell r="D4941">
            <v>0</v>
          </cell>
          <cell r="E4941" t="str">
            <v>CAIXA DE PASSAGEM 60X60X70 FUNDO BRITA COM TAMPA</v>
          </cell>
        </row>
        <row r="4942">
          <cell r="A4942" t="str">
            <v>83450</v>
          </cell>
          <cell r="B4942" t="str">
            <v>CAIXA DE PASSAGEM 80X80X62 FUNDO BRITA COM TAMPA</v>
          </cell>
          <cell r="C4942" t="str">
            <v>UN</v>
          </cell>
          <cell r="D4942">
            <v>0</v>
          </cell>
          <cell r="E4942" t="str">
            <v>CAIXA DE PASSAGEM 80X80X62 FUNDO BRITA COM TAMPA</v>
          </cell>
        </row>
        <row r="4943">
          <cell r="A4943" t="str">
            <v>83451</v>
          </cell>
          <cell r="B4943" t="str">
            <v>CONDULETE EM LIGA DE ALUMINIO TIPO "LR" 3/4" - FORNECIMENTO E INSTALAC</v>
          </cell>
          <cell r="C4943" t="str">
            <v>UN</v>
          </cell>
          <cell r="D4943">
            <v>0</v>
          </cell>
          <cell r="E4943" t="str">
            <v>CONDULETE EM LIGA DE ALUMINIO TIPO "LR" 3/4" - FORNECIMENTO E INSTALACAO</v>
          </cell>
        </row>
        <row r="4944">
          <cell r="B4944" t="str">
            <v>AO</v>
          </cell>
          <cell r="D4944"/>
          <cell r="E4944" t="str">
            <v>AO</v>
          </cell>
        </row>
        <row r="4945">
          <cell r="A4945" t="str">
            <v>83452</v>
          </cell>
          <cell r="B4945" t="str">
            <v>CONDULETE EM LIGA DE ALUMINIO TIPO "LR" 1" - FORNECIMENTO E INSTALACAO</v>
          </cell>
          <cell r="C4945" t="str">
            <v>UN</v>
          </cell>
          <cell r="D4945">
            <v>0</v>
          </cell>
          <cell r="E4945" t="str">
            <v>CONDULETE EM LIGA DE ALUMINIO TIPO "LR" 1" - FORNECIMENTO E INSTALACAO</v>
          </cell>
        </row>
        <row r="4946">
          <cell r="A4946" t="str">
            <v>83455</v>
          </cell>
          <cell r="B4946" t="str">
            <v>CONDULETE PVC TIPO "B" 1/2" SEM TAMPA - FORNECIMENTO E INSTALACAO</v>
          </cell>
          <cell r="C4946" t="str">
            <v>UN</v>
          </cell>
          <cell r="D4946">
            <v>0</v>
          </cell>
          <cell r="E4946" t="str">
            <v>CONDULETE PVC TIPO "B" 1/2" SEM TAMPA - FORNECIMENTO E INSTALACAO</v>
          </cell>
        </row>
        <row r="4947">
          <cell r="A4947" t="str">
            <v>83456</v>
          </cell>
          <cell r="B4947" t="str">
            <v>CONDULETE PVC TIPO "LB" 1/2" SEM TAMPA - FORNECIMENTO E INSTALACAO</v>
          </cell>
          <cell r="C4947" t="str">
            <v>UN</v>
          </cell>
          <cell r="D4947">
            <v>0</v>
          </cell>
          <cell r="E4947" t="str">
            <v>CONDULETE PVC TIPO "LB" 1/2" SEM TAMPA - FORNECIMENTO E INSTALACAO</v>
          </cell>
        </row>
        <row r="4948">
          <cell r="A4948" t="str">
            <v>83457</v>
          </cell>
          <cell r="B4948" t="str">
            <v>CONDULETE PVC TIPO "LB" 3/4" SEM TAMPA - FORNECIMENTO E INSTALACAO</v>
          </cell>
          <cell r="C4948" t="str">
            <v>UN</v>
          </cell>
          <cell r="D4948">
            <v>0</v>
          </cell>
          <cell r="E4948" t="str">
            <v>CONDULETE PVC TIPO "LB" 3/4" SEM TAMPA - FORNECIMENTO E INSTALACAO</v>
          </cell>
        </row>
        <row r="4949">
          <cell r="A4949" t="str">
            <v>83458</v>
          </cell>
          <cell r="B4949" t="str">
            <v>CONDULETE PVC TIPO "LL" 1/2" SEM TAMPA - FORNECIMENTO E INSTALACAO</v>
          </cell>
          <cell r="C4949" t="str">
            <v>UN</v>
          </cell>
          <cell r="D4949">
            <v>0</v>
          </cell>
          <cell r="E4949" t="str">
            <v>CONDULETE PVC TIPO "LL" 1/2" SEM TAMPA - FORNECIMENTO E INSTALACAO</v>
          </cell>
        </row>
        <row r="4950">
          <cell r="A4950" t="str">
            <v>83460</v>
          </cell>
          <cell r="B4950" t="str">
            <v>CONDULETE PVC TIPO "TA" 3/4" SEM TAMPA - FORNECIMENTO E INSTALACAO</v>
          </cell>
          <cell r="C4950" t="str">
            <v>UN</v>
          </cell>
          <cell r="D4950">
            <v>0</v>
          </cell>
          <cell r="E4950" t="str">
            <v>CONDULETE PVC TIPO "TA" 3/4" SEM TAMPA - FORNECIMENTO E INSTALACAO</v>
          </cell>
        </row>
        <row r="4951">
          <cell r="A4951" t="str">
            <v>83461</v>
          </cell>
          <cell r="B4951" t="str">
            <v>CONDULETE PVC TIPO "TB" 1/2" SEM TAMPA - FORNECIMENTO E INSTALACAO</v>
          </cell>
          <cell r="C4951" t="str">
            <v>UN</v>
          </cell>
          <cell r="D4951">
            <v>0</v>
          </cell>
          <cell r="E4951" t="str">
            <v>CONDULETE PVC TIPO "TB" 1/2" SEM TAMPA - FORNECIMENTO E INSTALACAO</v>
          </cell>
        </row>
        <row r="4952">
          <cell r="D4952"/>
          <cell r="E4952"/>
        </row>
        <row r="4953">
          <cell r="D4953"/>
          <cell r="E4953"/>
        </row>
        <row r="4954">
          <cell r="D4954"/>
          <cell r="E4954"/>
        </row>
        <row r="4955">
          <cell r="A4955" t="str">
            <v>---------------</v>
          </cell>
          <cell r="B4955" t="str">
            <v>------------------------ 122</v>
          </cell>
          <cell r="D4955"/>
          <cell r="E4955"/>
        </row>
        <row r="4956">
          <cell r="D4956"/>
          <cell r="E4956"/>
        </row>
        <row r="4957">
          <cell r="A4957" t="str">
            <v>SINAPI - SISTEM</v>
          </cell>
          <cell r="B4957" t="str">
            <v>A NACIONAL DE PESQUISA DE CUSTOS E ÍNDICES DA CONSTRUÇÃO CIVIL122de283</v>
          </cell>
          <cell r="D4957"/>
          <cell r="E4957"/>
        </row>
        <row r="4958">
          <cell r="A4958" t="str">
            <v>PCI.817.01 - CU</v>
          </cell>
          <cell r="B4958" t="str">
            <v>STO DE COMPOSIÇÕES - SINTÉTICO</v>
          </cell>
          <cell r="D4958" t="str">
            <v>DATA DE EMISSÃO: 17/07/2014 AS 14:15:08</v>
          </cell>
          <cell r="E4958"/>
        </row>
        <row r="4959">
          <cell r="D4959" t="str">
            <v>DATA REFERÊNCIA TÉCNICA: 16/07/2014</v>
          </cell>
          <cell r="E4959"/>
        </row>
        <row r="4960">
          <cell r="A4960" t="str">
            <v>ENCARGOS SOCIAI</v>
          </cell>
          <cell r="B4960" t="str">
            <v>S DESONERADOS: 90,43%(HORA)   51,67%(MÊS)</v>
          </cell>
          <cell r="D4960"/>
          <cell r="E4960"/>
        </row>
        <row r="4961">
          <cell r="A4961" t="str">
            <v>ABRANGÊNCIA : N</v>
          </cell>
          <cell r="B4961" t="str">
            <v>ACIONAL                                              LOCALIDADE  : VITOR</v>
          </cell>
          <cell r="C4961" t="str">
            <v>IA</v>
          </cell>
          <cell r="D4961"/>
          <cell r="E4961"/>
        </row>
        <row r="4962">
          <cell r="A4962" t="str">
            <v>REF.COLETA : ME</v>
          </cell>
          <cell r="B4962" t="str">
            <v>DIANO</v>
          </cell>
          <cell r="D4962" t="str">
            <v>DATA DE PREÇO   : 06/2014</v>
          </cell>
          <cell r="E4962"/>
        </row>
        <row r="4963">
          <cell r="A4963" t="str">
            <v>CÓDIGO       |</v>
          </cell>
          <cell r="B4963" t="str">
            <v>D E S C R I Ç Ã O                                                   |UNI</v>
          </cell>
          <cell r="C4963" t="str">
            <v>DADE</v>
          </cell>
          <cell r="D4963" t="str">
            <v>|CUSTO TOTAL</v>
          </cell>
          <cell r="E4963"/>
        </row>
        <row r="4964">
          <cell r="A4964" t="str">
            <v>VÍNCULO.....: C</v>
          </cell>
          <cell r="B4964" t="str">
            <v>AIXA REFERENCIAL</v>
          </cell>
          <cell r="D4964"/>
          <cell r="E4964"/>
        </row>
        <row r="4965">
          <cell r="A4965" t="str">
            <v>83462</v>
          </cell>
          <cell r="B4965" t="str">
            <v>CONDULETE PVC TIPO "XA" 3/4" SEM TAMPA - FORNECIMENTO E INSTALACAO</v>
          </cell>
          <cell r="C4965" t="str">
            <v>UN</v>
          </cell>
          <cell r="D4965">
            <v>0</v>
          </cell>
          <cell r="E4965" t="str">
            <v>CONDULETE PVC TIPO "XA" 3/4" SEM TAMPA - FORNECIMENTO E INSTALACAO</v>
          </cell>
        </row>
        <row r="4966">
          <cell r="A4966" t="str">
            <v>83471</v>
          </cell>
          <cell r="B4966" t="str">
            <v>CONDULETE EM ALUMINIO FUNDIDO 2" TIPO "E" - FORNECIMENTO E INSTALACAO</v>
          </cell>
          <cell r="C4966" t="str">
            <v>UN</v>
          </cell>
          <cell r="D4966">
            <v>0</v>
          </cell>
          <cell r="E4966" t="str">
            <v>CONDULETE EM ALUMINIO FUNDIDO 2" TIPO "E" - FORNECIMENTO E INSTALACAO</v>
          </cell>
        </row>
        <row r="4967">
          <cell r="A4967" t="str">
            <v>83472</v>
          </cell>
          <cell r="B4967" t="str">
            <v>CONDULETE EM ALUMINIO FUNDIDO 3" TIPO "E" - FORNECIMENTO E INSTALACAO</v>
          </cell>
          <cell r="C4967" t="str">
            <v>UN</v>
          </cell>
          <cell r="D4967">
            <v>0</v>
          </cell>
          <cell r="E4967" t="str">
            <v>CONDULETE EM ALUMINIO FUNDIDO 3" TIPO "E" - FORNECIMENTO E INSTALACAO</v>
          </cell>
        </row>
        <row r="4968">
          <cell r="A4968" t="str">
            <v>0169</v>
          </cell>
          <cell r="B4968" t="str">
            <v>QUADROS/DISJUNTORES</v>
          </cell>
          <cell r="D4968"/>
          <cell r="E4968" t="str">
            <v>QUADROS/DISJUNTORES</v>
          </cell>
        </row>
        <row r="4969">
          <cell r="A4969" t="str">
            <v>68066</v>
          </cell>
          <cell r="B4969" t="str">
            <v>CAIXA DE PROTECAO PARA MEDIDOR MONOFASICO, FORNECIMENTO E INSTALACAO</v>
          </cell>
          <cell r="C4969" t="str">
            <v>UN</v>
          </cell>
          <cell r="D4969">
            <v>0</v>
          </cell>
          <cell r="E4969" t="str">
            <v>CAIXA DE PROTECAO PARA MEDIDOR MONOFASICO, FORNECIMENTO E INSTALACAO</v>
          </cell>
        </row>
        <row r="4970">
          <cell r="A4970" t="str">
            <v>72319</v>
          </cell>
          <cell r="B4970" t="str">
            <v>DISJUNTOR BAIXA TENSAO TRIPOLAR A SECO  800A/600V, INCLUSIVE ELETROTÉC</v>
          </cell>
          <cell r="C4970" t="str">
            <v>UN</v>
          </cell>
          <cell r="D4970">
            <v>0</v>
          </cell>
          <cell r="E4970" t="str">
            <v>DISJUNTOR BAIXA TENSAO TRIPOLAR A SECO  800A/600V, INCLUSIVE ELETROTÉCNICO</v>
          </cell>
        </row>
        <row r="4971">
          <cell r="B4971" t="str">
            <v>NICO</v>
          </cell>
          <cell r="D4971"/>
          <cell r="E4971" t="str">
            <v>NICO</v>
          </cell>
        </row>
        <row r="4972">
          <cell r="A4972" t="str">
            <v>72341</v>
          </cell>
          <cell r="B4972" t="str">
            <v>CONTATOR TRIPOLAR I NOMINAL 12A - FORNECIMENTO E INSTALACAO INCLUSIVE</v>
          </cell>
          <cell r="C4972" t="str">
            <v>UN</v>
          </cell>
          <cell r="D4972">
            <v>0</v>
          </cell>
          <cell r="E4972" t="str">
            <v>CONTATOR TRIPOLAR I NOMINAL 12A - FORNECIMENTO E INSTALACAO INCLUSIVEELETROTÉCNICO</v>
          </cell>
        </row>
        <row r="4973">
          <cell r="B4973" t="str">
            <v>ELETROTÉCNICO</v>
          </cell>
          <cell r="D4973"/>
          <cell r="E4973" t="str">
            <v>ELETROTÉCNICO</v>
          </cell>
        </row>
        <row r="4974">
          <cell r="A4974" t="str">
            <v>72343</v>
          </cell>
          <cell r="B4974" t="str">
            <v>CONTATOR TRIPOLAR I NOMINAL 22A - FORNECIMENTO E INSTALACAO INCLUSIVE</v>
          </cell>
          <cell r="C4974" t="str">
            <v>UN</v>
          </cell>
          <cell r="D4974">
            <v>0</v>
          </cell>
          <cell r="E4974" t="str">
            <v>CONTATOR TRIPOLAR I NOMINAL 22A - FORNECIMENTO E INSTALACAO INCLUSIVEELETROTÉCNICO</v>
          </cell>
        </row>
        <row r="4975">
          <cell r="B4975" t="str">
            <v>ELETROTÉCNICO</v>
          </cell>
          <cell r="D4975"/>
          <cell r="E4975" t="str">
            <v>ELETROTÉCNICO</v>
          </cell>
        </row>
        <row r="4976">
          <cell r="A4976" t="str">
            <v>72344</v>
          </cell>
          <cell r="B4976" t="str">
            <v>CONTATOR TRIPOLAR I NOMINAL 36A - FORNECIMENTO E INSTALACAO INCLUSIVE</v>
          </cell>
          <cell r="C4976" t="str">
            <v>UN</v>
          </cell>
          <cell r="D4976">
            <v>0</v>
          </cell>
          <cell r="E4976" t="str">
            <v>CONTATOR TRIPOLAR I NOMINAL 36A - FORNECIMENTO E INSTALACAO INCLUSIVEELETROTÉCNICO</v>
          </cell>
        </row>
        <row r="4977">
          <cell r="B4977" t="str">
            <v>ELETROTÉCNICO</v>
          </cell>
          <cell r="D4977"/>
          <cell r="E4977" t="str">
            <v>ELETROTÉCNICO</v>
          </cell>
        </row>
        <row r="4978">
          <cell r="A4978" t="str">
            <v>72345</v>
          </cell>
          <cell r="B4978" t="str">
            <v>CONTATOR TRIPOLAR I NOMIMAL 94A - FORNECIMENTO E INSTALACAO INCLUSIVE</v>
          </cell>
          <cell r="C4978" t="str">
            <v>UN</v>
          </cell>
          <cell r="D4978">
            <v>0</v>
          </cell>
          <cell r="E4978" t="str">
            <v>CONTATOR TRIPOLAR I NOMIMAL 94A - FORNECIMENTO E INSTALACAO INCLUSIVEELETROTÉCNICO</v>
          </cell>
        </row>
        <row r="4979">
          <cell r="B4979" t="str">
            <v>ELETROTÉCNICO</v>
          </cell>
          <cell r="D4979"/>
          <cell r="E4979" t="str">
            <v>ELETROTÉCNICO</v>
          </cell>
        </row>
        <row r="4980">
          <cell r="A4980" t="str">
            <v>74052</v>
          </cell>
          <cell r="B4980" t="str">
            <v>P/DISTRIBUICAO 4 CIRCUITOS INCLUSIVE ACESSORIOS</v>
          </cell>
          <cell r="D4980"/>
          <cell r="E4980" t="str">
            <v>P/DISTRIBUICAO 4 CIRCUITOS INCLUSIVE ACESSORIOS</v>
          </cell>
        </row>
        <row r="4981">
          <cell r="A4981" t="str">
            <v>74052/005</v>
          </cell>
          <cell r="B4981" t="str">
            <v>QUADRO DE MEDICAO GERAL EM CHAPA METALICA PARA EDIFICIOS COM 16 APTOS,</v>
          </cell>
          <cell r="C4981" t="str">
            <v>UN</v>
          </cell>
          <cell r="D4981">
            <v>0</v>
          </cell>
          <cell r="E4981" t="str">
            <v>QUADRO DE MEDICAO GERAL EM CHAPA METALICA PARA EDIFICIOS COM 16 APTOS,INCLUSIVE DISJUNTORES E ATERRAMENTO</v>
          </cell>
        </row>
        <row r="4982">
          <cell r="B4982" t="str">
            <v>INCLUSIVE DISJUNTORES E ATERRAMENTO</v>
          </cell>
          <cell r="D4982"/>
          <cell r="E4982" t="str">
            <v>INCLUSIVE DISJUNTORES E ATERRAMENTO</v>
          </cell>
        </row>
        <row r="4983">
          <cell r="A4983" t="str">
            <v>74130</v>
          </cell>
          <cell r="B4983" t="str">
            <v>DISJUNTORES</v>
          </cell>
          <cell r="D4983"/>
          <cell r="E4983" t="str">
            <v>DISJUNTORES</v>
          </cell>
        </row>
        <row r="4984">
          <cell r="A4984" t="str">
            <v>74130/001</v>
          </cell>
          <cell r="B4984" t="str">
            <v>DISJUNTOR TERMOMAGNETICO MONOPOLAR PADRAO NEMA (AMERICANO) 10 A 30A 24</v>
          </cell>
          <cell r="C4984" t="str">
            <v>UN</v>
          </cell>
          <cell r="D4984">
            <v>12.8</v>
          </cell>
          <cell r="E4984" t="str">
            <v>DISJUNTOR TERMOMAGNETICO MONOPOLAR PADRAO NEMA (AMERICANO) 10 A 30A 240V, FORNECIMENTO E INSTALACAO</v>
          </cell>
        </row>
        <row r="4985">
          <cell r="B4985" t="str">
            <v>0V, FORNECIMENTO E INSTALACAO</v>
          </cell>
          <cell r="D4985"/>
          <cell r="E4985" t="str">
            <v>0V, FORNECIMENTO E INSTALACAO</v>
          </cell>
        </row>
        <row r="4986">
          <cell r="A4986" t="str">
            <v>74130/002</v>
          </cell>
          <cell r="B4986" t="str">
            <v>DISJUNTOR TERMOMAGNETICO MONOPOLAR PADRAO NEMA (AMERICANO) 35 A 50A 24</v>
          </cell>
          <cell r="C4986" t="str">
            <v>UN</v>
          </cell>
          <cell r="D4986">
            <v>20.170000000000002</v>
          </cell>
          <cell r="E4986" t="str">
            <v>DISJUNTOR TERMOMAGNETICO MONOPOLAR PADRAO NEMA (AMERICANO) 35 A 50A 240V, FORNECIMENTO E INSTALACAO</v>
          </cell>
        </row>
        <row r="4987">
          <cell r="B4987" t="str">
            <v>0V, FORNECIMENTO E INSTALACAO</v>
          </cell>
          <cell r="D4987"/>
          <cell r="E4987" t="str">
            <v>0V, FORNECIMENTO E INSTALACAO</v>
          </cell>
        </row>
        <row r="4988">
          <cell r="A4988" t="str">
            <v>74130/003</v>
          </cell>
          <cell r="B4988" t="str">
            <v>DISJUNTOR TERMOMAGNETICO BIPOLAR PADRAO NEMA (AMERICANO) 10 A 50A 240V</v>
          </cell>
          <cell r="C4988" t="str">
            <v>UN</v>
          </cell>
          <cell r="D4988">
            <v>0</v>
          </cell>
          <cell r="E4988" t="str">
            <v>DISJUNTOR TERMOMAGNETICO BIPOLAR PADRAO NEMA (AMERICANO) 10 A 50A 240V, FORNECIMENTO E INSTALACAO</v>
          </cell>
        </row>
        <row r="4989">
          <cell r="B4989" t="str">
            <v>, FORNECIMENTO E INSTALACAO</v>
          </cell>
          <cell r="D4989"/>
          <cell r="E4989" t="str">
            <v>, FORNECIMENTO E INSTALACAO</v>
          </cell>
        </row>
        <row r="4990">
          <cell r="A4990" t="str">
            <v>74130/004</v>
          </cell>
          <cell r="B4990" t="str">
            <v>DISJUNTOR TERMOMAGNETICO TRIPOLAR PADRAO NEMA (AMERICANO) 10 A 50A 240</v>
          </cell>
          <cell r="C4990" t="str">
            <v>UN</v>
          </cell>
          <cell r="D4990">
            <v>0</v>
          </cell>
          <cell r="E4990" t="str">
            <v>DISJUNTOR TERMOMAGNETICO TRIPOLAR PADRAO NEMA (AMERICANO) 10 A 50A 240V, FORNECIMENTO E INSTALACAO</v>
          </cell>
        </row>
        <row r="4991">
          <cell r="B4991" t="str">
            <v>V, FORNECIMENTO E INSTALACAO</v>
          </cell>
          <cell r="D4991"/>
          <cell r="E4991" t="str">
            <v>V, FORNECIMENTO E INSTALACAO</v>
          </cell>
        </row>
        <row r="4992">
          <cell r="A4992" t="str">
            <v>74130/005</v>
          </cell>
          <cell r="B4992" t="str">
            <v>DISJUNTOR TERMOMAGNETICO TRIPOLAR PADRAO NEMA (AMERICANO) 60 A 100A 24</v>
          </cell>
          <cell r="C4992" t="str">
            <v>UN</v>
          </cell>
          <cell r="D4992">
            <v>0</v>
          </cell>
          <cell r="E4992" t="str">
            <v>DISJUNTOR TERMOMAGNETICO TRIPOLAR PADRAO NEMA (AMERICANO) 60 A 100A 240V, FORNECIMENTO E INSTALACAO</v>
          </cell>
        </row>
        <row r="4993">
          <cell r="D4993"/>
          <cell r="E4993" t="str">
            <v>0V, FORNECIMENTO E INSTALACAO</v>
          </cell>
        </row>
        <row r="4994">
          <cell r="D4994"/>
          <cell r="E4994" t="str">
            <v>0V, FORNECIMENTO E INSTALACAO</v>
          </cell>
        </row>
        <row r="4995">
          <cell r="D4995"/>
          <cell r="E4995" t="str">
            <v>0V, FORNECIMENTO E INSTALACAO</v>
          </cell>
        </row>
        <row r="4996">
          <cell r="A4996" t="str">
            <v>---------------</v>
          </cell>
          <cell r="B4996" t="str">
            <v>------------------------ 123</v>
          </cell>
          <cell r="D4996"/>
          <cell r="E4996" t="str">
            <v>0V, FORNECIMENTO E INSTALACAO</v>
          </cell>
        </row>
        <row r="4997">
          <cell r="D4997"/>
          <cell r="E4997" t="str">
            <v>0V, FORNECIMENTO E INSTALACAO</v>
          </cell>
        </row>
        <row r="4998">
          <cell r="A4998" t="str">
            <v>SINAPI - SISTEM</v>
          </cell>
          <cell r="B4998" t="str">
            <v>A NACIONAL DE PESQUISA DE CUSTOS E ÍNDICES DA CONSTRUÇÃO CIVIL123de283</v>
          </cell>
          <cell r="D4998"/>
          <cell r="E4998" t="str">
            <v>0V, FORNECIMENTO E INSTALACAO</v>
          </cell>
        </row>
        <row r="4999">
          <cell r="A4999" t="str">
            <v>PCI.817.01 - CU</v>
          </cell>
          <cell r="B4999" t="str">
            <v>STO DE COMPOSIÇÕES - SINTÉTICO</v>
          </cell>
          <cell r="D4999" t="str">
            <v>DATA DE EMISSÃO: 17/07/2014 AS 14:15:08</v>
          </cell>
          <cell r="E4999" t="str">
            <v>0V, FORNECIMENTO E INSTALACAO</v>
          </cell>
        </row>
        <row r="5000">
          <cell r="D5000" t="str">
            <v>DATA REFERÊNCIA TÉCNICA: 16/07/2014</v>
          </cell>
          <cell r="E5000" t="str">
            <v>0V, FORNECIMENTO E INSTALACAO</v>
          </cell>
        </row>
        <row r="5001">
          <cell r="A5001" t="str">
            <v>ENCARGOS SOCIAI</v>
          </cell>
          <cell r="B5001" t="str">
            <v>S DESONERADOS: 90,43%(HORA)   51,67%(MÊS)</v>
          </cell>
          <cell r="D5001"/>
          <cell r="E5001" t="str">
            <v>0V, FORNECIMENTO E INSTALACAO</v>
          </cell>
        </row>
        <row r="5002">
          <cell r="A5002" t="str">
            <v>ABRANGÊNCIA : N</v>
          </cell>
          <cell r="B5002" t="str">
            <v>ACIONAL                                              LOCALIDADE  : VITOR</v>
          </cell>
          <cell r="C5002" t="str">
            <v>IA</v>
          </cell>
          <cell r="D5002"/>
          <cell r="E5002" t="str">
            <v>0V, FORNECIMENTO E INSTALACAO</v>
          </cell>
        </row>
        <row r="5003">
          <cell r="A5003" t="str">
            <v>REF.COLETA : ME</v>
          </cell>
          <cell r="B5003" t="str">
            <v>DIANO</v>
          </cell>
          <cell r="D5003" t="str">
            <v>DATA DE PREÇO   : 06/2014</v>
          </cell>
          <cell r="E5003" t="str">
            <v>0V, FORNECIMENTO E INSTALACAO</v>
          </cell>
        </row>
        <row r="5004">
          <cell r="A5004" t="str">
            <v>CÓDIGO       |</v>
          </cell>
          <cell r="B5004" t="str">
            <v>D E S C R I Ç Ã O                                                   |UNI</v>
          </cell>
          <cell r="C5004" t="str">
            <v>DADE</v>
          </cell>
          <cell r="D5004" t="str">
            <v>|CUSTO TOTAL</v>
          </cell>
          <cell r="E5004" t="str">
            <v>0V, FORNECIMENTO E INSTALACAO</v>
          </cell>
        </row>
        <row r="5005">
          <cell r="A5005" t="str">
            <v>VÍNCULO.....: C</v>
          </cell>
          <cell r="B5005" t="str">
            <v>AIXA REFERENCIAL</v>
          </cell>
          <cell r="D5005"/>
          <cell r="E5005" t="str">
            <v>0V, FORNECIMENTO E INSTALACAO</v>
          </cell>
        </row>
        <row r="5006">
          <cell r="B5006" t="str">
            <v>0V, FORNECIMENTO E INSTALACAO</v>
          </cell>
          <cell r="D5006"/>
          <cell r="E5006" t="str">
            <v>0V, FORNECIMENTO E INSTALACAO</v>
          </cell>
        </row>
        <row r="5007">
          <cell r="A5007" t="str">
            <v>74130/006</v>
          </cell>
          <cell r="B5007" t="str">
            <v>DISJUNTOR TERMOMAGNETICO TRIPOLAR PADRAO NEMA (AMERICANO) 125 A 150A 2</v>
          </cell>
          <cell r="C5007" t="str">
            <v>UN</v>
          </cell>
          <cell r="D5007">
            <v>0</v>
          </cell>
          <cell r="E5007" t="str">
            <v>DISJUNTOR TERMOMAGNETICO TRIPOLAR PADRAO NEMA (AMERICANO) 125 A 150A 240V, FORNECIMENTO E INSTALACAO</v>
          </cell>
        </row>
        <row r="5008">
          <cell r="B5008" t="str">
            <v>40V, FORNECIMENTO E INSTALACAO</v>
          </cell>
          <cell r="D5008"/>
          <cell r="E5008" t="str">
            <v>40V, FORNECIMENTO E INSTALACAO</v>
          </cell>
        </row>
        <row r="5009">
          <cell r="A5009" t="str">
            <v>74130/007</v>
          </cell>
          <cell r="B5009" t="str">
            <v>DISJUNTOR TERMOMAGNETICO TRIPOLAR EM CAIXA MOLDADA 250A 600V, FORNECIM</v>
          </cell>
          <cell r="C5009" t="str">
            <v>UN</v>
          </cell>
          <cell r="D5009">
            <v>0</v>
          </cell>
          <cell r="E5009" t="str">
            <v>DISJUNTOR TERMOMAGNETICO TRIPOLAR EM CAIXA MOLDADA 250A 600V, FORNECIMENTO E INSTALACAO</v>
          </cell>
        </row>
        <row r="5010">
          <cell r="B5010" t="str">
            <v>ENTO E INSTALACAO</v>
          </cell>
          <cell r="D5010"/>
          <cell r="E5010" t="str">
            <v>ENTO E INSTALACAO</v>
          </cell>
        </row>
        <row r="5011">
          <cell r="A5011" t="str">
            <v>74130/008</v>
          </cell>
          <cell r="B5011" t="str">
            <v>DISJUNTOR TERMOMAGNETICO TRIPOLAR EM CAIXA MOLDADA 300 A 400A 600V, FO</v>
          </cell>
          <cell r="C5011" t="str">
            <v>UN</v>
          </cell>
          <cell r="D5011">
            <v>0</v>
          </cell>
          <cell r="E5011" t="str">
            <v>DISJUNTOR TERMOMAGNETICO TRIPOLAR EM CAIXA MOLDADA 300 A 400A 600V, FORNECIMENTO E INSTALACAO</v>
          </cell>
        </row>
        <row r="5012">
          <cell r="B5012" t="str">
            <v>RNECIMENTO E INSTALACAO</v>
          </cell>
          <cell r="D5012"/>
          <cell r="E5012" t="str">
            <v>RNECIMENTO E INSTALACAO</v>
          </cell>
        </row>
        <row r="5013">
          <cell r="A5013" t="str">
            <v>74130/009</v>
          </cell>
          <cell r="B5013" t="str">
            <v>DISJUNTOR TERMOMAGNETICO TRIPOLAR EM CAIXA MOLDADA 500 A 600A 600V, FO</v>
          </cell>
          <cell r="C5013" t="str">
            <v>UN</v>
          </cell>
          <cell r="D5013">
            <v>0</v>
          </cell>
          <cell r="E5013" t="str">
            <v>DISJUNTOR TERMOMAGNETICO TRIPOLAR EM CAIXA MOLDADA 500 A 600A 600V, FORNECIMENTO E INSTALACAO</v>
          </cell>
        </row>
        <row r="5014">
          <cell r="B5014" t="str">
            <v>RNECIMENTO E INSTALACAO</v>
          </cell>
          <cell r="D5014"/>
          <cell r="E5014" t="str">
            <v>RNECIMENTO E INSTALACAO</v>
          </cell>
        </row>
        <row r="5015">
          <cell r="A5015" t="str">
            <v>74130/010</v>
          </cell>
          <cell r="B5015" t="str">
            <v>DISJUNTOR TERMOMAGNETICO TRIPOLAR EM CAIXA MOLDADA 175 A 225A 240V, FO</v>
          </cell>
          <cell r="C5015" t="str">
            <v>UN</v>
          </cell>
          <cell r="D5015">
            <v>0</v>
          </cell>
          <cell r="E5015" t="str">
            <v>DISJUNTOR TERMOMAGNETICO TRIPOLAR EM CAIXA MOLDADA 175 A 225A 240V, FORNECIMENTO E INSTALACAO</v>
          </cell>
        </row>
        <row r="5016">
          <cell r="B5016" t="str">
            <v>RNECIMENTO E INSTALACAO</v>
          </cell>
          <cell r="D5016"/>
          <cell r="E5016" t="str">
            <v>RNECIMENTO E INSTALACAO</v>
          </cell>
        </row>
        <row r="5017">
          <cell r="A5017" t="str">
            <v>74131</v>
          </cell>
          <cell r="B5017" t="str">
            <v>QUADROS DE DISTRIBUICAO.</v>
          </cell>
          <cell r="D5017"/>
          <cell r="E5017" t="str">
            <v>QUADROS DE DISTRIBUICAO.</v>
          </cell>
        </row>
        <row r="5018">
          <cell r="A5018" t="str">
            <v>74131/001</v>
          </cell>
          <cell r="B5018" t="str">
            <v>QUADRO DE DISTRIBUICAO DE ENERGIA DE EMBUTIR, EM CHAPA METALICA, PARA</v>
          </cell>
          <cell r="C5018" t="str">
            <v>UN</v>
          </cell>
          <cell r="D5018">
            <v>0</v>
          </cell>
          <cell r="E5018" t="str">
            <v>QUADRO DE DISTRIBUICAO DE ENERGIA DE EMBUTIR, EM CHAPA METALICA, PARA3 DISJUNTORES TERMOMAGNETICOS MONOPOLARES SEM BARRAMENTO FORNECIMENTOE INSTALACAO</v>
          </cell>
        </row>
        <row r="5019">
          <cell r="B5019" t="str">
            <v>3 DISJUNTORES TERMOMAGNETICOS MONOPOLARES SEM BARRAMENTO FORNECIMENTO</v>
          </cell>
          <cell r="D5019"/>
          <cell r="E5019" t="str">
            <v>3 DISJUNTORES TERMOMAGNETICOS MONOPOLARES SEM BARRAMENTO FORNECIMENTOE INSTALACAO</v>
          </cell>
        </row>
        <row r="5020">
          <cell r="B5020" t="str">
            <v>E INSTALACAO</v>
          </cell>
          <cell r="D5020"/>
          <cell r="E5020" t="str">
            <v>E INSTALACAO</v>
          </cell>
        </row>
        <row r="5021">
          <cell r="A5021" t="str">
            <v>74131/004</v>
          </cell>
          <cell r="B5021" t="str">
            <v>QUADRO DE DISTRIBUICAO DE ENERGIA DE EMBUTIR, EM CHAPA METALICA, PARA</v>
          </cell>
          <cell r="C5021" t="str">
            <v>UN</v>
          </cell>
          <cell r="D5021">
            <v>0</v>
          </cell>
          <cell r="E5021" t="str">
            <v>QUADRO DE DISTRIBUICAO DE ENERGIA DE EMBUTIR, EM CHAPA METALICA, PARA18 DISJUNTORES TERMOMAGNETICOS MONOPOLARES, COM BARRAMENTO TRIFASICO ENEUTRO, FORNECIMENTO E INSTALACAO</v>
          </cell>
        </row>
        <row r="5022">
          <cell r="B5022" t="str">
            <v>18 DISJUNTORES TERMOMAGNETICOS MONOPOLARES, COM BARRAMENTO TRIFASICO E</v>
          </cell>
          <cell r="D5022"/>
          <cell r="E5022" t="str">
            <v>18 DISJUNTORES TERMOMAGNETICOS MONOPOLARES, COM BARRAMENTO TRIFASICO ENEUTRO, FORNECIMENTO E INSTALACAO</v>
          </cell>
        </row>
        <row r="5023">
          <cell r="B5023" t="str">
            <v>NEUTRO, FORNECIMENTO E INSTALACAO</v>
          </cell>
          <cell r="D5023"/>
          <cell r="E5023" t="str">
            <v>NEUTRO, FORNECIMENTO E INSTALACAO</v>
          </cell>
        </row>
        <row r="5024">
          <cell r="A5024" t="str">
            <v>74131/005</v>
          </cell>
          <cell r="B5024" t="str">
            <v>QUADRO DE DISTRIBUICAO DE ENERGIA DE EMBUTIR, EM CHAPA METALICA, PARA</v>
          </cell>
          <cell r="C5024" t="str">
            <v>UN</v>
          </cell>
          <cell r="D5024">
            <v>0</v>
          </cell>
          <cell r="E5024" t="str">
            <v>QUADRO DE DISTRIBUICAO DE ENERGIA DE EMBUTIR, EM CHAPA METALICA, PARA24 DISJUNTORES TERMOMAGNETICOS MONOPOLARES, COM BARRAMENTO TRIFASICO ENEUTRO, FORNECIMENTO E INSTALACAO</v>
          </cell>
        </row>
        <row r="5025">
          <cell r="B5025" t="str">
            <v>24 DISJUNTORES TERMOMAGNETICOS MONOPOLARES, COM BARRAMENTO TRIFASICO E</v>
          </cell>
          <cell r="D5025"/>
          <cell r="E5025" t="str">
            <v>24 DISJUNTORES TERMOMAGNETICOS MONOPOLARES, COM BARRAMENTO TRIFASICO ENEUTRO, FORNECIMENTO E INSTALACAO</v>
          </cell>
        </row>
        <row r="5026">
          <cell r="B5026" t="str">
            <v>NEUTRO, FORNECIMENTO E INSTALACAO</v>
          </cell>
          <cell r="D5026"/>
          <cell r="E5026" t="str">
            <v>NEUTRO, FORNECIMENTO E INSTALACAO</v>
          </cell>
        </row>
        <row r="5027">
          <cell r="A5027" t="str">
            <v>74131/006</v>
          </cell>
          <cell r="B5027" t="str">
            <v>QUADRO DE DISTRIBUICAO DE ENERGIA DE EMBUTIR, EM CHAPA METALICA, PARA</v>
          </cell>
          <cell r="C5027" t="str">
            <v>UN</v>
          </cell>
          <cell r="D5027">
            <v>0</v>
          </cell>
          <cell r="E5027" t="str">
            <v>QUADRO DE DISTRIBUICAO DE ENERGIA DE EMBUTIR, EM CHAPA METALICA, PARA32 DISJUNTORES TERMOMAGNETICOS MONOPOLARES, COM BARRAMENTO TRIFASICO ENEUTRO, FORNECIMENTO E INSTALACAO</v>
          </cell>
        </row>
        <row r="5028">
          <cell r="B5028" t="str">
            <v>32 DISJUNTORES TERMOMAGNETICOS MONOPOLARES, COM BARRAMENTO TRIFASICO E</v>
          </cell>
          <cell r="D5028"/>
          <cell r="E5028" t="str">
            <v>32 DISJUNTORES TERMOMAGNETICOS MONOPOLARES, COM BARRAMENTO TRIFASICO ENEUTRO, FORNECIMENTO E INSTALACAO</v>
          </cell>
        </row>
        <row r="5029">
          <cell r="B5029" t="str">
            <v>NEUTRO, FORNECIMENTO E INSTALACAO</v>
          </cell>
          <cell r="D5029"/>
          <cell r="E5029" t="str">
            <v>NEUTRO, FORNECIMENTO E INSTALACAO</v>
          </cell>
        </row>
        <row r="5030">
          <cell r="A5030" t="str">
            <v>74131/007</v>
          </cell>
          <cell r="B5030" t="str">
            <v>QUADRO DE DISTRIBUICAO DE ENERGIA DE EMBUTIR, EM CHAPA METALICA, PARA</v>
          </cell>
          <cell r="C5030" t="str">
            <v>UN</v>
          </cell>
          <cell r="D5030">
            <v>0</v>
          </cell>
          <cell r="E5030" t="str">
            <v>QUADRO DE DISTRIBUICAO DE ENERGIA DE EMBUTIR, EM CHAPA METALICA, PARA40 DISJUNTORES TERMOMAGNETICOS MONOPOLARES, COM BARRAMENTO TRIFASICO ENEUTRO, FORNECIMENTO E INSTALACAO</v>
          </cell>
        </row>
        <row r="5031">
          <cell r="B5031" t="str">
            <v>40 DISJUNTORES TERMOMAGNETICOS MONOPOLARES, COM BARRAMENTO TRIFASICO E</v>
          </cell>
          <cell r="D5031"/>
          <cell r="E5031" t="str">
            <v>40 DISJUNTORES TERMOMAGNETICOS MONOPOLARES, COM BARRAMENTO TRIFASICO ENEUTRO, FORNECIMENTO E INSTALACAO</v>
          </cell>
        </row>
        <row r="5032">
          <cell r="B5032" t="str">
            <v>NEUTRO, FORNECIMENTO E INSTALACAO</v>
          </cell>
          <cell r="D5032"/>
          <cell r="E5032" t="str">
            <v>NEUTRO, FORNECIMENTO E INSTALACAO</v>
          </cell>
        </row>
        <row r="5033">
          <cell r="A5033" t="str">
            <v>74131/008</v>
          </cell>
          <cell r="B5033" t="str">
            <v>QUADRO DE DISTRIBUICAO DE ENERGIA DE EMBUTIR, EM CHAPA METALICA, PARA</v>
          </cell>
          <cell r="C5033" t="str">
            <v>UN</v>
          </cell>
          <cell r="D5033">
            <v>0</v>
          </cell>
          <cell r="E5033" t="str">
            <v>QUADRO DE DISTRIBUICAO DE ENERGIA DE EMBUTIR, EM CHAPA METALICA, PARA50 DISJUNTORES TERMOMAGNETICOS MONOPOLARES, COM BARRAMENTO TRIFASICO ENEUTRO, FORNECIMENTO E INSTALACAO</v>
          </cell>
        </row>
        <row r="5034">
          <cell r="D5034"/>
          <cell r="E5034" t="str">
            <v>50 DISJUNTORES TERMOMAGNETICOS MONOPOLARES, COM BARRAMENTO TRIFASICO ENEUTRO, FORNECIMENTO E INSTALACAO</v>
          </cell>
        </row>
        <row r="5035">
          <cell r="D5035"/>
          <cell r="E5035" t="str">
            <v>50 DISJUNTORES TERMOMAGNETICOS MONOPOLARES, COM BARRAMENTO TRIFASICO ENEUTRO, FORNECIMENTO E INSTALACAO</v>
          </cell>
        </row>
        <row r="5036">
          <cell r="D5036"/>
          <cell r="E5036" t="str">
            <v>50 DISJUNTORES TERMOMAGNETICOS MONOPOLARES, COM BARRAMENTO TRIFASICO ENEUTRO, FORNECIMENTO E INSTALACAO</v>
          </cell>
        </row>
        <row r="5037">
          <cell r="A5037" t="str">
            <v>---------------</v>
          </cell>
          <cell r="B5037" t="str">
            <v>------------------------ 124</v>
          </cell>
          <cell r="D5037"/>
          <cell r="E5037" t="str">
            <v>50 DISJUNTORES TERMOMAGNETICOS MONOPOLARES, COM BARRAMENTO TRIFASICO ENEUTRO, FORNECIMENTO E INSTALACAO</v>
          </cell>
        </row>
        <row r="5038">
          <cell r="D5038"/>
          <cell r="E5038" t="str">
            <v>50 DISJUNTORES TERMOMAGNETICOS MONOPOLARES, COM BARRAMENTO TRIFASICO ENEUTRO, FORNECIMENTO E INSTALACAO</v>
          </cell>
        </row>
        <row r="5039">
          <cell r="A5039" t="str">
            <v>SINAPI - SISTEM</v>
          </cell>
          <cell r="B5039" t="str">
            <v>A NACIONAL DE PESQUISA DE CUSTOS E ÍNDICES DA CONSTRUÇÃO CIVIL124de283</v>
          </cell>
          <cell r="D5039"/>
          <cell r="E5039" t="str">
            <v>50 DISJUNTORES TERMOMAGNETICOS MONOPOLARES, COM BARRAMENTO TRIFASICO ENEUTRO, FORNECIMENTO E INSTALACAO</v>
          </cell>
        </row>
        <row r="5040">
          <cell r="A5040" t="str">
            <v>PCI.817.01 - CU</v>
          </cell>
          <cell r="B5040" t="str">
            <v>STO DE COMPOSIÇÕES - SINTÉTICO</v>
          </cell>
          <cell r="D5040" t="str">
            <v>DATA DE EMISSÃO: 17/07/2014 AS 14:15:08</v>
          </cell>
          <cell r="E5040" t="str">
            <v>50 DISJUNTORES TERMOMAGNETICOS MONOPOLARES, COM BARRAMENTO TRIFASICO ENEUTRO, FORNECIMENTO E INSTALACAO</v>
          </cell>
        </row>
        <row r="5041">
          <cell r="D5041" t="str">
            <v>DATA REFERÊNCIA TÉCNICA: 16/07/2014</v>
          </cell>
          <cell r="E5041" t="str">
            <v>50 DISJUNTORES TERMOMAGNETICOS MONOPOLARES, COM BARRAMENTO TRIFASICO ENEUTRO, FORNECIMENTO E INSTALACAO</v>
          </cell>
        </row>
        <row r="5042">
          <cell r="A5042" t="str">
            <v>ENCARGOS SOCIAI</v>
          </cell>
          <cell r="B5042" t="str">
            <v>S DESONERADOS: 90,43%(HORA)   51,67%(MÊS)</v>
          </cell>
          <cell r="D5042"/>
          <cell r="E5042" t="str">
            <v>50 DISJUNTORES TERMOMAGNETICOS MONOPOLARES, COM BARRAMENTO TRIFASICO ENEUTRO, FORNECIMENTO E INSTALACAO</v>
          </cell>
        </row>
        <row r="5043">
          <cell r="A5043" t="str">
            <v>ABRANGÊNCIA : N</v>
          </cell>
          <cell r="B5043" t="str">
            <v>ACIONAL                                              LOCALIDADE  : VITOR</v>
          </cell>
          <cell r="C5043" t="str">
            <v>IA</v>
          </cell>
          <cell r="D5043"/>
          <cell r="E5043" t="str">
            <v>50 DISJUNTORES TERMOMAGNETICOS MONOPOLARES, COM BARRAMENTO TRIFASICO ENEUTRO, FORNECIMENTO E INSTALACAO</v>
          </cell>
        </row>
        <row r="5044">
          <cell r="A5044" t="str">
            <v>REF.COLETA : ME</v>
          </cell>
          <cell r="B5044" t="str">
            <v>DIANO</v>
          </cell>
          <cell r="D5044" t="str">
            <v>DATA DE PREÇO   : 06/2014</v>
          </cell>
          <cell r="E5044" t="str">
            <v>50 DISJUNTORES TERMOMAGNETICOS MONOPOLARES, COM BARRAMENTO TRIFASICO ENEUTRO, FORNECIMENTO E INSTALACAO</v>
          </cell>
        </row>
        <row r="5045">
          <cell r="A5045" t="str">
            <v>CÓDIGO       |</v>
          </cell>
          <cell r="B5045" t="str">
            <v>D E S C R I Ç Ã O                                                   |UNI</v>
          </cell>
          <cell r="C5045" t="str">
            <v>DADE</v>
          </cell>
          <cell r="D5045" t="str">
            <v>|CUSTO TOTAL</v>
          </cell>
          <cell r="E5045" t="str">
            <v>50 DISJUNTORES TERMOMAGNETICOS MONOPOLARES, COM BARRAMENTO TRIFASICO ENEUTRO, FORNECIMENTO E INSTALACAO</v>
          </cell>
        </row>
        <row r="5046">
          <cell r="A5046" t="str">
            <v>VÍNCULO.....: C</v>
          </cell>
          <cell r="B5046" t="str">
            <v>AIXA REFERENCIAL</v>
          </cell>
          <cell r="D5046"/>
          <cell r="E5046" t="str">
            <v>50 DISJUNTORES TERMOMAGNETICOS MONOPOLARES, COM BARRAMENTO TRIFASICO ENEUTRO, FORNECIMENTO E INSTALACAO</v>
          </cell>
        </row>
        <row r="5047">
          <cell r="B5047" t="str">
            <v>50 DISJUNTORES TERMOMAGNETICOS MONOPOLARES, COM BARRAMENTO TRIFASICO E</v>
          </cell>
          <cell r="D5047"/>
          <cell r="E5047" t="str">
            <v>50 DISJUNTORES TERMOMAGNETICOS MONOPOLARES, COM BARRAMENTO TRIFASICO ENEUTRO, FORNECIMENTO E INSTALACAO</v>
          </cell>
        </row>
        <row r="5048">
          <cell r="B5048" t="str">
            <v>NEUTRO, FORNECIMENTO E INSTALACAO</v>
          </cell>
          <cell r="D5048"/>
          <cell r="E5048" t="str">
            <v>NEUTRO, FORNECIMENTO E INSTALACAO</v>
          </cell>
        </row>
        <row r="5049">
          <cell r="A5049" t="str">
            <v>83372</v>
          </cell>
          <cell r="B5049" t="str">
            <v>CAIXA DE MEDICAO EM ALTA TENSAO - FORNECIMENTO E INSTALACAO</v>
          </cell>
          <cell r="C5049" t="str">
            <v>UN</v>
          </cell>
          <cell r="D5049">
            <v>0</v>
          </cell>
          <cell r="E5049" t="str">
            <v>CAIXA DE MEDICAO EM ALTA TENSAO - FORNECIMENTO E INSTALACAO</v>
          </cell>
        </row>
        <row r="5050">
          <cell r="A5050" t="str">
            <v>83463</v>
          </cell>
          <cell r="B5050" t="str">
            <v>QUADRO DE DISTRIBUICAO DE ENERGIA EM CHAPA DE ACO GALVANIZADO, PARA 12</v>
          </cell>
          <cell r="C5050" t="str">
            <v>UN</v>
          </cell>
          <cell r="D5050">
            <v>0</v>
          </cell>
          <cell r="E5050" t="str">
            <v>QUADRO DE DISTRIBUICAO DE ENERGIA EM CHAPA DE ACO GALVANIZADO, PARA 12DISJUNTORES TERMOMAGNETICOS MONOPOLARES, COM BARRAMENTO TRIFASICO E NEUTRO - FORNECIMENTO E INSTALACAO</v>
          </cell>
        </row>
        <row r="5051">
          <cell r="B5051" t="str">
            <v>DISJUNTORES TERMOMAGNETICOS MONOPOLARES, COM BARRAMENTO TRIFASICO E N</v>
          </cell>
          <cell r="D5051"/>
          <cell r="E5051" t="str">
            <v>DISJUNTORES TERMOMAGNETICOS MONOPOLARES, COM BARRAMENTO TRIFASICO E NEUTRO - FORNECIMENTO E INSTALACAO</v>
          </cell>
        </row>
        <row r="5052">
          <cell r="B5052" t="str">
            <v>EUTRO - FORNECIMENTO E INSTALACAO</v>
          </cell>
          <cell r="D5052"/>
          <cell r="E5052" t="str">
            <v>EUTRO - FORNECIMENTO E INSTALACAO</v>
          </cell>
        </row>
        <row r="5053">
          <cell r="A5053" t="str">
            <v>84402</v>
          </cell>
          <cell r="B5053" t="str">
            <v>QUADRO DE DISTRIBUICAO DE ENERGIA P/ 6 DISJUNTORES TERMOMAGNETICOS MON</v>
          </cell>
          <cell r="C5053" t="str">
            <v>UN</v>
          </cell>
          <cell r="D5053">
            <v>0</v>
          </cell>
          <cell r="E5053" t="str">
            <v>QUADRO DE DISTRIBUICAO DE ENERGIA P/ 6 DISJUNTORES TERMOMAGNETICOS MONOPOLARES SEM BARRAMENTO, DE EMBUTIR, EM CHAPA METALICA - FORNECIMENTOE INSTALACAO</v>
          </cell>
        </row>
        <row r="5054">
          <cell r="B5054" t="str">
            <v>OPOLARES SEM BARRAMENTO, DE EMBUTIR, EM CHAPA METALICA - FORNECIMENTO</v>
          </cell>
          <cell r="D5054"/>
          <cell r="E5054" t="str">
            <v>OPOLARES SEM BARRAMENTO, DE EMBUTIR, EM CHAPA METALICA - FORNECIMENTOE INSTALACAO</v>
          </cell>
        </row>
        <row r="5055">
          <cell r="B5055" t="str">
            <v>E INSTALACAO</v>
          </cell>
          <cell r="D5055"/>
          <cell r="E5055" t="str">
            <v>E INSTALACAO</v>
          </cell>
        </row>
        <row r="5056">
          <cell r="A5056" t="str">
            <v>0170</v>
          </cell>
          <cell r="B5056" t="str">
            <v>INTERRUPTOR/TOMADA</v>
          </cell>
          <cell r="D5056"/>
          <cell r="E5056" t="str">
            <v>INTERRUPTOR/TOMADA</v>
          </cell>
        </row>
        <row r="5057">
          <cell r="A5057" t="str">
            <v>72331</v>
          </cell>
          <cell r="B5057" t="str">
            <v>INTERRUPTOR SIMPLES DE EMBUTIR 10A/250V 1 TECLA, SEM PLACA - FORNECIME</v>
          </cell>
          <cell r="C5057" t="str">
            <v>UN</v>
          </cell>
          <cell r="D5057">
            <v>0</v>
          </cell>
          <cell r="E5057" t="str">
            <v>INTERRUPTOR SIMPLES DE EMBUTIR 10A/250V 1 TECLA, SEM PLACA - FORNECIMENTO E INSTALACAO</v>
          </cell>
        </row>
        <row r="5058">
          <cell r="B5058" t="str">
            <v>NTO E INSTALACAO</v>
          </cell>
          <cell r="D5058"/>
          <cell r="E5058" t="str">
            <v>NTO E INSTALACAO</v>
          </cell>
        </row>
        <row r="5059">
          <cell r="A5059" t="str">
            <v>72332</v>
          </cell>
          <cell r="B5059" t="str">
            <v>INTERRUPTOR SIMPLES DE EMBUTIR 10A/250V 2 TECLAS, COM PLACA - FORNECIM</v>
          </cell>
          <cell r="C5059" t="str">
            <v>UN</v>
          </cell>
          <cell r="D5059">
            <v>0</v>
          </cell>
          <cell r="E5059" t="str">
            <v>INTERRUPTOR SIMPLES DE EMBUTIR 10A/250V 2 TECLAS, COM PLACA - FORNECIMENTO E INSTALACAO</v>
          </cell>
        </row>
        <row r="5060">
          <cell r="B5060" t="str">
            <v>ENTO E INSTALACAO</v>
          </cell>
          <cell r="D5060"/>
          <cell r="E5060" t="str">
            <v>ENTO E INSTALACAO</v>
          </cell>
        </row>
        <row r="5061">
          <cell r="A5061" t="str">
            <v>72333</v>
          </cell>
          <cell r="B5061" t="str">
            <v>INTERRUPTOR BIPOLAR DE EMBUTIR 20A/250V, TECLA DUPLA C/ PLACA- FORNECI</v>
          </cell>
          <cell r="C5061" t="str">
            <v>UN</v>
          </cell>
          <cell r="D5061">
            <v>0</v>
          </cell>
          <cell r="E5061" t="str">
            <v>INTERRUPTOR BIPOLAR DE EMBUTIR 20A/250V, TECLA DUPLA C/ PLACA- FORNECIMENTO E INSTALACAO</v>
          </cell>
        </row>
        <row r="5062">
          <cell r="B5062" t="str">
            <v>MENTO E INSTALACAO</v>
          </cell>
          <cell r="D5062"/>
          <cell r="E5062" t="str">
            <v>MENTO E INSTALACAO</v>
          </cell>
        </row>
        <row r="5063">
          <cell r="A5063" t="str">
            <v>72334</v>
          </cell>
          <cell r="B5063" t="str">
            <v>INTERRUPTOR PARALELO DE EMBUTIR 10A/250V 1 TECLA, SEM PLACA - FORNECIM</v>
          </cell>
          <cell r="C5063" t="str">
            <v>UN</v>
          </cell>
          <cell r="D5063">
            <v>0</v>
          </cell>
          <cell r="E5063" t="str">
            <v>INTERRUPTOR PARALELO DE EMBUTIR 10A/250V 1 TECLA, SEM PLACA - FORNECIMENTO E INSTALACAO</v>
          </cell>
        </row>
        <row r="5064">
          <cell r="B5064" t="str">
            <v>ENTO E INSTALACAO</v>
          </cell>
          <cell r="D5064"/>
          <cell r="E5064" t="str">
            <v>ENTO E INSTALACAO</v>
          </cell>
        </row>
        <row r="5065">
          <cell r="A5065" t="str">
            <v>72335</v>
          </cell>
          <cell r="B5065" t="str">
            <v>ESPELHO PLASTICO 4X2" - FORNECIMENTO E INSTALACAO</v>
          </cell>
          <cell r="C5065" t="str">
            <v>UN</v>
          </cell>
          <cell r="D5065">
            <v>0</v>
          </cell>
          <cell r="E5065" t="str">
            <v>ESPELHO PLASTICO 4X2" - FORNECIMENTO E INSTALACAO</v>
          </cell>
        </row>
        <row r="5066">
          <cell r="A5066" t="str">
            <v>72336</v>
          </cell>
          <cell r="B5066" t="str">
            <v>ESPELHO PLASTICO 4X4" - FORNECIMENTO E INSTALACAO</v>
          </cell>
          <cell r="C5066" t="str">
            <v>UN</v>
          </cell>
          <cell r="D5066">
            <v>0</v>
          </cell>
          <cell r="E5066" t="str">
            <v>ESPELHO PLASTICO 4X4" - FORNECIMENTO E INSTALACAO</v>
          </cell>
        </row>
        <row r="5067">
          <cell r="A5067" t="str">
            <v>72339</v>
          </cell>
          <cell r="B5067" t="str">
            <v>TOMADA 3P+T 30A/440V SEM PLACA - FORNECIMENTO E INSTALACAO</v>
          </cell>
          <cell r="C5067" t="str">
            <v>UN</v>
          </cell>
          <cell r="D5067">
            <v>0</v>
          </cell>
          <cell r="E5067" t="str">
            <v>TOMADA 3P+T 30A/440V SEM PLACA - FORNECIMENTO E INSTALACAO</v>
          </cell>
        </row>
        <row r="5068">
          <cell r="A5068" t="str">
            <v>83403</v>
          </cell>
          <cell r="B5068" t="str">
            <v>INTERRUPTOR PULSADOR DE CAMPAINHA OU MINUTERIA 2A/250V C/ CAIXA - FORN</v>
          </cell>
          <cell r="C5068" t="str">
            <v>UN</v>
          </cell>
          <cell r="D5068">
            <v>13.84</v>
          </cell>
          <cell r="E5068" t="str">
            <v>INTERRUPTOR PULSADOR DE CAMPAINHA OU MINUTERIA 2A/250V C/ CAIXA - FORNECIMENTO E INSTALACAO</v>
          </cell>
        </row>
        <row r="5069">
          <cell r="B5069" t="str">
            <v>ECIMENTO E INSTALACAO</v>
          </cell>
          <cell r="D5069"/>
          <cell r="E5069" t="str">
            <v>ECIMENTO E INSTALACAO</v>
          </cell>
        </row>
        <row r="5070">
          <cell r="A5070" t="str">
            <v>83465</v>
          </cell>
          <cell r="B5070" t="str">
            <v>INTERRUPTOR INTERMEDIARIO (FOUR-WAY) - FORNECIMENTO E INSTALACAO</v>
          </cell>
          <cell r="C5070" t="str">
            <v>UN</v>
          </cell>
          <cell r="D5070">
            <v>0</v>
          </cell>
          <cell r="E5070" t="str">
            <v>INTERRUPTOR INTERMEDIARIO (FOUR-WAY) - FORNECIMENTO E INSTALACAO</v>
          </cell>
        </row>
        <row r="5071">
          <cell r="A5071" t="str">
            <v>83466</v>
          </cell>
          <cell r="B5071" t="str">
            <v>INTERRUPTOR SIMPLES COM 1 TOMADA UNIVERSAL CONJUGADOS COM PLACA - FORN</v>
          </cell>
          <cell r="C5071" t="str">
            <v>UN</v>
          </cell>
          <cell r="D5071">
            <v>0</v>
          </cell>
          <cell r="E5071" t="str">
            <v>INTERRUPTOR SIMPLES COM 1 TOMADA UNIVERSAL CONJUGADOS COM PLACA - FORNECIMENTO E INSTALACAO</v>
          </cell>
        </row>
        <row r="5072">
          <cell r="B5072" t="str">
            <v>ECIMENTO E INSTALACAO</v>
          </cell>
          <cell r="D5072">
            <v>0</v>
          </cell>
          <cell r="E5072" t="str">
            <v>ECIMENTO E INSTALACAO</v>
          </cell>
        </row>
        <row r="5073">
          <cell r="A5073" t="str">
            <v>83467</v>
          </cell>
          <cell r="B5073" t="str">
            <v>INTERRUPTOR SIMPLES DE EMBUTIR 10A/250V 3 TECLAS, COM PLACA - FORNECIM</v>
          </cell>
          <cell r="C5073" t="str">
            <v>UN</v>
          </cell>
          <cell r="D5073">
            <v>0</v>
          </cell>
          <cell r="E5073" t="str">
            <v>INTERRUPTOR SIMPLES DE EMBUTIR 10A/250V 3 TECLAS, COM PLACA - FORNECIMENTO E INSTALACAO</v>
          </cell>
        </row>
        <row r="5074">
          <cell r="B5074" t="str">
            <v>ENTO E INSTALACAO</v>
          </cell>
          <cell r="D5074"/>
          <cell r="E5074" t="str">
            <v>ENTO E INSTALACAO</v>
          </cell>
        </row>
        <row r="5075">
          <cell r="D5075"/>
          <cell r="E5075"/>
        </row>
        <row r="5076">
          <cell r="D5076"/>
          <cell r="E5076"/>
        </row>
        <row r="5077">
          <cell r="D5077"/>
          <cell r="E5077"/>
        </row>
        <row r="5078">
          <cell r="A5078" t="str">
            <v>---------------</v>
          </cell>
          <cell r="B5078" t="str">
            <v>------------------------ 125</v>
          </cell>
          <cell r="D5078"/>
          <cell r="E5078"/>
        </row>
        <row r="5079">
          <cell r="D5079"/>
          <cell r="E5079"/>
        </row>
        <row r="5080">
          <cell r="A5080" t="str">
            <v>SINAPI - SISTEM</v>
          </cell>
          <cell r="B5080" t="str">
            <v>A NACIONAL DE PESQUISA DE CUSTOS E ÍNDICES DA CONSTRUÇÃO CIVIL125de283</v>
          </cell>
          <cell r="D5080"/>
          <cell r="E5080"/>
        </row>
        <row r="5081">
          <cell r="A5081" t="str">
            <v>PCI.817.01 - CU</v>
          </cell>
          <cell r="B5081" t="str">
            <v>STO DE COMPOSIÇÕES - SINTÉTICO</v>
          </cell>
          <cell r="D5081" t="str">
            <v>DATA DE EMISSÃO: 17/07/2014 AS 14:15:08</v>
          </cell>
          <cell r="E5081"/>
        </row>
        <row r="5082">
          <cell r="D5082" t="str">
            <v>DATA REFERÊNCIA TÉCNICA: 16/07/2014</v>
          </cell>
          <cell r="E5082"/>
        </row>
        <row r="5083">
          <cell r="A5083" t="str">
            <v>ENCARGOS SOCIAI</v>
          </cell>
          <cell r="B5083" t="str">
            <v>S DESONERADOS: 90,43%(HORA)   51,67%(MÊS)</v>
          </cell>
          <cell r="D5083"/>
          <cell r="E5083"/>
        </row>
        <row r="5084">
          <cell r="A5084" t="str">
            <v>ABRANGÊNCIA : N</v>
          </cell>
          <cell r="B5084" t="str">
            <v>ACIONAL                                              LOCALIDADE  : VITOR</v>
          </cell>
          <cell r="C5084" t="str">
            <v>IA</v>
          </cell>
          <cell r="D5084"/>
          <cell r="E5084"/>
        </row>
        <row r="5085">
          <cell r="A5085" t="str">
            <v>REF.COLETA : ME</v>
          </cell>
          <cell r="B5085" t="str">
            <v>DIANO</v>
          </cell>
          <cell r="D5085" t="str">
            <v>DATA DE PREÇO   : 06/2014</v>
          </cell>
          <cell r="E5085"/>
        </row>
        <row r="5086">
          <cell r="A5086" t="str">
            <v>CÓDIGO       |</v>
          </cell>
          <cell r="B5086" t="str">
            <v>D E S C R I Ç Ã O                                                   |UNI</v>
          </cell>
          <cell r="C5086" t="str">
            <v>DADE</v>
          </cell>
          <cell r="D5086" t="str">
            <v>|CUSTO TOTAL</v>
          </cell>
          <cell r="E5086"/>
        </row>
        <row r="5087">
          <cell r="A5087" t="str">
            <v>VÍNCULO.....: C</v>
          </cell>
          <cell r="B5087" t="str">
            <v>AIXA REFERENCIAL</v>
          </cell>
          <cell r="D5087"/>
          <cell r="E5087"/>
        </row>
        <row r="5088">
          <cell r="A5088" t="str">
            <v>83540</v>
          </cell>
          <cell r="B5088" t="str">
            <v>TOMADA DE EMBUTIR 2P+T 10A/250V C/ PLACA - FORNECIMENTO E INSTALACAO</v>
          </cell>
          <cell r="C5088" t="str">
            <v>UN</v>
          </cell>
          <cell r="D5088">
            <v>0</v>
          </cell>
          <cell r="E5088" t="str">
            <v>TOMADA DE EMBUTIR 2P+T 10A/250V C/ PLACA - FORNECIMENTO E INSTALACAO</v>
          </cell>
        </row>
        <row r="5089">
          <cell r="A5089" t="str">
            <v>83555</v>
          </cell>
          <cell r="B5089" t="str">
            <v>TOMADA DUPLA DE EMBUTIR 2X2P+T 10A/250V C/ PLACA - FORNECIMENTO E INST</v>
          </cell>
          <cell r="C5089" t="str">
            <v>UN</v>
          </cell>
          <cell r="D5089">
            <v>21.24</v>
          </cell>
          <cell r="E5089" t="str">
            <v>TOMADA DUPLA DE EMBUTIR 2X2P+T 10A/250V C/ PLACA - FORNECIMENTO E INSTALACAO</v>
          </cell>
        </row>
        <row r="5090">
          <cell r="B5090" t="str">
            <v>ALACAO</v>
          </cell>
          <cell r="D5090"/>
          <cell r="E5090" t="str">
            <v>ALACAO</v>
          </cell>
        </row>
        <row r="5091">
          <cell r="A5091" t="str">
            <v>83566</v>
          </cell>
          <cell r="B5091" t="str">
            <v>TOMADA DE EMBUTIR 2P+T 20A/250V C/ PLACA - FORNECIMENTO E INSTALACAO</v>
          </cell>
          <cell r="C5091" t="str">
            <v>UN</v>
          </cell>
          <cell r="D5091">
            <v>0</v>
          </cell>
          <cell r="E5091" t="str">
            <v>TOMADA DE EMBUTIR 2P+T 20A/250V C/ PLACA - FORNECIMENTO E INSTALACAO</v>
          </cell>
        </row>
        <row r="5092">
          <cell r="A5092" t="str">
            <v>84226</v>
          </cell>
          <cell r="B5092" t="str">
            <v>INTERRUPTOR PARALELO COM 1 TOMADA UNIVERSAL CONJUGADOS S/ PLACA - FORN</v>
          </cell>
          <cell r="C5092" t="str">
            <v>UN</v>
          </cell>
          <cell r="D5092">
            <v>0</v>
          </cell>
          <cell r="E5092" t="str">
            <v>INTERRUPTOR PARALELO COM 1 TOMADA UNIVERSAL CONJUGADOS S/ PLACA - FORNECIMENTO E INSTALACAO</v>
          </cell>
        </row>
        <row r="5093">
          <cell r="B5093" t="str">
            <v>ECIMENTO E INSTALACAO</v>
          </cell>
          <cell r="D5093"/>
          <cell r="E5093" t="str">
            <v>ECIMENTO E INSTALACAO</v>
          </cell>
        </row>
        <row r="5094">
          <cell r="A5094" t="str">
            <v>84227</v>
          </cell>
          <cell r="B5094" t="str">
            <v>INTERRUPTOR PARALELO 2 TECLAS COM 1 TOMADA 2P UNIVERSAL S/ PLACA - FOR</v>
          </cell>
          <cell r="C5094" t="str">
            <v>UN</v>
          </cell>
          <cell r="D5094">
            <v>0</v>
          </cell>
          <cell r="E5094" t="str">
            <v>INTERRUPTOR PARALELO 2 TECLAS COM 1 TOMADA 2P UNIVERSAL S/ PLACA - FORNECIMENTO E INSTALACAO</v>
          </cell>
        </row>
        <row r="5095">
          <cell r="B5095" t="str">
            <v>NECIMENTO E INSTALACAO</v>
          </cell>
          <cell r="D5095"/>
          <cell r="E5095" t="str">
            <v>NECIMENTO E INSTALACAO</v>
          </cell>
        </row>
        <row r="5096">
          <cell r="A5096" t="str">
            <v>84379</v>
          </cell>
          <cell r="B5096" t="str">
            <v>INTERRUPTOR SIMPLES COM INTERRUPTOR PARALELO CONJUNGADOS C/ PLACA - FO</v>
          </cell>
          <cell r="C5096" t="str">
            <v>UN</v>
          </cell>
          <cell r="D5096">
            <v>0</v>
          </cell>
          <cell r="E5096" t="str">
            <v>INTERRUPTOR SIMPLES COM INTERRUPTOR PARALELO CONJUNGADOS C/ PLACA - FORNECIMENTO E INSTALACAO</v>
          </cell>
        </row>
        <row r="5097">
          <cell r="B5097" t="str">
            <v>RNECIMENTO E INSTALACAO</v>
          </cell>
          <cell r="D5097"/>
          <cell r="E5097" t="str">
            <v>RNECIMENTO E INSTALACAO</v>
          </cell>
        </row>
        <row r="5098">
          <cell r="A5098" t="str">
            <v>84542</v>
          </cell>
          <cell r="B5098" t="str">
            <v>INTERRUPTOR PARALELO DE EMBUTIR 10A/250V 2 TECLAS - FORNECIMENTO E INS</v>
          </cell>
          <cell r="C5098" t="str">
            <v>UN</v>
          </cell>
          <cell r="D5098">
            <v>0</v>
          </cell>
          <cell r="E5098" t="str">
            <v>INTERRUPTOR PARALELO DE EMBUTIR 10A/250V 2 TECLAS - FORNECIMENTO E INSTALACAO</v>
          </cell>
        </row>
        <row r="5099">
          <cell r="B5099" t="str">
            <v>TALACAO</v>
          </cell>
          <cell r="D5099"/>
          <cell r="E5099" t="str">
            <v>TALACAO</v>
          </cell>
        </row>
        <row r="5100">
          <cell r="A5100" t="str">
            <v>85049</v>
          </cell>
          <cell r="B5100" t="str">
            <v>INTERRUPTOR SIMPLES 2 TECLAS COM TOMADA CONJUGADOS - FORNECIMENTO E IN</v>
          </cell>
          <cell r="C5100" t="str">
            <v>UN</v>
          </cell>
          <cell r="D5100">
            <v>0</v>
          </cell>
          <cell r="E5100" t="str">
            <v>INTERRUPTOR SIMPLES 2 TECLAS COM TOMADA CONJUGADOS - FORNECIMENTO E INSTALACAO</v>
          </cell>
        </row>
        <row r="5101">
          <cell r="B5101" t="str">
            <v>STALACAO</v>
          </cell>
          <cell r="D5101"/>
          <cell r="E5101" t="str">
            <v>STALACAO</v>
          </cell>
        </row>
        <row r="5102">
          <cell r="A5102" t="str">
            <v>0171</v>
          </cell>
          <cell r="B5102" t="str">
            <v>LUMINARIA INTERNA/BOCAL/LAMPADAS</v>
          </cell>
          <cell r="D5102"/>
          <cell r="E5102" t="str">
            <v>LUMINARIA INTERNA/BOCAL/LAMPADAS</v>
          </cell>
        </row>
        <row r="5103">
          <cell r="A5103" t="str">
            <v>72248</v>
          </cell>
          <cell r="B5103" t="str">
            <v>LAMPADA INCANDESCENTE 40W - FORNECIMENTO E INSTALACAO</v>
          </cell>
          <cell r="C5103" t="str">
            <v>UN</v>
          </cell>
          <cell r="D5103">
            <v>0</v>
          </cell>
          <cell r="E5103" t="str">
            <v>LAMPADA INCANDESCENTE 40W - FORNECIMENTO E INSTALACAO</v>
          </cell>
        </row>
        <row r="5104">
          <cell r="A5104" t="str">
            <v>72274</v>
          </cell>
          <cell r="B5104" t="str">
            <v>LAMPADA INCANDESCENTE 100W - FORNECIMENTO E INSTALACAO</v>
          </cell>
          <cell r="C5104" t="str">
            <v>UN</v>
          </cell>
          <cell r="D5104">
            <v>0</v>
          </cell>
          <cell r="E5104" t="str">
            <v>LAMPADA INCANDESCENTE 100W - FORNECIMENTO E INSTALACAO</v>
          </cell>
        </row>
        <row r="5105">
          <cell r="A5105" t="str">
            <v>72275</v>
          </cell>
          <cell r="B5105" t="str">
            <v>LAMPADA INCANDESCENTE 150W - FORNECIMENTO E INSTALACAO</v>
          </cell>
          <cell r="C5105" t="str">
            <v>UN</v>
          </cell>
          <cell r="D5105">
            <v>0</v>
          </cell>
          <cell r="E5105" t="str">
            <v>LAMPADA INCANDESCENTE 150W - FORNECIMENTO E INSTALACAO</v>
          </cell>
        </row>
        <row r="5106">
          <cell r="A5106" t="str">
            <v>72277</v>
          </cell>
          <cell r="B5106" t="str">
            <v>LAMPADA INCANDESCENTE 200W - FORNECIMENTO E INSTALACAO</v>
          </cell>
          <cell r="C5106" t="str">
            <v>UN</v>
          </cell>
          <cell r="D5106">
            <v>0</v>
          </cell>
          <cell r="E5106" t="str">
            <v>LAMPADA INCANDESCENTE 200W - FORNECIMENTO E INSTALACAO</v>
          </cell>
        </row>
        <row r="5107">
          <cell r="A5107" t="str">
            <v>72278</v>
          </cell>
          <cell r="B5107" t="str">
            <v>LAMPADA VAPOR METALICO 400W - FORNECIMENTO E INSTALACAO</v>
          </cell>
          <cell r="C5107" t="str">
            <v>UN</v>
          </cell>
          <cell r="D5107">
            <v>0</v>
          </cell>
          <cell r="E5107" t="str">
            <v>LAMPADA VAPOR METALICO 400W - FORNECIMENTO E INSTALACAO</v>
          </cell>
        </row>
        <row r="5108">
          <cell r="A5108" t="str">
            <v>72280</v>
          </cell>
          <cell r="B5108" t="str">
            <v>IGNITOR PARA PARTIDA LÂMPADA VAPOR SÓDIO ALTA PRESSÃO ATÉ 400W</v>
          </cell>
          <cell r="C5108" t="str">
            <v>UN</v>
          </cell>
          <cell r="D5108">
            <v>0</v>
          </cell>
          <cell r="E5108" t="str">
            <v>IGNITOR PARA PARTIDA LÂMPADA VAPOR SÓDIO ALTA PRESSÃO ATÉ 400W</v>
          </cell>
        </row>
        <row r="5109">
          <cell r="A5109" t="str">
            <v>73738</v>
          </cell>
          <cell r="B5109" t="str">
            <v>REATORES</v>
          </cell>
          <cell r="D5109"/>
          <cell r="E5109" t="str">
            <v>REATORES</v>
          </cell>
        </row>
        <row r="5110">
          <cell r="A5110" t="str">
            <v>73738/001</v>
          </cell>
          <cell r="B5110" t="str">
            <v>STARTER DE 20W OU 40W FORNECIMENTO E COLOCACAO</v>
          </cell>
          <cell r="C5110" t="str">
            <v>UN</v>
          </cell>
          <cell r="D5110">
            <v>0</v>
          </cell>
          <cell r="E5110" t="str">
            <v>STARTER DE 20W OU 40W FORNECIMENTO E COLOCACAO</v>
          </cell>
        </row>
        <row r="5111">
          <cell r="A5111" t="str">
            <v>73953</v>
          </cell>
          <cell r="B5111" t="str">
            <v>LUMINARIA INTERNA TP CALHA SOBREPOR</v>
          </cell>
          <cell r="D5111"/>
          <cell r="E5111" t="str">
            <v>LUMINARIA INTERNA TP CALHA SOBREPOR</v>
          </cell>
        </row>
        <row r="5112">
          <cell r="A5112" t="str">
            <v>73953/001</v>
          </cell>
          <cell r="B5112" t="str">
            <v>LUMINARIA TIPO CALHA, DE SOBREPOR, COM REATOR DE PARTIDA RAPIDA E LAMP</v>
          </cell>
          <cell r="C5112" t="str">
            <v>UN</v>
          </cell>
          <cell r="D5112">
            <v>0</v>
          </cell>
          <cell r="E5112" t="str">
            <v>LUMINARIA TIPO CALHA, DE SOBREPOR, COM REATOR DE PARTIDA RAPIDA E LAMPADA FLUORESCENTE 1X20W, COMPLETA,  FORNECIMENTO E INSTALACAO</v>
          </cell>
        </row>
        <row r="5113">
          <cell r="B5113" t="str">
            <v>ADA FLUORESCENTE 1X20W, COMPLETA,  FORNECIMENTO E INSTALACAO</v>
          </cell>
          <cell r="D5113"/>
          <cell r="E5113" t="str">
            <v>ADA FLUORESCENTE 1X20W, COMPLETA,  FORNECIMENTO E INSTALACAO</v>
          </cell>
        </row>
        <row r="5114">
          <cell r="A5114" t="str">
            <v>73953/002</v>
          </cell>
          <cell r="B5114" t="str">
            <v>LUMINARIA TIPO CALHA, DE SOBREPOR, COM REATOR DE PARTIDA RAPIDA E LAMP</v>
          </cell>
          <cell r="C5114" t="str">
            <v>UN</v>
          </cell>
          <cell r="D5114">
            <v>0</v>
          </cell>
          <cell r="E5114" t="str">
            <v>LUMINARIA TIPO CALHA, DE SOBREPOR, COM REATOR DE PARTIDA RAPIDA E LAMPADA FLUORESCENTE 2X20W, COMPLETA, FORNECIMENTO E INSTALACAO</v>
          </cell>
        </row>
        <row r="5115">
          <cell r="B5115" t="str">
            <v>ADA FLUORESCENTE 2X20W, COMPLETA, FORNECIMENTO E INSTALACAO</v>
          </cell>
          <cell r="D5115"/>
          <cell r="E5115" t="str">
            <v>ADA FLUORESCENTE 2X20W, COMPLETA, FORNECIMENTO E INSTALACAO</v>
          </cell>
        </row>
        <row r="5116">
          <cell r="D5116"/>
          <cell r="E5116"/>
        </row>
        <row r="5117">
          <cell r="D5117"/>
          <cell r="E5117"/>
        </row>
        <row r="5118">
          <cell r="D5118"/>
          <cell r="E5118"/>
        </row>
        <row r="5119">
          <cell r="A5119" t="str">
            <v>---------------</v>
          </cell>
          <cell r="B5119" t="str">
            <v>------------------------ 126</v>
          </cell>
          <cell r="D5119"/>
          <cell r="E5119"/>
        </row>
        <row r="5120">
          <cell r="D5120"/>
          <cell r="E5120"/>
        </row>
        <row r="5121">
          <cell r="A5121" t="str">
            <v>SINAPI - SISTEM</v>
          </cell>
          <cell r="B5121" t="str">
            <v>A NACIONAL DE PESQUISA DE CUSTOS E ÍNDICES DA CONSTRUÇÃO CIVIL126de283</v>
          </cell>
          <cell r="D5121"/>
          <cell r="E5121"/>
        </row>
        <row r="5122">
          <cell r="A5122" t="str">
            <v>PCI.817.01 - CU</v>
          </cell>
          <cell r="B5122" t="str">
            <v>STO DE COMPOSIÇÕES - SINTÉTICO</v>
          </cell>
          <cell r="D5122" t="str">
            <v>DATA DE EMISSÃO: 17/07/2014 AS 14:15:08</v>
          </cell>
          <cell r="E5122"/>
        </row>
        <row r="5123">
          <cell r="D5123" t="str">
            <v>DATA REFERÊNCIA TÉCNICA: 16/07/2014</v>
          </cell>
          <cell r="E5123"/>
        </row>
        <row r="5124">
          <cell r="A5124" t="str">
            <v>ENCARGOS SOCIAI</v>
          </cell>
          <cell r="B5124" t="str">
            <v>S DESONERADOS: 90,43%(HORA)   51,67%(MÊS)</v>
          </cell>
          <cell r="D5124"/>
          <cell r="E5124"/>
        </row>
        <row r="5125">
          <cell r="A5125" t="str">
            <v>ABRANGÊNCIA : N</v>
          </cell>
          <cell r="B5125" t="str">
            <v>ACIONAL                                              LOCALIDADE  : VITOR</v>
          </cell>
          <cell r="C5125" t="str">
            <v>IA</v>
          </cell>
          <cell r="D5125"/>
          <cell r="E5125"/>
        </row>
        <row r="5126">
          <cell r="A5126" t="str">
            <v>REF.COLETA : ME</v>
          </cell>
          <cell r="B5126" t="str">
            <v>DIANO</v>
          </cell>
          <cell r="D5126" t="str">
            <v>DATA DE PREÇO   : 06/2014</v>
          </cell>
          <cell r="E5126"/>
        </row>
        <row r="5127">
          <cell r="A5127" t="str">
            <v>CÓDIGO       |</v>
          </cell>
          <cell r="B5127" t="str">
            <v>D E S C R I Ç Ã O                                                   |UNI</v>
          </cell>
          <cell r="C5127" t="str">
            <v>DADE</v>
          </cell>
          <cell r="D5127" t="str">
            <v>|CUSTO TOTAL</v>
          </cell>
          <cell r="E5127"/>
        </row>
        <row r="5128">
          <cell r="A5128" t="str">
            <v>VÍNCULO.....: C</v>
          </cell>
          <cell r="B5128" t="str">
            <v>AIXA REFERENCIAL</v>
          </cell>
          <cell r="D5128"/>
          <cell r="E5128"/>
        </row>
        <row r="5129">
          <cell r="A5129" t="str">
            <v>73953/003</v>
          </cell>
          <cell r="B5129" t="str">
            <v>LUMINARIA TIPO CALHA, DE SOBREPOR, COM REATOR DE PARTIDA RAPIDA E LAMP</v>
          </cell>
          <cell r="C5129" t="str">
            <v>UN</v>
          </cell>
          <cell r="D5129">
            <v>0</v>
          </cell>
          <cell r="E5129" t="str">
            <v>LUMINARIA TIPO CALHA, DE SOBREPOR, COM REATOR DE PARTIDA RAPIDA E LAMPADA FLUORESCENTE 3X20W, COMPLETA, FORNECIMENTO E INSTALACAO</v>
          </cell>
        </row>
        <row r="5130">
          <cell r="B5130" t="str">
            <v>ADA FLUORESCENTE 3X20W, COMPLETA, FORNECIMENTO E INSTALACAO</v>
          </cell>
          <cell r="D5130"/>
          <cell r="E5130" t="str">
            <v>ADA FLUORESCENTE 3X20W, COMPLETA, FORNECIMENTO E INSTALACAO</v>
          </cell>
        </row>
        <row r="5131">
          <cell r="A5131" t="str">
            <v>73953/004</v>
          </cell>
          <cell r="B5131" t="str">
            <v>LUMINARIA TIPO CALHA, DE SOBREPOR, COM REATOR DE PARTIDA RAPIDA E LAMP</v>
          </cell>
          <cell r="C5131" t="str">
            <v>UN</v>
          </cell>
          <cell r="D5131">
            <v>0</v>
          </cell>
          <cell r="E5131" t="str">
            <v>LUMINARIA TIPO CALHA, DE SOBREPOR, COM REATOR DE PARTIDA RAPIDA E LAMPADA FLUORESCENTE 4X20W, COMPLETA, FORNECIMENTO E INSTALACAO</v>
          </cell>
        </row>
        <row r="5132">
          <cell r="B5132" t="str">
            <v>ADA FLUORESCENTE 4X20W, COMPLETA, FORNECIMENTO E INSTALACAO</v>
          </cell>
          <cell r="D5132"/>
          <cell r="E5132" t="str">
            <v>ADA FLUORESCENTE 4X20W, COMPLETA, FORNECIMENTO E INSTALACAO</v>
          </cell>
        </row>
        <row r="5133">
          <cell r="A5133" t="str">
            <v>73953/005</v>
          </cell>
          <cell r="B5133" t="str">
            <v>LUMINARIA TIPO CALHA, DE SOBREPOR, COM REATOR DE PARTIDA RAPIDA E LAMP</v>
          </cell>
          <cell r="C5133" t="str">
            <v>UN</v>
          </cell>
          <cell r="D5133">
            <v>0</v>
          </cell>
          <cell r="E5133" t="str">
            <v>LUMINARIA TIPO CALHA, DE SOBREPOR, COM REATOR DE PARTIDA RAPIDA E LAMPADA FLUORESCENTE 1X40W, COMPLETA, FORNECIMENTO E INSTALACAO</v>
          </cell>
        </row>
        <row r="5134">
          <cell r="B5134" t="str">
            <v>ADA FLUORESCENTE 1X40W, COMPLETA, FORNECIMENTO E INSTALACAO</v>
          </cell>
          <cell r="D5134"/>
          <cell r="E5134" t="str">
            <v>ADA FLUORESCENTE 1X40W, COMPLETA, FORNECIMENTO E INSTALACAO</v>
          </cell>
        </row>
        <row r="5135">
          <cell r="A5135" t="str">
            <v>73953/006</v>
          </cell>
          <cell r="B5135" t="str">
            <v>LUMINARIA TIPO CALHA, DE SOBREPOR, COM REATOR DE PARTIDA RAPIDA E LAMP</v>
          </cell>
          <cell r="C5135" t="str">
            <v>UN</v>
          </cell>
          <cell r="D5135">
            <v>0</v>
          </cell>
          <cell r="E5135" t="str">
            <v>LUMINARIA TIPO CALHA, DE SOBREPOR, COM REATOR DE PARTIDA RAPIDA E LAMPADA FLUORESCENTE 2X40W, COMPLETA, FORNECIMENTO E INSTALACAO</v>
          </cell>
        </row>
        <row r="5136">
          <cell r="B5136" t="str">
            <v>ADA FLUORESCENTE 2X40W, COMPLETA, FORNECIMENTO E INSTALACAO</v>
          </cell>
          <cell r="D5136"/>
          <cell r="E5136" t="str">
            <v>ADA FLUORESCENTE 2X40W, COMPLETA, FORNECIMENTO E INSTALACAO</v>
          </cell>
        </row>
        <row r="5137">
          <cell r="A5137" t="str">
            <v>73953/007</v>
          </cell>
          <cell r="B5137" t="str">
            <v>LUMINARIA TIPO CALHA, DE SOBREPOR, COM REATOR DE PARTIDA RAPIDA E LAMP</v>
          </cell>
          <cell r="C5137" t="str">
            <v>UN</v>
          </cell>
          <cell r="D5137">
            <v>0</v>
          </cell>
          <cell r="E5137" t="str">
            <v>LUMINARIA TIPO CALHA, DE SOBREPOR, COM REATOR DE PARTIDA RAPIDA E LAMPADA FLUORESCENTE 3X40W, COMPLETA, FORNECIMENTO E INSTALACAO</v>
          </cell>
        </row>
        <row r="5138">
          <cell r="B5138" t="str">
            <v>ADA FLUORESCENTE 3X40W, COMPLETA, FORNECIMENTO E INSTALACAO</v>
          </cell>
          <cell r="D5138"/>
          <cell r="E5138" t="str">
            <v>ADA FLUORESCENTE 3X40W, COMPLETA, FORNECIMENTO E INSTALACAO</v>
          </cell>
        </row>
        <row r="5139">
          <cell r="A5139" t="str">
            <v>73953/008</v>
          </cell>
          <cell r="B5139" t="str">
            <v>LUMINARIA TIPO CALHA, DE SOBREPOR, COM REATOR DE PARTIDA RAPIDA E LAMP</v>
          </cell>
          <cell r="C5139" t="str">
            <v>UN</v>
          </cell>
          <cell r="D5139">
            <v>0</v>
          </cell>
          <cell r="E5139" t="str">
            <v>LUMINARIA TIPO CALHA, DE SOBREPOR, COM REATOR DE PARTIDA RAPIDA E LAMPADA FLUORESCENTE 4X40W, COMPLETA, FORNECIMENTO E INSTALACAO</v>
          </cell>
        </row>
        <row r="5140">
          <cell r="B5140" t="str">
            <v>ADA FLUORESCENTE 4X40W, COMPLETA, FORNECIMENTO E INSTALACAO</v>
          </cell>
          <cell r="D5140"/>
          <cell r="E5140" t="str">
            <v>ADA FLUORESCENTE 4X40W, COMPLETA, FORNECIMENTO E INSTALACAO</v>
          </cell>
        </row>
        <row r="5141">
          <cell r="A5141" t="str">
            <v>73953/009</v>
          </cell>
          <cell r="B5141" t="str">
            <v>LUMINARIA SOBREPOR TP CALHA C/REATOR PART CONVENC LAMP 1X20W E STARTER</v>
          </cell>
          <cell r="C5141" t="str">
            <v>UN</v>
          </cell>
          <cell r="D5141">
            <v>0</v>
          </cell>
          <cell r="E5141" t="str">
            <v>LUMINARIA SOBREPOR TP CALHA C/REATOR PART CONVENC LAMP 1X20W E STARTERFIX EM LAJE OU FORRO - FORNECIMENTO E COLOCACAO</v>
          </cell>
        </row>
        <row r="5142">
          <cell r="B5142" t="str">
            <v>FIX EM LAJE OU FORRO - FORNECIMENTO E COLOCACAO</v>
          </cell>
          <cell r="D5142"/>
          <cell r="E5142" t="str">
            <v>FIX EM LAJE OU FORRO - FORNECIMENTO E COLOCACAO</v>
          </cell>
        </row>
        <row r="5143">
          <cell r="A5143" t="str">
            <v>74041</v>
          </cell>
          <cell r="B5143" t="str">
            <v>LUMINARIA GLOBO</v>
          </cell>
          <cell r="D5143"/>
          <cell r="E5143" t="str">
            <v>LUMINARIA GLOBO</v>
          </cell>
        </row>
        <row r="5144">
          <cell r="A5144" t="str">
            <v>74041/001</v>
          </cell>
          <cell r="B5144" t="str">
            <v>LUMINARIA GLOBO VIDRO LEITOSO/PLAFONIER/BOCAL/LAMPADA 60W</v>
          </cell>
          <cell r="C5144" t="str">
            <v>UN</v>
          </cell>
          <cell r="D5144">
            <v>0</v>
          </cell>
          <cell r="E5144" t="str">
            <v>LUMINARIA GLOBO VIDRO LEITOSO/PLAFONIER/BOCAL/LAMPADA 60W</v>
          </cell>
        </row>
        <row r="5145">
          <cell r="A5145" t="str">
            <v>74041/002</v>
          </cell>
          <cell r="B5145" t="str">
            <v>LUMINARIA GLOBO VIDRO LEITOSO/PLAFONIER/BOCAL/LAMPADA 100W</v>
          </cell>
          <cell r="C5145" t="str">
            <v>UN</v>
          </cell>
          <cell r="D5145">
            <v>0</v>
          </cell>
          <cell r="E5145" t="str">
            <v>LUMINARIA GLOBO VIDRO LEITOSO/PLAFONIER/BOCAL/LAMPADA 100W</v>
          </cell>
        </row>
        <row r="5146">
          <cell r="A5146" t="str">
            <v>74082</v>
          </cell>
          <cell r="B5146" t="str">
            <v>REFLETOR</v>
          </cell>
          <cell r="D5146"/>
          <cell r="E5146" t="str">
            <v>REFLETOR</v>
          </cell>
        </row>
        <row r="5147">
          <cell r="A5147" t="str">
            <v>74082/001</v>
          </cell>
          <cell r="B5147" t="str">
            <v>REFLETOR REDONDO EM ALUMINIO COM SUPORTE E ALCA REGULAVEL PARA FIXACAO</v>
          </cell>
          <cell r="C5147" t="str">
            <v>UN</v>
          </cell>
          <cell r="D5147">
            <v>0</v>
          </cell>
          <cell r="E5147" t="str">
            <v>REFLETOR REDONDO EM ALUMINIO COM SUPORTE E ALCA REGULAVEL PARA FIXACAO, COM LAMPADA VAPOR DE MERCURIO 250W</v>
          </cell>
        </row>
        <row r="5148">
          <cell r="B5148" t="str">
            <v>, COM LAMPADA VAPOR DE MERCURIO 250W</v>
          </cell>
          <cell r="D5148"/>
          <cell r="E5148" t="str">
            <v>, COM LAMPADA VAPOR DE MERCURIO 250W</v>
          </cell>
        </row>
        <row r="5149">
          <cell r="A5149" t="str">
            <v>74094</v>
          </cell>
          <cell r="B5149" t="str">
            <v>LUMINARIA INTERNA</v>
          </cell>
          <cell r="D5149"/>
          <cell r="E5149" t="str">
            <v>LUMINARIA INTERNA</v>
          </cell>
        </row>
        <row r="5150">
          <cell r="A5150" t="str">
            <v>74094/001</v>
          </cell>
          <cell r="B5150" t="str">
            <v>LUMINARIA TIPO SPOT PARA 1 LAMPADA INCANDESCENTE/FLUORESCENTE COMPACTA</v>
          </cell>
          <cell r="C5150" t="str">
            <v>UN</v>
          </cell>
          <cell r="D5150">
            <v>0</v>
          </cell>
          <cell r="E5150" t="str">
            <v>LUMINARIA TIPO SPOT PARA 1 LAMPADA INCANDESCENTE/FLUORESCENTE COMPACTA</v>
          </cell>
        </row>
        <row r="5151">
          <cell r="A5151" t="str">
            <v>83389</v>
          </cell>
          <cell r="B5151" t="str">
            <v>REATOR PARA LAMPADA FLUORESCENTE 1X20W PARTIDA CONVENCIONAL FORNECIMEN</v>
          </cell>
          <cell r="C5151" t="str">
            <v>UN</v>
          </cell>
          <cell r="D5151">
            <v>0</v>
          </cell>
          <cell r="E5151" t="str">
            <v>REATOR PARA LAMPADA FLUORESCENTE 1X20W PARTIDA CONVENCIONAL FORNECIMENTO E INSTALACAO</v>
          </cell>
        </row>
        <row r="5152">
          <cell r="B5152" t="str">
            <v>TO E INSTALACAO</v>
          </cell>
          <cell r="D5152"/>
          <cell r="E5152" t="str">
            <v>TO E INSTALACAO</v>
          </cell>
        </row>
        <row r="5153">
          <cell r="A5153" t="str">
            <v>83390</v>
          </cell>
          <cell r="B5153" t="str">
            <v>REATOR PARA LAMPADA FLUORESCENTE 1X40W PARTIDA CONVENCIONAL FORNECIMEN</v>
          </cell>
          <cell r="C5153" t="str">
            <v>UN</v>
          </cell>
          <cell r="D5153">
            <v>0</v>
          </cell>
          <cell r="E5153" t="str">
            <v>REATOR PARA LAMPADA FLUORESCENTE 1X40W PARTIDA CONVENCIONAL FORNECIMENTO E INSTALACAO</v>
          </cell>
        </row>
        <row r="5154">
          <cell r="B5154" t="str">
            <v>TO E INSTALACAO</v>
          </cell>
          <cell r="D5154"/>
          <cell r="E5154" t="str">
            <v>TO E INSTALACAO</v>
          </cell>
        </row>
        <row r="5155">
          <cell r="A5155" t="str">
            <v>83391</v>
          </cell>
          <cell r="B5155" t="str">
            <v>REATOR PARA LAMPADA FLUORESCENTE 2X40W PARTIDA RAPIDA FORNECIMENTO E I</v>
          </cell>
          <cell r="C5155" t="str">
            <v>UN</v>
          </cell>
          <cell r="D5155">
            <v>0</v>
          </cell>
          <cell r="E5155" t="str">
            <v>REATOR PARA LAMPADA FLUORESCENTE 2X40W PARTIDA RAPIDA FORNECIMENTO E INSTALACAO</v>
          </cell>
        </row>
        <row r="5156">
          <cell r="B5156" t="str">
            <v>NSTALACAO</v>
          </cell>
          <cell r="D5156"/>
          <cell r="E5156" t="str">
            <v>NSTALACAO</v>
          </cell>
        </row>
        <row r="5157">
          <cell r="D5157"/>
          <cell r="E5157"/>
        </row>
        <row r="5158">
          <cell r="D5158"/>
          <cell r="E5158"/>
        </row>
        <row r="5159">
          <cell r="D5159"/>
          <cell r="E5159"/>
        </row>
        <row r="5160">
          <cell r="A5160" t="str">
            <v>---------------</v>
          </cell>
          <cell r="B5160" t="str">
            <v>------------------------ 127</v>
          </cell>
          <cell r="D5160"/>
          <cell r="E5160"/>
        </row>
        <row r="5161">
          <cell r="D5161"/>
          <cell r="E5161"/>
        </row>
        <row r="5162">
          <cell r="A5162" t="str">
            <v>SINAPI - SISTEM</v>
          </cell>
          <cell r="B5162" t="str">
            <v>A NACIONAL DE PESQUISA DE CUSTOS E ÍNDICES DA CONSTRUÇÃO CIVIL127de283</v>
          </cell>
          <cell r="D5162"/>
          <cell r="E5162"/>
        </row>
        <row r="5163">
          <cell r="A5163" t="str">
            <v>PCI.817.01 - CU</v>
          </cell>
          <cell r="B5163" t="str">
            <v>STO DE COMPOSIÇÕES - SINTÉTICO</v>
          </cell>
          <cell r="D5163" t="str">
            <v>DATA DE EMISSÃO: 17/07/2014 AS 14:15:08</v>
          </cell>
          <cell r="E5163"/>
        </row>
        <row r="5164">
          <cell r="D5164" t="str">
            <v>DATA REFERÊNCIA TÉCNICA: 16/07/2014</v>
          </cell>
          <cell r="E5164"/>
        </row>
        <row r="5165">
          <cell r="A5165" t="str">
            <v>ENCARGOS SOCIAI</v>
          </cell>
          <cell r="B5165" t="str">
            <v>S DESONERADOS: 90,43%(HORA)   51,67%(MÊS)</v>
          </cell>
          <cell r="D5165"/>
          <cell r="E5165"/>
        </row>
        <row r="5166">
          <cell r="A5166" t="str">
            <v>ABRANGÊNCIA : N</v>
          </cell>
          <cell r="B5166" t="str">
            <v>ACIONAL                                              LOCALIDADE  : VITOR</v>
          </cell>
          <cell r="C5166" t="str">
            <v>IA</v>
          </cell>
          <cell r="D5166"/>
          <cell r="E5166"/>
        </row>
        <row r="5167">
          <cell r="A5167" t="str">
            <v>REF.COLETA : ME</v>
          </cell>
          <cell r="B5167" t="str">
            <v>DIANO</v>
          </cell>
          <cell r="D5167" t="str">
            <v>DATA DE PREÇO   : 06/2014</v>
          </cell>
          <cell r="E5167"/>
        </row>
        <row r="5168">
          <cell r="A5168" t="str">
            <v>CÓDIGO       |</v>
          </cell>
          <cell r="B5168" t="str">
            <v>D E S C R I Ç Ã O                                                   |UNI</v>
          </cell>
          <cell r="C5168" t="str">
            <v>DADE</v>
          </cell>
          <cell r="D5168" t="str">
            <v>|CUSTO TOTAL</v>
          </cell>
          <cell r="E5168"/>
        </row>
        <row r="5169">
          <cell r="A5169" t="str">
            <v>VÍNCULO.....: C</v>
          </cell>
          <cell r="B5169" t="str">
            <v>AIXA REFERENCIAL</v>
          </cell>
          <cell r="D5169"/>
          <cell r="E5169"/>
        </row>
        <row r="5170">
          <cell r="A5170" t="str">
            <v>83392</v>
          </cell>
          <cell r="B5170" t="str">
            <v>REATOR PARA LAMPADA FLUORESCENTE 1X20W PARTIDA RAPIDA FORNECIMENTO E I</v>
          </cell>
          <cell r="C5170" t="str">
            <v>UN</v>
          </cell>
          <cell r="D5170">
            <v>0</v>
          </cell>
          <cell r="E5170" t="str">
            <v>REATOR PARA LAMPADA FLUORESCENTE 1X20W PARTIDA RAPIDA FORNECIMENTO E INSTALACAO</v>
          </cell>
        </row>
        <row r="5171">
          <cell r="B5171" t="str">
            <v>NSTALACAO</v>
          </cell>
          <cell r="D5171"/>
          <cell r="E5171" t="str">
            <v>NSTALACAO</v>
          </cell>
        </row>
        <row r="5172">
          <cell r="A5172" t="str">
            <v>83393</v>
          </cell>
          <cell r="B5172" t="str">
            <v>REATOR PARA LAMPADA FLUORESCENTE 1X40W PARTIDA RAPIDA FORNECIMENTO E I</v>
          </cell>
          <cell r="C5172" t="str">
            <v>UN</v>
          </cell>
          <cell r="D5172">
            <v>0</v>
          </cell>
          <cell r="E5172" t="str">
            <v>REATOR PARA LAMPADA FLUORESCENTE 1X40W PARTIDA RAPIDA FORNECIMENTO E INSTALACAO</v>
          </cell>
        </row>
        <row r="5173">
          <cell r="B5173" t="str">
            <v>NSTALACAO</v>
          </cell>
          <cell r="D5173"/>
          <cell r="E5173" t="str">
            <v>NSTALACAO</v>
          </cell>
        </row>
        <row r="5174">
          <cell r="A5174" t="str">
            <v>83468</v>
          </cell>
          <cell r="B5174" t="str">
            <v>LAMPADA FLUORESCENTE 20W - FORNECIMENTO E INSTALACAO</v>
          </cell>
          <cell r="C5174" t="str">
            <v>UN</v>
          </cell>
          <cell r="D5174">
            <v>0</v>
          </cell>
          <cell r="E5174" t="str">
            <v>LAMPADA FLUORESCENTE 20W - FORNECIMENTO E INSTALACAO</v>
          </cell>
        </row>
        <row r="5175">
          <cell r="A5175" t="str">
            <v>83469</v>
          </cell>
          <cell r="B5175" t="str">
            <v>LAMPADA FLUORESCENTE 40W - FORNECIMENTO E INSTALACAO</v>
          </cell>
          <cell r="C5175" t="str">
            <v>UN</v>
          </cell>
          <cell r="D5175">
            <v>0</v>
          </cell>
          <cell r="E5175" t="str">
            <v>LAMPADA FLUORESCENTE 40W - FORNECIMENTO E INSTALACAO</v>
          </cell>
        </row>
        <row r="5176">
          <cell r="A5176" t="str">
            <v>83470</v>
          </cell>
          <cell r="B5176" t="str">
            <v>LAMPADA FLUORESCENTE TP HO 85W - FORNECIMENTO E INSTALACAO</v>
          </cell>
          <cell r="C5176" t="str">
            <v>UN</v>
          </cell>
          <cell r="D5176">
            <v>0</v>
          </cell>
          <cell r="E5176" t="str">
            <v>LAMPADA FLUORESCENTE TP HO 85W - FORNECIMENTO E INSTALACAO</v>
          </cell>
        </row>
        <row r="5177">
          <cell r="A5177" t="str">
            <v>0172</v>
          </cell>
          <cell r="B5177" t="str">
            <v>FORNECIMENTO DE MAT/MO P/ELETRIFICACAO E ILUMINACAO PUBLICA</v>
          </cell>
          <cell r="D5177"/>
          <cell r="E5177" t="str">
            <v>FORNECIMENTO DE MAT/MO P/ELETRIFICACAO E ILUMINACAO PUBLICA</v>
          </cell>
        </row>
        <row r="5178">
          <cell r="A5178" t="str">
            <v>9540</v>
          </cell>
          <cell r="B5178" t="str">
            <v>ENTRADA DE ENERGIA ELÉTRICA AÉREA MONOFÁSICA 50A COM POSTE DE CONCRETO</v>
          </cell>
          <cell r="C5178" t="str">
            <v>UN</v>
          </cell>
          <cell r="D5178">
            <v>824.48</v>
          </cell>
          <cell r="E5178" t="str">
            <v>ENTRADA DE ENERGIA ELÉTRICA AÉREA MONOFÁSICA 50A COM POSTE DE CONCRETO, INCLUSIVE CABEAMENTO, CAIXA DE PROTEÇÃO PARA MEDIDOR E ATERRAMENTO.</v>
          </cell>
        </row>
        <row r="5179">
          <cell r="B5179" t="str">
            <v>, INCLUSIVE CABEAMENTO, CAIXA DE PROTEÇÃO PARA MEDIDOR E ATERRAMENTO.</v>
          </cell>
          <cell r="D5179"/>
          <cell r="E5179" t="str">
            <v>, INCLUSIVE CABEAMENTO, CAIXA DE PROTEÇÃO PARA MEDIDOR E ATERRAMENTO.</v>
          </cell>
        </row>
        <row r="5180">
          <cell r="A5180" t="str">
            <v>72941</v>
          </cell>
          <cell r="B5180" t="str">
            <v>APARELHO SINALIZADOR DE SAIDA DE GARAGEM, COM CELULA FOTOELETRICA - FO</v>
          </cell>
          <cell r="C5180" t="str">
            <v>UN</v>
          </cell>
          <cell r="D5180">
            <v>0</v>
          </cell>
          <cell r="E5180" t="str">
            <v>APARELHO SINALIZADOR DE SAIDA DE GARAGEM, COM CELULA FOTOELETRICA - FORNECIMENTO E INSTALACAO</v>
          </cell>
        </row>
        <row r="5181">
          <cell r="B5181" t="str">
            <v>RNECIMENTO E INSTALACAO</v>
          </cell>
          <cell r="D5181"/>
          <cell r="E5181" t="str">
            <v>RNECIMENTO E INSTALACAO</v>
          </cell>
        </row>
        <row r="5182">
          <cell r="A5182" t="str">
            <v>73624</v>
          </cell>
          <cell r="B5182" t="str">
            <v>SUPORTE PARA TRANSFORMADOR EM POSTE DE CONCRETO CIRCULAR</v>
          </cell>
          <cell r="C5182" t="str">
            <v>UN</v>
          </cell>
          <cell r="D5182">
            <v>0</v>
          </cell>
          <cell r="E5182" t="str">
            <v>SUPORTE PARA TRANSFORMADOR EM POSTE DE CONCRETO CIRCULAR</v>
          </cell>
        </row>
        <row r="5183">
          <cell r="A5183" t="str">
            <v>73767</v>
          </cell>
          <cell r="B5183" t="str">
            <v>FORNEC/COLOC DE CONECTORES/LACO DE ROLDANA E ALCA P/ILUM PUBLICA</v>
          </cell>
          <cell r="D5183"/>
          <cell r="E5183" t="str">
            <v>FORNEC/COLOC DE CONECTORES/LACO DE ROLDANA E ALCA P/ILUM PUBLICA</v>
          </cell>
        </row>
        <row r="5184">
          <cell r="A5184" t="str">
            <v>73767/001</v>
          </cell>
          <cell r="B5184" t="str">
            <v>GRAMPO PARALELO EM ALUMINIO FUNDIDO OU ESTRUDADO DE 2 PARAFUSOS, PARA</v>
          </cell>
          <cell r="C5184" t="str">
            <v>UN</v>
          </cell>
          <cell r="D5184">
            <v>0</v>
          </cell>
          <cell r="E5184" t="str">
            <v>GRAMPO PARALELO EM ALUMINIO FUNDIDO OU ESTRUDADO DE 2 PARAFUSOS, PARACABO DE 6 A 50 MM2, PASTA ANTIOXIDANTE. FORNEC E INSTALAÇÃO.</v>
          </cell>
        </row>
        <row r="5185">
          <cell r="B5185" t="str">
            <v>CABO DE 6 A 50 MM2, PASTA ANTIOXIDANTE. FORNEC E INSTALAÇÃO.</v>
          </cell>
          <cell r="D5185"/>
          <cell r="E5185" t="str">
            <v>CABO DE 6 A 50 MM2, PASTA ANTIOXIDANTE. FORNEC E INSTALAÇÃO.</v>
          </cell>
        </row>
        <row r="5186">
          <cell r="A5186" t="str">
            <v>73767/002</v>
          </cell>
          <cell r="B5186" t="str">
            <v>ALCA PRE-FORMADA DISTRIBUIÇÃO EM  ACO RECOBERTO COM ALUMINIO PARA CABO</v>
          </cell>
          <cell r="C5186" t="str">
            <v>UN</v>
          </cell>
          <cell r="D5186">
            <v>0</v>
          </cell>
          <cell r="E5186" t="str">
            <v>ALCA PRE-FORMADA DISTRIBUIÇÃO EM  ACO RECOBERTO COM ALUMINIO PARA CABO25MM2, ENCAPADO. FORNECIMENTO E INSTALAÇÃO.</v>
          </cell>
        </row>
        <row r="5187">
          <cell r="B5187" t="str">
            <v>25MM2, ENCAPADO. FORNECIMENTO E INSTALAÇÃO.</v>
          </cell>
          <cell r="D5187"/>
          <cell r="E5187" t="str">
            <v>25MM2, ENCAPADO. FORNECIMENTO E INSTALAÇÃO.</v>
          </cell>
        </row>
        <row r="5188">
          <cell r="A5188" t="str">
            <v>73767/003</v>
          </cell>
          <cell r="B5188" t="str">
            <v>LACO DE ROLDANA PRE-FORMADO ACO RECOBERTO DE ALUMINIO PARA CABO DE ALU</v>
          </cell>
          <cell r="C5188" t="str">
            <v>UN</v>
          </cell>
          <cell r="D5188">
            <v>0</v>
          </cell>
          <cell r="E5188" t="str">
            <v>LACO DE ROLDANA PRE-FORMADO ACO RECOBERTO DE ALUMINIO PARA CABO DE ALUMINIO NU BITOLA 25MM2 - FORNECIMENTO E COLOCACAO</v>
          </cell>
        </row>
        <row r="5189">
          <cell r="B5189" t="str">
            <v>MINIO NU BITOLA 25MM2 - FORNECIMENTO E COLOCACAO</v>
          </cell>
          <cell r="D5189"/>
          <cell r="E5189" t="str">
            <v>MINIO NU BITOLA 25MM2 - FORNECIMENTO E COLOCACAO</v>
          </cell>
        </row>
        <row r="5190">
          <cell r="A5190" t="str">
            <v>73767/004</v>
          </cell>
          <cell r="B5190" t="str">
            <v>ALCA PRE-FORMADA DISTRIBUICAO EM ACO RECOBERTO COM ALUMINIO NU PARA CA</v>
          </cell>
          <cell r="C5190" t="str">
            <v>UN</v>
          </cell>
          <cell r="D5190">
            <v>0</v>
          </cell>
          <cell r="E5190" t="str">
            <v>ALCA PRE-FORMADA DISTRIBUICAO EM ACO RECOBERTO COM ALUMINIO NU PARA CABO 25MM2, ENCAPADO. FORNECIMENTO E INSTALACAO.</v>
          </cell>
        </row>
        <row r="5191">
          <cell r="B5191" t="str">
            <v>BO 25MM2, ENCAPADO. FORNECIMENTO E INSTALACAO.</v>
          </cell>
          <cell r="D5191"/>
          <cell r="E5191" t="str">
            <v>BO 25MM2, ENCAPADO. FORNECIMENTO E INSTALACAO.</v>
          </cell>
        </row>
        <row r="5192">
          <cell r="A5192" t="str">
            <v>73767/005</v>
          </cell>
          <cell r="B5192" t="str">
            <v>ALCA PRE-FORMADA SERV DE ACO RECOB C/ALUM NU ENCAPADO 25MM2 (BITOLA)</v>
          </cell>
          <cell r="C5192" t="str">
            <v>UN</v>
          </cell>
          <cell r="D5192">
            <v>0</v>
          </cell>
          <cell r="E5192" t="str">
            <v>ALCA PRE-FORMADA SERV DE ACO RECOB C/ALUM NU ENCAPADO 25MM2 (BITOLA)CONF PROJ A4-148-CP RIOLUZ FORNECIMENTO E COLOCACAO</v>
          </cell>
        </row>
        <row r="5193">
          <cell r="B5193" t="str">
            <v>CONF PROJ A4-148-CP RIOLUZ FORNECIMENTO E COLOCACAO</v>
          </cell>
          <cell r="D5193"/>
          <cell r="E5193" t="str">
            <v>CONF PROJ A4-148-CP RIOLUZ FORNECIMENTO E COLOCACAO</v>
          </cell>
        </row>
        <row r="5194">
          <cell r="A5194" t="str">
            <v>73781</v>
          </cell>
          <cell r="B5194" t="str">
            <v>DIVERSOS PARA SUBESTACAO</v>
          </cell>
          <cell r="D5194"/>
          <cell r="E5194" t="str">
            <v>DIVERSOS PARA SUBESTACAO</v>
          </cell>
        </row>
        <row r="5195">
          <cell r="A5195" t="str">
            <v>73781/001</v>
          </cell>
          <cell r="B5195" t="str">
            <v>MUFLA TERMINAL PRIMARIA UNIPOLAR USO INTERNO PARA CABO 35/120MM2, ISOL</v>
          </cell>
          <cell r="C5195" t="str">
            <v>UN</v>
          </cell>
          <cell r="D5195">
            <v>0</v>
          </cell>
          <cell r="E5195" t="str">
            <v>MUFLA TERMINAL PRIMARIA UNIPOLAR USO INTERNO PARA CABO 35/120MM2, ISOLACAO 15/25KV EM EPR - BORRACHA DE SILICONE. FORNECIMENTO E INSTALACAO.</v>
          </cell>
        </row>
        <row r="5196">
          <cell r="B5196" t="str">
            <v>ACAO 15/25KV EM EPR - BORRACHA DE SILICONE. FORNECIMENTO E INSTALACAO.</v>
          </cell>
          <cell r="D5196"/>
          <cell r="E5196" t="str">
            <v>ACAO 15/25KV EM EPR - BORRACHA DE SILICONE. FORNECIMENTO E INSTALACAO.</v>
          </cell>
        </row>
        <row r="5197">
          <cell r="A5197" t="str">
            <v>73781/002</v>
          </cell>
          <cell r="B5197" t="str">
            <v>ISOLADOR DE PINO TP HI-POT CILINDRICO CLASSE 15KV. FORNECIMENTO E INST</v>
          </cell>
          <cell r="C5197" t="str">
            <v>UN</v>
          </cell>
          <cell r="D5197">
            <v>0</v>
          </cell>
          <cell r="E5197" t="str">
            <v>ISOLADOR DE PINO TP HI-POT CILINDRICO CLASSE 15KV. FORNECIMENTO E INSTALACAO.</v>
          </cell>
        </row>
        <row r="5198">
          <cell r="D5198"/>
          <cell r="E5198" t="str">
            <v>ALACAO.</v>
          </cell>
        </row>
        <row r="5199">
          <cell r="D5199"/>
          <cell r="E5199" t="str">
            <v>ALACAO.</v>
          </cell>
        </row>
        <row r="5200">
          <cell r="D5200"/>
          <cell r="E5200" t="str">
            <v>ALACAO.</v>
          </cell>
        </row>
        <row r="5201">
          <cell r="A5201" t="str">
            <v>---------------</v>
          </cell>
          <cell r="B5201" t="str">
            <v>------------------------ 128</v>
          </cell>
          <cell r="D5201"/>
          <cell r="E5201" t="str">
            <v>ALACAO.</v>
          </cell>
        </row>
        <row r="5202">
          <cell r="D5202"/>
          <cell r="E5202" t="str">
            <v>ALACAO.</v>
          </cell>
        </row>
        <row r="5203">
          <cell r="A5203" t="str">
            <v>SINAPI - SISTEM</v>
          </cell>
          <cell r="B5203" t="str">
            <v>A NACIONAL DE PESQUISA DE CUSTOS E ÍNDICES DA CONSTRUÇÃO CIVIL128de283</v>
          </cell>
          <cell r="D5203"/>
          <cell r="E5203" t="str">
            <v>ALACAO.</v>
          </cell>
        </row>
        <row r="5204">
          <cell r="A5204" t="str">
            <v>PCI.817.01 - CU</v>
          </cell>
          <cell r="B5204" t="str">
            <v>STO DE COMPOSIÇÕES - SINTÉTICO</v>
          </cell>
          <cell r="D5204" t="str">
            <v>DATA DE EMISSÃO: 17/07/2014 AS 14:15:08</v>
          </cell>
          <cell r="E5204" t="str">
            <v>ALACAO.</v>
          </cell>
        </row>
        <row r="5205">
          <cell r="D5205" t="str">
            <v>DATA REFERÊNCIA TÉCNICA: 16/07/2014</v>
          </cell>
          <cell r="E5205" t="str">
            <v>ALACAO.</v>
          </cell>
        </row>
        <row r="5206">
          <cell r="A5206" t="str">
            <v>ENCARGOS SOCIAI</v>
          </cell>
          <cell r="B5206" t="str">
            <v>S DESONERADOS: 90,43%(HORA)   51,67%(MÊS)</v>
          </cell>
          <cell r="D5206"/>
          <cell r="E5206" t="str">
            <v>ALACAO.</v>
          </cell>
        </row>
        <row r="5207">
          <cell r="A5207" t="str">
            <v>ABRANGÊNCIA : N</v>
          </cell>
          <cell r="B5207" t="str">
            <v>ACIONAL                                              LOCALIDADE  : VITOR</v>
          </cell>
          <cell r="C5207" t="str">
            <v>IA</v>
          </cell>
          <cell r="D5207"/>
          <cell r="E5207" t="str">
            <v>ALACAO.</v>
          </cell>
        </row>
        <row r="5208">
          <cell r="A5208" t="str">
            <v>REF.COLETA : ME</v>
          </cell>
          <cell r="B5208" t="str">
            <v>DIANO</v>
          </cell>
          <cell r="D5208" t="str">
            <v>DATA DE PREÇO   : 06/2014</v>
          </cell>
          <cell r="E5208" t="str">
            <v>ALACAO.</v>
          </cell>
        </row>
        <row r="5209">
          <cell r="A5209" t="str">
            <v>CÓDIGO       |</v>
          </cell>
          <cell r="B5209" t="str">
            <v>D E S C R I Ç Ã O                                                   |UNI</v>
          </cell>
          <cell r="C5209" t="str">
            <v>DADE</v>
          </cell>
          <cell r="D5209" t="str">
            <v>|CUSTO TOTAL</v>
          </cell>
          <cell r="E5209" t="str">
            <v>ALACAO.</v>
          </cell>
        </row>
        <row r="5210">
          <cell r="A5210" t="str">
            <v>VÍNCULO.....: C</v>
          </cell>
          <cell r="B5210" t="str">
            <v>AIXA REFERENCIAL</v>
          </cell>
          <cell r="D5210"/>
          <cell r="E5210" t="str">
            <v>ALACAO.</v>
          </cell>
        </row>
        <row r="5211">
          <cell r="B5211" t="str">
            <v>ALACAO.</v>
          </cell>
          <cell r="D5211"/>
          <cell r="E5211" t="str">
            <v>ALACAO.</v>
          </cell>
        </row>
        <row r="5212">
          <cell r="A5212" t="str">
            <v>73781/003</v>
          </cell>
          <cell r="B5212" t="str">
            <v>ISOLADOR DE SUSPENSAO (DISCO) TP CAVILHA CLASSE 15KV - 6''. FORNECIMEN</v>
          </cell>
          <cell r="C5212" t="str">
            <v>UN</v>
          </cell>
          <cell r="D5212">
            <v>0</v>
          </cell>
          <cell r="E5212" t="str">
            <v>ISOLADOR DE SUSPENSAO (DISCO) TP CAVILHA CLASSE 15KV - 6''. FORNECIMENTO E INSTALACAO.</v>
          </cell>
        </row>
        <row r="5213">
          <cell r="B5213" t="str">
            <v>TO E INSTALACAO.</v>
          </cell>
          <cell r="D5213"/>
          <cell r="E5213" t="str">
            <v>TO E INSTALACAO.</v>
          </cell>
        </row>
        <row r="5214">
          <cell r="A5214" t="str">
            <v>73854</v>
          </cell>
          <cell r="B5214" t="str">
            <v>FERRAGENS REDE BAIXA TENSAO-FORNEC E/OU INSTALACAO</v>
          </cell>
          <cell r="D5214"/>
          <cell r="E5214" t="str">
            <v>FERRAGENS REDE BAIXA TENSAO-FORNEC E/OU INSTALACAO</v>
          </cell>
        </row>
        <row r="5215">
          <cell r="A5215" t="str">
            <v>73854/001</v>
          </cell>
          <cell r="B5215" t="str">
            <v>ARMACAO SECUNDARIA VERTICAL COMPLETA PARA REDE BAIXA TENSAO.MAO DE OBR</v>
          </cell>
          <cell r="C5215" t="str">
            <v>UN</v>
          </cell>
          <cell r="D5215">
            <v>0</v>
          </cell>
          <cell r="E5215" t="str">
            <v>ARMACAO SECUNDARIA VERTICAL COMPLETA PARA REDE BAIXA TENSAO.MAO DE OBRA PARA INSTALACAO.</v>
          </cell>
        </row>
        <row r="5216">
          <cell r="B5216" t="str">
            <v>A PARA INSTALACAO.</v>
          </cell>
          <cell r="D5216"/>
          <cell r="E5216" t="str">
            <v>A PARA INSTALACAO.</v>
          </cell>
        </row>
        <row r="5217">
          <cell r="A5217" t="str">
            <v>73854/002</v>
          </cell>
          <cell r="B5217" t="str">
            <v>ARMACAO SECUNDARIA VERTICAL COMPLETA PARA REDE DE BAIXA TENSÃO,  CONJU</v>
          </cell>
          <cell r="C5217" t="str">
            <v>UN</v>
          </cell>
          <cell r="D5217">
            <v>0</v>
          </cell>
          <cell r="E5217" t="str">
            <v>ARMACAO SECUNDARIA VERTICAL COMPLETA PARA REDE DE BAIXA TENSÃO,  CONJUNTO DE 4 ESTRIBOS COM CONDUTORES, ALINHAMENTO RETO, ANGULO INFERIOR A90 GRAUS E PONTO TERMINAL. FORNECIMENTO E INSTALAÇÃO.</v>
          </cell>
        </row>
        <row r="5218">
          <cell r="B5218" t="str">
            <v>NTO DE 4 ESTRIBOS COM CONDUTORES, ALINHAMENTO RETO, ANGULO INFERIOR A</v>
          </cell>
          <cell r="D5218"/>
          <cell r="E5218" t="str">
            <v>NTO DE 4 ESTRIBOS COM CONDUTORES, ALINHAMENTO RETO, ANGULO INFERIOR A90 GRAUS E PONTO TERMINAL. FORNECIMENTO E INSTALAÇÃO.</v>
          </cell>
        </row>
        <row r="5219">
          <cell r="B5219" t="str">
            <v>90 GRAUS E PONTO TERMINAL. FORNECIMENTO E INSTALAÇÃO.</v>
          </cell>
          <cell r="D5219"/>
          <cell r="E5219" t="str">
            <v>90 GRAUS E PONTO TERMINAL. FORNECIMENTO E INSTALAÇÃO.</v>
          </cell>
        </row>
        <row r="5220">
          <cell r="A5220" t="str">
            <v>73854/003</v>
          </cell>
          <cell r="B5220" t="str">
            <v>ARMACAO SECUNDARIA VERTICAL COMPLETA PARA REDE DE BAIXA TENSÃO, CONJUN</v>
          </cell>
          <cell r="C5220" t="str">
            <v>UN</v>
          </cell>
          <cell r="D5220">
            <v>0</v>
          </cell>
          <cell r="E5220" t="str">
            <v>ARMACAO SECUNDARIA VERTICAL COMPLETA PARA REDE DE BAIXA TENSÃO, CONJUNTO DE 3 ESTRIBOS COM CONDUTORES , ALINHAMENTO RETO, ANGULO INFERIOR A90GRAUS  E PONTO TERMINAL. FORNECIMENTO E INSTALACAO</v>
          </cell>
        </row>
        <row r="5221">
          <cell r="B5221" t="str">
            <v>TO DE 3 ESTRIBOS COM CONDUTORES , ALINHAMENTO RETO, ANGULO INFERIOR A</v>
          </cell>
          <cell r="D5221"/>
          <cell r="E5221" t="str">
            <v>TO DE 3 ESTRIBOS COM CONDUTORES , ALINHAMENTO RETO, ANGULO INFERIOR A90GRAUS  E PONTO TERMINAL. FORNECIMENTO E INSTALACAO</v>
          </cell>
        </row>
        <row r="5222">
          <cell r="B5222" t="str">
            <v>90GRAUS  E PONTO TERMINAL. FORNECIMENTO E INSTALACAO</v>
          </cell>
          <cell r="D5222"/>
          <cell r="E5222" t="str">
            <v>90GRAUS  E PONTO TERMINAL. FORNECIMENTO E INSTALACAO</v>
          </cell>
        </row>
        <row r="5223">
          <cell r="A5223" t="str">
            <v>0173</v>
          </cell>
          <cell r="B5223" t="str">
            <v>POSTE DE CONCRETO</v>
          </cell>
          <cell r="D5223"/>
          <cell r="E5223" t="str">
            <v>POSTE DE CONCRETO</v>
          </cell>
        </row>
        <row r="5224">
          <cell r="A5224" t="str">
            <v>73783</v>
          </cell>
          <cell r="B5224" t="str">
            <v>POSTE DE CONCRETO - ASSENTAMENTO</v>
          </cell>
          <cell r="D5224"/>
          <cell r="E5224" t="str">
            <v>POSTE DE CONCRETO - ASSENTAMENTO</v>
          </cell>
        </row>
        <row r="5225">
          <cell r="A5225" t="str">
            <v>73783/001</v>
          </cell>
          <cell r="B5225" t="str">
            <v>POSTE CONCRETO SECAO CIRCULAR COMPRIMENTO=5M CARGA NOMINAL TOPO 100KG</v>
          </cell>
          <cell r="C5225" t="str">
            <v>UN</v>
          </cell>
          <cell r="D5225">
            <v>0</v>
          </cell>
          <cell r="E5225" t="str">
            <v>POSTE CONCRETO SECAO CIRCULAR COMPRIMENTO=5M CARGA NOMINAL TOPO 100KGINCLUSIVE ESCAVACAO EXCLUSIVE TRANSPORTE - FORNECIMENTO E COLOCACAO</v>
          </cell>
        </row>
        <row r="5226">
          <cell r="B5226" t="str">
            <v>INCLUSIVE ESCAVACAO EXCLUSIVE TRANSPORTE - FORNECIMENTO E COLOCACAO</v>
          </cell>
          <cell r="D5226"/>
          <cell r="E5226" t="str">
            <v>INCLUSIVE ESCAVACAO EXCLUSIVE TRANSPORTE - FORNECIMENTO E COLOCACAO</v>
          </cell>
        </row>
        <row r="5227">
          <cell r="A5227" t="str">
            <v>73783/003</v>
          </cell>
          <cell r="B5227" t="str">
            <v>POSTE CONCRETO SEÇÃO CIRCULAR COMPRIMENTO=5M CARGA NOMINAL TOPO 300KG</v>
          </cell>
          <cell r="C5227" t="str">
            <v>UN</v>
          </cell>
          <cell r="D5227">
            <v>0</v>
          </cell>
          <cell r="E5227" t="str">
            <v>POSTE CONCRETO SEÇÃO CIRCULAR COMPRIMENTO=5M CARGA NOMINAL TOPO 300KGINCLUSIVE ESCAVACAO EXCLUSIVE TRANSPORTE - FORNECIMENTO E COLOCAÇÃO</v>
          </cell>
        </row>
        <row r="5228">
          <cell r="B5228" t="str">
            <v>INCLUSIVE ESCAVACAO EXCLUSIVE TRANSPORTE - FORNECIMENTO E COLOCAÇÃO</v>
          </cell>
          <cell r="D5228"/>
          <cell r="E5228" t="str">
            <v>INCLUSIVE ESCAVACAO EXCLUSIVE TRANSPORTE - FORNECIMENTO E COLOCAÇÃO</v>
          </cell>
        </row>
        <row r="5229">
          <cell r="A5229" t="str">
            <v>73783/005</v>
          </cell>
          <cell r="B5229" t="str">
            <v>POSTE CONCRETO SEÇÃO CIRCULAR COMPRIMENTO=7M CARGA NOMINAL TOPO 100KG</v>
          </cell>
          <cell r="C5229" t="str">
            <v>UN</v>
          </cell>
          <cell r="D5229">
            <v>0</v>
          </cell>
          <cell r="E5229" t="str">
            <v>POSTE CONCRETO SEÇÃO CIRCULAR COMPRIMENTO=7M CARGA NOMINAL TOPO 100KGINCLUSIVE ESCAVACAO EXCLUSIVE TRANSPORTE - FORNECIMENTO E COLOCAÇÃO</v>
          </cell>
        </row>
        <row r="5230">
          <cell r="B5230" t="str">
            <v>INCLUSIVE ESCAVACAO EXCLUSIVE TRANSPORTE - FORNECIMENTO E COLOCAÇÃO</v>
          </cell>
          <cell r="D5230"/>
          <cell r="E5230" t="str">
            <v>INCLUSIVE ESCAVACAO EXCLUSIVE TRANSPORTE - FORNECIMENTO E COLOCAÇÃO</v>
          </cell>
        </row>
        <row r="5231">
          <cell r="A5231" t="str">
            <v>73783/006</v>
          </cell>
          <cell r="B5231" t="str">
            <v>POSTE CONCRETO SEÇÃO CIRCULAR COMPRIMENTO=7M CARGA NOMINAL TOPO 200KG</v>
          </cell>
          <cell r="C5231" t="str">
            <v>UN</v>
          </cell>
          <cell r="D5231">
            <v>0</v>
          </cell>
          <cell r="E5231" t="str">
            <v>POSTE CONCRETO SEÇÃO CIRCULAR COMPRIMENTO=7M CARGA NOMINAL TOPO 200KGINCLUSIVE ESCAVACAO EXCLUSIVE TRANSPORTE - FORNECIMENTO E COLOCAÇÃO</v>
          </cell>
        </row>
        <row r="5232">
          <cell r="B5232" t="str">
            <v>INCLUSIVE ESCAVACAO EXCLUSIVE TRANSPORTE - FORNECIMENTO E COLOCAÇÃO</v>
          </cell>
          <cell r="D5232"/>
          <cell r="E5232" t="str">
            <v>INCLUSIVE ESCAVACAO EXCLUSIVE TRANSPORTE - FORNECIMENTO E COLOCAÇÃO</v>
          </cell>
        </row>
        <row r="5233">
          <cell r="A5233" t="str">
            <v>73783/008</v>
          </cell>
          <cell r="B5233" t="str">
            <v>POSTE CONCRETO SEÇÃO CIRCULAR COMPRIMENTO=11M  E CARGA NOMINAL 200KG I</v>
          </cell>
          <cell r="C5233" t="str">
            <v>UN</v>
          </cell>
          <cell r="D5233">
            <v>0</v>
          </cell>
          <cell r="E5233" t="str">
            <v>POSTE CONCRETO SEÇÃO CIRCULAR COMPRIMENTO=11M  E CARGA NOMINAL 200KG INCLUSIVE ESCAVACAO EXCLUSIVE TRANSPORTE - FORNECIMENTO E COLOCAÇÃO</v>
          </cell>
        </row>
        <row r="5234">
          <cell r="B5234" t="str">
            <v>NCLUSIVE ESCAVACAO EXCLUSIVE TRANSPORTE - FORNECIMENTO E COLOCAÇÃO</v>
          </cell>
          <cell r="D5234"/>
          <cell r="E5234" t="str">
            <v>NCLUSIVE ESCAVACAO EXCLUSIVE TRANSPORTE - FORNECIMENTO E COLOCAÇÃO</v>
          </cell>
        </row>
        <row r="5235">
          <cell r="A5235" t="str">
            <v>73783/009</v>
          </cell>
          <cell r="B5235" t="str">
            <v>POSTE CONCRETO SEÇÃO CIRCULAR COMPRIMENTO=11M  CARGA NOMINAL NO TOPO 3</v>
          </cell>
          <cell r="C5235" t="str">
            <v>UN</v>
          </cell>
          <cell r="D5235">
            <v>0</v>
          </cell>
          <cell r="E5235" t="str">
            <v>POSTE CONCRETO SEÇÃO CIRCULAR COMPRIMENTO=11M  CARGA NOMINAL NO TOPO 300KG INCLUSIVE ESCAVACAO EXCLUSIVE TRANSPORTE - FORNECIMENTO E COLOCAÇÃO</v>
          </cell>
        </row>
        <row r="5236">
          <cell r="B5236" t="str">
            <v>00KG INCLUSIVE ESCAVACAO EXCLUSIVE TRANSPORTE - FORNECIMENTO E COLOCAÇ</v>
          </cell>
          <cell r="D5236"/>
          <cell r="E5236" t="str">
            <v>00KG INCLUSIVE ESCAVACAO EXCLUSIVE TRANSPORTE - FORNECIMENTO E COLOCAÇÃO</v>
          </cell>
        </row>
        <row r="5237">
          <cell r="B5237" t="str">
            <v>ÃO</v>
          </cell>
          <cell r="D5237"/>
          <cell r="E5237" t="str">
            <v>ÃO</v>
          </cell>
        </row>
        <row r="5238">
          <cell r="A5238" t="str">
            <v>73783/010</v>
          </cell>
          <cell r="B5238" t="str">
            <v>POSTE CONCRETO SEÇÃO CIRCULAR COMPRIMENTO=11M  CARGA NOMINAL NO TOPO 4</v>
          </cell>
          <cell r="C5238" t="str">
            <v>UN</v>
          </cell>
          <cell r="D5238">
            <v>0</v>
          </cell>
          <cell r="E5238" t="str">
            <v>POSTE CONCRETO SEÇÃO CIRCULAR COMPRIMENTO=11M  CARGA NOMINAL NO TOPO 400KG INCLUSIVE ESCAVACAO EXCLUSIVE TRANSPORTE - FORNECIMENTO E COLOCAÇÃO</v>
          </cell>
        </row>
        <row r="5239">
          <cell r="D5239"/>
          <cell r="E5239" t="str">
            <v>00KG INCLUSIVE ESCAVACAO EXCLUSIVE TRANSPORTE - FORNECIMENTO E COLOCAÇÃO</v>
          </cell>
        </row>
        <row r="5240">
          <cell r="D5240"/>
          <cell r="E5240" t="str">
            <v>00KG INCLUSIVE ESCAVACAO EXCLUSIVE TRANSPORTE - FORNECIMENTO E COLOCAÇÃO</v>
          </cell>
        </row>
        <row r="5241">
          <cell r="D5241"/>
          <cell r="E5241" t="str">
            <v>00KG INCLUSIVE ESCAVACAO EXCLUSIVE TRANSPORTE - FORNECIMENTO E COLOCAÇÃO</v>
          </cell>
        </row>
        <row r="5242">
          <cell r="A5242" t="str">
            <v>---------------</v>
          </cell>
          <cell r="B5242" t="str">
            <v>------------------------ 129</v>
          </cell>
          <cell r="D5242"/>
          <cell r="E5242" t="str">
            <v>00KG INCLUSIVE ESCAVACAO EXCLUSIVE TRANSPORTE - FORNECIMENTO E COLOCAÇÃO</v>
          </cell>
        </row>
        <row r="5243">
          <cell r="D5243"/>
          <cell r="E5243" t="str">
            <v>00KG INCLUSIVE ESCAVACAO EXCLUSIVE TRANSPORTE - FORNECIMENTO E COLOCAÇÃO</v>
          </cell>
        </row>
        <row r="5244">
          <cell r="A5244" t="str">
            <v>SINAPI - SISTEM</v>
          </cell>
          <cell r="B5244" t="str">
            <v>A NACIONAL DE PESQUISA DE CUSTOS E ÍNDICES DA CONSTRUÇÃO CIVIL129de283</v>
          </cell>
          <cell r="D5244"/>
          <cell r="E5244" t="str">
            <v>00KG INCLUSIVE ESCAVACAO EXCLUSIVE TRANSPORTE - FORNECIMENTO E COLOCAÇÃO</v>
          </cell>
        </row>
        <row r="5245">
          <cell r="A5245" t="str">
            <v>PCI.817.01 - CU</v>
          </cell>
          <cell r="B5245" t="str">
            <v>STO DE COMPOSIÇÕES - SINTÉTICO</v>
          </cell>
          <cell r="D5245" t="str">
            <v>DATA DE EMISSÃO: 17/07/2014 AS 14:15:08</v>
          </cell>
          <cell r="E5245" t="str">
            <v>00KG INCLUSIVE ESCAVACAO EXCLUSIVE TRANSPORTE - FORNECIMENTO E COLOCAÇÃO</v>
          </cell>
        </row>
        <row r="5246">
          <cell r="D5246" t="str">
            <v>DATA REFERÊNCIA TÉCNICA: 16/07/2014</v>
          </cell>
          <cell r="E5246" t="str">
            <v>00KG INCLUSIVE ESCAVACAO EXCLUSIVE TRANSPORTE - FORNECIMENTO E COLOCAÇÃO</v>
          </cell>
        </row>
        <row r="5247">
          <cell r="A5247" t="str">
            <v>ENCARGOS SOCIAI</v>
          </cell>
          <cell r="B5247" t="str">
            <v>S DESONERADOS: 90,43%(HORA)   51,67%(MÊS)</v>
          </cell>
          <cell r="D5247"/>
          <cell r="E5247" t="str">
            <v>00KG INCLUSIVE ESCAVACAO EXCLUSIVE TRANSPORTE - FORNECIMENTO E COLOCAÇÃO</v>
          </cell>
        </row>
        <row r="5248">
          <cell r="A5248" t="str">
            <v>ABRANGÊNCIA : N</v>
          </cell>
          <cell r="B5248" t="str">
            <v>ACIONAL                                              LOCALIDADE  : VITOR</v>
          </cell>
          <cell r="C5248" t="str">
            <v>IA</v>
          </cell>
          <cell r="D5248"/>
          <cell r="E5248" t="str">
            <v>00KG INCLUSIVE ESCAVACAO EXCLUSIVE TRANSPORTE - FORNECIMENTO E COLOCAÇÃO</v>
          </cell>
        </row>
        <row r="5249">
          <cell r="A5249" t="str">
            <v>REF.COLETA : ME</v>
          </cell>
          <cell r="B5249" t="str">
            <v>DIANO</v>
          </cell>
          <cell r="D5249" t="str">
            <v>DATA DE PREÇO   : 06/2014</v>
          </cell>
          <cell r="E5249" t="str">
            <v>00KG INCLUSIVE ESCAVACAO EXCLUSIVE TRANSPORTE - FORNECIMENTO E COLOCAÇÃO</v>
          </cell>
        </row>
        <row r="5250">
          <cell r="A5250" t="str">
            <v>CÓDIGO       |</v>
          </cell>
          <cell r="B5250" t="str">
            <v>D E S C R I Ç Ã O                                                   |UNI</v>
          </cell>
          <cell r="C5250" t="str">
            <v>DADE</v>
          </cell>
          <cell r="D5250" t="str">
            <v>|CUSTO TOTAL</v>
          </cell>
          <cell r="E5250" t="str">
            <v>00KG INCLUSIVE ESCAVACAO EXCLUSIVE TRANSPORTE - FORNECIMENTO E COLOCAÇÃO</v>
          </cell>
        </row>
        <row r="5251">
          <cell r="A5251" t="str">
            <v>VÍNCULO.....: C</v>
          </cell>
          <cell r="B5251" t="str">
            <v>AIXA REFERENCIAL</v>
          </cell>
          <cell r="D5251"/>
          <cell r="E5251" t="str">
            <v>00KG INCLUSIVE ESCAVACAO EXCLUSIVE TRANSPORTE - FORNECIMENTO E COLOCAÇÃO</v>
          </cell>
        </row>
        <row r="5252">
          <cell r="B5252" t="str">
            <v>00KG INCLUSIVE ESCAVACAO EXCLUSIVE TRANSPORTE - FORNECIMENTO E COLOCAÇ</v>
          </cell>
          <cell r="D5252"/>
          <cell r="E5252" t="str">
            <v>00KG INCLUSIVE ESCAVACAO EXCLUSIVE TRANSPORTE - FORNECIMENTO E COLOCAÇÃO</v>
          </cell>
        </row>
        <row r="5253">
          <cell r="B5253" t="str">
            <v>ÃO</v>
          </cell>
          <cell r="D5253"/>
          <cell r="E5253" t="str">
            <v>ÃO</v>
          </cell>
        </row>
        <row r="5254">
          <cell r="A5254" t="str">
            <v>73783/011</v>
          </cell>
          <cell r="B5254" t="str">
            <v>POSTE CONCRETO SEÇÃO CIRCULAR COMPRIMENTO=14M  CARGA NOMINAL NO TOPO 4</v>
          </cell>
          <cell r="C5254" t="str">
            <v>UN</v>
          </cell>
          <cell r="D5254">
            <v>0</v>
          </cell>
          <cell r="E5254" t="str">
            <v>POSTE CONCRETO SEÇÃO CIRCULAR COMPRIMENTO=14M  CARGA NOMINAL NO TOPO 400KG INCLUSIVE ESCAVACAO EXCLUSIVE TRANSPORTE - FORNECIMENTO E COLOCAÇÃO</v>
          </cell>
        </row>
        <row r="5255">
          <cell r="B5255" t="str">
            <v>00KG INCLUSIVE ESCAVACAO EXCLUSIVE TRANSPORTE - FORNECIMENTO E COLOCAÇ</v>
          </cell>
          <cell r="D5255"/>
          <cell r="E5255" t="str">
            <v>00KG INCLUSIVE ESCAVACAO EXCLUSIVE TRANSPORTE - FORNECIMENTO E COLOCAÇÃO</v>
          </cell>
        </row>
        <row r="5256">
          <cell r="B5256" t="str">
            <v>ÃO</v>
          </cell>
          <cell r="D5256"/>
          <cell r="E5256" t="str">
            <v>ÃO</v>
          </cell>
        </row>
        <row r="5257">
          <cell r="A5257" t="str">
            <v>73783/012</v>
          </cell>
          <cell r="B5257" t="str">
            <v>POSTE CONCRETO SEÇÃO CIRCULAR COMPRIMENTO=7M CARGA NOMINAL NO TOPO 300</v>
          </cell>
          <cell r="C5257" t="str">
            <v>UN</v>
          </cell>
          <cell r="D5257">
            <v>0</v>
          </cell>
          <cell r="E5257" t="str">
            <v>POSTE CONCRETO SEÇÃO CIRCULAR COMPRIMENTO=7M CARGA NOMINAL NO TOPO 300KG INCLUSIVE ESCAVACAO EXCLUSIVE TRANSPORTE - FORNECIMENTO E COLOCAÇÃO</v>
          </cell>
        </row>
        <row r="5258">
          <cell r="B5258" t="str">
            <v>KG INCLUSIVE ESCAVACAO EXCLUSIVE TRANSPORTE - FORNECIMENTO E COLOCAÇÃO</v>
          </cell>
          <cell r="D5258"/>
          <cell r="E5258" t="str">
            <v>KG INCLUSIVE ESCAVACAO EXCLUSIVE TRANSPORTE - FORNECIMENTO E COLOCAÇÃO</v>
          </cell>
        </row>
        <row r="5259">
          <cell r="A5259" t="str">
            <v>73783/014</v>
          </cell>
          <cell r="B5259" t="str">
            <v>POSTE CONCRETO SEÇÃO CIRCULAR COMPRIMENTO=9M CARGA NOMINAL NO TOPO 200</v>
          </cell>
          <cell r="C5259" t="str">
            <v>UN</v>
          </cell>
          <cell r="D5259">
            <v>0</v>
          </cell>
          <cell r="E5259" t="str">
            <v>POSTE CONCRETO SEÇÃO CIRCULAR COMPRIMENTO=9M CARGA NOMINAL NO TOPO 200KG INCLUSIVE ESCAVACAO EXCLUSIVE TRANSPORTE - FORNECIMENTO E COLOCAÇÃO</v>
          </cell>
        </row>
        <row r="5260">
          <cell r="B5260" t="str">
            <v>KG INCLUSIVE ESCAVACAO EXCLUSIVE TRANSPORTE - FORNECIMENTO E COLOCAÇÃO</v>
          </cell>
          <cell r="D5260"/>
          <cell r="E5260" t="str">
            <v>KG INCLUSIVE ESCAVACAO EXCLUSIVE TRANSPORTE - FORNECIMENTO E COLOCAÇÃO</v>
          </cell>
        </row>
        <row r="5261">
          <cell r="A5261" t="str">
            <v>73783/015</v>
          </cell>
          <cell r="B5261" t="str">
            <v>POSTE CONCRETO SEÇÃO CIRCULAR COMPRIMENTO=9M CARGA NOMINAL NO TOPO 300</v>
          </cell>
          <cell r="C5261" t="str">
            <v>UN</v>
          </cell>
          <cell r="D5261">
            <v>0</v>
          </cell>
          <cell r="E5261" t="str">
            <v>POSTE CONCRETO SEÇÃO CIRCULAR COMPRIMENTO=9M CARGA NOMINAL NO TOPO 300KG INCLUSIVE ESCAVACAO EXCLUSIVE TRANSPORTE - FORNECIMENTO E COLOCAÇÃO</v>
          </cell>
        </row>
        <row r="5262">
          <cell r="B5262" t="str">
            <v>KG INCLUSIVE ESCAVACAO EXCLUSIVE TRANSPORTE - FORNECIMENTO E COLOCAÇÃO</v>
          </cell>
          <cell r="D5262"/>
          <cell r="E5262" t="str">
            <v>KG INCLUSIVE ESCAVACAO EXCLUSIVE TRANSPORTE - FORNECIMENTO E COLOCAÇÃO</v>
          </cell>
        </row>
        <row r="5263">
          <cell r="A5263" t="str">
            <v>73783/016</v>
          </cell>
          <cell r="B5263" t="str">
            <v>POSTE CONCRETO SEÇÃO CIRCULAR COMPRIMENTO=9M CARGA NOMINAL NO TOPO 400</v>
          </cell>
          <cell r="C5263" t="str">
            <v>UN</v>
          </cell>
          <cell r="D5263">
            <v>0</v>
          </cell>
          <cell r="E5263" t="str">
            <v>POSTE CONCRETO SEÇÃO CIRCULAR COMPRIMENTO=9M CARGA NOMINAL NO TOPO 400KG INCLUSIVE ESCAVACAO EXCLUSIVE TRANSPORTE - FORNECIMENTO E COLOCAÇÃO</v>
          </cell>
        </row>
        <row r="5264">
          <cell r="B5264" t="str">
            <v>KG INCLUSIVE ESCAVACAO EXCLUSIVE TRANSPORTE - FORNECIMENTO E COLOCAÇÃO</v>
          </cell>
          <cell r="D5264"/>
          <cell r="E5264" t="str">
            <v>KG INCLUSIVE ESCAVACAO EXCLUSIVE TRANSPORTE - FORNECIMENTO E COLOCAÇÃO</v>
          </cell>
        </row>
        <row r="5265">
          <cell r="A5265" t="str">
            <v>73783/017</v>
          </cell>
          <cell r="B5265" t="str">
            <v>POSTE CONCRETO SEÇÃO CIRCULAR COMPRIMENTO=10M CARGA NOMINAL NO TOPO 60</v>
          </cell>
          <cell r="C5265" t="str">
            <v>UN</v>
          </cell>
          <cell r="D5265">
            <v>0</v>
          </cell>
          <cell r="E5265" t="str">
            <v>POSTE CONCRETO SEÇÃO CIRCULAR COMPRIMENTO=10M CARGA NOMINAL NO TOPO 600KG INCLUSIVE ESCAVACAO EXCLUSIVE TRANSPORTE - FORNECIMENTO E COLOCAÇÃO</v>
          </cell>
        </row>
        <row r="5266">
          <cell r="B5266" t="str">
            <v>0KG INCLUSIVE ESCAVACAO EXCLUSIVE TRANSPORTE - FORNECIMENTO E COLOCAÇÃ</v>
          </cell>
          <cell r="D5266"/>
          <cell r="E5266" t="str">
            <v>0KG INCLUSIVE ESCAVACAO EXCLUSIVE TRANSPORTE - FORNECIMENTO E COLOCAÇÃO</v>
          </cell>
        </row>
        <row r="5267">
          <cell r="B5267" t="str">
            <v>O</v>
          </cell>
          <cell r="D5267"/>
          <cell r="E5267" t="str">
            <v>O</v>
          </cell>
        </row>
        <row r="5268">
          <cell r="A5268" t="str">
            <v>83394</v>
          </cell>
          <cell r="B5268" t="str">
            <v>POSTE DE CONCRETO DUPLO T H=11M E CARGA NOMINAL 200KG INCLUSIVE ESCAVA</v>
          </cell>
          <cell r="C5268" t="str">
            <v>UN</v>
          </cell>
          <cell r="D5268">
            <v>0</v>
          </cell>
          <cell r="E5268" t="str">
            <v>POSTE DE CONCRETO DUPLO T H=11M E CARGA NOMINAL 200KG INCLUSIVE ESCAVACAO, EXCLUSIVE TRANSPORTE - FORNECIMENTO E INSTALACAO</v>
          </cell>
        </row>
        <row r="5269">
          <cell r="B5269" t="str">
            <v>CAO, EXCLUSIVE TRANSPORTE - FORNECIMENTO E INSTALACAO</v>
          </cell>
          <cell r="D5269"/>
          <cell r="E5269" t="str">
            <v>CAO, EXCLUSIVE TRANSPORTE - FORNECIMENTO E INSTALACAO</v>
          </cell>
        </row>
        <row r="5270">
          <cell r="A5270" t="str">
            <v>83396</v>
          </cell>
          <cell r="B5270" t="str">
            <v>POSTE DE CONCRETO DUPLO T H=9M CARGA NOMINAL 300KG INCLUSIVE ESCAVACAO</v>
          </cell>
          <cell r="C5270" t="str">
            <v>UN</v>
          </cell>
          <cell r="D5270">
            <v>0</v>
          </cell>
          <cell r="E5270" t="str">
            <v>POSTE DE CONCRETO DUPLO T H=9M CARGA NOMINAL 300KG INCLUSIVE ESCAVACAO, EXCLUSIVE TRANSPORTE - FORNECIMENTO E INSTALACAO</v>
          </cell>
        </row>
        <row r="5271">
          <cell r="B5271" t="str">
            <v>, EXCLUSIVE TRANSPORTE - FORNECIMENTO E INSTALACAO</v>
          </cell>
          <cell r="D5271"/>
          <cell r="E5271" t="str">
            <v>, EXCLUSIVE TRANSPORTE - FORNECIMENTO E INSTALACAO</v>
          </cell>
        </row>
        <row r="5272">
          <cell r="A5272" t="str">
            <v>83397</v>
          </cell>
          <cell r="B5272" t="str">
            <v>POSTE DE CONCRETO DUPLO T H=9M CARGA NOMINAL 500KG INCLUSIVE ESCAVACAO</v>
          </cell>
          <cell r="C5272" t="str">
            <v>UN</v>
          </cell>
          <cell r="D5272">
            <v>0</v>
          </cell>
          <cell r="E5272" t="str">
            <v>POSTE DE CONCRETO DUPLO T H=9M CARGA NOMINAL 500KG INCLUSIVE ESCAVACAO, EXCLUSIVE TRANSPORTE - FORNECIMENTO E INSTALACAO</v>
          </cell>
        </row>
        <row r="5273">
          <cell r="B5273" t="str">
            <v>, EXCLUSIVE TRANSPORTE - FORNECIMENTO E INSTALACAO</v>
          </cell>
          <cell r="D5273"/>
          <cell r="E5273" t="str">
            <v>, EXCLUSIVE TRANSPORTE - FORNECIMENTO E INSTALACAO</v>
          </cell>
        </row>
        <row r="5274">
          <cell r="A5274" t="str">
            <v>83398</v>
          </cell>
          <cell r="B5274" t="str">
            <v>POSTE DE CONCRETO DUPLO T H=10M CARGA NOMINAL 300KG INCLUSIVE ESCAVACA</v>
          </cell>
          <cell r="C5274" t="str">
            <v>UN</v>
          </cell>
          <cell r="D5274">
            <v>0</v>
          </cell>
          <cell r="E5274" t="str">
            <v>POSTE DE CONCRETO DUPLO T H=10M CARGA NOMINAL 300KG INCLUSIVE ESCAVACAO, EXCLUSIVE TRANSPORTE - FORNECIMENTO E INSTALACAO</v>
          </cell>
        </row>
        <row r="5275">
          <cell r="B5275" t="str">
            <v>O, EXCLUSIVE TRANSPORTE - FORNECIMENTO E INSTALACAO</v>
          </cell>
          <cell r="D5275"/>
          <cell r="E5275" t="str">
            <v>O, EXCLUSIVE TRANSPORTE - FORNECIMENTO E INSTALACAO</v>
          </cell>
        </row>
        <row r="5276">
          <cell r="A5276" t="str">
            <v>0174</v>
          </cell>
          <cell r="B5276" t="str">
            <v>POSTE METALICO</v>
          </cell>
          <cell r="D5276"/>
          <cell r="E5276" t="str">
            <v>POSTE METALICO</v>
          </cell>
        </row>
        <row r="5277">
          <cell r="A5277" t="str">
            <v>73769</v>
          </cell>
          <cell r="B5277" t="str">
            <v>POSTES DE ACO FORNECIMENTO E ASSENTAMENTO</v>
          </cell>
          <cell r="D5277"/>
          <cell r="E5277" t="str">
            <v>POSTES DE ACO FORNECIMENTO E ASSENTAMENTO</v>
          </cell>
        </row>
        <row r="5278">
          <cell r="A5278" t="str">
            <v>73769/001</v>
          </cell>
          <cell r="B5278" t="str">
            <v>POSTE ACO CONICO CONTINUO CURVO SIMPLES SEM BASE C/JANELA 9M (INSPECAO</v>
          </cell>
          <cell r="C5278" t="str">
            <v>UN</v>
          </cell>
          <cell r="D5278">
            <v>0</v>
          </cell>
          <cell r="E5278" t="str">
            <v>POSTE ACO CONICO CONTINUO CURVO SIMPLES SEM BASE C/JANELA 9M (INSPECAO) - FORNECIMENTO E INSTALACAO</v>
          </cell>
        </row>
        <row r="5279">
          <cell r="B5279" t="str">
            <v>) - FORNECIMENTO E INSTALACAO</v>
          </cell>
          <cell r="D5279"/>
          <cell r="E5279" t="str">
            <v>) - FORNECIMENTO E INSTALACAO</v>
          </cell>
        </row>
        <row r="5280">
          <cell r="D5280"/>
          <cell r="E5280"/>
        </row>
        <row r="5281">
          <cell r="D5281"/>
          <cell r="E5281"/>
        </row>
        <row r="5282">
          <cell r="D5282"/>
          <cell r="E5282"/>
        </row>
        <row r="5283">
          <cell r="A5283" t="str">
            <v>---------------</v>
          </cell>
          <cell r="B5283" t="str">
            <v>------------------------ 130</v>
          </cell>
          <cell r="D5283"/>
          <cell r="E5283"/>
        </row>
        <row r="5284">
          <cell r="D5284"/>
          <cell r="E5284"/>
        </row>
        <row r="5285">
          <cell r="A5285" t="str">
            <v>SINAPI - SISTEM</v>
          </cell>
          <cell r="B5285" t="str">
            <v>A NACIONAL DE PESQUISA DE CUSTOS E ÍNDICES DA CONSTRUÇÃO CIVIL130de283</v>
          </cell>
          <cell r="D5285"/>
          <cell r="E5285"/>
        </row>
        <row r="5286">
          <cell r="A5286" t="str">
            <v>PCI.817.01 - CU</v>
          </cell>
          <cell r="B5286" t="str">
            <v>STO DE COMPOSIÇÕES - SINTÉTICO</v>
          </cell>
          <cell r="D5286" t="str">
            <v>DATA DE EMISSÃO: 17/07/2014 AS 14:15:08</v>
          </cell>
          <cell r="E5286"/>
        </row>
        <row r="5287">
          <cell r="D5287" t="str">
            <v>DATA REFERÊNCIA TÉCNICA: 16/07/2014</v>
          </cell>
          <cell r="E5287"/>
        </row>
        <row r="5288">
          <cell r="A5288" t="str">
            <v>ENCARGOS SOCIAI</v>
          </cell>
          <cell r="B5288" t="str">
            <v>S DESONERADOS: 90,43%(HORA)   51,67%(MÊS)</v>
          </cell>
          <cell r="D5288"/>
          <cell r="E5288"/>
        </row>
        <row r="5289">
          <cell r="A5289" t="str">
            <v>ABRANGÊNCIA : N</v>
          </cell>
          <cell r="B5289" t="str">
            <v>ACIONAL                                              LOCALIDADE  : VITOR</v>
          </cell>
          <cell r="C5289" t="str">
            <v>IA</v>
          </cell>
          <cell r="D5289"/>
          <cell r="E5289"/>
        </row>
        <row r="5290">
          <cell r="A5290" t="str">
            <v>REF.COLETA : ME</v>
          </cell>
          <cell r="B5290" t="str">
            <v>DIANO</v>
          </cell>
          <cell r="D5290" t="str">
            <v>DATA DE PREÇO   : 06/2014</v>
          </cell>
          <cell r="E5290"/>
        </row>
        <row r="5291">
          <cell r="A5291" t="str">
            <v>CÓDIGO       |</v>
          </cell>
          <cell r="B5291" t="str">
            <v>D E S C R I Ç Ã O                                                   |UNI</v>
          </cell>
          <cell r="C5291" t="str">
            <v>DADE</v>
          </cell>
          <cell r="D5291" t="str">
            <v>|CUSTO TOTAL</v>
          </cell>
          <cell r="E5291"/>
        </row>
        <row r="5292">
          <cell r="A5292" t="str">
            <v>VÍNCULO.....: C</v>
          </cell>
          <cell r="B5292" t="str">
            <v>AIXA REFERENCIAL</v>
          </cell>
          <cell r="D5292"/>
          <cell r="E5292"/>
        </row>
        <row r="5293">
          <cell r="A5293" t="str">
            <v>73769/002</v>
          </cell>
          <cell r="B5293" t="str">
            <v>POSTE DE AÇO CONICO CONTÍNUO CURVO SIMPLES, FLANGEADO, COM JANELA DE I</v>
          </cell>
          <cell r="C5293" t="str">
            <v>UN</v>
          </cell>
          <cell r="D5293">
            <v>0</v>
          </cell>
          <cell r="E5293" t="str">
            <v>POSTE DE AÇO CONICO CONTÍNUO CURVO SIMPLES, FLANGEADO, COM JANELA DE INSPEÇÃO H=9M - FORNECIMENTO E INSTALACAO</v>
          </cell>
        </row>
        <row r="5294">
          <cell r="B5294" t="str">
            <v>NSPEÇÃO H=9M - FORNECIMENTO E INSTALACAO</v>
          </cell>
          <cell r="D5294"/>
          <cell r="E5294" t="str">
            <v>NSPEÇÃO H=9M - FORNECIMENTO E INSTALACAO</v>
          </cell>
        </row>
        <row r="5295">
          <cell r="A5295" t="str">
            <v>73769/003</v>
          </cell>
          <cell r="B5295" t="str">
            <v>POSTE DE ACO CONICO CONTINUO CURVO DUPLO, FLANGEADO, COM JANELA DE INS</v>
          </cell>
          <cell r="C5295" t="str">
            <v>UN</v>
          </cell>
          <cell r="D5295">
            <v>0</v>
          </cell>
          <cell r="E5295" t="str">
            <v>POSTE DE ACO CONICO CONTINUO CURVO DUPLO, FLANGEADO, COM JANELA DE INSPECAO H=9M - FORNECIMENTO E INSTALACAO</v>
          </cell>
        </row>
        <row r="5296">
          <cell r="B5296" t="str">
            <v>PECAO H=9M - FORNECIMENTO E INSTALACAO</v>
          </cell>
          <cell r="D5296"/>
          <cell r="E5296" t="str">
            <v>PECAO H=9M - FORNECIMENTO E INSTALACAO</v>
          </cell>
        </row>
        <row r="5297">
          <cell r="A5297" t="str">
            <v>73769/004</v>
          </cell>
          <cell r="B5297" t="str">
            <v>POSTE DE ACO CONICO CONTINUO RETO, FLANGEADO, H=9M - FORNECIMENTO E IN</v>
          </cell>
          <cell r="C5297" t="str">
            <v>UN</v>
          </cell>
          <cell r="D5297">
            <v>0</v>
          </cell>
          <cell r="E5297" t="str">
            <v>POSTE DE ACO CONICO CONTINUO RETO, FLANGEADO, H=9M - FORNECIMENTO E INSTALACAO</v>
          </cell>
        </row>
        <row r="5298">
          <cell r="B5298" t="str">
            <v>STALACAO</v>
          </cell>
          <cell r="D5298"/>
          <cell r="E5298" t="str">
            <v>STALACAO</v>
          </cell>
        </row>
        <row r="5299">
          <cell r="A5299" t="str">
            <v>73855</v>
          </cell>
          <cell r="B5299" t="str">
            <v>CHUMBADORES DE ACO</v>
          </cell>
          <cell r="D5299"/>
          <cell r="E5299" t="str">
            <v>CHUMBADORES DE ACO</v>
          </cell>
        </row>
        <row r="5300">
          <cell r="A5300" t="str">
            <v>73855/001</v>
          </cell>
          <cell r="B5300" t="str">
            <v>CHUMBADOR DE AÇO PARA FIXAÇÃO DE POSTE DE ACO RETO OU CURVO 7 A 9M COM</v>
          </cell>
          <cell r="C5300" t="str">
            <v>UN</v>
          </cell>
          <cell r="D5300">
            <v>0</v>
          </cell>
          <cell r="E5300" t="str">
            <v>CHUMBADOR DE AÇO PARA FIXAÇÃO DE POSTE DE ACO RETO OU CURVO 7 A 9M COMFLANGE - FORNECIMENTO E INSTALACAO</v>
          </cell>
        </row>
        <row r="5301">
          <cell r="B5301" t="str">
            <v>FLANGE - FORNECIMENTO E INSTALACAO</v>
          </cell>
          <cell r="D5301"/>
          <cell r="E5301" t="str">
            <v>FLANGE - FORNECIMENTO E INSTALACAO</v>
          </cell>
        </row>
        <row r="5302">
          <cell r="A5302" t="str">
            <v>83473</v>
          </cell>
          <cell r="B5302" t="str">
            <v>POSTE METALICO DECORATIVO EXTERNO P/ JARDIM H = 2,50M D = 75MM C/ 1 LU</v>
          </cell>
          <cell r="C5302" t="str">
            <v>UN</v>
          </cell>
          <cell r="D5302">
            <v>0</v>
          </cell>
          <cell r="E5302" t="str">
            <v>POSTE METALICO DECORATIVO EXTERNO P/ JARDIM H = 2,50M D = 75MM C/ 1 LUMINARIA PARA LAMPADA INCANDESCENTE - FORNECIMENTO E INSTALACAO</v>
          </cell>
        </row>
        <row r="5303">
          <cell r="B5303" t="str">
            <v>MINARIA PARA LAMPADA INCANDESCENTE - FORNECIMENTO E INSTALACAO</v>
          </cell>
          <cell r="D5303"/>
          <cell r="E5303" t="str">
            <v>MINARIA PARA LAMPADA INCANDESCENTE - FORNECIMENTO E INSTALACAO</v>
          </cell>
        </row>
        <row r="5304">
          <cell r="A5304" t="str">
            <v>83474</v>
          </cell>
          <cell r="B5304" t="str">
            <v>POSTE METALICO DECORATIVO EXTERNO P/ JARDIM H = 2,50M D = 75MM C/ 2 LU</v>
          </cell>
          <cell r="C5304" t="str">
            <v>UN</v>
          </cell>
          <cell r="D5304">
            <v>0</v>
          </cell>
          <cell r="E5304" t="str">
            <v>POSTE METALICO DECORATIVO EXTERNO P/ JARDIM H = 2,50M D = 75MM C/ 2 LUMINARIAS PARA LAMPADA INCANDESCENTE - FORNECIMENTO E INSTALACAO</v>
          </cell>
        </row>
        <row r="5305">
          <cell r="B5305" t="str">
            <v>MINARIAS PARA LAMPADA INCANDESCENTE - FORNECIMENTO E INSTALACAO</v>
          </cell>
          <cell r="D5305"/>
          <cell r="E5305" t="str">
            <v>MINARIAS PARA LAMPADA INCANDESCENTE - FORNECIMENTO E INSTALACAO</v>
          </cell>
        </row>
        <row r="5306">
          <cell r="A5306" t="str">
            <v>0175</v>
          </cell>
          <cell r="B5306" t="str">
            <v>LUMINARIA EXTERNA</v>
          </cell>
          <cell r="D5306"/>
          <cell r="E5306" t="str">
            <v>LUMINARIA EXTERNA</v>
          </cell>
        </row>
        <row r="5307">
          <cell r="A5307" t="str">
            <v>72281</v>
          </cell>
          <cell r="B5307" t="str">
            <v>REATOR PARA LAMPADA VAPOR DE MERCURIO USO EXTERNO 220V/400W</v>
          </cell>
          <cell r="C5307" t="str">
            <v>UN</v>
          </cell>
          <cell r="D5307">
            <v>0</v>
          </cell>
          <cell r="E5307" t="str">
            <v>REATOR PARA LAMPADA VAPOR DE MERCURIO USO EXTERNO 220V/400W</v>
          </cell>
        </row>
        <row r="5308">
          <cell r="A5308" t="str">
            <v>72282</v>
          </cell>
          <cell r="B5308" t="str">
            <v>REATOR PARA LAMPADA VAPOR DE SODIO ALTA PRESSAO - 220V/250W - USO EXTE</v>
          </cell>
          <cell r="C5308" t="str">
            <v>UN</v>
          </cell>
          <cell r="D5308">
            <v>0</v>
          </cell>
          <cell r="E5308" t="str">
            <v>REATOR PARA LAMPADA VAPOR DE SODIO ALTA PRESSAO - 220V/250W - USO EXTERNO</v>
          </cell>
        </row>
        <row r="5309">
          <cell r="B5309" t="str">
            <v>RNO</v>
          </cell>
          <cell r="D5309"/>
          <cell r="E5309" t="str">
            <v>RNO</v>
          </cell>
        </row>
        <row r="5310">
          <cell r="A5310" t="str">
            <v>73831</v>
          </cell>
          <cell r="B5310" t="str">
            <v>LAMPADAS E RECEPTACULOS</v>
          </cell>
          <cell r="D5310"/>
          <cell r="E5310" t="str">
            <v>LAMPADAS E RECEPTACULOS</v>
          </cell>
        </row>
        <row r="5311">
          <cell r="A5311" t="str">
            <v>73831/001</v>
          </cell>
          <cell r="B5311" t="str">
            <v>LAMPADA DE VAPOR DE MERCURIO DE 125W - FORNECIMENTO E INSTALACAO</v>
          </cell>
          <cell r="C5311" t="str">
            <v>UN</v>
          </cell>
          <cell r="D5311">
            <v>0</v>
          </cell>
          <cell r="E5311" t="str">
            <v>LAMPADA DE VAPOR DE MERCURIO DE 125W - FORNECIMENTO E INSTALACAO</v>
          </cell>
        </row>
        <row r="5312">
          <cell r="A5312" t="str">
            <v>73831/002</v>
          </cell>
          <cell r="B5312" t="str">
            <v>LAMPADA DE VAPOR DE MERCURIO DE 250W - FORNECIMENTO E INSTALACAO</v>
          </cell>
          <cell r="C5312" t="str">
            <v>UN</v>
          </cell>
          <cell r="D5312">
            <v>0</v>
          </cell>
          <cell r="E5312" t="str">
            <v>LAMPADA DE VAPOR DE MERCURIO DE 250W - FORNECIMENTO E INSTALACAO</v>
          </cell>
        </row>
        <row r="5313">
          <cell r="A5313" t="str">
            <v>73831/003</v>
          </cell>
          <cell r="B5313" t="str">
            <v>LAMPADA DE VAPOR DE MERCURIO DE 400W/250V - FORNECIMENTO E INSTALACAO</v>
          </cell>
          <cell r="C5313" t="str">
            <v>UN</v>
          </cell>
          <cell r="D5313">
            <v>0</v>
          </cell>
          <cell r="E5313" t="str">
            <v>LAMPADA DE VAPOR DE MERCURIO DE 400W/250V - FORNECIMENTO E INSTALACAO</v>
          </cell>
        </row>
        <row r="5314">
          <cell r="A5314" t="str">
            <v>73831/004</v>
          </cell>
          <cell r="B5314" t="str">
            <v>LAMPADA MISTA DE 160W - FORNECIMENTO E INSTALACAO</v>
          </cell>
          <cell r="C5314" t="str">
            <v>UN</v>
          </cell>
          <cell r="D5314">
            <v>0</v>
          </cell>
          <cell r="E5314" t="str">
            <v>LAMPADA MISTA DE 160W - FORNECIMENTO E INSTALACAO</v>
          </cell>
        </row>
        <row r="5315">
          <cell r="A5315" t="str">
            <v>73831/005</v>
          </cell>
          <cell r="B5315" t="str">
            <v>LAMPADA MISTA DE 250W - FORNECIMENTO E INSTALACAO</v>
          </cell>
          <cell r="C5315" t="str">
            <v>UN</v>
          </cell>
          <cell r="D5315">
            <v>0</v>
          </cell>
          <cell r="E5315" t="str">
            <v>LAMPADA MISTA DE 250W - FORNECIMENTO E INSTALACAO</v>
          </cell>
        </row>
        <row r="5316">
          <cell r="A5316" t="str">
            <v>73831/006</v>
          </cell>
          <cell r="B5316" t="str">
            <v>LAMPADA MISTA DE 500W - FORNECIMENTO E INSTALACAO</v>
          </cell>
          <cell r="C5316" t="str">
            <v>UN</v>
          </cell>
          <cell r="D5316">
            <v>0</v>
          </cell>
          <cell r="E5316" t="str">
            <v>LAMPADA MISTA DE 500W - FORNECIMENTO E INSTALACAO</v>
          </cell>
        </row>
        <row r="5317">
          <cell r="A5317" t="str">
            <v>73831/007</v>
          </cell>
          <cell r="B5317" t="str">
            <v>LAMPADA DE VAPOR DE SODIO DE 150WX220V - FORNECIMENTO E INSTALACAO</v>
          </cell>
          <cell r="C5317" t="str">
            <v>UN</v>
          </cell>
          <cell r="D5317">
            <v>0</v>
          </cell>
          <cell r="E5317" t="str">
            <v>LAMPADA DE VAPOR DE SODIO DE 150WX220V - FORNECIMENTO E INSTALACAO</v>
          </cell>
        </row>
        <row r="5318">
          <cell r="A5318" t="str">
            <v>73831/008</v>
          </cell>
          <cell r="B5318" t="str">
            <v>LAMPADA DE VAPOR DE SODIO DE 250WX220V - FORNECIMENTO E INSTALACAO</v>
          </cell>
          <cell r="C5318" t="str">
            <v>UN</v>
          </cell>
          <cell r="D5318">
            <v>0</v>
          </cell>
          <cell r="E5318" t="str">
            <v>LAMPADA DE VAPOR DE SODIO DE 250WX220V - FORNECIMENTO E INSTALACAO</v>
          </cell>
        </row>
        <row r="5319">
          <cell r="A5319" t="str">
            <v>73831/009</v>
          </cell>
          <cell r="B5319" t="str">
            <v>LAMPADA DE VAPOR DE SODIO DE 400WX220V - FORNECIMENTO E INSTALACAO</v>
          </cell>
          <cell r="C5319" t="str">
            <v>UN</v>
          </cell>
          <cell r="D5319">
            <v>0</v>
          </cell>
          <cell r="E5319" t="str">
            <v>LAMPADA DE VAPOR DE SODIO DE 400WX220V - FORNECIMENTO E INSTALACAO</v>
          </cell>
        </row>
        <row r="5320">
          <cell r="A5320" t="str">
            <v>74231</v>
          </cell>
          <cell r="B5320" t="str">
            <v>LUMINARIA EXTERNA ABERTA</v>
          </cell>
          <cell r="D5320"/>
          <cell r="E5320" t="str">
            <v>LUMINARIA EXTERNA ABERTA</v>
          </cell>
        </row>
        <row r="5321">
          <cell r="D5321"/>
          <cell r="E5321"/>
        </row>
        <row r="5322">
          <cell r="D5322"/>
          <cell r="E5322"/>
        </row>
        <row r="5323">
          <cell r="D5323"/>
          <cell r="E5323"/>
        </row>
        <row r="5324">
          <cell r="A5324" t="str">
            <v>---------------</v>
          </cell>
          <cell r="B5324" t="str">
            <v>------------------------ 131</v>
          </cell>
          <cell r="D5324"/>
          <cell r="E5324"/>
        </row>
        <row r="5325">
          <cell r="D5325"/>
          <cell r="E5325"/>
        </row>
        <row r="5326">
          <cell r="A5326" t="str">
            <v>SINAPI - SISTEM</v>
          </cell>
          <cell r="B5326" t="str">
            <v>A NACIONAL DE PESQUISA DE CUSTOS E ÍNDICES DA CONSTRUÇÃO CIVIL131de283</v>
          </cell>
          <cell r="D5326"/>
          <cell r="E5326"/>
        </row>
        <row r="5327">
          <cell r="A5327" t="str">
            <v>PCI.817.01 - CU</v>
          </cell>
          <cell r="B5327" t="str">
            <v>STO DE COMPOSIÇÕES - SINTÉTICO</v>
          </cell>
          <cell r="D5327" t="str">
            <v>DATA DE EMISSÃO: 17/07/2014 AS 14:15:08</v>
          </cell>
          <cell r="E5327"/>
        </row>
        <row r="5328">
          <cell r="D5328" t="str">
            <v>DATA REFERÊNCIA TÉCNICA: 16/07/2014</v>
          </cell>
          <cell r="E5328"/>
        </row>
        <row r="5329">
          <cell r="A5329" t="str">
            <v>ENCARGOS SOCIAI</v>
          </cell>
          <cell r="B5329" t="str">
            <v>S DESONERADOS: 90,43%(HORA)   51,67%(MÊS)</v>
          </cell>
          <cell r="D5329"/>
          <cell r="E5329"/>
        </row>
        <row r="5330">
          <cell r="A5330" t="str">
            <v>ABRANGÊNCIA : N</v>
          </cell>
          <cell r="B5330" t="str">
            <v>ACIONAL                                              LOCALIDADE  : VITOR</v>
          </cell>
          <cell r="C5330" t="str">
            <v>IA</v>
          </cell>
          <cell r="D5330"/>
          <cell r="E5330"/>
        </row>
        <row r="5331">
          <cell r="A5331" t="str">
            <v>REF.COLETA : ME</v>
          </cell>
          <cell r="B5331" t="str">
            <v>DIANO</v>
          </cell>
          <cell r="D5331" t="str">
            <v>DATA DE PREÇO   : 06/2014</v>
          </cell>
          <cell r="E5331"/>
        </row>
        <row r="5332">
          <cell r="A5332" t="str">
            <v>CÓDIGO       |</v>
          </cell>
          <cell r="B5332" t="str">
            <v>D E S C R I Ç Ã O                                                   |UNI</v>
          </cell>
          <cell r="C5332" t="str">
            <v>DADE</v>
          </cell>
          <cell r="D5332" t="str">
            <v>|CUSTO TOTAL</v>
          </cell>
          <cell r="E5332"/>
        </row>
        <row r="5333">
          <cell r="A5333" t="str">
            <v>VÍNCULO.....: C</v>
          </cell>
          <cell r="B5333" t="str">
            <v>AIXA REFERENCIAL</v>
          </cell>
          <cell r="D5333"/>
          <cell r="E5333"/>
        </row>
        <row r="5334">
          <cell r="A5334" t="str">
            <v>74231/001</v>
          </cell>
          <cell r="B5334" t="str">
            <v>LUMINARIA ABERTA PARA ILUMINACAO PUBLICA, PARA LAMPADA A VAPOR DE MERC</v>
          </cell>
          <cell r="C5334" t="str">
            <v>UN</v>
          </cell>
          <cell r="D5334">
            <v>0</v>
          </cell>
          <cell r="E5334" t="str">
            <v>LUMINARIA ABERTA PARA ILUMINACAO PUBLICA, PARA LAMPADA A VAPOR DE MERCURIO ATE 400W E MISTA ATE 500W, COM BRACO EM TUBO DE ACO GALV D=50MM PROJ HOR=2.500MM E PROJ VERT= 2.200MM, FORNECIMENTO E INSTALACAO</v>
          </cell>
        </row>
        <row r="5335">
          <cell r="B5335" t="str">
            <v>URIO ATE 400W E MISTA ATE 500W, COM BRACO EM TUBO DE ACO GALV D=50MM P</v>
          </cell>
          <cell r="D5335"/>
          <cell r="E5335" t="str">
            <v>URIO ATE 400W E MISTA ATE 500W, COM BRACO EM TUBO DE ACO GALV D=50MM PROJ HOR=2.500MM E PROJ VERT= 2.200MM, FORNECIMENTO E INSTALACAO</v>
          </cell>
        </row>
        <row r="5336">
          <cell r="B5336" t="str">
            <v>ROJ HOR=2.500MM E PROJ VERT= 2.200MM, FORNECIMENTO E INSTALACAO</v>
          </cell>
          <cell r="D5336"/>
          <cell r="E5336" t="str">
            <v>ROJ HOR=2.500MM E PROJ VERT= 2.200MM, FORNECIMENTO E INSTALACAO</v>
          </cell>
        </row>
        <row r="5337">
          <cell r="A5337" t="str">
            <v>74246</v>
          </cell>
          <cell r="B5337" t="str">
            <v>REFLETOR PARA LAMPADAS VAPOR DE MERCURIO, VAPOR DE SODIO, VAPOR METALI</v>
          </cell>
          <cell r="D5337"/>
          <cell r="E5337" t="str">
            <v>REFLETOR PARA LAMPADAS VAPOR DE MERCURIO, VAPOR DE SODIO, VAPOR METALICO</v>
          </cell>
        </row>
        <row r="5338">
          <cell r="B5338" t="str">
            <v>CO</v>
          </cell>
          <cell r="D5338"/>
          <cell r="E5338" t="str">
            <v>CO</v>
          </cell>
        </row>
        <row r="5339">
          <cell r="A5339" t="str">
            <v>74246/001</v>
          </cell>
          <cell r="B5339" t="str">
            <v>REFLETOR RETANGULAR FECHADO COM LAMPADA VAPOR METALICO 400 W</v>
          </cell>
          <cell r="C5339" t="str">
            <v>UN</v>
          </cell>
          <cell r="D5339">
            <v>273.27999999999997</v>
          </cell>
          <cell r="E5339" t="str">
            <v>REFLETOR RETANGULAR FECHADO COM LAMPADA VAPOR METALICO 400 W</v>
          </cell>
        </row>
        <row r="5340">
          <cell r="A5340" t="str">
            <v>83399</v>
          </cell>
          <cell r="B5340" t="str">
            <v>RELE FOTOELETRICO P/ COMANDO DE ILUMINACAO EXTERNA 220V/1000W - FORNEC</v>
          </cell>
          <cell r="C5340" t="str">
            <v>UN</v>
          </cell>
          <cell r="D5340">
            <v>39.130000000000003</v>
          </cell>
          <cell r="E5340" t="str">
            <v>RELE FOTOELETRICO P/ COMANDO DE ILUMINACAO EXTERNA 220V/1000W - FORNECIMENTO E INSTALACAO</v>
          </cell>
        </row>
        <row r="5341">
          <cell r="B5341" t="str">
            <v>IMENTO E INSTALACAO</v>
          </cell>
          <cell r="D5341"/>
          <cell r="E5341" t="str">
            <v>IMENTO E INSTALACAO</v>
          </cell>
        </row>
        <row r="5342">
          <cell r="A5342" t="str">
            <v>83400</v>
          </cell>
          <cell r="B5342" t="str">
            <v>BRACO P/ ILUMINACAO DE RUAS EM TUBO ACO GALV 1" COMP = 1,20M E INCLINA</v>
          </cell>
          <cell r="C5342" t="str">
            <v>UN</v>
          </cell>
          <cell r="D5342">
            <v>0</v>
          </cell>
          <cell r="E5342" t="str">
            <v>BRACO P/ ILUMINACAO DE RUAS EM TUBO ACO GALV 1" COMP = 1,20M E INCLINACAO 25GRAUS EM RELACAO AO PLANO VERTICAL P/ FIXACAO EM POSTE OU PAREDE- FORNECIMENTO E INSTALACAO</v>
          </cell>
        </row>
        <row r="5343">
          <cell r="B5343" t="str">
            <v>CAO 25GRAUS EM RELACAO AO PLANO VERTICAL P/ FIXACAO EM POSTE OU PAREDE</v>
          </cell>
          <cell r="D5343"/>
          <cell r="E5343" t="str">
            <v>CAO 25GRAUS EM RELACAO AO PLANO VERTICAL P/ FIXACAO EM POSTE OU PAREDE- FORNECIMENTO E INSTALACAO</v>
          </cell>
        </row>
        <row r="5344">
          <cell r="B5344" t="str">
            <v>- FORNECIMENTO E INSTALACAO</v>
          </cell>
          <cell r="D5344"/>
          <cell r="E5344" t="str">
            <v>- FORNECIMENTO E INSTALACAO</v>
          </cell>
        </row>
        <row r="5345">
          <cell r="A5345" t="str">
            <v>83401</v>
          </cell>
          <cell r="B5345" t="str">
            <v>BRACO P/ ILUMINACAO DE RUAS, EM TUBO ACO GALV 3/4", COMP = 1,5M P/FIXA</v>
          </cell>
          <cell r="C5345" t="str">
            <v>UN</v>
          </cell>
          <cell r="D5345">
            <v>0</v>
          </cell>
          <cell r="E5345" t="str">
            <v>BRACO P/ ILUMINACAO DE RUAS, EM TUBO ACO GALV 3/4", COMP = 1,5M P/FIXACAO EM POSTE OU PAREDE - FORNECIMENTO E INSTALACAO</v>
          </cell>
        </row>
        <row r="5346">
          <cell r="B5346" t="str">
            <v>CAO EM POSTE OU PAREDE - FORNECIMENTO E INSTALACAO</v>
          </cell>
          <cell r="D5346"/>
          <cell r="E5346" t="str">
            <v>CAO EM POSTE OU PAREDE - FORNECIMENTO E INSTALACAO</v>
          </cell>
        </row>
        <row r="5347">
          <cell r="A5347" t="str">
            <v>83402</v>
          </cell>
          <cell r="B5347" t="str">
            <v>ABRACADEIRA DE FIXACAO DE BRACOS DE LUMINARIAS DE 4" - FORNECIMENTO E</v>
          </cell>
          <cell r="C5347" t="str">
            <v>UN</v>
          </cell>
          <cell r="D5347">
            <v>0</v>
          </cell>
          <cell r="E5347" t="str">
            <v>ABRACADEIRA DE FIXACAO DE BRACOS DE LUMINARIAS DE 4" - FORNECIMENTO EINSTALACAO</v>
          </cell>
        </row>
        <row r="5348">
          <cell r="B5348" t="str">
            <v>INSTALACAO</v>
          </cell>
          <cell r="D5348"/>
          <cell r="E5348" t="str">
            <v>INSTALACAO</v>
          </cell>
        </row>
        <row r="5349">
          <cell r="A5349" t="str">
            <v>83475</v>
          </cell>
          <cell r="B5349" t="str">
            <v>LUMINARIA FECHADA PARA ILUMINACAO PUBLICA COM REATOR DE PARTIDA RAPIDA</v>
          </cell>
          <cell r="C5349" t="str">
            <v>UN</v>
          </cell>
          <cell r="D5349">
            <v>0</v>
          </cell>
          <cell r="E5349" t="str">
            <v>LUMINARIA FECHADA PARA ILUMINACAO PUBLICA COM REATOR DE PARTIDA RAPIDACOM LAMPADA A VAPOR DE MERCURIO 250W - FORNECIMENTO E INSTALACAO</v>
          </cell>
        </row>
        <row r="5350">
          <cell r="B5350" t="str">
            <v>COM LAMPADA A VAPOR DE MERCURIO 250W - FORNECIMENTO E INSTALACAO</v>
          </cell>
          <cell r="D5350"/>
          <cell r="E5350" t="str">
            <v>COM LAMPADA A VAPOR DE MERCURIO 250W - FORNECIMENTO E INSTALACAO</v>
          </cell>
        </row>
        <row r="5351">
          <cell r="A5351" t="str">
            <v>83476</v>
          </cell>
          <cell r="B5351" t="str">
            <v>LUMINARIA A PROVA DE GASES E TEMPO PARA LAMPADA INCANDESCENTE, MISTA O</v>
          </cell>
          <cell r="C5351" t="str">
            <v>UN</v>
          </cell>
          <cell r="D5351">
            <v>0</v>
          </cell>
          <cell r="E5351" t="str">
            <v>LUMINARIA A PROVA DE GASES E TEMPO PARA LAMPADA INCANDESCENTE, MISTA OU VAPOR DE MERCURIO C/ LAMPADA INCANDESCENTE DE 100W</v>
          </cell>
        </row>
        <row r="5352">
          <cell r="B5352" t="str">
            <v>U VAPOR DE MERCURIO C/ LAMPADA INCANDESCENTE DE 100W</v>
          </cell>
          <cell r="D5352"/>
          <cell r="E5352" t="str">
            <v>U VAPOR DE MERCURIO C/ LAMPADA INCANDESCENTE DE 100W</v>
          </cell>
        </row>
        <row r="5353">
          <cell r="A5353" t="str">
            <v>83477</v>
          </cell>
          <cell r="B5353" t="str">
            <v>LUMINARIA A PROVA DE GASES E TEMPO PARA LAMPADA INCANDESCENTE, MISTA O</v>
          </cell>
          <cell r="C5353" t="str">
            <v>UN</v>
          </cell>
          <cell r="D5353">
            <v>0</v>
          </cell>
          <cell r="E5353" t="str">
            <v>LUMINARIA A PROVA DE GASES E TEMPO PARA LAMPADA INCANDESCENTE, MISTA OU VAPOR DE MERCURIO C/ LAMPADA INCANDESCENTE DE 200W</v>
          </cell>
        </row>
        <row r="5354">
          <cell r="B5354" t="str">
            <v>U VAPOR DE MERCURIO C/ LAMPADA INCANDESCENTE DE 200W</v>
          </cell>
          <cell r="D5354"/>
          <cell r="E5354" t="str">
            <v>U VAPOR DE MERCURIO C/ LAMPADA INCANDESCENTE DE 200W</v>
          </cell>
        </row>
        <row r="5355">
          <cell r="A5355" t="str">
            <v>83478</v>
          </cell>
          <cell r="B5355" t="str">
            <v>LUMINARIA FECHADA PARA ILUMINACAO PUBLICA - LAMPADAS DE 250/500W - FOR</v>
          </cell>
          <cell r="C5355" t="str">
            <v>UN</v>
          </cell>
          <cell r="D5355">
            <v>0</v>
          </cell>
          <cell r="E5355" t="str">
            <v>LUMINARIA FECHADA PARA ILUMINACAO PUBLICA - LAMPADAS DE 250/500W - FORNECIMENTO E INSTALACAO (EXCLUINDO LAMPADAS)</v>
          </cell>
        </row>
        <row r="5356">
          <cell r="B5356" t="str">
            <v>NECIMENTO E INSTALACAO (EXCLUINDO LAMPADAS)</v>
          </cell>
          <cell r="D5356"/>
          <cell r="E5356" t="str">
            <v>NECIMENTO E INSTALACAO (EXCLUINDO LAMPADAS)</v>
          </cell>
        </row>
        <row r="5357">
          <cell r="A5357" t="str">
            <v>83479</v>
          </cell>
          <cell r="B5357" t="str">
            <v>LUMINARIA ESTANQUE - PROTECAO CONTRA AGUA, POEIRA OU IMPACTOS - TIPO A</v>
          </cell>
          <cell r="C5357" t="str">
            <v>UN</v>
          </cell>
          <cell r="D5357">
            <v>0</v>
          </cell>
          <cell r="E5357" t="str">
            <v>LUMINARIA ESTANQUE - PROTECAO CONTRA AGUA, POEIRA OU IMPACTOS - TIPO AQUATIC PIAL OU EQUIVALENTE</v>
          </cell>
        </row>
        <row r="5358">
          <cell r="B5358" t="str">
            <v>QUATIC PIAL OU EQUIVALENTE</v>
          </cell>
          <cell r="D5358"/>
          <cell r="E5358" t="str">
            <v>QUATIC PIAL OU EQUIVALENTE</v>
          </cell>
        </row>
        <row r="5359">
          <cell r="A5359" t="str">
            <v>83480</v>
          </cell>
          <cell r="B5359" t="str">
            <v>REATOR PARA LAMPADA VAPOR DE MERCURIO 125W  USO EXTERNO</v>
          </cell>
          <cell r="C5359" t="str">
            <v>UN</v>
          </cell>
          <cell r="D5359">
            <v>0</v>
          </cell>
          <cell r="E5359" t="str">
            <v>REATOR PARA LAMPADA VAPOR DE MERCURIO 125W  USO EXTERNO</v>
          </cell>
        </row>
        <row r="5360">
          <cell r="A5360" t="str">
            <v>83481</v>
          </cell>
          <cell r="B5360" t="str">
            <v>REATOR PARA LAMPADA VAPOR DE MERCURIO 250W USO EXTERNO</v>
          </cell>
          <cell r="C5360" t="str">
            <v>UN</v>
          </cell>
          <cell r="D5360">
            <v>0</v>
          </cell>
          <cell r="E5360" t="str">
            <v>REATOR PARA LAMPADA VAPOR DE MERCURIO 250W USO EXTERNO</v>
          </cell>
        </row>
        <row r="5361">
          <cell r="A5361" t="str">
            <v>84225</v>
          </cell>
          <cell r="B5361" t="str">
            <v>PROJETOR P/ FACHADA A PROVA DE TEMPO P/ LAMPADA INCANDESCENTE OU VAPOR</v>
          </cell>
          <cell r="C5361" t="str">
            <v>UN</v>
          </cell>
          <cell r="D5361">
            <v>0</v>
          </cell>
          <cell r="E5361" t="str">
            <v>PROJETOR P/ FACHADA A PROVA DE TEMPO P/ LAMPADA INCANDESCENTE OU VAPORMERCURIO - FORNECIMENTO E INSTALACAO</v>
          </cell>
        </row>
        <row r="5362">
          <cell r="D5362"/>
          <cell r="E5362" t="str">
            <v>MERCURIO - FORNECIMENTO E INSTALACAO</v>
          </cell>
        </row>
        <row r="5363">
          <cell r="D5363"/>
          <cell r="E5363" t="str">
            <v>MERCURIO - FORNECIMENTO E INSTALACAO</v>
          </cell>
        </row>
        <row r="5364">
          <cell r="D5364"/>
          <cell r="E5364" t="str">
            <v>MERCURIO - FORNECIMENTO E INSTALACAO</v>
          </cell>
        </row>
        <row r="5365">
          <cell r="A5365" t="str">
            <v>---------------</v>
          </cell>
          <cell r="B5365" t="str">
            <v>------------------------ 132</v>
          </cell>
          <cell r="D5365"/>
          <cell r="E5365" t="str">
            <v>MERCURIO - FORNECIMENTO E INSTALACAO</v>
          </cell>
        </row>
        <row r="5366">
          <cell r="D5366"/>
          <cell r="E5366" t="str">
            <v>MERCURIO - FORNECIMENTO E INSTALACAO</v>
          </cell>
        </row>
        <row r="5367">
          <cell r="A5367" t="str">
            <v>SINAPI - SISTEM</v>
          </cell>
          <cell r="B5367" t="str">
            <v>A NACIONAL DE PESQUISA DE CUSTOS E ÍNDICES DA CONSTRUÇÃO CIVIL132de283</v>
          </cell>
          <cell r="D5367"/>
          <cell r="E5367" t="str">
            <v>MERCURIO - FORNECIMENTO E INSTALACAO</v>
          </cell>
        </row>
        <row r="5368">
          <cell r="A5368" t="str">
            <v>PCI.817.01 - CU</v>
          </cell>
          <cell r="B5368" t="str">
            <v>STO DE COMPOSIÇÕES - SINTÉTICO</v>
          </cell>
          <cell r="D5368" t="str">
            <v>DATA DE EMISSÃO: 17/07/2014 AS 14:15:08</v>
          </cell>
          <cell r="E5368" t="str">
            <v>MERCURIO - FORNECIMENTO E INSTALACAO</v>
          </cell>
        </row>
        <row r="5369">
          <cell r="D5369" t="str">
            <v>DATA REFERÊNCIA TÉCNICA: 16/07/2014</v>
          </cell>
          <cell r="E5369" t="str">
            <v>MERCURIO - FORNECIMENTO E INSTALACAO</v>
          </cell>
        </row>
        <row r="5370">
          <cell r="A5370" t="str">
            <v>ENCARGOS SOCIAI</v>
          </cell>
          <cell r="B5370" t="str">
            <v>S DESONERADOS: 90,43%(HORA)   51,67%(MÊS)</v>
          </cell>
          <cell r="D5370"/>
          <cell r="E5370" t="str">
            <v>MERCURIO - FORNECIMENTO E INSTALACAO</v>
          </cell>
        </row>
        <row r="5371">
          <cell r="A5371" t="str">
            <v>ABRANGÊNCIA : N</v>
          </cell>
          <cell r="B5371" t="str">
            <v>ACIONAL                                              LOCALIDADE  : VITOR</v>
          </cell>
          <cell r="C5371" t="str">
            <v>IA</v>
          </cell>
          <cell r="D5371"/>
          <cell r="E5371" t="str">
            <v>MERCURIO - FORNECIMENTO E INSTALACAO</v>
          </cell>
        </row>
        <row r="5372">
          <cell r="A5372" t="str">
            <v>REF.COLETA : ME</v>
          </cell>
          <cell r="B5372" t="str">
            <v>DIANO</v>
          </cell>
          <cell r="D5372" t="str">
            <v>DATA DE PREÇO   : 06/2014</v>
          </cell>
          <cell r="E5372" t="str">
            <v>MERCURIO - FORNECIMENTO E INSTALACAO</v>
          </cell>
        </row>
        <row r="5373">
          <cell r="A5373" t="str">
            <v>CÓDIGO       |</v>
          </cell>
          <cell r="B5373" t="str">
            <v>D E S C R I Ç Ã O                                                   |UNI</v>
          </cell>
          <cell r="C5373" t="str">
            <v>DADE</v>
          </cell>
          <cell r="D5373" t="str">
            <v>|CUSTO TOTAL</v>
          </cell>
          <cell r="E5373" t="str">
            <v>MERCURIO - FORNECIMENTO E INSTALACAO</v>
          </cell>
        </row>
        <row r="5374">
          <cell r="A5374" t="str">
            <v>VÍNCULO.....: C</v>
          </cell>
          <cell r="B5374" t="str">
            <v>AIXA REFERENCIAL</v>
          </cell>
          <cell r="D5374"/>
          <cell r="E5374" t="str">
            <v>MERCURIO - FORNECIMENTO E INSTALACAO</v>
          </cell>
        </row>
        <row r="5375">
          <cell r="B5375" t="str">
            <v>MERCURIO - FORNECIMENTO E INSTALACAO</v>
          </cell>
          <cell r="D5375"/>
          <cell r="E5375" t="str">
            <v>MERCURIO - FORNECIMENTO E INSTALACAO</v>
          </cell>
        </row>
        <row r="5376">
          <cell r="A5376" t="str">
            <v>0176</v>
          </cell>
          <cell r="B5376" t="str">
            <v>TRANSFORMADORES</v>
          </cell>
          <cell r="D5376"/>
          <cell r="E5376" t="str">
            <v>TRANSFORMADORES</v>
          </cell>
        </row>
        <row r="5377">
          <cell r="A5377" t="str">
            <v>73857</v>
          </cell>
          <cell r="B5377" t="str">
            <v>TRANSFORMADORES DE DISTRIBUICAO</v>
          </cell>
          <cell r="D5377"/>
          <cell r="E5377" t="str">
            <v>TRANSFORMADORES DE DISTRIBUICAO</v>
          </cell>
        </row>
        <row r="5378">
          <cell r="A5378" t="str">
            <v>73857/001</v>
          </cell>
          <cell r="B5378" t="str">
            <v>TRANSFORMADOR DISTRIBUICAO  75KVA TRIFASICO 60HZ CLASSE 15KV IMERSO EM</v>
          </cell>
          <cell r="C5378" t="str">
            <v>UN</v>
          </cell>
          <cell r="D5378">
            <v>0</v>
          </cell>
          <cell r="E5378" t="str">
            <v>TRANSFORMADOR DISTRIBUICAO  75KVA TRIFASICO 60HZ CLASSE 15KV IMERSO EMÓLEO MINERAL FORNECIMENTO E INSTALACAO</v>
          </cell>
        </row>
        <row r="5379">
          <cell r="B5379" t="str">
            <v>ÓLEO MINERAL FORNECIMENTO E INSTALACAO</v>
          </cell>
          <cell r="D5379"/>
          <cell r="E5379" t="str">
            <v>ÓLEO MINERAL FORNECIMENTO E INSTALACAO</v>
          </cell>
        </row>
        <row r="5380">
          <cell r="A5380" t="str">
            <v>73857/002</v>
          </cell>
          <cell r="B5380" t="str">
            <v>TRANSFORMADOR DISTRIBUICAO  112,5KVA TRIFASICO 60HZ CLASSE 15KV IMERSO</v>
          </cell>
          <cell r="C5380" t="str">
            <v>UN</v>
          </cell>
          <cell r="D5380">
            <v>0</v>
          </cell>
          <cell r="E5380" t="str">
            <v>TRANSFORMADOR DISTRIBUICAO  112,5KVA TRIFASICO 60HZ CLASSE 15KV IMERSOEM ÓLEO MINERAL FORNECIMENTO E INSTALACAO</v>
          </cell>
        </row>
        <row r="5381">
          <cell r="B5381" t="str">
            <v>EM ÓLEO MINERAL FORNECIMENTO E INSTALACAO</v>
          </cell>
          <cell r="D5381"/>
          <cell r="E5381" t="str">
            <v>EM ÓLEO MINERAL FORNECIMENTO E INSTALACAO</v>
          </cell>
        </row>
        <row r="5382">
          <cell r="A5382" t="str">
            <v>73857/003</v>
          </cell>
          <cell r="B5382" t="str">
            <v>TRANSFORMADOR DISTRIBUICAO  150KVA TRIFASICO 60HZ CLASSE 15KV IMERSO E</v>
          </cell>
          <cell r="C5382" t="str">
            <v>UN</v>
          </cell>
          <cell r="D5382">
            <v>0</v>
          </cell>
          <cell r="E5382" t="str">
            <v>TRANSFORMADOR DISTRIBUICAO  150KVA TRIFASICO 60HZ CLASSE 15KV IMERSO EM ÓLEO MINERAL FORNECIMENTO E INSTALACAO</v>
          </cell>
        </row>
        <row r="5383">
          <cell r="B5383" t="str">
            <v>M ÓLEO MINERAL FORNECIMENTO E INSTALACAO</v>
          </cell>
          <cell r="D5383"/>
          <cell r="E5383" t="str">
            <v>M ÓLEO MINERAL FORNECIMENTO E INSTALACAO</v>
          </cell>
        </row>
        <row r="5384">
          <cell r="A5384" t="str">
            <v>73857/004</v>
          </cell>
          <cell r="B5384" t="str">
            <v>TRANSFORMADOR DISTRIBUICAO  225KVA TRIFASICO 60HZ CLASSE 15KV IMERSO E</v>
          </cell>
          <cell r="C5384" t="str">
            <v>UN</v>
          </cell>
          <cell r="D5384">
            <v>0</v>
          </cell>
          <cell r="E5384" t="str">
            <v>TRANSFORMADOR DISTRIBUICAO  225KVA TRIFASICO 60HZ CLASSE 15KV IMERSO EM ÓLEO MINERAL FORNECIMENTO E INSTALACAO</v>
          </cell>
        </row>
        <row r="5385">
          <cell r="B5385" t="str">
            <v>M ÓLEO MINERAL FORNECIMENTO E INSTALACAO</v>
          </cell>
          <cell r="D5385"/>
          <cell r="E5385" t="str">
            <v>M ÓLEO MINERAL FORNECIMENTO E INSTALACAO</v>
          </cell>
        </row>
        <row r="5386">
          <cell r="A5386" t="str">
            <v>73857/005</v>
          </cell>
          <cell r="B5386" t="str">
            <v>TRANSFORMADOR DISTRIBUICAO  300KVA TRIFASICO 60HZ CLASSE 15KV IMERSO E</v>
          </cell>
          <cell r="C5386" t="str">
            <v>UN</v>
          </cell>
          <cell r="D5386">
            <v>0</v>
          </cell>
          <cell r="E5386" t="str">
            <v>TRANSFORMADOR DISTRIBUICAO  300KVA TRIFASICO 60HZ CLASSE 15KV IMERSO EM ÓLEO MINERAL FORNECIMENTO E INSTALACAO</v>
          </cell>
        </row>
        <row r="5387">
          <cell r="B5387" t="str">
            <v>M ÓLEO MINERAL FORNECIMENTO E INSTALACAO</v>
          </cell>
          <cell r="D5387"/>
          <cell r="E5387" t="str">
            <v>M ÓLEO MINERAL FORNECIMENTO E INSTALACAO</v>
          </cell>
        </row>
        <row r="5388">
          <cell r="A5388" t="str">
            <v>73857/006</v>
          </cell>
          <cell r="B5388" t="str">
            <v>TRANSFORMADOR DISTRIBUICAO  500KVA TRIFASICO 60HZ CLASSE 15KV IMERSO E</v>
          </cell>
          <cell r="C5388" t="str">
            <v>UN</v>
          </cell>
          <cell r="D5388">
            <v>0</v>
          </cell>
          <cell r="E5388" t="str">
            <v>TRANSFORMADOR DISTRIBUICAO  500KVA TRIFASICO 60HZ CLASSE 15KV IMERSO EM ÓLEO MINERAL FORNECIMENTO E INSTALACAO</v>
          </cell>
        </row>
        <row r="5389">
          <cell r="B5389" t="str">
            <v>M ÓLEO MINERAL FORNECIMENTO E INSTALACAO</v>
          </cell>
          <cell r="D5389"/>
          <cell r="E5389" t="str">
            <v>M ÓLEO MINERAL FORNECIMENTO E INSTALACAO</v>
          </cell>
        </row>
        <row r="5390">
          <cell r="A5390" t="str">
            <v>73857/007</v>
          </cell>
          <cell r="B5390" t="str">
            <v>TRANSFORMADOR DISTRIBUICAO  30KVA TRIFASICO 60HZ CLASSE 15KV IMERSO EM</v>
          </cell>
          <cell r="C5390" t="str">
            <v>UN</v>
          </cell>
          <cell r="D5390">
            <v>0</v>
          </cell>
          <cell r="E5390" t="str">
            <v>TRANSFORMADOR DISTRIBUICAO  30KVA TRIFASICO 60HZ CLASSE 15KV IMERSO EMÓLEO MINERAL FORNECIMENTO E INSTALACAO</v>
          </cell>
        </row>
        <row r="5391">
          <cell r="B5391" t="str">
            <v>ÓLEO MINERAL FORNECIMENTO E INSTALACAO</v>
          </cell>
          <cell r="D5391"/>
          <cell r="E5391" t="str">
            <v>ÓLEO MINERAL FORNECIMENTO E INSTALACAO</v>
          </cell>
        </row>
        <row r="5392">
          <cell r="A5392" t="str">
            <v>73857/008</v>
          </cell>
          <cell r="B5392" t="str">
            <v>TRANSFORMADOR DISTRIBUICAO  45KVA TRIFASICO 60HZ CLASSE 15KV IMERSO EM</v>
          </cell>
          <cell r="C5392" t="str">
            <v>UN</v>
          </cell>
          <cell r="D5392">
            <v>0</v>
          </cell>
          <cell r="E5392" t="str">
            <v>TRANSFORMADOR DISTRIBUICAO  45KVA TRIFASICO 60HZ CLASSE 15KV IMERSO EMÓLEO MINERAL FORNECIMENTO E INSTALACAO</v>
          </cell>
        </row>
        <row r="5393">
          <cell r="B5393" t="str">
            <v>ÓLEO MINERAL FORNECIMENTO E INSTALACAO</v>
          </cell>
          <cell r="D5393"/>
          <cell r="E5393" t="str">
            <v>ÓLEO MINERAL FORNECIMENTO E INSTALACAO</v>
          </cell>
        </row>
        <row r="5394">
          <cell r="A5394" t="str">
            <v>73857/009</v>
          </cell>
          <cell r="B5394" t="str">
            <v>TRANSFORMADOR DISTRIBUICAO  750KVA TRIFASICO 60HZ CLASSE 15KV IMERSO E</v>
          </cell>
          <cell r="C5394" t="str">
            <v>UN</v>
          </cell>
          <cell r="D5394">
            <v>0</v>
          </cell>
          <cell r="E5394" t="str">
            <v>TRANSFORMADOR DISTRIBUICAO  750KVA TRIFASICO 60HZ CLASSE 15KV IMERSO EM ÓLEO MINERAL FORNECIMENTO E INSTALACAO</v>
          </cell>
        </row>
        <row r="5395">
          <cell r="B5395" t="str">
            <v>M ÓLEO MINERAL FORNECIMENTO E INSTALACAO</v>
          </cell>
          <cell r="D5395"/>
          <cell r="E5395" t="str">
            <v>M ÓLEO MINERAL FORNECIMENTO E INSTALACAO</v>
          </cell>
        </row>
        <row r="5396">
          <cell r="A5396" t="str">
            <v>73857/010</v>
          </cell>
          <cell r="B5396" t="str">
            <v>TRANSFORMADOR DISTRIBUICAO  1000KVA TRIFASICO 60HZ CLASSE 15KV IMERSO</v>
          </cell>
          <cell r="C5396" t="str">
            <v>UN</v>
          </cell>
          <cell r="D5396">
            <v>0</v>
          </cell>
          <cell r="E5396" t="str">
            <v>TRANSFORMADOR DISTRIBUICAO  1000KVA TRIFASICO 60HZ CLASSE 15KV IMERSOEM ÓLEO MINERAL FORNECIMENTO E INSTALACAO</v>
          </cell>
        </row>
        <row r="5397">
          <cell r="B5397" t="str">
            <v>EM ÓLEO MINERAL FORNECIMENTO E INSTALACAO</v>
          </cell>
          <cell r="D5397"/>
          <cell r="E5397" t="str">
            <v>EM ÓLEO MINERAL FORNECIMENTO E INSTALACAO</v>
          </cell>
        </row>
        <row r="5398">
          <cell r="A5398" t="str">
            <v>0178</v>
          </cell>
          <cell r="B5398" t="str">
            <v>GERADORES</v>
          </cell>
          <cell r="D5398"/>
          <cell r="E5398" t="str">
            <v>GERADORES</v>
          </cell>
        </row>
        <row r="5399">
          <cell r="A5399" t="str">
            <v>74027</v>
          </cell>
          <cell r="B5399" t="str">
            <v>GRUPO GERADOR 150/170 KVA - MOTOR DIESEL</v>
          </cell>
          <cell r="D5399"/>
          <cell r="E5399" t="str">
            <v>GRUPO GERADOR 150/170 KVA - MOTOR DIESEL</v>
          </cell>
        </row>
        <row r="5400">
          <cell r="A5400" t="str">
            <v>74027/001</v>
          </cell>
          <cell r="B5400" t="str">
            <v>GRUPO GERADOR 150/170 KVA MOTOR DIESEL - DEPRECIACAO</v>
          </cell>
          <cell r="C5400" t="str">
            <v>H</v>
          </cell>
          <cell r="D5400">
            <v>0</v>
          </cell>
          <cell r="E5400" t="str">
            <v>GRUPO GERADOR 150/170 KVA MOTOR DIESEL - DEPRECIACAO</v>
          </cell>
        </row>
        <row r="5401">
          <cell r="A5401" t="str">
            <v>74027/002</v>
          </cell>
          <cell r="B5401" t="str">
            <v>GRUPO GERADOR 150/170 KVA MOTOR DIESEL - JUROS</v>
          </cell>
          <cell r="C5401" t="str">
            <v>H</v>
          </cell>
          <cell r="D5401">
            <v>0</v>
          </cell>
          <cell r="E5401" t="str">
            <v>GRUPO GERADOR 150/170 KVA MOTOR DIESEL - JUROS</v>
          </cell>
        </row>
        <row r="5402">
          <cell r="A5402" t="str">
            <v>74027/003</v>
          </cell>
          <cell r="B5402" t="str">
            <v>GRUPO GERADOR 150/170 KVA MOTOR DIESEL - MANUTENCAO</v>
          </cell>
          <cell r="C5402" t="str">
            <v>H</v>
          </cell>
          <cell r="D5402">
            <v>0</v>
          </cell>
          <cell r="E5402" t="str">
            <v>GRUPO GERADOR 150/170 KVA MOTOR DIESEL - MANUTENCAO</v>
          </cell>
        </row>
        <row r="5403">
          <cell r="D5403"/>
          <cell r="E5403"/>
        </row>
        <row r="5404">
          <cell r="D5404"/>
          <cell r="E5404"/>
        </row>
        <row r="5405">
          <cell r="D5405"/>
          <cell r="E5405"/>
        </row>
        <row r="5406">
          <cell r="A5406" t="str">
            <v>---------------</v>
          </cell>
          <cell r="B5406" t="str">
            <v>------------------------ 133</v>
          </cell>
          <cell r="D5406"/>
          <cell r="E5406"/>
        </row>
        <row r="5407">
          <cell r="D5407"/>
          <cell r="E5407"/>
        </row>
        <row r="5408">
          <cell r="A5408" t="str">
            <v>SINAPI - SISTEM</v>
          </cell>
          <cell r="B5408" t="str">
            <v>A NACIONAL DE PESQUISA DE CUSTOS E ÍNDICES DA CONSTRUÇÃO CIVIL133de283</v>
          </cell>
          <cell r="D5408"/>
          <cell r="E5408"/>
        </row>
        <row r="5409">
          <cell r="A5409" t="str">
            <v>PCI.817.01 - CU</v>
          </cell>
          <cell r="B5409" t="str">
            <v>STO DE COMPOSIÇÕES - SINTÉTICO</v>
          </cell>
          <cell r="D5409" t="str">
            <v>DATA DE EMISSÃO: 17/07/2014 AS 14:15:08</v>
          </cell>
          <cell r="E5409"/>
        </row>
        <row r="5410">
          <cell r="D5410" t="str">
            <v>DATA REFERÊNCIA TÉCNICA: 16/07/2014</v>
          </cell>
          <cell r="E5410"/>
        </row>
        <row r="5411">
          <cell r="A5411" t="str">
            <v>ENCARGOS SOCIAI</v>
          </cell>
          <cell r="B5411" t="str">
            <v>S DESONERADOS: 90,43%(HORA)   51,67%(MÊS)</v>
          </cell>
          <cell r="D5411"/>
          <cell r="E5411"/>
        </row>
        <row r="5412">
          <cell r="A5412" t="str">
            <v>ABRANGÊNCIA : N</v>
          </cell>
          <cell r="B5412" t="str">
            <v>ACIONAL                                              LOCALIDADE  : VITOR</v>
          </cell>
          <cell r="C5412" t="str">
            <v>IA</v>
          </cell>
          <cell r="D5412"/>
          <cell r="E5412"/>
        </row>
        <row r="5413">
          <cell r="A5413" t="str">
            <v>REF.COLETA : ME</v>
          </cell>
          <cell r="B5413" t="str">
            <v>DIANO</v>
          </cell>
          <cell r="D5413" t="str">
            <v>DATA DE PREÇO   : 06/2014</v>
          </cell>
          <cell r="E5413"/>
        </row>
        <row r="5414">
          <cell r="A5414" t="str">
            <v>CÓDIGO       |</v>
          </cell>
          <cell r="B5414" t="str">
            <v>D E S C R I Ç Ã O                                                   |UNI</v>
          </cell>
          <cell r="C5414" t="str">
            <v>DADE</v>
          </cell>
          <cell r="D5414" t="str">
            <v>|CUSTO TOTAL</v>
          </cell>
          <cell r="E5414"/>
        </row>
        <row r="5415">
          <cell r="A5415" t="str">
            <v>VÍNCULO.....: C</v>
          </cell>
          <cell r="B5415" t="str">
            <v>AIXA REFERENCIAL</v>
          </cell>
          <cell r="D5415"/>
          <cell r="E5415"/>
        </row>
        <row r="5416">
          <cell r="A5416" t="str">
            <v>74027/004</v>
          </cell>
          <cell r="B5416" t="str">
            <v>GRUPO GERADOR 150/170 KVA MOTOR DIESEL - MATERIAL NA OPERACAO</v>
          </cell>
          <cell r="C5416" t="str">
            <v>H</v>
          </cell>
          <cell r="D5416">
            <v>0</v>
          </cell>
          <cell r="E5416" t="str">
            <v>GRUPO GERADOR 150/170 KVA MOTOR DIESEL - MATERIAL NA OPERACAO</v>
          </cell>
        </row>
        <row r="5417">
          <cell r="A5417" t="str">
            <v>74027/005</v>
          </cell>
          <cell r="B5417" t="str">
            <v>GRUPO GERADOR 150/170 KVA MOTOR DIESEL - UTILIZACAO OPERATIVA</v>
          </cell>
          <cell r="C5417" t="str">
            <v>CHP</v>
          </cell>
          <cell r="D5417">
            <v>0</v>
          </cell>
          <cell r="E5417" t="str">
            <v>GRUPO GERADOR 150/170 KVA MOTOR DIESEL - UTILIZACAO OPERATIVA</v>
          </cell>
        </row>
        <row r="5418">
          <cell r="A5418" t="str">
            <v>74028</v>
          </cell>
          <cell r="B5418" t="str">
            <v>GRUPO GERADOR 40 KVA - MOTOR DIESEL</v>
          </cell>
          <cell r="D5418"/>
          <cell r="E5418" t="str">
            <v>GRUPO GERADOR 40 KVA - MOTOR DIESEL</v>
          </cell>
        </row>
        <row r="5419">
          <cell r="A5419" t="str">
            <v>74028/001</v>
          </cell>
          <cell r="B5419" t="str">
            <v>GRUPO GERADOR 40 KVA MOTOR DIESEL - DEPRECIACAO E JUROS</v>
          </cell>
          <cell r="C5419" t="str">
            <v>H</v>
          </cell>
          <cell r="D5419">
            <v>0</v>
          </cell>
          <cell r="E5419" t="str">
            <v>GRUPO GERADOR 40 KVA MOTOR DIESEL - DEPRECIACAO E JUROS</v>
          </cell>
        </row>
        <row r="5420">
          <cell r="A5420" t="str">
            <v>74028/002</v>
          </cell>
          <cell r="B5420" t="str">
            <v>GRUPO GERADOR 40 KVA MOTOR DIESEL - MANUTENCAO</v>
          </cell>
          <cell r="C5420" t="str">
            <v>H</v>
          </cell>
          <cell r="D5420">
            <v>0</v>
          </cell>
          <cell r="E5420" t="str">
            <v>GRUPO GERADOR 40 KVA MOTOR DIESEL - MANUTENCAO</v>
          </cell>
        </row>
        <row r="5421">
          <cell r="A5421" t="str">
            <v>74028/003</v>
          </cell>
          <cell r="B5421" t="str">
            <v>GRUPO GERADOR 40 KVA MOTOR DIESEL - MATERIAL NA OPERACAO</v>
          </cell>
          <cell r="C5421" t="str">
            <v>H</v>
          </cell>
          <cell r="D5421">
            <v>0</v>
          </cell>
          <cell r="E5421" t="str">
            <v>GRUPO GERADOR 40 KVA MOTOR DIESEL - MATERIAL NA OPERACAO</v>
          </cell>
        </row>
        <row r="5422">
          <cell r="A5422" t="str">
            <v>74028/004</v>
          </cell>
          <cell r="B5422" t="str">
            <v>GRUPO GERADOR 40 KVA MOTOR DIESEL - UTILIZACAO OPERATIVA</v>
          </cell>
          <cell r="C5422" t="str">
            <v>CHP</v>
          </cell>
          <cell r="D5422">
            <v>0</v>
          </cell>
          <cell r="E5422" t="str">
            <v>GRUPO GERADOR 40 KVA MOTOR DIESEL - UTILIZACAO OPERATIVA</v>
          </cell>
        </row>
        <row r="5423">
          <cell r="A5423" t="str">
            <v>0243</v>
          </cell>
          <cell r="B5423" t="str">
            <v>SISTEMAS DE PROTECAO/ATERRAMENTO</v>
          </cell>
          <cell r="D5423"/>
          <cell r="E5423" t="str">
            <v>SISTEMAS DE PROTECAO/ATERRAMENTO</v>
          </cell>
        </row>
        <row r="5424">
          <cell r="A5424" t="str">
            <v>8260</v>
          </cell>
          <cell r="B5424" t="str">
            <v>INSTALACAO PARA-RAIOS P/RESERVATORIO</v>
          </cell>
          <cell r="C5424" t="str">
            <v>UN</v>
          </cell>
          <cell r="D5424">
            <v>0</v>
          </cell>
          <cell r="E5424" t="str">
            <v>INSTALACAO PARA-RAIOS P/RESERVATORIO</v>
          </cell>
        </row>
        <row r="5425">
          <cell r="A5425" t="str">
            <v>68069</v>
          </cell>
          <cell r="B5425" t="str">
            <v xml:space="preserve">HASTE COPPERWELD 5/8 X 3,0M COM CONECTOR                               </v>
          </cell>
          <cell r="C5425" t="str">
            <v>UN</v>
          </cell>
          <cell r="D5425">
            <v>43.91</v>
          </cell>
          <cell r="E5425" t="str">
            <v xml:space="preserve">HASTE COPPERWELD 5/8 X 3,0M COM CONECTOR                               </v>
          </cell>
        </row>
        <row r="5426">
          <cell r="A5426" t="str">
            <v>68070</v>
          </cell>
          <cell r="B5426" t="str">
            <v>PARA-RAIOS TIPO FRANKLIN - CABO E SUPORTE ISOLADOR</v>
          </cell>
          <cell r="C5426" t="str">
            <v>M</v>
          </cell>
          <cell r="D5426">
            <v>0</v>
          </cell>
          <cell r="E5426" t="str">
            <v>PARA-RAIOS TIPO FRANKLIN - CABO E SUPORTE ISOLADOR</v>
          </cell>
        </row>
        <row r="5427">
          <cell r="A5427" t="str">
            <v>72315</v>
          </cell>
          <cell r="B5427" t="str">
            <v>TERMINAL AEREO EM ACO GALVANIZADO COM BASE DE FIXACAO H = 30CM</v>
          </cell>
          <cell r="C5427" t="str">
            <v>UN</v>
          </cell>
          <cell r="D5427">
            <v>0</v>
          </cell>
          <cell r="E5427" t="str">
            <v>TERMINAL AEREO EM ACO GALVANIZADO COM BASE DE FIXACAO H = 30CM</v>
          </cell>
        </row>
        <row r="5428">
          <cell r="A5428" t="str">
            <v>72927</v>
          </cell>
          <cell r="B5428" t="str">
            <v>CORDOALHA DE COBRE NU, INCLUSIVE ISOLADORES - 16,00 MM2 - FORNECIMENTO</v>
          </cell>
          <cell r="C5428" t="str">
            <v>M</v>
          </cell>
          <cell r="D5428">
            <v>0</v>
          </cell>
          <cell r="E5428" t="str">
            <v>CORDOALHA DE COBRE NU, INCLUSIVE ISOLADORES - 16,00 MM2 - FORNECIMENTOE INSTALACAO</v>
          </cell>
        </row>
        <row r="5429">
          <cell r="B5429" t="str">
            <v>E INSTALACAO</v>
          </cell>
          <cell r="D5429"/>
          <cell r="E5429" t="str">
            <v>E INSTALACAO</v>
          </cell>
        </row>
        <row r="5430">
          <cell r="A5430" t="str">
            <v>72928</v>
          </cell>
          <cell r="B5430" t="str">
            <v>CORDOALHA DE COBRE NU, INCLUSIVE ISOLADORES - 25,00 MM2 - FORNECIMENTO</v>
          </cell>
          <cell r="C5430" t="str">
            <v>M</v>
          </cell>
          <cell r="D5430">
            <v>0</v>
          </cell>
          <cell r="E5430" t="str">
            <v>CORDOALHA DE COBRE NU, INCLUSIVE ISOLADORES - 25,00 MM2 - FORNECIMENTOE INSTALACAO</v>
          </cell>
        </row>
        <row r="5431">
          <cell r="B5431" t="str">
            <v>E INSTALACAO</v>
          </cell>
          <cell r="D5431"/>
          <cell r="E5431" t="str">
            <v>E INSTALACAO</v>
          </cell>
        </row>
        <row r="5432">
          <cell r="A5432" t="str">
            <v>72929</v>
          </cell>
          <cell r="B5432" t="str">
            <v>CORDOALHA DE COBRE NU, INCLUSIVE ISOLADORES - 35,00 MM2 - FORNECIMENTO</v>
          </cell>
          <cell r="C5432" t="str">
            <v>M</v>
          </cell>
          <cell r="D5432">
            <v>0</v>
          </cell>
          <cell r="E5432" t="str">
            <v>CORDOALHA DE COBRE NU, INCLUSIVE ISOLADORES - 35,00 MM2 - FORNECIMENTOE INSTALACAO</v>
          </cell>
        </row>
        <row r="5433">
          <cell r="B5433" t="str">
            <v>E INSTALACAO</v>
          </cell>
          <cell r="D5433"/>
          <cell r="E5433" t="str">
            <v>E INSTALACAO</v>
          </cell>
        </row>
        <row r="5434">
          <cell r="A5434" t="str">
            <v>72930</v>
          </cell>
          <cell r="B5434" t="str">
            <v>CORDOALHA DE COBRE NU, INCLUSIVE ISOLADORES - 50,00 MM2 - FORNECIMENTO</v>
          </cell>
          <cell r="C5434" t="str">
            <v>M</v>
          </cell>
          <cell r="D5434">
            <v>0</v>
          </cell>
          <cell r="E5434" t="str">
            <v>CORDOALHA DE COBRE NU, INCLUSIVE ISOLADORES - 50,00 MM2 - FORNECIMENTOE INSTALACAO</v>
          </cell>
        </row>
        <row r="5435">
          <cell r="B5435" t="str">
            <v>E INSTALACAO</v>
          </cell>
          <cell r="D5435"/>
          <cell r="E5435" t="str">
            <v>E INSTALACAO</v>
          </cell>
        </row>
        <row r="5436">
          <cell r="A5436" t="str">
            <v>72931</v>
          </cell>
          <cell r="B5436" t="str">
            <v>CORDOALHA DE COBRE NU, INCLUSIVE ISOLADORES - 70,00 MM2 - FORNECIMENTO</v>
          </cell>
          <cell r="C5436" t="str">
            <v>M</v>
          </cell>
          <cell r="D5436">
            <v>0</v>
          </cell>
          <cell r="E5436" t="str">
            <v>CORDOALHA DE COBRE NU, INCLUSIVE ISOLADORES - 70,00 MM2 - FORNECIMENTOE INSTALACAO</v>
          </cell>
        </row>
        <row r="5437">
          <cell r="B5437" t="str">
            <v>E INSTALACAO</v>
          </cell>
          <cell r="D5437"/>
          <cell r="E5437" t="str">
            <v>E INSTALACAO</v>
          </cell>
        </row>
        <row r="5438">
          <cell r="A5438" t="str">
            <v>72932</v>
          </cell>
          <cell r="B5438" t="str">
            <v>CORDOALHA DE COBRE NU, INCLUSIVE ISOLADORES - 95,00 MM2 - FORNECIMENTO</v>
          </cell>
          <cell r="C5438" t="str">
            <v>M</v>
          </cell>
          <cell r="D5438">
            <v>0</v>
          </cell>
          <cell r="E5438" t="str">
            <v>CORDOALHA DE COBRE NU, INCLUSIVE ISOLADORES - 95,00 MM2 - FORNECIMENTOE INSTALACAO</v>
          </cell>
        </row>
        <row r="5439">
          <cell r="B5439" t="str">
            <v>E INSTALACAO</v>
          </cell>
          <cell r="D5439"/>
          <cell r="E5439" t="str">
            <v>E INSTALACAO</v>
          </cell>
        </row>
        <row r="5440">
          <cell r="A5440" t="str">
            <v>83483</v>
          </cell>
          <cell r="B5440" t="str">
            <v>HASTE DE TERRA CANTONEIRA GALVANIZADA L=2,00M COM CONEXOES</v>
          </cell>
          <cell r="C5440" t="str">
            <v>UN</v>
          </cell>
          <cell r="D5440">
            <v>0</v>
          </cell>
          <cell r="E5440" t="str">
            <v>HASTE DE TERRA CANTONEIRA GALVANIZADA L=2,00M COM CONEXOES</v>
          </cell>
        </row>
        <row r="5441">
          <cell r="A5441" t="str">
            <v>83484</v>
          </cell>
          <cell r="B5441" t="str">
            <v>HASTE COPERWELD 3/4" X 3,00M COM CONECTOR</v>
          </cell>
          <cell r="C5441" t="str">
            <v>UN</v>
          </cell>
          <cell r="D5441">
            <v>0</v>
          </cell>
          <cell r="E5441" t="str">
            <v>HASTE COPERWELD 3/4" X 3,00M COM CONECTOR</v>
          </cell>
        </row>
        <row r="5442">
          <cell r="A5442" t="str">
            <v>83485</v>
          </cell>
          <cell r="B5442" t="str">
            <v>HASTE COPERWELD 3/8" X 3,00M COM CONECTOR</v>
          </cell>
          <cell r="C5442" t="str">
            <v>UN</v>
          </cell>
          <cell r="D5442">
            <v>0</v>
          </cell>
          <cell r="E5442" t="str">
            <v>HASTE COPERWELD 3/8" X 3,00M COM CONECTOR</v>
          </cell>
        </row>
        <row r="5443">
          <cell r="A5443" t="str">
            <v>83638</v>
          </cell>
          <cell r="B5443" t="str">
            <v>MASTRO SIMPLES DE FERRO GALVANIZADO P/ PARA-RAIOS H=3,00M INCLUINDO BA</v>
          </cell>
          <cell r="C5443" t="str">
            <v>UN</v>
          </cell>
          <cell r="D5443">
            <v>0</v>
          </cell>
          <cell r="E5443" t="str">
            <v>MASTRO SIMPLES DE FERRO GALVANIZADO P/ PARA-RAIOS H=3,00M INCLUINDO BASE - FORNECIMENTO E INSTALACAO</v>
          </cell>
        </row>
        <row r="5444">
          <cell r="D5444"/>
          <cell r="E5444" t="str">
            <v>SE - FORNECIMENTO E INSTALACAO</v>
          </cell>
        </row>
        <row r="5445">
          <cell r="D5445"/>
          <cell r="E5445" t="str">
            <v>SE - FORNECIMENTO E INSTALACAO</v>
          </cell>
        </row>
        <row r="5446">
          <cell r="D5446"/>
          <cell r="E5446" t="str">
            <v>SE - FORNECIMENTO E INSTALACAO</v>
          </cell>
        </row>
        <row r="5447">
          <cell r="A5447" t="str">
            <v>---------------</v>
          </cell>
          <cell r="B5447" t="str">
            <v>------------------------ 134</v>
          </cell>
          <cell r="D5447"/>
          <cell r="E5447" t="str">
            <v>SE - FORNECIMENTO E INSTALACAO</v>
          </cell>
        </row>
        <row r="5448">
          <cell r="D5448"/>
          <cell r="E5448" t="str">
            <v>SE - FORNECIMENTO E INSTALACAO</v>
          </cell>
        </row>
        <row r="5449">
          <cell r="A5449" t="str">
            <v>SINAPI - SISTEM</v>
          </cell>
          <cell r="B5449" t="str">
            <v>A NACIONAL DE PESQUISA DE CUSTOS E ÍNDICES DA CONSTRUÇÃO CIVIL134de283</v>
          </cell>
          <cell r="D5449"/>
          <cell r="E5449" t="str">
            <v>SE - FORNECIMENTO E INSTALACAO</v>
          </cell>
        </row>
        <row r="5450">
          <cell r="A5450" t="str">
            <v>PCI.817.01 - CU</v>
          </cell>
          <cell r="B5450" t="str">
            <v>STO DE COMPOSIÇÕES - SINTÉTICO</v>
          </cell>
          <cell r="D5450" t="str">
            <v>DATA DE EMISSÃO: 17/07/2014 AS 14:15:08</v>
          </cell>
          <cell r="E5450" t="str">
            <v>SE - FORNECIMENTO E INSTALACAO</v>
          </cell>
        </row>
        <row r="5451">
          <cell r="D5451" t="str">
            <v>DATA REFERÊNCIA TÉCNICA: 16/07/2014</v>
          </cell>
          <cell r="E5451" t="str">
            <v>SE - FORNECIMENTO E INSTALACAO</v>
          </cell>
        </row>
        <row r="5452">
          <cell r="A5452" t="str">
            <v>ENCARGOS SOCIAI</v>
          </cell>
          <cell r="B5452" t="str">
            <v>S DESONERADOS: 90,43%(HORA)   51,67%(MÊS)</v>
          </cell>
          <cell r="D5452"/>
          <cell r="E5452" t="str">
            <v>SE - FORNECIMENTO E INSTALACAO</v>
          </cell>
        </row>
        <row r="5453">
          <cell r="A5453" t="str">
            <v>ABRANGÊNCIA : N</v>
          </cell>
          <cell r="B5453" t="str">
            <v>ACIONAL                                              LOCALIDADE  : VITOR</v>
          </cell>
          <cell r="C5453" t="str">
            <v>IA</v>
          </cell>
          <cell r="D5453"/>
          <cell r="E5453" t="str">
            <v>SE - FORNECIMENTO E INSTALACAO</v>
          </cell>
        </row>
        <row r="5454">
          <cell r="A5454" t="str">
            <v>REF.COLETA : ME</v>
          </cell>
          <cell r="B5454" t="str">
            <v>DIANO</v>
          </cell>
          <cell r="D5454" t="str">
            <v>DATA DE PREÇO   : 06/2014</v>
          </cell>
          <cell r="E5454" t="str">
            <v>SE - FORNECIMENTO E INSTALACAO</v>
          </cell>
        </row>
        <row r="5455">
          <cell r="A5455" t="str">
            <v>CÓDIGO       |</v>
          </cell>
          <cell r="B5455" t="str">
            <v>D E S C R I Ç Ã O                                                   |UNI</v>
          </cell>
          <cell r="C5455" t="str">
            <v>DADE</v>
          </cell>
          <cell r="D5455" t="str">
            <v>|CUSTO TOTAL</v>
          </cell>
          <cell r="E5455" t="str">
            <v>SE - FORNECIMENTO E INSTALACAO</v>
          </cell>
        </row>
        <row r="5456">
          <cell r="A5456" t="str">
            <v>VÍNCULO.....: C</v>
          </cell>
          <cell r="B5456" t="str">
            <v>AIXA REFERENCIAL</v>
          </cell>
          <cell r="D5456"/>
          <cell r="E5456" t="str">
            <v>SE - FORNECIMENTO E INSTALACAO</v>
          </cell>
        </row>
        <row r="5457">
          <cell r="B5457" t="str">
            <v>SE - FORNECIMENTO E INSTALACAO</v>
          </cell>
          <cell r="D5457"/>
          <cell r="E5457" t="str">
            <v>SE - FORNECIMENTO E INSTALACAO</v>
          </cell>
        </row>
        <row r="5458">
          <cell r="A5458" t="str">
            <v>83641</v>
          </cell>
          <cell r="B5458" t="str">
            <v>PARA-RAIO TP VALVULA 15KV/5KA - FORNECIMENTO E INSTALACAO</v>
          </cell>
          <cell r="C5458" t="str">
            <v>UN</v>
          </cell>
          <cell r="D5458">
            <v>0</v>
          </cell>
          <cell r="E5458" t="str">
            <v>PARA-RAIO TP VALVULA 15KV/5KA - FORNECIMENTO E INSTALACAO</v>
          </cell>
        </row>
        <row r="5459">
          <cell r="A5459" t="str">
            <v>0244</v>
          </cell>
          <cell r="B5459" t="str">
            <v>SERVICOS DIVERSOS</v>
          </cell>
          <cell r="D5459"/>
          <cell r="E5459" t="str">
            <v>SERVICOS DIVERSOS</v>
          </cell>
        </row>
        <row r="5460">
          <cell r="A5460" t="str">
            <v>9535</v>
          </cell>
          <cell r="B5460" t="str">
            <v>CHUVEIRO ELETRICO COMUM CORPO PLASTICO TIPO DUCHA, FORNECIMENTO E INST</v>
          </cell>
          <cell r="C5460" t="str">
            <v>UN</v>
          </cell>
          <cell r="D5460">
            <v>0</v>
          </cell>
          <cell r="E5460" t="str">
            <v>CHUVEIRO ELETRICO COMUM CORPO PLASTICO TIPO DUCHA, FORNECIMENTO E INSTALACAO</v>
          </cell>
        </row>
        <row r="5461">
          <cell r="B5461" t="str">
            <v>ALACAO</v>
          </cell>
          <cell r="D5461"/>
          <cell r="E5461" t="str">
            <v>ALACAO</v>
          </cell>
        </row>
        <row r="5462">
          <cell r="A5462" t="str">
            <v>41598</v>
          </cell>
          <cell r="B5462" t="str">
            <v>ENTRADA PROVISORIA DE ENERGIA ELETRICA AEREA TRIFASICA 40A EM POSTE MA</v>
          </cell>
          <cell r="C5462" t="str">
            <v>UN</v>
          </cell>
          <cell r="D5462">
            <v>0</v>
          </cell>
          <cell r="E5462" t="str">
            <v>ENTRADA PROVISORIA DE ENERGIA ELETRICA AEREA TRIFASICA 40A EM POSTE MADEIRA</v>
          </cell>
        </row>
        <row r="5463">
          <cell r="B5463" t="str">
            <v>DEIRA</v>
          </cell>
          <cell r="D5463"/>
          <cell r="E5463" t="str">
            <v>DEIRA</v>
          </cell>
        </row>
        <row r="5464">
          <cell r="A5464" t="str">
            <v>73851</v>
          </cell>
          <cell r="B5464" t="str">
            <v>ARMACOES SECUNDARIAS</v>
          </cell>
          <cell r="D5464"/>
          <cell r="E5464" t="str">
            <v>ARMACOES SECUNDARIAS</v>
          </cell>
        </row>
        <row r="5465">
          <cell r="A5465" t="str">
            <v>73851/001</v>
          </cell>
          <cell r="B5465" t="str">
            <v>ARMACAO SECUNDARIA OU REX COMPLETA PARA DUAS LINHAS-FORNECIMENTO E INS</v>
          </cell>
          <cell r="C5465" t="str">
            <v>UN</v>
          </cell>
          <cell r="D5465">
            <v>0</v>
          </cell>
          <cell r="E5465" t="str">
            <v>ARMACAO SECUNDARIA OU REX COMPLETA PARA DUAS LINHAS-FORNECIMENTO E INSTALACAO.</v>
          </cell>
        </row>
        <row r="5466">
          <cell r="B5466" t="str">
            <v>TALACAO.</v>
          </cell>
          <cell r="D5466"/>
          <cell r="E5466" t="str">
            <v>TALACAO.</v>
          </cell>
        </row>
        <row r="5467">
          <cell r="A5467" t="str">
            <v>73851/002</v>
          </cell>
          <cell r="B5467" t="str">
            <v>ARMACAO SECUNDARIA OU REX COMPLETA PARA TRESLINHAS-FORNECIMENTO E INST</v>
          </cell>
          <cell r="C5467" t="str">
            <v>UN</v>
          </cell>
          <cell r="D5467">
            <v>0</v>
          </cell>
          <cell r="E5467" t="str">
            <v>ARMACAO SECUNDARIA OU REX COMPLETA PARA TRESLINHAS-FORNECIMENTO E INSTALACAO.</v>
          </cell>
        </row>
        <row r="5468">
          <cell r="B5468" t="str">
            <v>ALACAO.</v>
          </cell>
          <cell r="D5468"/>
          <cell r="E5468" t="str">
            <v>ALACAO.</v>
          </cell>
        </row>
        <row r="5469">
          <cell r="A5469" t="str">
            <v>73851/003</v>
          </cell>
          <cell r="B5469" t="str">
            <v>ARMACAO SECUNDARIA OU REX COMPLETA PARA QUATRO LINHAS-FORNECIMENTO E I</v>
          </cell>
          <cell r="C5469" t="str">
            <v>UN</v>
          </cell>
          <cell r="D5469">
            <v>0</v>
          </cell>
          <cell r="E5469" t="str">
            <v>ARMACAO SECUNDARIA OU REX COMPLETA PARA QUATRO LINHAS-FORNECIMENTO E INSTALACAO.</v>
          </cell>
        </row>
        <row r="5470">
          <cell r="B5470" t="str">
            <v>NSTALACAO.</v>
          </cell>
          <cell r="D5470"/>
          <cell r="E5470" t="str">
            <v>NSTALACAO.</v>
          </cell>
        </row>
        <row r="5471">
          <cell r="A5471" t="str">
            <v>83486</v>
          </cell>
          <cell r="B5471" t="str">
            <v>BOMBA CENTRIFUGA C/ MOTOR ELETRICO TRIFASICO 1CV</v>
          </cell>
          <cell r="C5471" t="str">
            <v>UN</v>
          </cell>
          <cell r="D5471">
            <v>0</v>
          </cell>
          <cell r="E5471" t="str">
            <v>BOMBA CENTRIFUGA C/ MOTOR ELETRICO TRIFASICO 1CV</v>
          </cell>
        </row>
        <row r="5472">
          <cell r="A5472" t="str">
            <v>0270</v>
          </cell>
          <cell r="B5472" t="str">
            <v>CHAVES EM GERAL/FUSIVEIS E CONECTORES</v>
          </cell>
          <cell r="D5472"/>
          <cell r="E5472" t="str">
            <v>CHAVES EM GERAL/FUSIVEIS E CONECTORES</v>
          </cell>
        </row>
        <row r="5473">
          <cell r="A5473" t="str">
            <v>72322</v>
          </cell>
          <cell r="B5473" t="str">
            <v>CHAVE SECCIONADORA TRIPOLAR, ABERTURA SOB CARGA, COM FUSÍVEIS NH - 100</v>
          </cell>
          <cell r="C5473" t="str">
            <v>UN</v>
          </cell>
          <cell r="D5473">
            <v>0</v>
          </cell>
          <cell r="E5473" t="str">
            <v>CHAVE SECCIONADORA TRIPOLAR, ABERTURA SOB CARGA, COM FUSÍVEIS NH - 100A/250V - FORNECIMENTO E INSTALACAO</v>
          </cell>
        </row>
        <row r="5474">
          <cell r="B5474" t="str">
            <v>A/250V - FORNECIMENTO E INSTALACAO</v>
          </cell>
          <cell r="D5474"/>
          <cell r="E5474" t="str">
            <v>A/250V - FORNECIMENTO E INSTALACAO</v>
          </cell>
        </row>
        <row r="5475">
          <cell r="A5475" t="str">
            <v>72326</v>
          </cell>
          <cell r="B5475" t="str">
            <v>CHAVE SECCIONADORA TRIPOLAR, ABERTURA SOB CARGA, COM FUSÍVEIS NH - 200</v>
          </cell>
          <cell r="C5475" t="str">
            <v>UN</v>
          </cell>
          <cell r="D5475">
            <v>0</v>
          </cell>
          <cell r="E5475" t="str">
            <v>CHAVE SECCIONADORA TRIPOLAR, ABERTURA SOB CARGA, COM FUSÍVEIS NH - 200A/250V</v>
          </cell>
        </row>
        <row r="5476">
          <cell r="B5476" t="str">
            <v>A/250V</v>
          </cell>
          <cell r="D5476"/>
          <cell r="E5476" t="str">
            <v>A/250V</v>
          </cell>
        </row>
        <row r="5477">
          <cell r="A5477" t="str">
            <v>72327</v>
          </cell>
          <cell r="B5477" t="str">
            <v>FUSÍVEL TIPO "DIAZED", TIPO RÁPIDO OU RETARDADO - 2/25A - FORNECIMENTO</v>
          </cell>
          <cell r="C5477" t="str">
            <v>UN</v>
          </cell>
          <cell r="D5477">
            <v>0</v>
          </cell>
          <cell r="E5477" t="str">
            <v>FUSÍVEL TIPO "DIAZED", TIPO RÁPIDO OU RETARDADO - 2/25A - FORNECIMENTOE INSTALACAO</v>
          </cell>
        </row>
        <row r="5478">
          <cell r="B5478" t="str">
            <v>E INSTALACAO</v>
          </cell>
          <cell r="D5478"/>
          <cell r="E5478" t="str">
            <v>E INSTALACAO</v>
          </cell>
        </row>
        <row r="5479">
          <cell r="A5479" t="str">
            <v>72328</v>
          </cell>
          <cell r="B5479" t="str">
            <v>FUSÍVEL TIPO "DIAZED", TIPO RÁPIDO OU RETARDADO - 35/63A - FORNECIMENT</v>
          </cell>
          <cell r="C5479" t="str">
            <v>UN</v>
          </cell>
          <cell r="D5479">
            <v>0</v>
          </cell>
          <cell r="E5479" t="str">
            <v>FUSÍVEL TIPO "DIAZED", TIPO RÁPIDO OU RETARDADO - 35/63A - FORNECIMENTO E INSTALACAO</v>
          </cell>
        </row>
        <row r="5480">
          <cell r="B5480" t="str">
            <v>O E INSTALACAO</v>
          </cell>
          <cell r="D5480"/>
          <cell r="E5480" t="str">
            <v>O E INSTALACAO</v>
          </cell>
        </row>
        <row r="5481">
          <cell r="A5481" t="str">
            <v>72330</v>
          </cell>
          <cell r="B5481" t="str">
            <v>FUSÍVEL TIPO NH 200A - TAMANHO 01 - FORNECIMENTO E INSTALACAO</v>
          </cell>
          <cell r="C5481" t="str">
            <v>UN</v>
          </cell>
          <cell r="D5481">
            <v>0</v>
          </cell>
          <cell r="E5481" t="str">
            <v>FUSÍVEL TIPO NH 200A - TAMANHO 01 - FORNECIMENTO E INSTALACAO</v>
          </cell>
        </row>
        <row r="5482">
          <cell r="A5482" t="str">
            <v>73780</v>
          </cell>
          <cell r="B5482" t="str">
            <v>CHAVES</v>
          </cell>
          <cell r="D5482"/>
          <cell r="E5482" t="str">
            <v>CHAVES</v>
          </cell>
        </row>
        <row r="5483">
          <cell r="A5483" t="str">
            <v>73780/001</v>
          </cell>
          <cell r="B5483" t="str">
            <v>CHAVE FUSIVEL UNIPOLAR, 15KV - 100A, EQUIPADA COM COMANDO PARA HASTE D</v>
          </cell>
          <cell r="C5483" t="str">
            <v>UN</v>
          </cell>
          <cell r="D5483">
            <v>0</v>
          </cell>
          <cell r="E5483" t="str">
            <v>CHAVE FUSIVEL UNIPOLAR, 15KV - 100A, EQUIPADA COM COMANDO PARA HASTE DE MANOBRA .       FORNECIMENTO E INSTALAÇÃO.</v>
          </cell>
        </row>
        <row r="5484">
          <cell r="B5484" t="str">
            <v>E MANOBRA .       FORNECIMENTO E INSTALAÇÃO.</v>
          </cell>
          <cell r="D5484"/>
          <cell r="E5484" t="str">
            <v>E MANOBRA .       FORNECIMENTO E INSTALAÇÃO.</v>
          </cell>
        </row>
        <row r="5485">
          <cell r="D5485"/>
          <cell r="E5485"/>
        </row>
        <row r="5486">
          <cell r="D5486"/>
          <cell r="E5486"/>
        </row>
        <row r="5487">
          <cell r="D5487"/>
          <cell r="E5487"/>
        </row>
        <row r="5488">
          <cell r="A5488" t="str">
            <v>---------------</v>
          </cell>
          <cell r="B5488" t="str">
            <v>------------------------ 135</v>
          </cell>
          <cell r="D5488"/>
          <cell r="E5488"/>
        </row>
        <row r="5489">
          <cell r="D5489"/>
          <cell r="E5489"/>
        </row>
        <row r="5490">
          <cell r="A5490" t="str">
            <v>SINAPI - SISTEM</v>
          </cell>
          <cell r="B5490" t="str">
            <v>A NACIONAL DE PESQUISA DE CUSTOS E ÍNDICES DA CONSTRUÇÃO CIVIL135de283</v>
          </cell>
          <cell r="D5490"/>
          <cell r="E5490"/>
        </row>
        <row r="5491">
          <cell r="A5491" t="str">
            <v>PCI.817.01 - CU</v>
          </cell>
          <cell r="B5491" t="str">
            <v>STO DE COMPOSIÇÕES - SINTÉTICO</v>
          </cell>
          <cell r="D5491" t="str">
            <v>DATA DE EMISSÃO: 17/07/2014 AS 14:15:08</v>
          </cell>
          <cell r="E5491"/>
        </row>
        <row r="5492">
          <cell r="D5492" t="str">
            <v>DATA REFERÊNCIA TÉCNICA: 16/07/2014</v>
          </cell>
          <cell r="E5492"/>
        </row>
        <row r="5493">
          <cell r="A5493" t="str">
            <v>ENCARGOS SOCIAI</v>
          </cell>
          <cell r="B5493" t="str">
            <v>S DESONERADOS: 90,43%(HORA)   51,67%(MÊS)</v>
          </cell>
          <cell r="D5493"/>
          <cell r="E5493"/>
        </row>
        <row r="5494">
          <cell r="A5494" t="str">
            <v>ABRANGÊNCIA : N</v>
          </cell>
          <cell r="B5494" t="str">
            <v>ACIONAL                                              LOCALIDADE  : VITOR</v>
          </cell>
          <cell r="C5494" t="str">
            <v>IA</v>
          </cell>
          <cell r="D5494"/>
          <cell r="E5494"/>
        </row>
        <row r="5495">
          <cell r="A5495" t="str">
            <v>REF.COLETA : ME</v>
          </cell>
          <cell r="B5495" t="str">
            <v>DIANO</v>
          </cell>
          <cell r="D5495" t="str">
            <v>DATA DE PREÇO   : 06/2014</v>
          </cell>
          <cell r="E5495"/>
        </row>
        <row r="5496">
          <cell r="A5496" t="str">
            <v>CÓDIGO       |</v>
          </cell>
          <cell r="B5496" t="str">
            <v>D E S C R I Ç Ã O                                                   |UNI</v>
          </cell>
          <cell r="C5496" t="str">
            <v>DADE</v>
          </cell>
          <cell r="D5496" t="str">
            <v>|CUSTO TOTAL</v>
          </cell>
          <cell r="E5496"/>
        </row>
        <row r="5497">
          <cell r="A5497" t="str">
            <v>VÍNCULO.....: C</v>
          </cell>
          <cell r="B5497" t="str">
            <v>AIXA REFERENCIAL</v>
          </cell>
          <cell r="D5497"/>
          <cell r="E5497"/>
        </row>
        <row r="5498">
          <cell r="A5498" t="str">
            <v>73780/002</v>
          </cell>
          <cell r="B5498" t="str">
            <v>CHAVE BLINDADA TRIPOLAR 250V, 30A - FORNECIMENTO E INSTALACAO</v>
          </cell>
          <cell r="C5498" t="str">
            <v>UN</v>
          </cell>
          <cell r="D5498">
            <v>0</v>
          </cell>
          <cell r="E5498" t="str">
            <v>CHAVE BLINDADA TRIPOLAR 250V, 30A - FORNECIMENTO E INSTALACAO</v>
          </cell>
        </row>
        <row r="5499">
          <cell r="A5499" t="str">
            <v>73780/003</v>
          </cell>
          <cell r="B5499" t="str">
            <v>CHAVE BLINDADA TRIPOLAR 250V, 60A - FORNECIMENTO E INSTALACAO</v>
          </cell>
          <cell r="C5499" t="str">
            <v>UN</v>
          </cell>
          <cell r="D5499">
            <v>0</v>
          </cell>
          <cell r="E5499" t="str">
            <v>CHAVE BLINDADA TRIPOLAR 250V, 60A - FORNECIMENTO E INSTALACAO</v>
          </cell>
        </row>
        <row r="5500">
          <cell r="A5500" t="str">
            <v>73780/004</v>
          </cell>
          <cell r="B5500" t="str">
            <v>CHAVE BLINDADA TRIPOLAR 250V, 100A - FORNECIMENTO E INSTALACAO</v>
          </cell>
          <cell r="C5500" t="str">
            <v>UN</v>
          </cell>
          <cell r="D5500">
            <v>0</v>
          </cell>
          <cell r="E5500" t="str">
            <v>CHAVE BLINDADA TRIPOLAR 250V, 100A - FORNECIMENTO E INSTALACAO</v>
          </cell>
        </row>
        <row r="5501">
          <cell r="A5501" t="str">
            <v>83482</v>
          </cell>
          <cell r="B5501" t="str">
            <v>FUSIVEL TIPO NH 250A - TAMANHO 00 - FORNECIMENTO E INSTALACAO</v>
          </cell>
          <cell r="C5501" t="str">
            <v>UN</v>
          </cell>
          <cell r="D5501">
            <v>0</v>
          </cell>
          <cell r="E5501" t="str">
            <v>FUSIVEL TIPO NH 250A - TAMANHO 00 - FORNECIMENTO E INSTALACAO</v>
          </cell>
        </row>
        <row r="5502">
          <cell r="A5502" t="str">
            <v>83487</v>
          </cell>
          <cell r="B5502" t="str">
            <v>BASE PARA FUSIVEL (PORTA-FUSIVEL) NH 01 250A</v>
          </cell>
          <cell r="C5502" t="str">
            <v>UN</v>
          </cell>
          <cell r="D5502">
            <v>0</v>
          </cell>
          <cell r="E5502" t="str">
            <v>BASE PARA FUSIVEL (PORTA-FUSIVEL) NH 01 250A</v>
          </cell>
        </row>
        <row r="5503">
          <cell r="A5503" t="str">
            <v>83488</v>
          </cell>
          <cell r="B5503" t="str">
            <v>SECCIONADOR TRIPOLAR 15KV/400A ACIONAM SIMULT VARA MANOBRA (MANOBRA) -</v>
          </cell>
          <cell r="C5503" t="str">
            <v>UN</v>
          </cell>
          <cell r="D5503">
            <v>0</v>
          </cell>
          <cell r="E5503" t="str">
            <v>SECCIONADOR TRIPOLAR 15KV/400A ACIONAM SIMULT VARA MANOBRA (MANOBRA) -FORNECIMENTO E INSTALACAO</v>
          </cell>
        </row>
        <row r="5504">
          <cell r="B5504" t="str">
            <v>FORNECIMENTO E INSTALACAO</v>
          </cell>
          <cell r="D5504"/>
          <cell r="E5504" t="str">
            <v>FORNECIMENTO E INSTALACAO</v>
          </cell>
        </row>
        <row r="5505">
          <cell r="A5505" t="str">
            <v>83489</v>
          </cell>
          <cell r="B5505" t="str">
            <v>SECCIONADOR TRIPOLAR 15KV/400A ACIONAM SIMULT PUNHO MANOBRA (COMANDO)</v>
          </cell>
          <cell r="C5505" t="str">
            <v>UN</v>
          </cell>
          <cell r="D5505">
            <v>0</v>
          </cell>
          <cell r="E5505" t="str">
            <v>SECCIONADOR TRIPOLAR 15KV/400A ACIONAM SIMULT PUNHO MANOBRA (COMANDO)- FORNECIMENTO E INSTALACAO</v>
          </cell>
        </row>
        <row r="5506">
          <cell r="B5506" t="str">
            <v>- FORNECIMENTO E INSTALACAO</v>
          </cell>
          <cell r="D5506"/>
          <cell r="E5506" t="str">
            <v>- FORNECIMENTO E INSTALACAO</v>
          </cell>
        </row>
        <row r="5507">
          <cell r="A5507" t="str">
            <v>83490</v>
          </cell>
          <cell r="B5507" t="str">
            <v>CHAVE FACA TRIPOLAR BLINDADA 250V/30A - FORNECIMENTO E INSTALACAO</v>
          </cell>
          <cell r="C5507" t="str">
            <v>UN</v>
          </cell>
          <cell r="D5507">
            <v>0</v>
          </cell>
          <cell r="E5507" t="str">
            <v>CHAVE FACA TRIPOLAR BLINDADA 250V/30A - FORNECIMENTO E INSTALACAO</v>
          </cell>
        </row>
        <row r="5508">
          <cell r="A5508" t="str">
            <v>83491</v>
          </cell>
          <cell r="B5508" t="str">
            <v>CHAVE GUARDA MOTOR TRIFASICO 5CV/220V C/ CHAVE MAGNETICA - FORNECIMENT</v>
          </cell>
          <cell r="C5508" t="str">
            <v>UN</v>
          </cell>
          <cell r="D5508">
            <v>0</v>
          </cell>
          <cell r="E5508" t="str">
            <v>CHAVE GUARDA MOTOR TRIFASICO 5CV/220V C/ CHAVE MAGNETICA - FORNECIMENTO E INSTALACAO</v>
          </cell>
        </row>
        <row r="5509">
          <cell r="B5509" t="str">
            <v>O E INSTALACAO</v>
          </cell>
          <cell r="D5509"/>
          <cell r="E5509" t="str">
            <v>O E INSTALACAO</v>
          </cell>
        </row>
        <row r="5510">
          <cell r="A5510" t="str">
            <v>83492</v>
          </cell>
          <cell r="B5510" t="str">
            <v>CHAVE GUARDA MOTOR TRIFISICA 10CV/220V C/ CHAVE MAGNETICA - FORNECIMEN</v>
          </cell>
          <cell r="C5510" t="str">
            <v>UN</v>
          </cell>
          <cell r="D5510">
            <v>0</v>
          </cell>
          <cell r="E5510" t="str">
            <v>CHAVE GUARDA MOTOR TRIFISICA 10CV/220V C/ CHAVE MAGNETICA - FORNECIMENTO E INSTALACAO</v>
          </cell>
        </row>
        <row r="5511">
          <cell r="B5511" t="str">
            <v>TO E INSTALACAO</v>
          </cell>
          <cell r="D5511"/>
          <cell r="E5511" t="str">
            <v>TO E INSTALACAO</v>
          </cell>
        </row>
        <row r="5512">
          <cell r="A5512" t="str">
            <v>83493</v>
          </cell>
          <cell r="B5512" t="str">
            <v>FUSIVEL TIPO NH 250A - TAMANHO 01 - FORNECIMENTO E INSTALACAO</v>
          </cell>
          <cell r="C5512" t="str">
            <v>UN</v>
          </cell>
          <cell r="D5512">
            <v>0</v>
          </cell>
          <cell r="E5512" t="str">
            <v>FUSIVEL TIPO NH 250A - TAMANHO 01 - FORNECIMENTO E INSTALACAO</v>
          </cell>
        </row>
        <row r="5513">
          <cell r="A5513" t="str">
            <v>85195</v>
          </cell>
          <cell r="B5513" t="str">
            <v>CHAVE DE BOIA AUTOMÁTICA</v>
          </cell>
          <cell r="C5513" t="str">
            <v>UN</v>
          </cell>
          <cell r="D5513">
            <v>61</v>
          </cell>
          <cell r="E5513" t="str">
            <v>CHAVE DE BOIA AUTOMÁTICA</v>
          </cell>
        </row>
        <row r="5514">
          <cell r="A5514" t="str">
            <v>INES</v>
          </cell>
          <cell r="B5514" t="str">
            <v>INSTALACOES ESPECIAIS</v>
          </cell>
          <cell r="D5514"/>
          <cell r="E5514" t="str">
            <v>INSTALACOES ESPECIAIS</v>
          </cell>
        </row>
        <row r="5515">
          <cell r="A5515" t="str">
            <v>0186</v>
          </cell>
          <cell r="B5515" t="str">
            <v>INCENDIO</v>
          </cell>
          <cell r="D5515"/>
          <cell r="E5515" t="str">
            <v>INCENDIO</v>
          </cell>
        </row>
        <row r="5516">
          <cell r="A5516" t="str">
            <v>72283</v>
          </cell>
          <cell r="B5516" t="str">
            <v>ABRIGO PARA HIDRANTE, 75X45X17CM, COM REGISTRO GLOBO ANGULAR 45º 2.1/2</v>
          </cell>
          <cell r="C5516" t="str">
            <v>UN</v>
          </cell>
          <cell r="D5516">
            <v>0</v>
          </cell>
          <cell r="E5516" t="str">
            <v>ABRIGO PARA HIDRANTE, 75X45X17CM, COM REGISTRO GLOBO ANGULAR 45º 2.1/2", ADAPTADOR STORZ 2.1/2", MANGUEIRA DE INCÊNDIO 15M, REDUÇÃO 2.1/2X1.1/2" E ESGUICHO EM LATÃO 1.1/2" - FORNECIMENTO E INSTALAÇÃO</v>
          </cell>
        </row>
        <row r="5517">
          <cell r="B5517" t="str">
            <v>", ADAPTADOR STORZ 2.1/2", MANGUEIRA DE INCÊNDIO 15M, REDUÇÃO 2.1/2X1.</v>
          </cell>
          <cell r="D5517"/>
          <cell r="E5517" t="str">
            <v>", ADAPTADOR STORZ 2.1/2", MANGUEIRA DE INCÊNDIO 15M, REDUÇÃO 2.1/2X1.1/2" E ESGUICHO EM LATÃO 1.1/2" - FORNECIMENTO E INSTALAÇÃO</v>
          </cell>
        </row>
        <row r="5518">
          <cell r="B5518" t="str">
            <v>1/2" E ESGUICHO EM LATÃO 1.1/2" - FORNECIMENTO E INSTALAÇÃO</v>
          </cell>
          <cell r="D5518"/>
          <cell r="E5518" t="str">
            <v>1/2" E ESGUICHO EM LATÃO 1.1/2" - FORNECIMENTO E INSTALAÇÃO</v>
          </cell>
        </row>
        <row r="5519">
          <cell r="A5519" t="str">
            <v>72284</v>
          </cell>
          <cell r="B5519" t="str">
            <v>ABRIGO PARA HIDRANTE, 90X60X17CM, COM REGISTRO GLOBO ANGULAR 45º 2.1/2</v>
          </cell>
          <cell r="C5519" t="str">
            <v>UN</v>
          </cell>
          <cell r="D5519">
            <v>0</v>
          </cell>
          <cell r="E5519" t="str">
            <v>ABRIGO PARA HIDRANTE, 90X60X17CM, COM REGISTRO GLOBO ANGULAR 45º 2.1/2", ADAPTADOR STORZ 2.1/2", MANGUEIRA DE INCÊNDIO 20M, REDUÇÃO 2.1/2X1.1/2" E ESGUICHO EM LATÃO 1.1/2" - FORNECIMENTO E INSTALAÇÃO</v>
          </cell>
        </row>
        <row r="5520">
          <cell r="B5520" t="str">
            <v>", ADAPTADOR STORZ 2.1/2", MANGUEIRA DE INCÊNDIO 20M, REDUÇÃO 2.1/2X1.</v>
          </cell>
          <cell r="D5520"/>
          <cell r="E5520" t="str">
            <v>", ADAPTADOR STORZ 2.1/2", MANGUEIRA DE INCÊNDIO 20M, REDUÇÃO 2.1/2X1.1/2" E ESGUICHO EM LATÃO 1.1/2" - FORNECIMENTO E INSTALAÇÃO</v>
          </cell>
        </row>
        <row r="5521">
          <cell r="B5521" t="str">
            <v>1/2" E ESGUICHO EM LATÃO 1.1/2" - FORNECIMENTO E INSTALAÇÃO</v>
          </cell>
          <cell r="D5521"/>
          <cell r="E5521" t="str">
            <v>1/2" E ESGUICHO EM LATÃO 1.1/2" - FORNECIMENTO E INSTALAÇÃO</v>
          </cell>
        </row>
        <row r="5522">
          <cell r="A5522" t="str">
            <v>72287</v>
          </cell>
          <cell r="B5522" t="str">
            <v>CAIXA DE INCÊNDIO 45X75X17CM - FORNECIMENTO E INSTALAÇÃO</v>
          </cell>
          <cell r="C5522" t="str">
            <v>UN</v>
          </cell>
          <cell r="D5522">
            <v>0</v>
          </cell>
          <cell r="E5522" t="str">
            <v>CAIXA DE INCÊNDIO 45X75X17CM - FORNECIMENTO E INSTALAÇÃO</v>
          </cell>
        </row>
        <row r="5523">
          <cell r="A5523" t="str">
            <v>72288</v>
          </cell>
          <cell r="B5523" t="str">
            <v>CAIXA DE INCÊNDIO 60X75X17CM - FORNECIMENTO E INSTALAÇÃO</v>
          </cell>
          <cell r="C5523" t="str">
            <v>UN</v>
          </cell>
          <cell r="D5523">
            <v>0</v>
          </cell>
          <cell r="E5523" t="str">
            <v>CAIXA DE INCÊNDIO 60X75X17CM - FORNECIMENTO E INSTALAÇÃO</v>
          </cell>
        </row>
        <row r="5524">
          <cell r="A5524" t="str">
            <v>72553</v>
          </cell>
          <cell r="B5524" t="str">
            <v>EXTINTOR DE PQS 4KG - FORNECIMENTO E INSTALACAO</v>
          </cell>
          <cell r="C5524" t="str">
            <v>UN</v>
          </cell>
          <cell r="D5524">
            <v>0</v>
          </cell>
          <cell r="E5524" t="str">
            <v>EXTINTOR DE PQS 4KG - FORNECIMENTO E INSTALACAO</v>
          </cell>
        </row>
        <row r="5525">
          <cell r="A5525" t="str">
            <v>72554</v>
          </cell>
          <cell r="B5525" t="str">
            <v>EXTINTOR DE CO2 6KG - FORNECIMENTO E INSTALACAO</v>
          </cell>
          <cell r="C5525" t="str">
            <v>UN</v>
          </cell>
          <cell r="D5525">
            <v>0</v>
          </cell>
          <cell r="E5525" t="str">
            <v>EXTINTOR DE CO2 6KG - FORNECIMENTO E INSTALACAO</v>
          </cell>
        </row>
        <row r="5526">
          <cell r="D5526"/>
          <cell r="E5526"/>
        </row>
        <row r="5527">
          <cell r="D5527"/>
          <cell r="E5527"/>
        </row>
        <row r="5528">
          <cell r="D5528"/>
          <cell r="E5528"/>
        </row>
        <row r="5529">
          <cell r="A5529" t="str">
            <v>---------------</v>
          </cell>
          <cell r="B5529" t="str">
            <v>------------------------ 136</v>
          </cell>
          <cell r="D5529"/>
          <cell r="E5529"/>
        </row>
        <row r="5530">
          <cell r="D5530"/>
          <cell r="E5530"/>
        </row>
        <row r="5531">
          <cell r="A5531" t="str">
            <v>SINAPI - SISTEM</v>
          </cell>
          <cell r="B5531" t="str">
            <v>A NACIONAL DE PESQUISA DE CUSTOS E ÍNDICES DA CONSTRUÇÃO CIVIL136de283</v>
          </cell>
          <cell r="D5531"/>
          <cell r="E5531"/>
        </row>
        <row r="5532">
          <cell r="A5532" t="str">
            <v>PCI.817.01 - CU</v>
          </cell>
          <cell r="B5532" t="str">
            <v>STO DE COMPOSIÇÕES - SINTÉTICO</v>
          </cell>
          <cell r="D5532" t="str">
            <v>DATA DE EMISSÃO: 17/07/2014 AS 14:15:08</v>
          </cell>
          <cell r="E5532"/>
        </row>
        <row r="5533">
          <cell r="D5533" t="str">
            <v>DATA REFERÊNCIA TÉCNICA: 16/07/2014</v>
          </cell>
          <cell r="E5533"/>
        </row>
        <row r="5534">
          <cell r="A5534" t="str">
            <v>ENCARGOS SOCIAI</v>
          </cell>
          <cell r="B5534" t="str">
            <v>S DESONERADOS: 90,43%(HORA)   51,67%(MÊS)</v>
          </cell>
          <cell r="D5534"/>
          <cell r="E5534"/>
        </row>
        <row r="5535">
          <cell r="A5535" t="str">
            <v>ABRANGÊNCIA : N</v>
          </cell>
          <cell r="B5535" t="str">
            <v>ACIONAL                                              LOCALIDADE  : VITOR</v>
          </cell>
          <cell r="C5535" t="str">
            <v>IA</v>
          </cell>
          <cell r="D5535"/>
          <cell r="E5535"/>
        </row>
        <row r="5536">
          <cell r="A5536" t="str">
            <v>REF.COLETA : ME</v>
          </cell>
          <cell r="B5536" t="str">
            <v>DIANO</v>
          </cell>
          <cell r="D5536" t="str">
            <v>DATA DE PREÇO   : 06/2014</v>
          </cell>
          <cell r="E5536"/>
        </row>
        <row r="5537">
          <cell r="A5537" t="str">
            <v>CÓDIGO       |</v>
          </cell>
          <cell r="B5537" t="str">
            <v>D E S C R I Ç Ã O                                                   |UNI</v>
          </cell>
          <cell r="C5537" t="str">
            <v>DADE</v>
          </cell>
          <cell r="D5537" t="str">
            <v>|CUSTO TOTAL</v>
          </cell>
          <cell r="E5537"/>
        </row>
        <row r="5538">
          <cell r="A5538" t="str">
            <v>VÍNCULO.....: C</v>
          </cell>
          <cell r="B5538" t="str">
            <v>AIXA REFERENCIAL</v>
          </cell>
          <cell r="D5538"/>
          <cell r="E5538"/>
        </row>
        <row r="5539">
          <cell r="A5539" t="str">
            <v>73775</v>
          </cell>
          <cell r="B5539" t="str">
            <v>EXTINTOR DE INCENDIO</v>
          </cell>
          <cell r="D5539"/>
          <cell r="E5539" t="str">
            <v>EXTINTOR DE INCENDIO</v>
          </cell>
        </row>
        <row r="5540">
          <cell r="A5540" t="str">
            <v>73775/001</v>
          </cell>
          <cell r="B5540" t="str">
            <v>EXTINTOR INCENDIO TP PO QUIMICO 4KG FORNECIMENTO E COLOCACAO</v>
          </cell>
          <cell r="C5540" t="str">
            <v>UN</v>
          </cell>
          <cell r="D5540">
            <v>0</v>
          </cell>
          <cell r="E5540" t="str">
            <v>EXTINTOR INCENDIO TP PO QUIMICO 4KG FORNECIMENTO E COLOCACAO</v>
          </cell>
        </row>
        <row r="5541">
          <cell r="A5541" t="str">
            <v>73775/002</v>
          </cell>
          <cell r="B5541" t="str">
            <v>EXTINTOR INCENDIO AGUA-PRESSURIZADA 10L INCL SUPORTE PAREDE CARGA</v>
          </cell>
          <cell r="C5541" t="str">
            <v>UN</v>
          </cell>
          <cell r="D5541">
            <v>0</v>
          </cell>
          <cell r="E5541" t="str">
            <v>EXTINTOR INCENDIO AGUA-PRESSURIZADA 10L INCL SUPORTE PAREDE CARGACOMPLETA FORNECIMENTO E COLOCACAO</v>
          </cell>
        </row>
        <row r="5542">
          <cell r="B5542" t="str">
            <v>COMPLETA FORNECIMENTO E COLOCACAO</v>
          </cell>
          <cell r="D5542"/>
          <cell r="E5542" t="str">
            <v>COMPLETA FORNECIMENTO E COLOCACAO</v>
          </cell>
        </row>
        <row r="5543">
          <cell r="A5543" t="str">
            <v>83633</v>
          </cell>
          <cell r="B5543" t="str">
            <v>HIDRANTE SUBTERRANEO FERRO FUNDIDO C/ CURVA LONGA E CAIXA DN=75MM</v>
          </cell>
          <cell r="C5543" t="str">
            <v>UN</v>
          </cell>
          <cell r="D5543">
            <v>0</v>
          </cell>
          <cell r="E5543" t="str">
            <v>HIDRANTE SUBTERRANEO FERRO FUNDIDO C/ CURVA LONGA E CAIXA DN=75MM</v>
          </cell>
        </row>
        <row r="5544">
          <cell r="A5544" t="str">
            <v>83634</v>
          </cell>
          <cell r="B5544" t="str">
            <v>EXTINTOR INCENDIO TP GAS CARBONICO 4KG COMPLETO - FORNECIMENTO E INSTA</v>
          </cell>
          <cell r="C5544" t="str">
            <v>UN</v>
          </cell>
          <cell r="D5544">
            <v>0</v>
          </cell>
          <cell r="E5544" t="str">
            <v>EXTINTOR INCENDIO TP GAS CARBONICO 4KG COMPLETO - FORNECIMENTO E INSTALACAO</v>
          </cell>
        </row>
        <row r="5545">
          <cell r="B5545" t="str">
            <v>LACAO</v>
          </cell>
          <cell r="D5545"/>
          <cell r="E5545" t="str">
            <v>LACAO</v>
          </cell>
        </row>
        <row r="5546">
          <cell r="A5546" t="str">
            <v>83635</v>
          </cell>
          <cell r="B5546" t="str">
            <v>EXTINTOR INCENDIO TP PO QUIMICO 6KG - FORNECIMENTO E INSTALACAO</v>
          </cell>
          <cell r="C5546" t="str">
            <v>UN</v>
          </cell>
          <cell r="D5546">
            <v>0</v>
          </cell>
          <cell r="E5546" t="str">
            <v>EXTINTOR INCENDIO TP PO QUIMICO 6KG - FORNECIMENTO E INSTALACAO</v>
          </cell>
        </row>
        <row r="5547">
          <cell r="A5547" t="str">
            <v>0187</v>
          </cell>
          <cell r="B5547" t="str">
            <v>TELEFONE</v>
          </cell>
          <cell r="D5547"/>
          <cell r="E5547" t="str">
            <v>TELEFONE</v>
          </cell>
        </row>
        <row r="5548">
          <cell r="A5548" t="str">
            <v>72337</v>
          </cell>
          <cell r="B5548" t="str">
            <v>TOMADA PARA TELEFONE DE 4 POLOS PADRAO TELEBRAS - FORNECIMENTO E INSTA</v>
          </cell>
          <cell r="C5548" t="str">
            <v>UN</v>
          </cell>
          <cell r="D5548">
            <v>0</v>
          </cell>
          <cell r="E5548" t="str">
            <v>TOMADA PARA TELEFONE DE 4 POLOS PADRAO TELEBRAS - FORNECIMENTO E INSTALACAO</v>
          </cell>
        </row>
        <row r="5549">
          <cell r="B5549" t="str">
            <v>LACAO</v>
          </cell>
          <cell r="D5549"/>
          <cell r="E5549" t="str">
            <v>LACAO</v>
          </cell>
        </row>
        <row r="5550">
          <cell r="A5550" t="str">
            <v>73688</v>
          </cell>
          <cell r="B5550" t="str">
            <v>CABO TELEFONICO CTP-APL-50, 30 PARES (USO EXTERNO) - FORNECIMENTO E IN</v>
          </cell>
          <cell r="C5550" t="str">
            <v>M</v>
          </cell>
          <cell r="D5550">
            <v>0</v>
          </cell>
          <cell r="E5550" t="str">
            <v>CABO TELEFONICO CTP-APL-50, 30 PARES (USO EXTERNO) - FORNECIMENTO E INSTALACAO</v>
          </cell>
        </row>
        <row r="5551">
          <cell r="B5551" t="str">
            <v>STALACAO</v>
          </cell>
          <cell r="D5551"/>
          <cell r="E5551" t="str">
            <v>STALACAO</v>
          </cell>
        </row>
        <row r="5552">
          <cell r="A5552" t="str">
            <v>73689</v>
          </cell>
          <cell r="B5552" t="str">
            <v>CABO TELEFONICO CTP-APL-50, 20 PARES (USO EXTERNO) - FORNECIMENTO E IN</v>
          </cell>
          <cell r="C5552" t="str">
            <v>M</v>
          </cell>
          <cell r="D5552">
            <v>0</v>
          </cell>
          <cell r="E5552" t="str">
            <v>CABO TELEFONICO CTP-APL-50, 20 PARES (USO EXTERNO) - FORNECIMENTO E INSTALACAO</v>
          </cell>
        </row>
        <row r="5553">
          <cell r="B5553" t="str">
            <v>STALACAO</v>
          </cell>
          <cell r="D5553"/>
          <cell r="E5553" t="str">
            <v>STALACAO</v>
          </cell>
        </row>
        <row r="5554">
          <cell r="A5554" t="str">
            <v>73690</v>
          </cell>
          <cell r="B5554" t="str">
            <v>CABO TELEFONICO CTP-APL-50, 10 PARES (USO EXTERNO) - FORNECIMENTO E IN</v>
          </cell>
          <cell r="C5554" t="str">
            <v>M</v>
          </cell>
          <cell r="D5554">
            <v>0</v>
          </cell>
          <cell r="E5554" t="str">
            <v>CABO TELEFONICO CTP-APL-50, 10 PARES (USO EXTERNO) - FORNECIMENTO E INSTALACAO</v>
          </cell>
        </row>
        <row r="5555">
          <cell r="B5555" t="str">
            <v>STALACAO</v>
          </cell>
          <cell r="D5555"/>
          <cell r="E5555" t="str">
            <v>STALACAO</v>
          </cell>
        </row>
        <row r="5556">
          <cell r="A5556" t="str">
            <v>73768</v>
          </cell>
          <cell r="B5556" t="str">
            <v>CABOS TELEFONICOS</v>
          </cell>
          <cell r="D5556"/>
          <cell r="E5556" t="str">
            <v>CABOS TELEFONICOS</v>
          </cell>
        </row>
        <row r="5557">
          <cell r="A5557" t="str">
            <v>73768/001</v>
          </cell>
          <cell r="B5557" t="str">
            <v>FIO TELEFONICO FI 0,6MM, 2 CONDUTORES (USO INTERNO)-  FORNECIMENTO E I</v>
          </cell>
          <cell r="C5557" t="str">
            <v>M</v>
          </cell>
          <cell r="D5557">
            <v>0</v>
          </cell>
          <cell r="E5557" t="str">
            <v>FIO TELEFONICO FI 0,6MM, 2 CONDUTORES (USO INTERNO)-  FORNECIMENTO E INSTALACAO</v>
          </cell>
        </row>
        <row r="5558">
          <cell r="B5558" t="str">
            <v>NSTALACAO</v>
          </cell>
          <cell r="D5558"/>
          <cell r="E5558" t="str">
            <v>NSTALACAO</v>
          </cell>
        </row>
        <row r="5559">
          <cell r="A5559" t="str">
            <v>73768/002</v>
          </cell>
          <cell r="B5559" t="str">
            <v>CABO TELEFONICO FE 1,0MM, 2 CONDUTORES (USO EXTERNO) - FORNECIMENTO E</v>
          </cell>
          <cell r="C5559" t="str">
            <v>M</v>
          </cell>
          <cell r="D5559">
            <v>0</v>
          </cell>
          <cell r="E5559" t="str">
            <v>CABO TELEFONICO FE 1,0MM, 2 CONDUTORES (USO EXTERNO) - FORNECIMENTO EINSTALACAO</v>
          </cell>
        </row>
        <row r="5560">
          <cell r="B5560" t="str">
            <v>INSTALACAO</v>
          </cell>
          <cell r="D5560"/>
          <cell r="E5560" t="str">
            <v>INSTALACAO</v>
          </cell>
        </row>
        <row r="5561">
          <cell r="A5561" t="str">
            <v>73768/003</v>
          </cell>
          <cell r="B5561" t="str">
            <v>CABO TELEFONICO CI-50 10 PARES (USO INTERNO) - FORNECIMENTO E INSTALAC</v>
          </cell>
          <cell r="C5561" t="str">
            <v>M</v>
          </cell>
          <cell r="D5561">
            <v>0</v>
          </cell>
          <cell r="E5561" t="str">
            <v>CABO TELEFONICO CI-50 10 PARES (USO INTERNO) - FORNECIMENTO E INSTALACAO</v>
          </cell>
        </row>
        <row r="5562">
          <cell r="B5562" t="str">
            <v>AO</v>
          </cell>
          <cell r="D5562"/>
          <cell r="E5562" t="str">
            <v>AO</v>
          </cell>
        </row>
        <row r="5563">
          <cell r="A5563" t="str">
            <v>73768/004</v>
          </cell>
          <cell r="B5563" t="str">
            <v>CABO TELEFONICO CI-50 20PARES (USO INTERNO) - FORNECIMENTO E INSTALACA</v>
          </cell>
          <cell r="C5563" t="str">
            <v>M</v>
          </cell>
          <cell r="D5563">
            <v>0</v>
          </cell>
          <cell r="E5563" t="str">
            <v>CABO TELEFONICO CI-50 20PARES (USO INTERNO) - FORNECIMENTO E INSTALACAO</v>
          </cell>
        </row>
        <row r="5564">
          <cell r="B5564" t="str">
            <v>O</v>
          </cell>
          <cell r="D5564"/>
          <cell r="E5564" t="str">
            <v>O</v>
          </cell>
        </row>
        <row r="5565">
          <cell r="A5565" t="str">
            <v>73768/005</v>
          </cell>
          <cell r="B5565" t="str">
            <v>CABO TELEFONICO CI-50 30PARES (USO INTERNO) - FORNECIMENTO E INSTALACA</v>
          </cell>
          <cell r="C5565" t="str">
            <v>M</v>
          </cell>
          <cell r="D5565">
            <v>0</v>
          </cell>
          <cell r="E5565" t="str">
            <v>CABO TELEFONICO CI-50 30PARES (USO INTERNO) - FORNECIMENTO E INSTALACAO</v>
          </cell>
        </row>
        <row r="5566">
          <cell r="B5566" t="str">
            <v>O</v>
          </cell>
          <cell r="D5566"/>
          <cell r="E5566" t="str">
            <v>O</v>
          </cell>
        </row>
        <row r="5567">
          <cell r="D5567"/>
          <cell r="E5567"/>
        </row>
        <row r="5568">
          <cell r="D5568"/>
          <cell r="E5568"/>
        </row>
        <row r="5569">
          <cell r="D5569"/>
          <cell r="E5569"/>
        </row>
        <row r="5570">
          <cell r="A5570" t="str">
            <v>---------------</v>
          </cell>
          <cell r="B5570" t="str">
            <v>------------------------ 137</v>
          </cell>
          <cell r="D5570"/>
          <cell r="E5570"/>
        </row>
        <row r="5571">
          <cell r="D5571"/>
          <cell r="E5571"/>
        </row>
        <row r="5572">
          <cell r="A5572" t="str">
            <v>SINAPI - SISTEM</v>
          </cell>
          <cell r="B5572" t="str">
            <v>A NACIONAL DE PESQUISA DE CUSTOS E ÍNDICES DA CONSTRUÇÃO CIVIL137de283</v>
          </cell>
          <cell r="D5572"/>
          <cell r="E5572"/>
        </row>
        <row r="5573">
          <cell r="A5573" t="str">
            <v>PCI.817.01 - CU</v>
          </cell>
          <cell r="B5573" t="str">
            <v>STO DE COMPOSIÇÕES - SINTÉTICO</v>
          </cell>
          <cell r="D5573" t="str">
            <v>DATA DE EMISSÃO: 17/07/2014 AS 14:15:08</v>
          </cell>
          <cell r="E5573"/>
        </row>
        <row r="5574">
          <cell r="D5574" t="str">
            <v>DATA REFERÊNCIA TÉCNICA: 16/07/2014</v>
          </cell>
          <cell r="E5574"/>
        </row>
        <row r="5575">
          <cell r="A5575" t="str">
            <v>ENCARGOS SOCIAI</v>
          </cell>
          <cell r="B5575" t="str">
            <v>S DESONERADOS: 90,43%(HORA)   51,67%(MÊS)</v>
          </cell>
          <cell r="D5575"/>
          <cell r="E5575"/>
        </row>
        <row r="5576">
          <cell r="A5576" t="str">
            <v>ABRANGÊNCIA : N</v>
          </cell>
          <cell r="B5576" t="str">
            <v>ACIONAL                                              LOCALIDADE  : VITOR</v>
          </cell>
          <cell r="C5576" t="str">
            <v>IA</v>
          </cell>
          <cell r="D5576"/>
          <cell r="E5576"/>
        </row>
        <row r="5577">
          <cell r="A5577" t="str">
            <v>REF.COLETA : ME</v>
          </cell>
          <cell r="B5577" t="str">
            <v>DIANO</v>
          </cell>
          <cell r="D5577" t="str">
            <v>DATA DE PREÇO   : 06/2014</v>
          </cell>
          <cell r="E5577"/>
        </row>
        <row r="5578">
          <cell r="A5578" t="str">
            <v>CÓDIGO       |</v>
          </cell>
          <cell r="B5578" t="str">
            <v>D E S C R I Ç Ã O                                                   |UNI</v>
          </cell>
          <cell r="C5578" t="str">
            <v>DADE</v>
          </cell>
          <cell r="D5578" t="str">
            <v>|CUSTO TOTAL</v>
          </cell>
          <cell r="E5578"/>
        </row>
        <row r="5579">
          <cell r="A5579" t="str">
            <v>VÍNCULO.....: C</v>
          </cell>
          <cell r="B5579" t="str">
            <v>AIXA REFERENCIAL</v>
          </cell>
          <cell r="D5579"/>
          <cell r="E5579"/>
        </row>
        <row r="5580">
          <cell r="A5580" t="str">
            <v>73768/006</v>
          </cell>
          <cell r="B5580" t="str">
            <v>CABO TELEFONICO CI-50 50PARES (USO INTERNO) - FORNECIMENTO E INSTALACA</v>
          </cell>
          <cell r="C5580" t="str">
            <v>M</v>
          </cell>
          <cell r="D5580">
            <v>0</v>
          </cell>
          <cell r="E5580" t="str">
            <v>CABO TELEFONICO CI-50 50PARES (USO INTERNO) - FORNECIMENTO E INSTALACAO</v>
          </cell>
        </row>
        <row r="5581">
          <cell r="B5581" t="str">
            <v>O</v>
          </cell>
          <cell r="D5581"/>
          <cell r="E5581" t="str">
            <v>O</v>
          </cell>
        </row>
        <row r="5582">
          <cell r="A5582" t="str">
            <v>73768/007</v>
          </cell>
          <cell r="B5582" t="str">
            <v>CABO TELEFONICO CI-50 75 PARES (USO INTERNO) - FORNECIMENTO E INSTALAC</v>
          </cell>
          <cell r="C5582" t="str">
            <v>M</v>
          </cell>
          <cell r="D5582">
            <v>0</v>
          </cell>
          <cell r="E5582" t="str">
            <v>CABO TELEFONICO CI-50 75 PARES (USO INTERNO) - FORNECIMENTO E INSTALACAO</v>
          </cell>
        </row>
        <row r="5583">
          <cell r="B5583" t="str">
            <v>AO</v>
          </cell>
          <cell r="D5583"/>
          <cell r="E5583" t="str">
            <v>AO</v>
          </cell>
        </row>
        <row r="5584">
          <cell r="A5584" t="str">
            <v>73768/008</v>
          </cell>
          <cell r="B5584" t="str">
            <v>CABO TELEFONICO CI-50 200 PARES (USO INTERNO) - FORNECIMENTO E INSTALA</v>
          </cell>
          <cell r="C5584" t="str">
            <v>M</v>
          </cell>
          <cell r="D5584">
            <v>0</v>
          </cell>
          <cell r="E5584" t="str">
            <v>CABO TELEFONICO CI-50 200 PARES (USO INTERNO) - FORNECIMENTO E INSTALACAO</v>
          </cell>
        </row>
        <row r="5585">
          <cell r="B5585" t="str">
            <v>CAO</v>
          </cell>
          <cell r="D5585"/>
          <cell r="E5585" t="str">
            <v>CAO</v>
          </cell>
        </row>
        <row r="5586">
          <cell r="A5586" t="str">
            <v>73768/009</v>
          </cell>
          <cell r="B5586" t="str">
            <v>CABO TELEFONICO CCI-50 1 PAR (USO INTERNO) - FORNECIMENTO E INSTALACAO</v>
          </cell>
          <cell r="C5586" t="str">
            <v>M</v>
          </cell>
          <cell r="D5586">
            <v>0</v>
          </cell>
          <cell r="E5586" t="str">
            <v>CABO TELEFONICO CCI-50 1 PAR (USO INTERNO) - FORNECIMENTO E INSTALACAO</v>
          </cell>
        </row>
        <row r="5587">
          <cell r="A5587" t="str">
            <v>73768/010</v>
          </cell>
          <cell r="B5587" t="str">
            <v>CABO TELEFONICO CCI-50 2 PARES (USO INTERNO) - FORNECIMENTO E INSTALAC</v>
          </cell>
          <cell r="C5587" t="str">
            <v>M</v>
          </cell>
          <cell r="D5587">
            <v>0</v>
          </cell>
          <cell r="E5587" t="str">
            <v>CABO TELEFONICO CCI-50 2 PARES (USO INTERNO) - FORNECIMENTO E INSTALACAO</v>
          </cell>
        </row>
        <row r="5588">
          <cell r="B5588" t="str">
            <v>AO</v>
          </cell>
          <cell r="D5588"/>
          <cell r="E5588" t="str">
            <v>AO</v>
          </cell>
        </row>
        <row r="5589">
          <cell r="A5589" t="str">
            <v>73768/011</v>
          </cell>
          <cell r="B5589" t="str">
            <v>CABO TELEFONICO CCI-50 3 PARES (USO INTERNO) - FORNECIMENTO E INSTALAC</v>
          </cell>
          <cell r="C5589" t="str">
            <v>M</v>
          </cell>
          <cell r="D5589">
            <v>0</v>
          </cell>
          <cell r="E5589" t="str">
            <v>CABO TELEFONICO CCI-50 3 PARES (USO INTERNO) - FORNECIMENTO E INSTALACAO</v>
          </cell>
        </row>
        <row r="5590">
          <cell r="B5590" t="str">
            <v>AO</v>
          </cell>
          <cell r="D5590"/>
          <cell r="E5590" t="str">
            <v>AO</v>
          </cell>
        </row>
        <row r="5591">
          <cell r="A5591" t="str">
            <v>73768/012</v>
          </cell>
          <cell r="B5591" t="str">
            <v>CABO TELEFONICO CCI-50 4 PARES (USO INTERNO) - FORNECIMENTO E INSTALAC</v>
          </cell>
          <cell r="C5591" t="str">
            <v>M</v>
          </cell>
          <cell r="D5591">
            <v>0</v>
          </cell>
          <cell r="E5591" t="str">
            <v>CABO TELEFONICO CCI-50 4 PARES (USO INTERNO) - FORNECIMENTO E INSTALACAO</v>
          </cell>
        </row>
        <row r="5592">
          <cell r="B5592" t="str">
            <v>AO</v>
          </cell>
          <cell r="D5592"/>
          <cell r="E5592" t="str">
            <v>AO</v>
          </cell>
        </row>
        <row r="5593">
          <cell r="A5593" t="str">
            <v>73768/013</v>
          </cell>
          <cell r="B5593" t="str">
            <v>CABO TELEFONICO CCI-50 5 PARES (USO INTERNO) - FORNECIMENTO E INSTALAC</v>
          </cell>
          <cell r="C5593" t="str">
            <v>M</v>
          </cell>
          <cell r="D5593">
            <v>0</v>
          </cell>
          <cell r="E5593" t="str">
            <v>CABO TELEFONICO CCI-50 5 PARES (USO INTERNO) - FORNECIMENTO E INSTALACAO</v>
          </cell>
        </row>
        <row r="5594">
          <cell r="B5594" t="str">
            <v>AO</v>
          </cell>
          <cell r="D5594"/>
          <cell r="E5594" t="str">
            <v>AO</v>
          </cell>
        </row>
        <row r="5595">
          <cell r="A5595" t="str">
            <v>73768/014</v>
          </cell>
          <cell r="B5595" t="str">
            <v>CABO TELEFONICO CCI-50 6 PARES  (USO INTERNO) - FORNECIMENTO E INSTALA</v>
          </cell>
          <cell r="C5595" t="str">
            <v>M</v>
          </cell>
          <cell r="D5595">
            <v>0</v>
          </cell>
          <cell r="E5595" t="str">
            <v>CABO TELEFONICO CCI-50 6 PARES  (USO INTERNO) - FORNECIMENTO E INSTALACAO</v>
          </cell>
        </row>
        <row r="5596">
          <cell r="B5596" t="str">
            <v>CAO</v>
          </cell>
          <cell r="D5596"/>
          <cell r="E5596" t="str">
            <v>CAO</v>
          </cell>
        </row>
        <row r="5597">
          <cell r="A5597" t="str">
            <v>74002</v>
          </cell>
          <cell r="B5597" t="str">
            <v>INSTALACAO TELEFONICA</v>
          </cell>
          <cell r="D5597"/>
          <cell r="E5597" t="str">
            <v>INSTALACAO TELEFONICA</v>
          </cell>
        </row>
        <row r="5598">
          <cell r="A5598" t="str">
            <v>74002/001</v>
          </cell>
          <cell r="B5598" t="str">
            <v>INSTALACOES TELEFONICAS P/ EDIFICIO RESIDENCIAL C/ 4 PAVTOS 16 UNID.</v>
          </cell>
          <cell r="C5598" t="str">
            <v>UN</v>
          </cell>
          <cell r="D5598">
            <v>0</v>
          </cell>
          <cell r="E5598" t="str">
            <v>INSTALACOES TELEFONICAS P/ EDIFICIO RESIDENCIAL C/ 4 PAVTOS 16 UNID.</v>
          </cell>
        </row>
        <row r="5599">
          <cell r="A5599" t="str">
            <v>83366</v>
          </cell>
          <cell r="B5599" t="str">
            <v>CAIXA DE PASSAGEM PARA TELEFONE 10X10X5CM (SOBREPOR) FORNECIMENTO E IN</v>
          </cell>
          <cell r="C5599" t="str">
            <v>UN</v>
          </cell>
          <cell r="D5599">
            <v>0</v>
          </cell>
          <cell r="E5599" t="str">
            <v>CAIXA DE PASSAGEM PARA TELEFONE 10X10X5CM (SOBREPOR) FORNECIMENTO E INSTALACAO</v>
          </cell>
        </row>
        <row r="5600">
          <cell r="B5600" t="str">
            <v>STALACAO</v>
          </cell>
          <cell r="D5600"/>
          <cell r="E5600" t="str">
            <v>STALACAO</v>
          </cell>
        </row>
        <row r="5601">
          <cell r="A5601" t="str">
            <v>83367</v>
          </cell>
          <cell r="B5601" t="str">
            <v>CAIXA DE PASSAGEM PARA TELEFONE 80X80X15CM (SOBREPOR) FORNECIMENTO E I</v>
          </cell>
          <cell r="C5601" t="str">
            <v>UN</v>
          </cell>
          <cell r="D5601">
            <v>0</v>
          </cell>
          <cell r="E5601" t="str">
            <v>CAIXA DE PASSAGEM PARA TELEFONE 80X80X15CM (SOBREPOR) FORNECIMENTO E INSTALACAO</v>
          </cell>
        </row>
        <row r="5602">
          <cell r="B5602" t="str">
            <v>NSTALACAO</v>
          </cell>
          <cell r="D5602"/>
          <cell r="E5602" t="str">
            <v>NSTALACAO</v>
          </cell>
        </row>
        <row r="5603">
          <cell r="A5603" t="str">
            <v>83368</v>
          </cell>
          <cell r="B5603" t="str">
            <v>CAIXA DE PASSAGEM PARA TELEFONE 150X150X15CM (SOBREPOR) FORNECIMENTO E</v>
          </cell>
          <cell r="C5603" t="str">
            <v>UN</v>
          </cell>
          <cell r="D5603">
            <v>0</v>
          </cell>
          <cell r="E5603" t="str">
            <v>CAIXA DE PASSAGEM PARA TELEFONE 150X150X15CM (SOBREPOR) FORNECIMENTO EINSTALACAO</v>
          </cell>
        </row>
        <row r="5604">
          <cell r="B5604" t="str">
            <v>INSTALACAO</v>
          </cell>
          <cell r="D5604"/>
          <cell r="E5604" t="str">
            <v>INSTALACAO</v>
          </cell>
        </row>
        <row r="5605">
          <cell r="A5605" t="str">
            <v>83369</v>
          </cell>
          <cell r="B5605" t="str">
            <v>QUADRO DE DISTRIBUICAO PARA TELEFONE N.4, 60X60X12CM EM CHAPA METALICA</v>
          </cell>
          <cell r="C5605" t="str">
            <v>UN</v>
          </cell>
          <cell r="D5605">
            <v>0</v>
          </cell>
          <cell r="E5605" t="str">
            <v>QUADRO DE DISTRIBUICAO PARA TELEFONE N.4, 60X60X12CM EM CHAPA METALICA, DE EMBUTIR, SEM ACESSORIOS, PADRAO TELEBRAS, FORNECIMENTO E INSTALACAO</v>
          </cell>
        </row>
        <row r="5606">
          <cell r="B5606" t="str">
            <v>, DE EMBUTIR, SEM ACESSORIOS, PADRAO TELEBRAS, FORNECIMENTO E INSTALAC</v>
          </cell>
          <cell r="D5606"/>
          <cell r="E5606" t="str">
            <v>, DE EMBUTIR, SEM ACESSORIOS, PADRAO TELEBRAS, FORNECIMENTO E INSTALACAO</v>
          </cell>
        </row>
        <row r="5607">
          <cell r="B5607" t="str">
            <v>AO</v>
          </cell>
          <cell r="D5607"/>
          <cell r="E5607" t="str">
            <v>AO</v>
          </cell>
        </row>
        <row r="5608">
          <cell r="D5608"/>
          <cell r="E5608"/>
        </row>
        <row r="5609">
          <cell r="D5609"/>
          <cell r="E5609"/>
        </row>
        <row r="5610">
          <cell r="D5610"/>
          <cell r="E5610"/>
        </row>
        <row r="5611">
          <cell r="A5611" t="str">
            <v>---------------</v>
          </cell>
          <cell r="B5611" t="str">
            <v>------------------------ 138</v>
          </cell>
          <cell r="D5611"/>
          <cell r="E5611"/>
        </row>
        <row r="5612">
          <cell r="D5612"/>
          <cell r="E5612"/>
        </row>
        <row r="5613">
          <cell r="A5613" t="str">
            <v>SINAPI - SISTEM</v>
          </cell>
          <cell r="B5613" t="str">
            <v>A NACIONAL DE PESQUISA DE CUSTOS E ÍNDICES DA CONSTRUÇÃO CIVIL138de283</v>
          </cell>
          <cell r="D5613"/>
          <cell r="E5613"/>
        </row>
        <row r="5614">
          <cell r="A5614" t="str">
            <v>PCI.817.01 - CU</v>
          </cell>
          <cell r="B5614" t="str">
            <v>STO DE COMPOSIÇÕES - SINTÉTICO</v>
          </cell>
          <cell r="D5614" t="str">
            <v>DATA DE EMISSÃO: 17/07/2014 AS 14:15:08</v>
          </cell>
          <cell r="E5614"/>
        </row>
        <row r="5615">
          <cell r="D5615" t="str">
            <v>DATA REFERÊNCIA TÉCNICA: 16/07/2014</v>
          </cell>
          <cell r="E5615"/>
        </row>
        <row r="5616">
          <cell r="A5616" t="str">
            <v>ENCARGOS SOCIAI</v>
          </cell>
          <cell r="B5616" t="str">
            <v>S DESONERADOS: 90,43%(HORA)   51,67%(MÊS)</v>
          </cell>
          <cell r="D5616"/>
          <cell r="E5616"/>
        </row>
        <row r="5617">
          <cell r="A5617" t="str">
            <v>ABRANGÊNCIA : N</v>
          </cell>
          <cell r="B5617" t="str">
            <v>ACIONAL                                              LOCALIDADE  : VITOR</v>
          </cell>
          <cell r="C5617" t="str">
            <v>IA</v>
          </cell>
          <cell r="D5617"/>
          <cell r="E5617"/>
        </row>
        <row r="5618">
          <cell r="A5618" t="str">
            <v>REF.COLETA : ME</v>
          </cell>
          <cell r="B5618" t="str">
            <v>DIANO</v>
          </cell>
          <cell r="D5618" t="str">
            <v>DATA DE PREÇO   : 06/2014</v>
          </cell>
          <cell r="E5618"/>
        </row>
        <row r="5619">
          <cell r="A5619" t="str">
            <v>CÓDIGO       |</v>
          </cell>
          <cell r="B5619" t="str">
            <v>D E S C R I Ç Ã O                                                   |UNI</v>
          </cell>
          <cell r="C5619" t="str">
            <v>DADE</v>
          </cell>
          <cell r="D5619" t="str">
            <v>|CUSTO TOTAL</v>
          </cell>
          <cell r="E5619"/>
        </row>
        <row r="5620">
          <cell r="A5620" t="str">
            <v>VÍNCULO.....: C</v>
          </cell>
          <cell r="B5620" t="str">
            <v>AIXA REFERENCIAL</v>
          </cell>
          <cell r="D5620"/>
          <cell r="E5620"/>
        </row>
        <row r="5621">
          <cell r="A5621" t="str">
            <v>83370</v>
          </cell>
          <cell r="B5621" t="str">
            <v>QUADRO DE DISTRIBUICAO PARA TELEFONE N.3, 40X40X12CM EM CHAPA METALICA</v>
          </cell>
          <cell r="C5621" t="str">
            <v>UN</v>
          </cell>
          <cell r="D5621">
            <v>0</v>
          </cell>
          <cell r="E5621" t="str">
            <v>QUADRO DE DISTRIBUICAO PARA TELEFONE N.3, 40X40X12CM EM CHAPA METALICA, DE EMBUTIR, SEM ACESSORIOS, PADRAO TELEBRAS, FORNECIMENTO E INSTALACAO</v>
          </cell>
        </row>
        <row r="5622">
          <cell r="B5622" t="str">
            <v>, DE EMBUTIR, SEM ACESSORIOS, PADRAO TELEBRAS, FORNECIMENTO E INSTALAC</v>
          </cell>
          <cell r="D5622"/>
          <cell r="E5622" t="str">
            <v>, DE EMBUTIR, SEM ACESSORIOS, PADRAO TELEBRAS, FORNECIMENTO E INSTALACAO</v>
          </cell>
        </row>
        <row r="5623">
          <cell r="B5623" t="str">
            <v>AO</v>
          </cell>
          <cell r="D5623"/>
          <cell r="E5623" t="str">
            <v>AO</v>
          </cell>
        </row>
        <row r="5624">
          <cell r="A5624" t="str">
            <v>83371</v>
          </cell>
          <cell r="B5624" t="str">
            <v>QUADRO DE DISTRIBUICAO PARA TELEFONE N.2, 20X20X12CM EM CHAPA METALICA</v>
          </cell>
          <cell r="C5624" t="str">
            <v>UN</v>
          </cell>
          <cell r="D5624">
            <v>0</v>
          </cell>
          <cell r="E5624" t="str">
            <v>QUADRO DE DISTRIBUICAO PARA TELEFONE N.2, 20X20X12CM EM CHAPA METALICA, DE EMBUTIR, SEM ACESSORIOS, PADRAO TELEBRAS, FORNECIMENTO E INSTALACAO</v>
          </cell>
        </row>
        <row r="5625">
          <cell r="B5625" t="str">
            <v>, DE EMBUTIR, SEM ACESSORIOS, PADRAO TELEBRAS, FORNECIMENTO E INSTALAC</v>
          </cell>
          <cell r="D5625"/>
          <cell r="E5625" t="str">
            <v>, DE EMBUTIR, SEM ACESSORIOS, PADRAO TELEBRAS, FORNECIMENTO E INSTALACAO</v>
          </cell>
        </row>
        <row r="5626">
          <cell r="B5626" t="str">
            <v>AO</v>
          </cell>
          <cell r="D5626"/>
          <cell r="E5626" t="str">
            <v>AO</v>
          </cell>
        </row>
        <row r="5627">
          <cell r="A5627" t="str">
            <v>83639</v>
          </cell>
          <cell r="B5627" t="str">
            <v>CABO TELEFONICO CT-APL-50, 100 PARES (USO EXTERNO) - FORNECIMENTO E IN</v>
          </cell>
          <cell r="C5627" t="str">
            <v>M</v>
          </cell>
          <cell r="D5627">
            <v>0</v>
          </cell>
          <cell r="E5627" t="str">
            <v>CABO TELEFONICO CT-APL-50, 100 PARES (USO EXTERNO) - FORNECIMENTO E INSTALACAO</v>
          </cell>
        </row>
        <row r="5628">
          <cell r="B5628" t="str">
            <v>STALACAO</v>
          </cell>
          <cell r="D5628"/>
          <cell r="E5628" t="str">
            <v>STALACAO</v>
          </cell>
        </row>
        <row r="5629">
          <cell r="A5629" t="str">
            <v>84676</v>
          </cell>
          <cell r="B5629" t="str">
            <v>QUADRO DE DISTRIBUICAO PARA TELEFONE N.5, 80X80X12CM EM CHAPA METALICA</v>
          </cell>
          <cell r="C5629" t="str">
            <v>UN</v>
          </cell>
          <cell r="D5629">
            <v>0</v>
          </cell>
          <cell r="E5629" t="str">
            <v>QUADRO DE DISTRIBUICAO PARA TELEFONE N.5, 80X80X12CM EM CHAPA METALICA, SEM ACESSORIOS, PADRAO TELEBRAS, FORNECIMENTO E INSTALACAO</v>
          </cell>
        </row>
        <row r="5630">
          <cell r="B5630" t="str">
            <v>, SEM ACESSORIOS, PADRAO TELEBRAS, FORNECIMENTO E INSTALACAO</v>
          </cell>
          <cell r="D5630"/>
          <cell r="E5630" t="str">
            <v>, SEM ACESSORIOS, PADRAO TELEBRAS, FORNECIMENTO E INSTALACAO</v>
          </cell>
        </row>
        <row r="5631">
          <cell r="A5631" t="str">
            <v>84796</v>
          </cell>
          <cell r="B5631" t="str">
            <v>TAMPAO FOFO P/ CAIXA R2 PADRAO TELEBRAS COMPLETO - FORNECIMENTO E INST</v>
          </cell>
          <cell r="C5631" t="str">
            <v>UN</v>
          </cell>
          <cell r="D5631">
            <v>380.92</v>
          </cell>
          <cell r="E5631" t="str">
            <v>TAMPAO FOFO P/ CAIXA R2 PADRAO TELEBRAS COMPLETO - FORNECIMENTO E INSTALACAO</v>
          </cell>
        </row>
        <row r="5632">
          <cell r="B5632" t="str">
            <v>ALACAO</v>
          </cell>
          <cell r="D5632"/>
          <cell r="E5632" t="str">
            <v>ALACAO</v>
          </cell>
        </row>
        <row r="5633">
          <cell r="A5633" t="str">
            <v>84798</v>
          </cell>
          <cell r="B5633" t="str">
            <v>TAMPAO FOFO P/ CAIXA R1 PADRAO TELEBRAS COMPLETO - FORNECIMENTO E INST</v>
          </cell>
          <cell r="C5633" t="str">
            <v>UN</v>
          </cell>
          <cell r="D5633">
            <v>0</v>
          </cell>
          <cell r="E5633" t="str">
            <v>TAMPAO FOFO P/ CAIXA R1 PADRAO TELEBRAS COMPLETO - FORNECIMENTO E INSTALACAO</v>
          </cell>
        </row>
        <row r="5634">
          <cell r="B5634" t="str">
            <v>ALACAO</v>
          </cell>
          <cell r="D5634"/>
          <cell r="E5634" t="str">
            <v>ALACAO</v>
          </cell>
        </row>
        <row r="5635">
          <cell r="A5635" t="str">
            <v>0190</v>
          </cell>
          <cell r="B5635" t="str">
            <v>AR CONDICIONADO</v>
          </cell>
          <cell r="D5635"/>
          <cell r="E5635" t="str">
            <v>AR CONDICIONADO</v>
          </cell>
        </row>
        <row r="5636">
          <cell r="A5636" t="str">
            <v>83636</v>
          </cell>
          <cell r="B5636" t="str">
            <v>DUTO CHAPA GALVANIZADA NUM 26 P/ AR CONDICIONADO</v>
          </cell>
          <cell r="C5636" t="str">
            <v>M2</v>
          </cell>
          <cell r="D5636">
            <v>0</v>
          </cell>
          <cell r="E5636" t="str">
            <v>DUTO CHAPA GALVANIZADA NUM 26 P/ AR CONDICIONADO</v>
          </cell>
        </row>
        <row r="5637">
          <cell r="A5637" t="str">
            <v>83637</v>
          </cell>
          <cell r="B5637" t="str">
            <v>DUTO CHAPA GALVANIZADA NUM 22 P/ AR CONDICIONADO</v>
          </cell>
          <cell r="C5637" t="str">
            <v>M2</v>
          </cell>
          <cell r="D5637">
            <v>0</v>
          </cell>
          <cell r="E5637" t="str">
            <v>DUTO CHAPA GALVANIZADA NUM 22 P/ AR CONDICIONADO</v>
          </cell>
        </row>
        <row r="5638">
          <cell r="A5638" t="str">
            <v>0274</v>
          </cell>
          <cell r="B5638" t="str">
            <v>GAS</v>
          </cell>
          <cell r="D5638"/>
          <cell r="E5638" t="str">
            <v>GAS</v>
          </cell>
        </row>
        <row r="5639">
          <cell r="A5639" t="str">
            <v>74003</v>
          </cell>
          <cell r="B5639" t="str">
            <v>INSTALACAO GAS</v>
          </cell>
          <cell r="D5639"/>
          <cell r="E5639" t="str">
            <v>INSTALACAO GAS</v>
          </cell>
        </row>
        <row r="5640">
          <cell r="A5640" t="str">
            <v>74003/001</v>
          </cell>
          <cell r="B5640" t="str">
            <v>INSTALACOES GAS CENTRAL P/ EDIFICIO RESIDENCIAL C/ 4 PAVTOS 16 UNID.</v>
          </cell>
          <cell r="C5640" t="str">
            <v>UN</v>
          </cell>
          <cell r="D5640">
            <v>0</v>
          </cell>
          <cell r="E5640" t="str">
            <v>INSTALACOES GAS CENTRAL P/ EDIFICIO RESIDENCIAL C/ 4 PAVTOS 16 UNID.UMA CENTRAL POR BLOCO COM 16 PONTOS</v>
          </cell>
        </row>
        <row r="5641">
          <cell r="B5641" t="str">
            <v>UMA CENTRAL POR BLOCO COM 16 PONTOS</v>
          </cell>
          <cell r="D5641"/>
          <cell r="E5641" t="str">
            <v>UMA CENTRAL POR BLOCO COM 16 PONTOS</v>
          </cell>
        </row>
        <row r="5642">
          <cell r="A5642" t="str">
            <v>85120</v>
          </cell>
          <cell r="B5642" t="str">
            <v>MANOMETRO 0 A 200 PSI (0 A 14 KGF/CM2), D = 50MM - FORNECIMENTO E COLO</v>
          </cell>
          <cell r="C5642" t="str">
            <v>UN</v>
          </cell>
          <cell r="D5642">
            <v>0</v>
          </cell>
          <cell r="E5642" t="str">
            <v>MANOMETRO 0 A 200 PSI (0 A 14 KGF/CM2), D = 50MM - FORNECIMENTO E COLOCACAO</v>
          </cell>
        </row>
        <row r="5643">
          <cell r="B5643" t="str">
            <v>CACAO</v>
          </cell>
          <cell r="D5643"/>
          <cell r="E5643" t="str">
            <v>CACAO</v>
          </cell>
        </row>
        <row r="5644">
          <cell r="A5644" t="str">
            <v>0312</v>
          </cell>
          <cell r="B5644" t="str">
            <v>BOMBAS P/INSTALACAO PREDIAL</v>
          </cell>
          <cell r="D5644"/>
          <cell r="E5644" t="str">
            <v>BOMBAS P/INSTALACAO PREDIAL</v>
          </cell>
        </row>
        <row r="5645">
          <cell r="A5645" t="str">
            <v>83643</v>
          </cell>
          <cell r="B5645" t="str">
            <v>BOMBA SUBMERSIVEL TRIFASICA 1CV PARA DRENAGEM, DE ATM=8MCA E Q=21,6M3/</v>
          </cell>
          <cell r="C5645" t="str">
            <v>UN</v>
          </cell>
          <cell r="D5645">
            <v>0</v>
          </cell>
          <cell r="E5645" t="str">
            <v>BOMBA SUBMERSIVEL TRIFASICA 1CV PARA DRENAGEM, DE ATM=8MCA E Q=21,6M3/H A ATM=14MCA A Q=7M3/H</v>
          </cell>
        </row>
        <row r="5646">
          <cell r="B5646" t="str">
            <v>H A ATM=14MCA A Q=7M3/H</v>
          </cell>
          <cell r="D5646"/>
          <cell r="E5646" t="str">
            <v>H A ATM=14MCA A Q=7M3/H</v>
          </cell>
        </row>
        <row r="5647">
          <cell r="A5647" t="str">
            <v>83644</v>
          </cell>
          <cell r="B5647" t="str">
            <v>BOMBA RECALQUE D'AGUA TRIFASICA 10,0 HP</v>
          </cell>
          <cell r="C5647" t="str">
            <v>UN</v>
          </cell>
          <cell r="D5647">
            <v>0</v>
          </cell>
          <cell r="E5647" t="str">
            <v>BOMBA RECALQUE D'AGUA TRIFASICA 10,0 HP</v>
          </cell>
        </row>
        <row r="5648">
          <cell r="A5648" t="str">
            <v>83645</v>
          </cell>
          <cell r="B5648" t="str">
            <v>BOMBA RECALQUE D'AGUA TRIFASICA 3,0 HP</v>
          </cell>
          <cell r="C5648" t="str">
            <v>UN</v>
          </cell>
          <cell r="D5648">
            <v>0</v>
          </cell>
          <cell r="E5648" t="str">
            <v>BOMBA RECALQUE D'AGUA TRIFASICA 3,0 HP</v>
          </cell>
        </row>
        <row r="5649">
          <cell r="D5649"/>
          <cell r="E5649"/>
        </row>
        <row r="5650">
          <cell r="D5650"/>
          <cell r="E5650"/>
        </row>
        <row r="5651">
          <cell r="D5651"/>
          <cell r="E5651"/>
        </row>
        <row r="5652">
          <cell r="A5652" t="str">
            <v>---------------</v>
          </cell>
          <cell r="B5652" t="str">
            <v>------------------------ 139</v>
          </cell>
          <cell r="D5652"/>
          <cell r="E5652"/>
        </row>
        <row r="5653">
          <cell r="D5653"/>
          <cell r="E5653"/>
        </row>
        <row r="5654">
          <cell r="A5654" t="str">
            <v>SINAPI - SISTEM</v>
          </cell>
          <cell r="B5654" t="str">
            <v>A NACIONAL DE PESQUISA DE CUSTOS E ÍNDICES DA CONSTRUÇÃO CIVIL139de283</v>
          </cell>
          <cell r="D5654"/>
          <cell r="E5654"/>
        </row>
        <row r="5655">
          <cell r="A5655" t="str">
            <v>PCI.817.01 - CU</v>
          </cell>
          <cell r="B5655" t="str">
            <v>STO DE COMPOSIÇÕES - SINTÉTICO</v>
          </cell>
          <cell r="D5655" t="str">
            <v>DATA DE EMISSÃO: 17/07/2014 AS 14:15:08</v>
          </cell>
          <cell r="E5655"/>
        </row>
        <row r="5656">
          <cell r="D5656" t="str">
            <v>DATA REFERÊNCIA TÉCNICA: 16/07/2014</v>
          </cell>
          <cell r="E5656"/>
        </row>
        <row r="5657">
          <cell r="A5657" t="str">
            <v>ENCARGOS SOCIAI</v>
          </cell>
          <cell r="B5657" t="str">
            <v>S DESONERADOS: 90,43%(HORA)   51,67%(MÊS)</v>
          </cell>
          <cell r="D5657"/>
          <cell r="E5657"/>
        </row>
        <row r="5658">
          <cell r="A5658" t="str">
            <v>ABRANGÊNCIA : N</v>
          </cell>
          <cell r="B5658" t="str">
            <v>ACIONAL                                              LOCALIDADE  : VITOR</v>
          </cell>
          <cell r="C5658" t="str">
            <v>IA</v>
          </cell>
          <cell r="D5658"/>
          <cell r="E5658"/>
        </row>
        <row r="5659">
          <cell r="A5659" t="str">
            <v>REF.COLETA : ME</v>
          </cell>
          <cell r="B5659" t="str">
            <v>DIANO</v>
          </cell>
          <cell r="D5659" t="str">
            <v>DATA DE PREÇO   : 06/2014</v>
          </cell>
          <cell r="E5659"/>
        </row>
        <row r="5660">
          <cell r="A5660" t="str">
            <v>CÓDIGO       |</v>
          </cell>
          <cell r="B5660" t="str">
            <v>D E S C R I Ç Ã O                                                   |UNI</v>
          </cell>
          <cell r="C5660" t="str">
            <v>DADE</v>
          </cell>
          <cell r="D5660" t="str">
            <v>|CUSTO TOTAL</v>
          </cell>
          <cell r="E5660"/>
        </row>
        <row r="5661">
          <cell r="A5661" t="str">
            <v>VÍNCULO.....: C</v>
          </cell>
          <cell r="B5661" t="str">
            <v>AIXA REFERENCIAL</v>
          </cell>
          <cell r="D5661"/>
          <cell r="E5661"/>
        </row>
        <row r="5662">
          <cell r="A5662" t="str">
            <v>83646</v>
          </cell>
          <cell r="B5662" t="str">
            <v>BOMBA RECALQUE D'AGUA DE ESTAGIOS TRIFASICA 2,0 HP</v>
          </cell>
          <cell r="C5662" t="str">
            <v>UN</v>
          </cell>
          <cell r="D5662">
            <v>0</v>
          </cell>
          <cell r="E5662" t="str">
            <v>BOMBA RECALQUE D'AGUA DE ESTAGIOS TRIFASICA 2,0 HP</v>
          </cell>
        </row>
        <row r="5663">
          <cell r="A5663" t="str">
            <v>83647</v>
          </cell>
          <cell r="B5663" t="str">
            <v>BOMBA RECALQUE D'AGUA TRIFASICA 1,5HP</v>
          </cell>
          <cell r="C5663" t="str">
            <v>UN</v>
          </cell>
          <cell r="D5663">
            <v>0</v>
          </cell>
          <cell r="E5663" t="str">
            <v>BOMBA RECALQUE D'AGUA TRIFASICA 1,5HP</v>
          </cell>
        </row>
        <row r="5664">
          <cell r="A5664" t="str">
            <v>83648</v>
          </cell>
          <cell r="B5664" t="str">
            <v>BOMBA RECALQUE D'AGUA TRIFASICA 0,5 HP</v>
          </cell>
          <cell r="C5664" t="str">
            <v>UN</v>
          </cell>
          <cell r="D5664">
            <v>0</v>
          </cell>
          <cell r="E5664" t="str">
            <v>BOMBA RECALQUE D'AGUA TRIFASICA 0,5 HP</v>
          </cell>
        </row>
        <row r="5665">
          <cell r="A5665" t="str">
            <v>83649</v>
          </cell>
          <cell r="B5665" t="str">
            <v>BOMBA RECALQUE D'AGUA PREDIO 6 A 10 PAVTOS - 2UD</v>
          </cell>
          <cell r="C5665" t="str">
            <v>UN</v>
          </cell>
          <cell r="D5665">
            <v>0</v>
          </cell>
          <cell r="E5665" t="str">
            <v>BOMBA RECALQUE D'AGUA PREDIO 6 A 10 PAVTOS - 2UD</v>
          </cell>
        </row>
        <row r="5666">
          <cell r="A5666" t="str">
            <v>83650</v>
          </cell>
          <cell r="B5666" t="str">
            <v>BOMBA RECALQUE D'AGUA PREDIO 3 A 5 PAVTOS - 2UD</v>
          </cell>
          <cell r="C5666" t="str">
            <v>UN</v>
          </cell>
          <cell r="D5666">
            <v>0</v>
          </cell>
          <cell r="E5666" t="str">
            <v>BOMBA RECALQUE D'AGUA PREDIO 3 A 5 PAVTOS - 2UD</v>
          </cell>
        </row>
        <row r="5667">
          <cell r="A5667" t="str">
            <v>INHI</v>
          </cell>
          <cell r="B5667" t="str">
            <v>INSTALACOES HIDRO SANITARIAS</v>
          </cell>
          <cell r="D5667"/>
          <cell r="E5667" t="str">
            <v>INSTALACOES HIDRO SANITARIAS</v>
          </cell>
        </row>
        <row r="5668">
          <cell r="A5668" t="str">
            <v>0179</v>
          </cell>
          <cell r="B5668" t="str">
            <v>FORNEC. E ASSENTAMENTO DE TUBOS P/INSTALACAO DOMICILIAR</v>
          </cell>
          <cell r="D5668"/>
          <cell r="E5668" t="str">
            <v>FORNEC. E ASSENTAMENTO DE TUBOS P/INSTALACAO DOMICILIAR</v>
          </cell>
        </row>
        <row r="5669">
          <cell r="A5669" t="str">
            <v>6516</v>
          </cell>
          <cell r="B5669" t="str">
            <v>FORNECIMENTO E ASSENTAMENTO SIMPLES DE TUBO PVC P/ESGOTO</v>
          </cell>
          <cell r="C5669" t="str">
            <v>M</v>
          </cell>
          <cell r="D5669">
            <v>0</v>
          </cell>
          <cell r="E5669" t="str">
            <v>FORNECIMENTO E ASSENTAMENTO SIMPLES DE TUBO PVC P/ESGOTOD = 100 MM</v>
          </cell>
        </row>
        <row r="5670">
          <cell r="B5670" t="str">
            <v>D = 100 MM</v>
          </cell>
          <cell r="D5670"/>
          <cell r="E5670" t="str">
            <v>D = 100 MM</v>
          </cell>
        </row>
        <row r="5671">
          <cell r="A5671" t="str">
            <v>73976</v>
          </cell>
          <cell r="B5671" t="str">
            <v>TUBULAÇÃO EM AÇO GALVANIZADO C/ COSTURA C/ CONEXÕES</v>
          </cell>
          <cell r="D5671"/>
          <cell r="E5671" t="str">
            <v>TUBULAÇÃO EM AÇO GALVANIZADO C/ COSTURA C/ CONEXÕES</v>
          </cell>
        </row>
        <row r="5672">
          <cell r="A5672" t="str">
            <v>73976/002</v>
          </cell>
          <cell r="B5672" t="str">
            <v>TUBO DE AÇO GALVANIZADO COM COSTURA 1/2" (15MM), INCLUSIVE CONEXÕES  -</v>
          </cell>
          <cell r="C5672" t="str">
            <v>M</v>
          </cell>
          <cell r="D5672">
            <v>0</v>
          </cell>
          <cell r="E5672" t="str">
            <v>TUBO DE AÇO GALVANIZADO COM COSTURA 1/2" (15MM), INCLUSIVE CONEXÕES  -FORNECIMENTO E INSTALAÇÃO</v>
          </cell>
        </row>
        <row r="5673">
          <cell r="B5673" t="str">
            <v>FORNECIMENTO E INSTALAÇÃO</v>
          </cell>
          <cell r="D5673"/>
          <cell r="E5673" t="str">
            <v>FORNECIMENTO E INSTALAÇÃO</v>
          </cell>
        </row>
        <row r="5674">
          <cell r="A5674" t="str">
            <v>73976/003</v>
          </cell>
          <cell r="B5674" t="str">
            <v>TUBO DE AÇO GALVANIZADO COM COSTURA 3/4" (20MM), INCLUSIVE CONEXÕES -</v>
          </cell>
          <cell r="C5674" t="str">
            <v>M</v>
          </cell>
          <cell r="D5674">
            <v>0</v>
          </cell>
          <cell r="E5674" t="str">
            <v>TUBO DE AÇO GALVANIZADO COM COSTURA 3/4" (20MM), INCLUSIVE CONEXÕES -FORNECIMENTO E INSTALAÇÃO</v>
          </cell>
        </row>
        <row r="5675">
          <cell r="B5675" t="str">
            <v>FORNECIMENTO E INSTALAÇÃO</v>
          </cell>
          <cell r="D5675"/>
          <cell r="E5675" t="str">
            <v>FORNECIMENTO E INSTALAÇÃO</v>
          </cell>
        </row>
        <row r="5676">
          <cell r="A5676" t="str">
            <v>73976/004</v>
          </cell>
          <cell r="B5676" t="str">
            <v>TUBO DE AÇO GALVANIZADO COM COSTURA 1" (25MM), INCLUSIVE CONEXOES - FO</v>
          </cell>
          <cell r="C5676" t="str">
            <v>M</v>
          </cell>
          <cell r="D5676">
            <v>0</v>
          </cell>
          <cell r="E5676" t="str">
            <v>TUBO DE AÇO GALVANIZADO COM COSTURA 1" (25MM), INCLUSIVE CONEXOES - FORNECIMENTO E INSTALACAO</v>
          </cell>
        </row>
        <row r="5677">
          <cell r="B5677" t="str">
            <v>RNECIMENTO E INSTALACAO</v>
          </cell>
          <cell r="D5677"/>
          <cell r="E5677" t="str">
            <v>RNECIMENTO E INSTALACAO</v>
          </cell>
        </row>
        <row r="5678">
          <cell r="A5678" t="str">
            <v>73976/005</v>
          </cell>
          <cell r="B5678" t="str">
            <v>TUBO DE AÇO GALVANIZADO COM COSTURA 1.1/4" (32MM), INCLUSIVE CONEXOES</v>
          </cell>
          <cell r="C5678" t="str">
            <v>M</v>
          </cell>
          <cell r="D5678">
            <v>0</v>
          </cell>
          <cell r="E5678" t="str">
            <v>TUBO DE AÇO GALVANIZADO COM COSTURA 1.1/4" (32MM), INCLUSIVE CONEXOES- FORNECIMENTO E INSTALACAO</v>
          </cell>
        </row>
        <row r="5679">
          <cell r="B5679" t="str">
            <v>- FORNECIMENTO E INSTALACAO</v>
          </cell>
          <cell r="D5679"/>
          <cell r="E5679" t="str">
            <v>- FORNECIMENTO E INSTALACAO</v>
          </cell>
        </row>
        <row r="5680">
          <cell r="A5680" t="str">
            <v>73976/006</v>
          </cell>
          <cell r="B5680" t="str">
            <v>TUBO DE AÇO GALVANIZADO COM COSTURA 1.1/2" (40MM), INCLUSIVE CONEXOES</v>
          </cell>
          <cell r="C5680" t="str">
            <v>M</v>
          </cell>
          <cell r="D5680">
            <v>0</v>
          </cell>
          <cell r="E5680" t="str">
            <v>TUBO DE AÇO GALVANIZADO COM COSTURA 1.1/2" (40MM), INCLUSIVE CONEXOES- FORNECIMENTO E INSTALACAO</v>
          </cell>
        </row>
        <row r="5681">
          <cell r="B5681" t="str">
            <v>- FORNECIMENTO E INSTALACAO</v>
          </cell>
          <cell r="D5681"/>
          <cell r="E5681" t="str">
            <v>- FORNECIMENTO E INSTALACAO</v>
          </cell>
        </row>
        <row r="5682">
          <cell r="A5682" t="str">
            <v>73976/007</v>
          </cell>
          <cell r="B5682" t="str">
            <v>TUBO DE AÇO GALVANIZADO COM COSTURA 2" (50MM), INCLUSIVE CONEXOES - FO</v>
          </cell>
          <cell r="C5682" t="str">
            <v>M</v>
          </cell>
          <cell r="D5682">
            <v>0</v>
          </cell>
          <cell r="E5682" t="str">
            <v>TUBO DE AÇO GALVANIZADO COM COSTURA 2" (50MM), INCLUSIVE CONEXOES - FORNECIMENTO E INSTALACAO</v>
          </cell>
        </row>
        <row r="5683">
          <cell r="B5683" t="str">
            <v>RNECIMENTO E INSTALACAO</v>
          </cell>
          <cell r="D5683"/>
          <cell r="E5683" t="str">
            <v>RNECIMENTO E INSTALACAO</v>
          </cell>
        </row>
        <row r="5684">
          <cell r="A5684" t="str">
            <v>73976/008</v>
          </cell>
          <cell r="B5684" t="str">
            <v>TUBO DE AÇO GALVANIZADO COM COSTURA 2.1/2" (65MM), INCLUSIVE CONEXOES</v>
          </cell>
          <cell r="C5684" t="str">
            <v>M</v>
          </cell>
          <cell r="D5684">
            <v>0</v>
          </cell>
          <cell r="E5684" t="str">
            <v>TUBO DE AÇO GALVANIZADO COM COSTURA 2.1/2" (65MM), INCLUSIVE CONEXOES- FORNECIMENTO E INSTALACAO</v>
          </cell>
        </row>
        <row r="5685">
          <cell r="B5685" t="str">
            <v>- FORNECIMENTO E INSTALACAO</v>
          </cell>
          <cell r="D5685"/>
          <cell r="E5685" t="str">
            <v>- FORNECIMENTO E INSTALACAO</v>
          </cell>
        </row>
        <row r="5686">
          <cell r="A5686" t="str">
            <v>73976/009</v>
          </cell>
          <cell r="B5686" t="str">
            <v>TUBO DE AÇO GALVANIZADO COM COSTURA 3" (80MM), INCLUSIVE CONEXOES - FO</v>
          </cell>
          <cell r="C5686" t="str">
            <v>M</v>
          </cell>
          <cell r="D5686">
            <v>0</v>
          </cell>
          <cell r="E5686" t="str">
            <v>TUBO DE AÇO GALVANIZADO COM COSTURA 3" (80MM), INCLUSIVE CONEXOES - FORNECIMENTO E INSTALACAO</v>
          </cell>
        </row>
        <row r="5687">
          <cell r="B5687" t="str">
            <v>RNECIMENTO E INSTALACAO</v>
          </cell>
          <cell r="D5687"/>
          <cell r="E5687" t="str">
            <v>RNECIMENTO E INSTALACAO</v>
          </cell>
        </row>
        <row r="5688">
          <cell r="A5688" t="str">
            <v>73976/010</v>
          </cell>
          <cell r="B5688" t="str">
            <v>TUBO DE AÇO GALVANIZADO COM COSTURA 4" (100MM), INCLUSIVE CONEXOES - F</v>
          </cell>
          <cell r="C5688" t="str">
            <v>M</v>
          </cell>
          <cell r="D5688">
            <v>0</v>
          </cell>
          <cell r="E5688" t="str">
            <v>TUBO DE AÇO GALVANIZADO COM COSTURA 4" (100MM), INCLUSIVE CONEXOES - FORNECIMENTO E INSTALACAO</v>
          </cell>
        </row>
        <row r="5689">
          <cell r="B5689" t="str">
            <v>ORNECIMENTO E INSTALACAO</v>
          </cell>
          <cell r="D5689"/>
          <cell r="E5689" t="str">
            <v>ORNECIMENTO E INSTALACAO</v>
          </cell>
        </row>
        <row r="5690">
          <cell r="D5690"/>
          <cell r="E5690"/>
        </row>
        <row r="5691">
          <cell r="D5691"/>
          <cell r="E5691"/>
        </row>
        <row r="5692">
          <cell r="D5692"/>
          <cell r="E5692"/>
        </row>
        <row r="5693">
          <cell r="A5693" t="str">
            <v>---------------</v>
          </cell>
          <cell r="B5693" t="str">
            <v>------------------------ 140</v>
          </cell>
          <cell r="D5693"/>
          <cell r="E5693"/>
        </row>
        <row r="5694">
          <cell r="D5694"/>
          <cell r="E5694"/>
        </row>
        <row r="5695">
          <cell r="A5695" t="str">
            <v>SINAPI - SISTEM</v>
          </cell>
          <cell r="B5695" t="str">
            <v>A NACIONAL DE PESQUISA DE CUSTOS E ÍNDICES DA CONSTRUÇÃO CIVIL140de283</v>
          </cell>
          <cell r="D5695"/>
          <cell r="E5695"/>
        </row>
        <row r="5696">
          <cell r="A5696" t="str">
            <v>PCI.817.01 - CU</v>
          </cell>
          <cell r="B5696" t="str">
            <v>STO DE COMPOSIÇÕES - SINTÉTICO</v>
          </cell>
          <cell r="D5696" t="str">
            <v>DATA DE EMISSÃO: 17/07/2014 AS 14:15:08</v>
          </cell>
          <cell r="E5696"/>
        </row>
        <row r="5697">
          <cell r="D5697" t="str">
            <v>DATA REFERÊNCIA TÉCNICA: 16/07/2014</v>
          </cell>
          <cell r="E5697"/>
        </row>
        <row r="5698">
          <cell r="A5698" t="str">
            <v>ENCARGOS SOCIAI</v>
          </cell>
          <cell r="B5698" t="str">
            <v>S DESONERADOS: 90,43%(HORA)   51,67%(MÊS)</v>
          </cell>
          <cell r="D5698"/>
          <cell r="E5698"/>
        </row>
        <row r="5699">
          <cell r="A5699" t="str">
            <v>ABRANGÊNCIA : N</v>
          </cell>
          <cell r="B5699" t="str">
            <v>ACIONAL                                              LOCALIDADE  : VITOR</v>
          </cell>
          <cell r="C5699" t="str">
            <v>IA</v>
          </cell>
          <cell r="D5699"/>
          <cell r="E5699"/>
        </row>
        <row r="5700">
          <cell r="A5700" t="str">
            <v>REF.COLETA : ME</v>
          </cell>
          <cell r="B5700" t="str">
            <v>DIANO</v>
          </cell>
          <cell r="D5700" t="str">
            <v>DATA DE PREÇO   : 06/2014</v>
          </cell>
          <cell r="E5700"/>
        </row>
        <row r="5701">
          <cell r="A5701" t="str">
            <v>CÓDIGO       |</v>
          </cell>
          <cell r="B5701" t="str">
            <v>D E S C R I Ç Ã O                                                   |UNI</v>
          </cell>
          <cell r="C5701" t="str">
            <v>DADE</v>
          </cell>
          <cell r="D5701" t="str">
            <v>|CUSTO TOTAL</v>
          </cell>
          <cell r="E5701"/>
        </row>
        <row r="5702">
          <cell r="A5702" t="str">
            <v>VÍNCULO.....: C</v>
          </cell>
          <cell r="B5702" t="str">
            <v>AIXA REFERENCIAL</v>
          </cell>
          <cell r="D5702"/>
          <cell r="E5702"/>
        </row>
        <row r="5703">
          <cell r="A5703" t="str">
            <v>73976/011</v>
          </cell>
          <cell r="B5703" t="str">
            <v>TUBO DE AÇO GALVANIZADO COM COSTURA 6" (150MM), INCLUSIVE CONEXÕES - I</v>
          </cell>
          <cell r="C5703" t="str">
            <v>M</v>
          </cell>
          <cell r="D5703">
            <v>0</v>
          </cell>
          <cell r="E5703" t="str">
            <v>TUBO DE AÇO GALVANIZADO COM COSTURA 6" (150MM), INCLUSIVE CONEXÕES - INSTALAÇÃO</v>
          </cell>
        </row>
        <row r="5704">
          <cell r="B5704" t="str">
            <v>NSTALAÇÃO</v>
          </cell>
          <cell r="D5704"/>
          <cell r="E5704" t="str">
            <v>NSTALAÇÃO</v>
          </cell>
        </row>
        <row r="5705">
          <cell r="A5705" t="str">
            <v>74061</v>
          </cell>
          <cell r="B5705" t="str">
            <v>TUBULAÇÃO EM COBRE S/ CONEXÕES</v>
          </cell>
          <cell r="D5705"/>
          <cell r="E5705" t="str">
            <v>TUBULAÇÃO EM COBRE S/ CONEXÕES</v>
          </cell>
        </row>
        <row r="5706">
          <cell r="A5706" t="str">
            <v>74061/001</v>
          </cell>
          <cell r="B5706" t="str">
            <v>TUBO DE COBRE CLASSE "E" 15MM - FORNECIMENTO E INSTALACAO</v>
          </cell>
          <cell r="C5706" t="str">
            <v>M</v>
          </cell>
          <cell r="D5706">
            <v>0</v>
          </cell>
          <cell r="E5706" t="str">
            <v>TUBO DE COBRE CLASSE "E" 15MM - FORNECIMENTO E INSTALACAO</v>
          </cell>
        </row>
        <row r="5707">
          <cell r="A5707" t="str">
            <v>74061/002</v>
          </cell>
          <cell r="B5707" t="str">
            <v>TUBO DE COBRE CLASSE "E" 22MM - FORNECIMENTO E INSTALACAO</v>
          </cell>
          <cell r="C5707" t="str">
            <v>M</v>
          </cell>
          <cell r="D5707">
            <v>0</v>
          </cell>
          <cell r="E5707" t="str">
            <v>TUBO DE COBRE CLASSE "E" 22MM - FORNECIMENTO E INSTALACAO</v>
          </cell>
        </row>
        <row r="5708">
          <cell r="A5708" t="str">
            <v>74061/003</v>
          </cell>
          <cell r="B5708" t="str">
            <v>TUBO DE COBRE CLASSE "E" 28MM - FORNECIMENTO E INSTALACAO</v>
          </cell>
          <cell r="C5708" t="str">
            <v>M</v>
          </cell>
          <cell r="D5708">
            <v>0</v>
          </cell>
          <cell r="E5708" t="str">
            <v>TUBO DE COBRE CLASSE "E" 28MM - FORNECIMENTO E INSTALACAO</v>
          </cell>
        </row>
        <row r="5709">
          <cell r="A5709" t="str">
            <v>74061/004</v>
          </cell>
          <cell r="B5709" t="str">
            <v>TUBO DE COBRE CLASSE "E" 35MM - FORNECIMENTO E INSTALACAO</v>
          </cell>
          <cell r="C5709" t="str">
            <v>M</v>
          </cell>
          <cell r="D5709">
            <v>0</v>
          </cell>
          <cell r="E5709" t="str">
            <v>TUBO DE COBRE CLASSE "E" 35MM - FORNECIMENTO E INSTALACAO</v>
          </cell>
        </row>
        <row r="5710">
          <cell r="A5710" t="str">
            <v>74061/005</v>
          </cell>
          <cell r="B5710" t="str">
            <v>TUBO DE COBRE CLASSE "E" 42MM - FORNECIMENTO E INSTALACAO</v>
          </cell>
          <cell r="C5710" t="str">
            <v>M</v>
          </cell>
          <cell r="D5710">
            <v>0</v>
          </cell>
          <cell r="E5710" t="str">
            <v>TUBO DE COBRE CLASSE "E" 42MM - FORNECIMENTO E INSTALACAO</v>
          </cell>
        </row>
        <row r="5711">
          <cell r="A5711" t="str">
            <v>74061/006</v>
          </cell>
          <cell r="B5711" t="str">
            <v>TUBO DE COBRE CLASSE "E" 54MM - FORNECIMENTO E INSTALACAO</v>
          </cell>
          <cell r="C5711" t="str">
            <v>M</v>
          </cell>
          <cell r="D5711">
            <v>0</v>
          </cell>
          <cell r="E5711" t="str">
            <v>TUBO DE COBRE CLASSE "E" 54MM - FORNECIMENTO E INSTALACAO</v>
          </cell>
        </row>
        <row r="5712">
          <cell r="A5712" t="str">
            <v>74061/007</v>
          </cell>
          <cell r="B5712" t="str">
            <v>TUBO DE COBRE CLASSE "E" 66MM - FORNECIMENTO E INSTALACAO</v>
          </cell>
          <cell r="C5712" t="str">
            <v>M</v>
          </cell>
          <cell r="D5712">
            <v>0</v>
          </cell>
          <cell r="E5712" t="str">
            <v>TUBO DE COBRE CLASSE "E" 66MM - FORNECIMENTO E INSTALACAO</v>
          </cell>
        </row>
        <row r="5713">
          <cell r="A5713" t="str">
            <v>74061/008</v>
          </cell>
          <cell r="B5713" t="str">
            <v>TUBO DE COBRE CLASSE "E" 79MM - FORNECIMENTO E INSTALACAO</v>
          </cell>
          <cell r="C5713" t="str">
            <v>M</v>
          </cell>
          <cell r="D5713">
            <v>0</v>
          </cell>
          <cell r="E5713" t="str">
            <v>TUBO DE COBRE CLASSE "E" 79MM - FORNECIMENTO E INSTALACAO</v>
          </cell>
        </row>
        <row r="5714">
          <cell r="A5714" t="str">
            <v>74061/009</v>
          </cell>
          <cell r="B5714" t="str">
            <v>TUBO DE COBRE CLASSE "E" 104MM - FORNECIMENTO E INSTALACAO</v>
          </cell>
          <cell r="C5714" t="str">
            <v>M</v>
          </cell>
          <cell r="D5714">
            <v>0</v>
          </cell>
          <cell r="E5714" t="str">
            <v>TUBO DE COBRE CLASSE "E" 104MM - FORNECIMENTO E INSTALACAO</v>
          </cell>
        </row>
        <row r="5715">
          <cell r="A5715" t="str">
            <v>74165</v>
          </cell>
          <cell r="B5715" t="str">
            <v>TUBULAÇÃO EM PVC C/ CONEXÕES P/ ESGOTO E AGUAS PLUVIAIS</v>
          </cell>
          <cell r="D5715"/>
          <cell r="E5715" t="str">
            <v>TUBULAÇÃO EM PVC C/ CONEXÕES P/ ESGOTO E AGUAS PLUVIAIS</v>
          </cell>
        </row>
        <row r="5716">
          <cell r="A5716" t="str">
            <v>74165/001</v>
          </cell>
          <cell r="B5716" t="str">
            <v>TUBO PVC ESGOTO JS PREDIAL DN 40MM, INCLUSIVE CONEXOES - FORNECIMENTO</v>
          </cell>
          <cell r="C5716" t="str">
            <v>M</v>
          </cell>
          <cell r="D5716">
            <v>0</v>
          </cell>
          <cell r="E5716" t="str">
            <v>TUBO PVC ESGOTO JS PREDIAL DN 40MM, INCLUSIVE CONEXOES - FORNECIMENTOE INSTALACAO</v>
          </cell>
        </row>
        <row r="5717">
          <cell r="B5717" t="str">
            <v>E INSTALACAO</v>
          </cell>
          <cell r="D5717"/>
          <cell r="E5717" t="str">
            <v>E INSTALACAO</v>
          </cell>
        </row>
        <row r="5718">
          <cell r="A5718" t="str">
            <v>74165/002</v>
          </cell>
          <cell r="B5718" t="str">
            <v>TUBO PVC ESGOTO PREDIAL DN 50MM, INCLUSIVE CONEXOES - FORNECIMENTO E I</v>
          </cell>
          <cell r="C5718" t="str">
            <v>M</v>
          </cell>
          <cell r="D5718">
            <v>0</v>
          </cell>
          <cell r="E5718" t="str">
            <v>TUBO PVC ESGOTO PREDIAL DN 50MM, INCLUSIVE CONEXOES - FORNECIMENTO E INSTALACAO</v>
          </cell>
        </row>
        <row r="5719">
          <cell r="B5719" t="str">
            <v>NSTALACAO</v>
          </cell>
          <cell r="D5719"/>
          <cell r="E5719" t="str">
            <v>NSTALACAO</v>
          </cell>
        </row>
        <row r="5720">
          <cell r="A5720" t="str">
            <v>74165/003</v>
          </cell>
          <cell r="B5720" t="str">
            <v>TUBO PVC ESGOTO PREDIAL DN 75MM, INCLUSIVE CONEXOES - FORNECIMENTO E I</v>
          </cell>
          <cell r="C5720" t="str">
            <v>M</v>
          </cell>
          <cell r="D5720">
            <v>0</v>
          </cell>
          <cell r="E5720" t="str">
            <v>TUBO PVC ESGOTO PREDIAL DN 75MM, INCLUSIVE CONEXOES - FORNECIMENTO E INSTALACAO</v>
          </cell>
        </row>
        <row r="5721">
          <cell r="B5721" t="str">
            <v>NSTALACAO</v>
          </cell>
          <cell r="D5721"/>
          <cell r="E5721" t="str">
            <v>NSTALACAO</v>
          </cell>
        </row>
        <row r="5722">
          <cell r="A5722" t="str">
            <v>74165/004</v>
          </cell>
          <cell r="B5722" t="str">
            <v>TUBO PVC ESGOTO PREDIAL DN 100MM, INCLUSIVE CONEXOES - FORNECIMENTO E</v>
          </cell>
          <cell r="C5722" t="str">
            <v>M</v>
          </cell>
          <cell r="D5722">
            <v>0</v>
          </cell>
          <cell r="E5722" t="str">
            <v>TUBO PVC ESGOTO PREDIAL DN 100MM, INCLUSIVE CONEXOES - FORNECIMENTO EINSTALACAO</v>
          </cell>
        </row>
        <row r="5723">
          <cell r="B5723" t="str">
            <v>INSTALACAO</v>
          </cell>
          <cell r="D5723"/>
          <cell r="E5723" t="str">
            <v>INSTALACAO</v>
          </cell>
        </row>
        <row r="5724">
          <cell r="A5724" t="str">
            <v>74168</v>
          </cell>
          <cell r="B5724" t="str">
            <v>TUBULAÇÃO EM PVC SERIE 'R' C/ ANEL DE BORRACHA P/ ESGOTO E AGUAS PLUVI</v>
          </cell>
          <cell r="D5724"/>
          <cell r="E5724" t="str">
            <v>TUBULAÇÃO EM PVC SERIE 'R' C/ ANEL DE BORRACHA P/ ESGOTO E AGUAS PLUVIAIS</v>
          </cell>
        </row>
        <row r="5725">
          <cell r="B5725" t="str">
            <v>AIS</v>
          </cell>
          <cell r="D5725"/>
          <cell r="E5725" t="str">
            <v>AIS</v>
          </cell>
        </row>
        <row r="5726">
          <cell r="A5726" t="str">
            <v>74168/001</v>
          </cell>
          <cell r="B5726" t="str">
            <v>TUBO PVC ESGOTO SERIE R DN 150MM C/ ANEL DE BORRACHA - FORNECIMENTO E</v>
          </cell>
          <cell r="C5726" t="str">
            <v>M</v>
          </cell>
          <cell r="D5726">
            <v>0</v>
          </cell>
          <cell r="E5726" t="str">
            <v>TUBO PVC ESGOTO SERIE R DN 150MM C/ ANEL DE BORRACHA - FORNECIMENTO EINSTALACAO</v>
          </cell>
        </row>
        <row r="5727">
          <cell r="B5727" t="str">
            <v>INSTALACAO</v>
          </cell>
          <cell r="D5727"/>
          <cell r="E5727" t="str">
            <v>INSTALACAO</v>
          </cell>
        </row>
        <row r="5728">
          <cell r="A5728" t="str">
            <v>74168/002</v>
          </cell>
          <cell r="B5728" t="str">
            <v>TUBO PVC ESGOTO SERIE R DN 100MM C/ ANEL DE BORRACHA - FORNECIMENTO E</v>
          </cell>
          <cell r="C5728" t="str">
            <v>M</v>
          </cell>
          <cell r="D5728">
            <v>0</v>
          </cell>
          <cell r="E5728" t="str">
            <v>TUBO PVC ESGOTO SERIE R DN 100MM C/ ANEL DE BORRACHA - FORNECIMENTO EINSTALACAO</v>
          </cell>
        </row>
        <row r="5729">
          <cell r="B5729" t="str">
            <v>INSTALACAO</v>
          </cell>
          <cell r="D5729"/>
          <cell r="E5729" t="str">
            <v>INSTALACAO</v>
          </cell>
        </row>
        <row r="5730">
          <cell r="A5730" t="str">
            <v>75027</v>
          </cell>
          <cell r="B5730" t="str">
            <v>TUBULAÇÃO EM AÇO PRETO S/ COSTURA C/ CONEXÕES</v>
          </cell>
          <cell r="D5730"/>
          <cell r="E5730" t="str">
            <v>TUBULAÇÃO EM AÇO PRETO S/ COSTURA C/ CONEXÕES</v>
          </cell>
        </row>
        <row r="5731">
          <cell r="D5731"/>
          <cell r="E5731"/>
        </row>
        <row r="5732">
          <cell r="D5732"/>
          <cell r="E5732"/>
        </row>
        <row r="5733">
          <cell r="D5733"/>
          <cell r="E5733"/>
        </row>
        <row r="5734">
          <cell r="A5734" t="str">
            <v>---------------</v>
          </cell>
          <cell r="B5734" t="str">
            <v>------------------------ 141</v>
          </cell>
          <cell r="D5734"/>
          <cell r="E5734"/>
        </row>
        <row r="5735">
          <cell r="D5735"/>
          <cell r="E5735"/>
        </row>
        <row r="5736">
          <cell r="A5736" t="str">
            <v>SINAPI - SISTEM</v>
          </cell>
          <cell r="B5736" t="str">
            <v>A NACIONAL DE PESQUISA DE CUSTOS E ÍNDICES DA CONSTRUÇÃO CIVIL141de283</v>
          </cell>
          <cell r="D5736"/>
          <cell r="E5736"/>
        </row>
        <row r="5737">
          <cell r="A5737" t="str">
            <v>PCI.817.01 - CU</v>
          </cell>
          <cell r="B5737" t="str">
            <v>STO DE COMPOSIÇÕES - SINTÉTICO</v>
          </cell>
          <cell r="D5737" t="str">
            <v>DATA DE EMISSÃO: 17/07/2014 AS 14:15:08</v>
          </cell>
          <cell r="E5737"/>
        </row>
        <row r="5738">
          <cell r="D5738" t="str">
            <v>DATA REFERÊNCIA TÉCNICA: 16/07/2014</v>
          </cell>
          <cell r="E5738"/>
        </row>
        <row r="5739">
          <cell r="A5739" t="str">
            <v>ENCARGOS SOCIAI</v>
          </cell>
          <cell r="B5739" t="str">
            <v>S DESONERADOS: 90,43%(HORA)   51,67%(MÊS)</v>
          </cell>
          <cell r="D5739"/>
          <cell r="E5739"/>
        </row>
        <row r="5740">
          <cell r="A5740" t="str">
            <v>ABRANGÊNCIA : N</v>
          </cell>
          <cell r="B5740" t="str">
            <v>ACIONAL                                              LOCALIDADE  : VITOR</v>
          </cell>
          <cell r="C5740" t="str">
            <v>IA</v>
          </cell>
          <cell r="D5740"/>
          <cell r="E5740"/>
        </row>
        <row r="5741">
          <cell r="A5741" t="str">
            <v>REF.COLETA : ME</v>
          </cell>
          <cell r="B5741" t="str">
            <v>DIANO</v>
          </cell>
          <cell r="D5741" t="str">
            <v>DATA DE PREÇO   : 06/2014</v>
          </cell>
          <cell r="E5741"/>
        </row>
        <row r="5742">
          <cell r="A5742" t="str">
            <v>CÓDIGO       |</v>
          </cell>
          <cell r="B5742" t="str">
            <v>D E S C R I Ç Ã O                                                   |UNI</v>
          </cell>
          <cell r="C5742" t="str">
            <v>DADE</v>
          </cell>
          <cell r="D5742" t="str">
            <v>|CUSTO TOTAL</v>
          </cell>
          <cell r="E5742"/>
        </row>
        <row r="5743">
          <cell r="A5743" t="str">
            <v>VÍNCULO.....: C</v>
          </cell>
          <cell r="B5743" t="str">
            <v>AIXA REFERENCIAL</v>
          </cell>
          <cell r="D5743"/>
          <cell r="E5743"/>
        </row>
        <row r="5744">
          <cell r="A5744" t="str">
            <v>75027/001</v>
          </cell>
          <cell r="B5744" t="str">
            <v>TUBO DE AÇO PRETO 2" SEM COSTURA SCHEDULE 40/NBR 5590, INCLUSIVE CONEX</v>
          </cell>
          <cell r="C5744" t="str">
            <v>M</v>
          </cell>
          <cell r="D5744">
            <v>0</v>
          </cell>
          <cell r="E5744" t="str">
            <v>TUBO DE AÇO PRETO 2" SEM COSTURA SCHEDULE 40/NBR 5590, INCLUSIVE CONEXOES - FORNECIMENTO E INSTALACAO</v>
          </cell>
        </row>
        <row r="5745">
          <cell r="B5745" t="str">
            <v>OES - FORNECIMENTO E INSTALACAO</v>
          </cell>
          <cell r="D5745"/>
          <cell r="E5745" t="str">
            <v>OES - FORNECIMENTO E INSTALACAO</v>
          </cell>
        </row>
        <row r="5746">
          <cell r="A5746" t="str">
            <v>75027/002</v>
          </cell>
          <cell r="B5746" t="str">
            <v>TUBO DE AÇO PRETO 2.1/2" SEM COSTURA SCHEDULE 40/NBR 5590, INCLUSIVE C</v>
          </cell>
          <cell r="C5746" t="str">
            <v>M</v>
          </cell>
          <cell r="D5746">
            <v>0</v>
          </cell>
          <cell r="E5746" t="str">
            <v>TUBO DE AÇO PRETO 2.1/2" SEM COSTURA SCHEDULE 40/NBR 5590, INCLUSIVE CONEXOES - FORNECIMENTO E INSTALACAO</v>
          </cell>
        </row>
        <row r="5747">
          <cell r="B5747" t="str">
            <v>ONEXOES - FORNECIMENTO E INSTALACAO</v>
          </cell>
          <cell r="D5747"/>
          <cell r="E5747" t="str">
            <v>ONEXOES - FORNECIMENTO E INSTALACAO</v>
          </cell>
        </row>
        <row r="5748">
          <cell r="A5748" t="str">
            <v>75027/003</v>
          </cell>
          <cell r="B5748" t="str">
            <v>TUBO DE AÇO PRETO 3" SEM COSTURA SCHEDULE 40/NBR 5590, INCLUSIVE CONEX</v>
          </cell>
          <cell r="C5748" t="str">
            <v>M</v>
          </cell>
          <cell r="D5748">
            <v>0</v>
          </cell>
          <cell r="E5748" t="str">
            <v>TUBO DE AÇO PRETO 3" SEM COSTURA SCHEDULE 40/NBR 5590, INCLUSIVE CONEXOES - FORNECIMENTO E INSTALACAO</v>
          </cell>
        </row>
        <row r="5749">
          <cell r="B5749" t="str">
            <v>OES - FORNECIMENTO E INSTALACAO</v>
          </cell>
          <cell r="D5749"/>
          <cell r="E5749" t="str">
            <v>OES - FORNECIMENTO E INSTALACAO</v>
          </cell>
        </row>
        <row r="5750">
          <cell r="A5750" t="str">
            <v>75027/004</v>
          </cell>
          <cell r="B5750" t="str">
            <v>TUBO DE AÇO PRETO 4" SEM COSTURA SCHEDULE 40/NBR 5590, INCLUSIVE CONEX</v>
          </cell>
          <cell r="C5750" t="str">
            <v>M</v>
          </cell>
          <cell r="D5750">
            <v>0</v>
          </cell>
          <cell r="E5750" t="str">
            <v>TUBO DE AÇO PRETO 4" SEM COSTURA SCHEDULE 40/NBR 5590, INCLUSIVE CONEXOES - FORNECIMENTO E INSTALACAO</v>
          </cell>
        </row>
        <row r="5751">
          <cell r="B5751" t="str">
            <v>OES - FORNECIMENTO E INSTALACAO</v>
          </cell>
          <cell r="D5751"/>
          <cell r="E5751" t="str">
            <v>OES - FORNECIMENTO E INSTALACAO</v>
          </cell>
        </row>
        <row r="5752">
          <cell r="A5752" t="str">
            <v>75027/005</v>
          </cell>
          <cell r="B5752" t="str">
            <v>TUBO DE AÇO PRETO 6" SEM COSTURA SCHEDULE 40/NBR 5590, INCLUSIVE CONEX</v>
          </cell>
          <cell r="C5752" t="str">
            <v>M</v>
          </cell>
          <cell r="D5752">
            <v>0</v>
          </cell>
          <cell r="E5752" t="str">
            <v>TUBO DE AÇO PRETO 6" SEM COSTURA SCHEDULE 40/NBR 5590, INCLUSIVE CONEXÕES - FORNECIMENTO E INSTALAÇÃO</v>
          </cell>
        </row>
        <row r="5753">
          <cell r="B5753" t="str">
            <v>ÕES - FORNECIMENTO E INSTALAÇÃO</v>
          </cell>
          <cell r="D5753"/>
          <cell r="E5753" t="str">
            <v>ÕES - FORNECIMENTO E INSTALAÇÃO</v>
          </cell>
        </row>
        <row r="5754">
          <cell r="A5754" t="str">
            <v>75030</v>
          </cell>
          <cell r="B5754" t="str">
            <v>TUBULAÇÃO EM PVC SOLDAVEL C/ CONEXÕES P/ AGUA FRIA</v>
          </cell>
          <cell r="D5754"/>
          <cell r="E5754" t="str">
            <v>TUBULAÇÃO EM PVC SOLDAVEL C/ CONEXÕES P/ AGUA FRIA</v>
          </cell>
        </row>
        <row r="5755">
          <cell r="A5755" t="str">
            <v>75030/001</v>
          </cell>
          <cell r="B5755" t="str">
            <v>TUBO PVC SOLDAVEL AGUA FRIA DN 25MM, INCLUSIVE CONEXOES - FORNECIMENTO</v>
          </cell>
          <cell r="C5755" t="str">
            <v>M</v>
          </cell>
          <cell r="D5755">
            <v>0</v>
          </cell>
          <cell r="E5755" t="str">
            <v>TUBO PVC SOLDAVEL AGUA FRIA DN 25MM, INCLUSIVE CONEXOES - FORNECIMENTOE INSTALACAO</v>
          </cell>
        </row>
        <row r="5756">
          <cell r="B5756" t="str">
            <v>E INSTALACAO</v>
          </cell>
          <cell r="D5756"/>
          <cell r="E5756" t="str">
            <v>E INSTALACAO</v>
          </cell>
        </row>
        <row r="5757">
          <cell r="A5757" t="str">
            <v>75030/002</v>
          </cell>
          <cell r="B5757" t="str">
            <v>TUBO PVC SOLDAVEL AGUA FRIA DN 32MM, INCLUSIVE CONEXOES - FORNECIMENTO</v>
          </cell>
          <cell r="C5757" t="str">
            <v>M</v>
          </cell>
          <cell r="D5757">
            <v>0</v>
          </cell>
          <cell r="E5757" t="str">
            <v>TUBO PVC SOLDAVEL AGUA FRIA DN 32MM, INCLUSIVE CONEXOES - FORNECIMENTOE INSTALACAO</v>
          </cell>
        </row>
        <row r="5758">
          <cell r="B5758" t="str">
            <v>E INSTALACAO</v>
          </cell>
          <cell r="D5758"/>
          <cell r="E5758" t="str">
            <v>E INSTALACAO</v>
          </cell>
        </row>
        <row r="5759">
          <cell r="A5759" t="str">
            <v>75030/003</v>
          </cell>
          <cell r="B5759" t="str">
            <v>TUBO PVC SOLDAVEL AGUA FRIA DN 40MM, INCLUSIVE CONEXOES - FORNECIMENTO</v>
          </cell>
          <cell r="C5759" t="str">
            <v>M</v>
          </cell>
          <cell r="D5759">
            <v>0</v>
          </cell>
          <cell r="E5759" t="str">
            <v>TUBO PVC SOLDAVEL AGUA FRIA DN 40MM, INCLUSIVE CONEXOES - FORNECIMENTOE INSTALACAO</v>
          </cell>
        </row>
        <row r="5760">
          <cell r="B5760" t="str">
            <v>E INSTALACAO</v>
          </cell>
          <cell r="D5760"/>
          <cell r="E5760" t="str">
            <v>E INSTALACAO</v>
          </cell>
        </row>
        <row r="5761">
          <cell r="A5761" t="str">
            <v>75030/004</v>
          </cell>
          <cell r="B5761" t="str">
            <v>TUBO PVC SOLDAVEL AGUA FRIA DN 50MM, INCLUSIVE CONEXOES - FORNECIMENTO</v>
          </cell>
          <cell r="C5761" t="str">
            <v>M</v>
          </cell>
          <cell r="D5761">
            <v>0</v>
          </cell>
          <cell r="E5761" t="str">
            <v>TUBO PVC SOLDAVEL AGUA FRIA DN 50MM, INCLUSIVE CONEXOES - FORNECIMENTOE INSTALACAO</v>
          </cell>
        </row>
        <row r="5762">
          <cell r="B5762" t="str">
            <v>E INSTALACAO</v>
          </cell>
          <cell r="D5762"/>
          <cell r="E5762" t="str">
            <v>E INSTALACAO</v>
          </cell>
        </row>
        <row r="5763">
          <cell r="A5763" t="str">
            <v>75030/005</v>
          </cell>
          <cell r="B5763" t="str">
            <v>TUBO PVC SOLDAVEL AGUA FRIA DN 60MM, INCLUSIVE CONEXOES - FORNECIMENTO</v>
          </cell>
          <cell r="C5763" t="str">
            <v>M</v>
          </cell>
          <cell r="D5763">
            <v>0</v>
          </cell>
          <cell r="E5763" t="str">
            <v>TUBO PVC SOLDAVEL AGUA FRIA DN 60MM, INCLUSIVE CONEXOES - FORNECIMENTOE INSTALACAO</v>
          </cell>
        </row>
        <row r="5764">
          <cell r="B5764" t="str">
            <v>E INSTALACAO</v>
          </cell>
          <cell r="D5764"/>
          <cell r="E5764" t="str">
            <v>E INSTALACAO</v>
          </cell>
        </row>
        <row r="5765">
          <cell r="A5765" t="str">
            <v>75030/006</v>
          </cell>
          <cell r="B5765" t="str">
            <v>TUBO PVC SOLDAVEL AGUA FRIA DN 75MM, INCLUSIVE CONEXOES - FORNECIMENTO</v>
          </cell>
          <cell r="C5765" t="str">
            <v>M</v>
          </cell>
          <cell r="D5765">
            <v>0</v>
          </cell>
          <cell r="E5765" t="str">
            <v>TUBO PVC SOLDAVEL AGUA FRIA DN 75MM, INCLUSIVE CONEXOES - FORNECIMENTOE INSTALACAO</v>
          </cell>
        </row>
        <row r="5766">
          <cell r="B5766" t="str">
            <v>E INSTALACAO</v>
          </cell>
          <cell r="D5766"/>
          <cell r="E5766" t="str">
            <v>E INSTALACAO</v>
          </cell>
        </row>
        <row r="5767">
          <cell r="A5767" t="str">
            <v>75030/007</v>
          </cell>
          <cell r="B5767" t="str">
            <v>TUBO PVC SOLDAVEL AGUA FRIA DN 85MM, INCLUSIVE CONEXOES - FORNECIMENTO</v>
          </cell>
          <cell r="C5767" t="str">
            <v>M</v>
          </cell>
          <cell r="D5767">
            <v>0</v>
          </cell>
          <cell r="E5767" t="str">
            <v>TUBO PVC SOLDAVEL AGUA FRIA DN 85MM, INCLUSIVE CONEXOES - FORNECIMENTOE INSTALACAO</v>
          </cell>
        </row>
        <row r="5768">
          <cell r="B5768" t="str">
            <v>E INSTALACAO</v>
          </cell>
          <cell r="D5768"/>
          <cell r="E5768" t="str">
            <v>E INSTALACAO</v>
          </cell>
        </row>
        <row r="5769">
          <cell r="A5769" t="str">
            <v>75030/008</v>
          </cell>
          <cell r="B5769" t="str">
            <v>TUBO PVC SOLDAVEL AGUA FRIA DN 20MM, INCLUSIVE CONEXOES - FORNECIMENTO</v>
          </cell>
          <cell r="C5769" t="str">
            <v>M</v>
          </cell>
          <cell r="D5769">
            <v>0</v>
          </cell>
          <cell r="E5769" t="str">
            <v>TUBO PVC SOLDAVEL AGUA FRIA DN 20MM, INCLUSIVE CONEXOES - FORNECIMENTOE INSTALACAO</v>
          </cell>
        </row>
        <row r="5770">
          <cell r="B5770" t="str">
            <v>E INSTALACAO</v>
          </cell>
          <cell r="D5770"/>
          <cell r="E5770" t="str">
            <v>E INSTALACAO</v>
          </cell>
        </row>
        <row r="5771">
          <cell r="A5771" t="str">
            <v>75031</v>
          </cell>
          <cell r="B5771" t="str">
            <v>TUBULAÇÃO EM CPVC S/ CONEXÕES P/ AGUA QUENTE</v>
          </cell>
          <cell r="D5771"/>
          <cell r="E5771" t="str">
            <v>TUBULAÇÃO EM CPVC S/ CONEXÕES P/ AGUA QUENTE</v>
          </cell>
        </row>
        <row r="5772">
          <cell r="D5772"/>
          <cell r="E5772"/>
        </row>
        <row r="5773">
          <cell r="D5773"/>
          <cell r="E5773"/>
        </row>
        <row r="5774">
          <cell r="D5774"/>
          <cell r="E5774"/>
        </row>
        <row r="5775">
          <cell r="A5775" t="str">
            <v>---------------</v>
          </cell>
          <cell r="B5775" t="str">
            <v>------------------------ 142</v>
          </cell>
          <cell r="D5775"/>
          <cell r="E5775"/>
        </row>
        <row r="5776">
          <cell r="D5776"/>
          <cell r="E5776"/>
        </row>
        <row r="5777">
          <cell r="A5777" t="str">
            <v>SINAPI - SISTEM</v>
          </cell>
          <cell r="B5777" t="str">
            <v>A NACIONAL DE PESQUISA DE CUSTOS E ÍNDICES DA CONSTRUÇÃO CIVIL142de283</v>
          </cell>
          <cell r="D5777"/>
          <cell r="E5777"/>
        </row>
        <row r="5778">
          <cell r="A5778" t="str">
            <v>PCI.817.01 - CU</v>
          </cell>
          <cell r="B5778" t="str">
            <v>STO DE COMPOSIÇÕES - SINTÉTICO</v>
          </cell>
          <cell r="D5778" t="str">
            <v>DATA DE EMISSÃO: 17/07/2014 AS 14:15:08</v>
          </cell>
          <cell r="E5778"/>
        </row>
        <row r="5779">
          <cell r="D5779" t="str">
            <v>DATA REFERÊNCIA TÉCNICA: 16/07/2014</v>
          </cell>
          <cell r="E5779"/>
        </row>
        <row r="5780">
          <cell r="A5780" t="str">
            <v>ENCARGOS SOCIAI</v>
          </cell>
          <cell r="B5780" t="str">
            <v>S DESONERADOS: 90,43%(HORA)   51,67%(MÊS)</v>
          </cell>
          <cell r="D5780"/>
          <cell r="E5780"/>
        </row>
        <row r="5781">
          <cell r="A5781" t="str">
            <v>ABRANGÊNCIA : N</v>
          </cell>
          <cell r="B5781" t="str">
            <v>ACIONAL                                              LOCALIDADE  : VITOR</v>
          </cell>
          <cell r="C5781" t="str">
            <v>IA</v>
          </cell>
          <cell r="D5781"/>
          <cell r="E5781"/>
        </row>
        <row r="5782">
          <cell r="A5782" t="str">
            <v>REF.COLETA : ME</v>
          </cell>
          <cell r="B5782" t="str">
            <v>DIANO</v>
          </cell>
          <cell r="D5782" t="str">
            <v>DATA DE PREÇO   : 06/2014</v>
          </cell>
          <cell r="E5782"/>
        </row>
        <row r="5783">
          <cell r="A5783" t="str">
            <v>CÓDIGO       |</v>
          </cell>
          <cell r="B5783" t="str">
            <v>D E S C R I Ç Ã O                                                   |UNI</v>
          </cell>
          <cell r="C5783" t="str">
            <v>DADE</v>
          </cell>
          <cell r="D5783" t="str">
            <v>|CUSTO TOTAL</v>
          </cell>
          <cell r="E5783"/>
        </row>
        <row r="5784">
          <cell r="A5784" t="str">
            <v>VÍNCULO.....: C</v>
          </cell>
          <cell r="B5784" t="str">
            <v>AIXA REFERENCIAL</v>
          </cell>
          <cell r="D5784"/>
          <cell r="E5784"/>
        </row>
        <row r="5785">
          <cell r="A5785" t="str">
            <v>75031/001</v>
          </cell>
          <cell r="B5785" t="str">
            <v>TUBO CPVC 15MM - FORNECIMENTO E INSTALACAO</v>
          </cell>
          <cell r="C5785" t="str">
            <v>M</v>
          </cell>
          <cell r="D5785">
            <v>0</v>
          </cell>
          <cell r="E5785" t="str">
            <v>TUBO CPVC 15MM - FORNECIMENTO E INSTALACAO</v>
          </cell>
        </row>
        <row r="5786">
          <cell r="A5786" t="str">
            <v>75031/002</v>
          </cell>
          <cell r="B5786" t="str">
            <v>TUBO CPVC 22MM - FORNECIMENTO E INSTALACAO</v>
          </cell>
          <cell r="C5786" t="str">
            <v>M</v>
          </cell>
          <cell r="D5786">
            <v>0</v>
          </cell>
          <cell r="E5786" t="str">
            <v>TUBO CPVC 22MM - FORNECIMENTO E INSTALACAO</v>
          </cell>
        </row>
        <row r="5787">
          <cell r="A5787" t="str">
            <v>75031/003</v>
          </cell>
          <cell r="B5787" t="str">
            <v>TUBO CPVC 28MM - FORNECIMENTO E INSTALACAO</v>
          </cell>
          <cell r="C5787" t="str">
            <v>M</v>
          </cell>
          <cell r="D5787">
            <v>0</v>
          </cell>
          <cell r="E5787" t="str">
            <v>TUBO CPVC 28MM - FORNECIMENTO E INSTALACAO</v>
          </cell>
        </row>
        <row r="5788">
          <cell r="A5788" t="str">
            <v>75051</v>
          </cell>
          <cell r="B5788" t="str">
            <v>TUBULAÇÃO EM PVC SOLDAVEL S/ CONEXÕES P/ AGUA FRIA</v>
          </cell>
          <cell r="D5788"/>
          <cell r="E5788" t="str">
            <v>TUBULAÇÃO EM PVC SOLDAVEL S/ CONEXÕES P/ AGUA FRIA</v>
          </cell>
        </row>
        <row r="5789">
          <cell r="A5789" t="str">
            <v>75051/001</v>
          </cell>
          <cell r="B5789" t="str">
            <v>TUBO DE PVC SOLDAVEL, SEM CONEXOES 20MM - FORNECIMENTO E INSTALACAO</v>
          </cell>
          <cell r="C5789" t="str">
            <v>M</v>
          </cell>
          <cell r="D5789">
            <v>0</v>
          </cell>
          <cell r="E5789" t="str">
            <v>TUBO DE PVC SOLDAVEL, SEM CONEXOES 20MM - FORNECIMENTO E INSTALACAO</v>
          </cell>
        </row>
        <row r="5790">
          <cell r="A5790" t="str">
            <v>75051/002</v>
          </cell>
          <cell r="B5790" t="str">
            <v>TUBO DE PVC SOLDAVEL, SEM CONEXOES 25MM - FORNECIMENTO E INSTALACAO</v>
          </cell>
          <cell r="C5790" t="str">
            <v>M</v>
          </cell>
          <cell r="D5790">
            <v>0</v>
          </cell>
          <cell r="E5790" t="str">
            <v>TUBO DE PVC SOLDAVEL, SEM CONEXOES 25MM - FORNECIMENTO E INSTALACAO</v>
          </cell>
        </row>
        <row r="5791">
          <cell r="A5791" t="str">
            <v>75051/003</v>
          </cell>
          <cell r="B5791" t="str">
            <v>TUBO DE PVC SOLDAVEL, SEM CONEXOES 32MM - FORNECIMENTO E INSTALACAO</v>
          </cell>
          <cell r="C5791" t="str">
            <v>M</v>
          </cell>
          <cell r="D5791">
            <v>0</v>
          </cell>
          <cell r="E5791" t="str">
            <v>TUBO DE PVC SOLDAVEL, SEM CONEXOES 32MM - FORNECIMENTO E INSTALACAO</v>
          </cell>
        </row>
        <row r="5792">
          <cell r="A5792" t="str">
            <v>75051/004</v>
          </cell>
          <cell r="B5792" t="str">
            <v>TUBO DE PVC SOLDAVEL, SEM CONEXOES 40MM - FORNECIMENTO E INSTALACAO</v>
          </cell>
          <cell r="C5792" t="str">
            <v>M</v>
          </cell>
          <cell r="D5792">
            <v>0</v>
          </cell>
          <cell r="E5792" t="str">
            <v>TUBO DE PVC SOLDAVEL, SEM CONEXOES 40MM - FORNECIMENTO E INSTALACAO</v>
          </cell>
        </row>
        <row r="5793">
          <cell r="A5793" t="str">
            <v>75051/005</v>
          </cell>
          <cell r="B5793" t="str">
            <v>TUBO DE PVC SOLDAVEL, SEM CONEXOES 50MM - FORNECIMENTO E INSTALACAO</v>
          </cell>
          <cell r="C5793" t="str">
            <v>M</v>
          </cell>
          <cell r="D5793">
            <v>0</v>
          </cell>
          <cell r="E5793" t="str">
            <v>TUBO DE PVC SOLDAVEL, SEM CONEXOES 50MM - FORNECIMENTO E INSTALACAO</v>
          </cell>
        </row>
        <row r="5794">
          <cell r="A5794" t="str">
            <v>75051/006</v>
          </cell>
          <cell r="B5794" t="str">
            <v>TUBO DE PVC SOLDAVEL, SEM CONEXOES 60MM - FORNECIMENTO E INSTALACAO</v>
          </cell>
          <cell r="C5794" t="str">
            <v>M</v>
          </cell>
          <cell r="D5794">
            <v>0</v>
          </cell>
          <cell r="E5794" t="str">
            <v>TUBO DE PVC SOLDAVEL, SEM CONEXOES 60MM - FORNECIMENTO E INSTALACAO</v>
          </cell>
        </row>
        <row r="5795">
          <cell r="A5795" t="str">
            <v>75051/007</v>
          </cell>
          <cell r="B5795" t="str">
            <v>TUBO DE PVC SOLDAVEL, SEM CONEXOES 85MM - FORNECIMENTO E INSTALACAO</v>
          </cell>
          <cell r="C5795" t="str">
            <v>M</v>
          </cell>
          <cell r="D5795">
            <v>0</v>
          </cell>
          <cell r="E5795" t="str">
            <v>TUBO DE PVC SOLDAVEL, SEM CONEXOES 85MM - FORNECIMENTO E INSTALACAO</v>
          </cell>
        </row>
        <row r="5796">
          <cell r="A5796" t="str">
            <v>83654</v>
          </cell>
          <cell r="B5796" t="str">
            <v>TUBO PVC SOLDAVEL AGUA FRIA DN 110 MM, INCLUSIVE CONEXOES - FORNECIMEN</v>
          </cell>
          <cell r="C5796" t="str">
            <v>M</v>
          </cell>
          <cell r="D5796">
            <v>0</v>
          </cell>
          <cell r="E5796" t="str">
            <v>TUBO PVC SOLDAVEL AGUA FRIA DN 110 MM, INCLUSIVE CONEXOES - FORNECIMENTO E INSTALACAO.</v>
          </cell>
        </row>
        <row r="5797">
          <cell r="B5797" t="str">
            <v>TO E INSTALACAO.</v>
          </cell>
          <cell r="D5797"/>
          <cell r="E5797" t="str">
            <v>TO E INSTALACAO.</v>
          </cell>
        </row>
        <row r="5798">
          <cell r="A5798" t="str">
            <v>83699</v>
          </cell>
          <cell r="B5798" t="str">
            <v>TUBO LEVE PVC RIGIDO D=125MM</v>
          </cell>
          <cell r="C5798" t="str">
            <v>M</v>
          </cell>
          <cell r="D5798">
            <v>0</v>
          </cell>
          <cell r="E5798" t="str">
            <v>TUBO LEVE PVC RIGIDO D=125MM</v>
          </cell>
        </row>
        <row r="5799">
          <cell r="A5799" t="str">
            <v>83700</v>
          </cell>
          <cell r="B5799" t="str">
            <v>TUBO LEVE PVC RIGIDO D=150MM</v>
          </cell>
          <cell r="C5799" t="str">
            <v>M</v>
          </cell>
          <cell r="D5799">
            <v>0</v>
          </cell>
          <cell r="E5799" t="str">
            <v>TUBO LEVE PVC RIGIDO D=150MM</v>
          </cell>
        </row>
        <row r="5800">
          <cell r="A5800" t="str">
            <v>83701</v>
          </cell>
          <cell r="B5800" t="str">
            <v>TUBO LEVE PVC RIGIDO D=200MM</v>
          </cell>
          <cell r="C5800" t="str">
            <v>M</v>
          </cell>
          <cell r="D5800">
            <v>0</v>
          </cell>
          <cell r="E5800" t="str">
            <v>TUBO LEVE PVC RIGIDO D=200MM</v>
          </cell>
        </row>
        <row r="5801">
          <cell r="A5801" t="str">
            <v>83702</v>
          </cell>
          <cell r="B5801" t="str">
            <v>TUBO LEVE PVC RIGIDO D=300MM</v>
          </cell>
          <cell r="C5801" t="str">
            <v>M</v>
          </cell>
          <cell r="D5801">
            <v>0</v>
          </cell>
          <cell r="E5801" t="str">
            <v>TUBO LEVE PVC RIGIDO D=300MM</v>
          </cell>
        </row>
        <row r="5802">
          <cell r="A5802" t="str">
            <v>83706</v>
          </cell>
          <cell r="B5802" t="str">
            <v>TUBO PVC PONTA/BOLSA C/VIROLA DN=150MM P/ ESGOTO JUNTA C/ ANEL</v>
          </cell>
          <cell r="C5802" t="str">
            <v>M</v>
          </cell>
          <cell r="D5802">
            <v>0</v>
          </cell>
          <cell r="E5802" t="str">
            <v>TUBO PVC PONTA/BOLSA C/VIROLA DN=150MM P/ ESGOTO JUNTA C/ ANEL</v>
          </cell>
        </row>
        <row r="5803">
          <cell r="A5803" t="str">
            <v>83707</v>
          </cell>
          <cell r="B5803" t="str">
            <v>TUBO PVC PONTA/BOLSA C/ VIROLA DN=200MM P/ ESGOTO JUNTA COM ANEL</v>
          </cell>
          <cell r="C5803" t="str">
            <v>M</v>
          </cell>
          <cell r="D5803">
            <v>0</v>
          </cell>
          <cell r="E5803" t="str">
            <v>TUBO PVC PONTA/BOLSA C/ VIROLA DN=200MM P/ ESGOTO JUNTA COM ANEL</v>
          </cell>
        </row>
        <row r="5804">
          <cell r="A5804" t="str">
            <v>83727</v>
          </cell>
          <cell r="B5804" t="str">
            <v>ASSENTAMENTO TUBO PVC COM JUNTA SOLDADA - DN 25</v>
          </cell>
          <cell r="C5804" t="str">
            <v>M</v>
          </cell>
          <cell r="D5804">
            <v>0</v>
          </cell>
          <cell r="E5804" t="str">
            <v>ASSENTAMENTO TUBO PVC COM JUNTA SOLDADA - DN 25</v>
          </cell>
        </row>
        <row r="5805">
          <cell r="A5805" t="str">
            <v>85122</v>
          </cell>
          <cell r="B5805" t="str">
            <v>TUBO PVC ESGOTO SERIE R DN 75MM C/ANEL DE BORRACHA - FORNECIMENTO E IN</v>
          </cell>
          <cell r="C5805" t="str">
            <v>M</v>
          </cell>
          <cell r="D5805">
            <v>0</v>
          </cell>
          <cell r="E5805" t="str">
            <v>TUBO PVC ESGOTO SERIE R DN 75MM C/ANEL DE BORRACHA - FORNECIMENTO E INSTALACAO</v>
          </cell>
        </row>
        <row r="5806">
          <cell r="B5806" t="str">
            <v>STALACAO</v>
          </cell>
          <cell r="D5806"/>
          <cell r="E5806" t="str">
            <v>STALACAO</v>
          </cell>
        </row>
        <row r="5807">
          <cell r="A5807" t="str">
            <v>85123</v>
          </cell>
          <cell r="B5807" t="str">
            <v>TUBO PVC PONTA/BOLSA C/ VIROLA DN=100MM P/ ESGOTO JUNTA COM ANEL - FOR</v>
          </cell>
          <cell r="C5807" t="str">
            <v>M</v>
          </cell>
          <cell r="D5807">
            <v>0</v>
          </cell>
          <cell r="E5807" t="str">
            <v>TUBO PVC PONTA/BOLSA C/ VIROLA DN=100MM P/ ESGOTO JUNTA COM ANEL - FORNECIMENTO E INSTALACAO</v>
          </cell>
        </row>
        <row r="5808">
          <cell r="B5808" t="str">
            <v>NECIMENTO E INSTALACAO</v>
          </cell>
          <cell r="D5808"/>
          <cell r="E5808" t="str">
            <v>NECIMENTO E INSTALACAO</v>
          </cell>
        </row>
        <row r="5809">
          <cell r="A5809" t="str">
            <v>0180</v>
          </cell>
          <cell r="B5809" t="str">
            <v>CONEXOES</v>
          </cell>
          <cell r="D5809"/>
          <cell r="E5809" t="str">
            <v>CONEXOES</v>
          </cell>
        </row>
        <row r="5810">
          <cell r="A5810" t="str">
            <v>72293</v>
          </cell>
          <cell r="B5810" t="str">
            <v>CAP PVC ESGOTO 50MM (TAMPÃO) - FORNECIMENTO E INSTALAÇÃO</v>
          </cell>
          <cell r="C5810" t="str">
            <v>UN</v>
          </cell>
          <cell r="D5810">
            <v>0</v>
          </cell>
          <cell r="E5810" t="str">
            <v>CAP PVC ESGOTO 50MM (TAMPÃO) - FORNECIMENTO E INSTALAÇÃO</v>
          </cell>
        </row>
        <row r="5811">
          <cell r="A5811" t="str">
            <v>72294</v>
          </cell>
          <cell r="B5811" t="str">
            <v>CAP PVC ESGOTO 75MM (TAMPÃO) - FORNECIMENTO E INSTALAÇÃO</v>
          </cell>
          <cell r="C5811" t="str">
            <v>UN</v>
          </cell>
          <cell r="D5811">
            <v>0</v>
          </cell>
          <cell r="E5811" t="str">
            <v>CAP PVC ESGOTO 75MM (TAMPÃO) - FORNECIMENTO E INSTALAÇÃO</v>
          </cell>
        </row>
        <row r="5812">
          <cell r="A5812" t="str">
            <v>72295</v>
          </cell>
          <cell r="B5812" t="str">
            <v>CAP PVC ESGOTO 100MM (TAMPÃO) - FORNECIMENTO E INSTALAÇÃO</v>
          </cell>
          <cell r="C5812" t="str">
            <v>UN</v>
          </cell>
          <cell r="D5812">
            <v>0</v>
          </cell>
          <cell r="E5812" t="str">
            <v>CAP PVC ESGOTO 100MM (TAMPÃO) - FORNECIMENTO E INSTALAÇÃO</v>
          </cell>
        </row>
        <row r="5813">
          <cell r="D5813"/>
          <cell r="E5813"/>
        </row>
        <row r="5814">
          <cell r="D5814"/>
          <cell r="E5814"/>
        </row>
        <row r="5815">
          <cell r="D5815"/>
          <cell r="E5815"/>
        </row>
        <row r="5816">
          <cell r="A5816" t="str">
            <v>---------------</v>
          </cell>
          <cell r="B5816" t="str">
            <v>------------------------ 143</v>
          </cell>
          <cell r="D5816"/>
          <cell r="E5816"/>
        </row>
        <row r="5817">
          <cell r="D5817"/>
          <cell r="E5817"/>
        </row>
        <row r="5818">
          <cell r="A5818" t="str">
            <v>SINAPI - SISTEM</v>
          </cell>
          <cell r="B5818" t="str">
            <v>A NACIONAL DE PESQUISA DE CUSTOS E ÍNDICES DA CONSTRUÇÃO CIVIL143de283</v>
          </cell>
          <cell r="D5818"/>
          <cell r="E5818"/>
        </row>
        <row r="5819">
          <cell r="A5819" t="str">
            <v>PCI.817.01 - CU</v>
          </cell>
          <cell r="B5819" t="str">
            <v>STO DE COMPOSIÇÕES - SINTÉTICO</v>
          </cell>
          <cell r="D5819" t="str">
            <v>DATA DE EMISSÃO: 17/07/2014 AS 14:15:08</v>
          </cell>
          <cell r="E5819"/>
        </row>
        <row r="5820">
          <cell r="D5820" t="str">
            <v>DATA REFERÊNCIA TÉCNICA: 16/07/2014</v>
          </cell>
          <cell r="E5820"/>
        </row>
        <row r="5821">
          <cell r="A5821" t="str">
            <v>ENCARGOS SOCIAI</v>
          </cell>
          <cell r="B5821" t="str">
            <v>S DESONERADOS: 90,43%(HORA)   51,67%(MÊS)</v>
          </cell>
          <cell r="D5821"/>
          <cell r="E5821"/>
        </row>
        <row r="5822">
          <cell r="A5822" t="str">
            <v>ABRANGÊNCIA : N</v>
          </cell>
          <cell r="B5822" t="str">
            <v>ACIONAL                                              LOCALIDADE  : VITOR</v>
          </cell>
          <cell r="C5822" t="str">
            <v>IA</v>
          </cell>
          <cell r="D5822"/>
          <cell r="E5822"/>
        </row>
        <row r="5823">
          <cell r="A5823" t="str">
            <v>REF.COLETA : ME</v>
          </cell>
          <cell r="B5823" t="str">
            <v>DIANO</v>
          </cell>
          <cell r="D5823" t="str">
            <v>DATA DE PREÇO   : 06/2014</v>
          </cell>
          <cell r="E5823"/>
        </row>
        <row r="5824">
          <cell r="A5824" t="str">
            <v>CÓDIGO       |</v>
          </cell>
          <cell r="B5824" t="str">
            <v>D E S C R I Ç Ã O                                                   |UNI</v>
          </cell>
          <cell r="C5824" t="str">
            <v>DADE</v>
          </cell>
          <cell r="D5824" t="str">
            <v>|CUSTO TOTAL</v>
          </cell>
          <cell r="E5824"/>
        </row>
        <row r="5825">
          <cell r="A5825" t="str">
            <v>VÍNCULO.....: C</v>
          </cell>
          <cell r="B5825" t="str">
            <v>AIXA REFERENCIAL</v>
          </cell>
          <cell r="D5825"/>
          <cell r="E5825"/>
        </row>
        <row r="5826">
          <cell r="A5826" t="str">
            <v>72297</v>
          </cell>
          <cell r="B5826" t="str">
            <v>COTOVELO DE AÇO GALVANIZADO 1.1/2" - FORNECIMENTO E INSTALAÇÃO</v>
          </cell>
          <cell r="C5826" t="str">
            <v>UN</v>
          </cell>
          <cell r="D5826">
            <v>0</v>
          </cell>
          <cell r="E5826" t="str">
            <v>COTOVELO DE AÇO GALVANIZADO 1.1/2" - FORNECIMENTO E INSTALAÇÃO</v>
          </cell>
        </row>
        <row r="5827">
          <cell r="A5827" t="str">
            <v>72298</v>
          </cell>
          <cell r="B5827" t="str">
            <v>COTOVELO DE AÇO GALVANIZADO 1.1/4" - FORNECIMENTO E INSTALAÇÃO</v>
          </cell>
          <cell r="C5827" t="str">
            <v>UN</v>
          </cell>
          <cell r="D5827">
            <v>0</v>
          </cell>
          <cell r="E5827" t="str">
            <v>COTOVELO DE AÇO GALVANIZADO 1.1/4" - FORNECIMENTO E INSTALAÇÃO</v>
          </cell>
        </row>
        <row r="5828">
          <cell r="A5828" t="str">
            <v>72300</v>
          </cell>
          <cell r="B5828" t="str">
            <v>COTOVELO DE AÇO GALVANIZADO 1" - FORNECIMENTO E INSTALAÇÃO</v>
          </cell>
          <cell r="C5828" t="str">
            <v>UN</v>
          </cell>
          <cell r="D5828">
            <v>0</v>
          </cell>
          <cell r="E5828" t="str">
            <v>COTOVELO DE AÇO GALVANIZADO 1" - FORNECIMENTO E INSTALAÇÃO</v>
          </cell>
        </row>
        <row r="5829">
          <cell r="A5829" t="str">
            <v>72301</v>
          </cell>
          <cell r="B5829" t="str">
            <v>COTOVELO DE AÇO GALVANIZADO 1/2" - FORNECIMENTO E INSTALAÇÃO</v>
          </cell>
          <cell r="C5829" t="str">
            <v>UN</v>
          </cell>
          <cell r="D5829">
            <v>0</v>
          </cell>
          <cell r="E5829" t="str">
            <v>COTOVELO DE AÇO GALVANIZADO 1/2" - FORNECIMENTO E INSTALAÇÃO</v>
          </cell>
        </row>
        <row r="5830">
          <cell r="A5830" t="str">
            <v>72302</v>
          </cell>
          <cell r="B5830" t="str">
            <v>COTOVELO DE AÇO GALVANIZADO 2.1/2"</v>
          </cell>
          <cell r="C5830" t="str">
            <v>UN</v>
          </cell>
          <cell r="D5830">
            <v>0</v>
          </cell>
          <cell r="E5830" t="str">
            <v>COTOVELO DE AÇO GALVANIZADO 2.1/2"</v>
          </cell>
        </row>
        <row r="5831">
          <cell r="A5831" t="str">
            <v>72303</v>
          </cell>
          <cell r="B5831" t="str">
            <v>COTOVELO DE AÇO GALVANIZADO 2"  - FORNECIMENTO E INSTALAÇÃO</v>
          </cell>
          <cell r="C5831" t="str">
            <v>UN</v>
          </cell>
          <cell r="D5831">
            <v>0</v>
          </cell>
          <cell r="E5831" t="str">
            <v>COTOVELO DE AÇO GALVANIZADO 2"  - FORNECIMENTO E INSTALAÇÃO</v>
          </cell>
        </row>
        <row r="5832">
          <cell r="A5832" t="str">
            <v>72304</v>
          </cell>
          <cell r="B5832" t="str">
            <v>COTOVELO DE AÇO GALVANIZADO 3" - FORNECIMENTO E INSTALAÇÃO</v>
          </cell>
          <cell r="C5832" t="str">
            <v>UN</v>
          </cell>
          <cell r="D5832">
            <v>0</v>
          </cell>
          <cell r="E5832" t="str">
            <v>COTOVELO DE AÇO GALVANIZADO 3" - FORNECIMENTO E INSTALAÇÃO</v>
          </cell>
        </row>
        <row r="5833">
          <cell r="A5833" t="str">
            <v>72305</v>
          </cell>
          <cell r="B5833" t="str">
            <v>COTOVELO DE AÇO GALVANIZADO 3/4" - FORNECIMENTO E INSTALAÇÃO</v>
          </cell>
          <cell r="C5833" t="str">
            <v>UN</v>
          </cell>
          <cell r="D5833">
            <v>0</v>
          </cell>
          <cell r="E5833" t="str">
            <v>COTOVELO DE AÇO GALVANIZADO 3/4" - FORNECIMENTO E INSTALAÇÃO</v>
          </cell>
        </row>
        <row r="5834">
          <cell r="A5834" t="str">
            <v>72306</v>
          </cell>
          <cell r="B5834" t="str">
            <v>COTOVELO DE AÇO GALVANIZADO 4" - FORNECIMENTO E INSTALAÇÃO</v>
          </cell>
          <cell r="C5834" t="str">
            <v>UN</v>
          </cell>
          <cell r="D5834">
            <v>0</v>
          </cell>
          <cell r="E5834" t="str">
            <v>COTOVELO DE AÇO GALVANIZADO 4" - FORNECIMENTO E INSTALAÇÃO</v>
          </cell>
        </row>
        <row r="5835">
          <cell r="A5835" t="str">
            <v>72307</v>
          </cell>
          <cell r="B5835" t="str">
            <v>COTOVELO DE AÇO GALVANIZADO 5" - FORNECIMENTO E INSTALAÇÃO</v>
          </cell>
          <cell r="C5835" t="str">
            <v>UN</v>
          </cell>
          <cell r="D5835">
            <v>0</v>
          </cell>
          <cell r="E5835" t="str">
            <v>COTOVELO DE AÇO GALVANIZADO 5" - FORNECIMENTO E INSTALAÇÃO</v>
          </cell>
        </row>
        <row r="5836">
          <cell r="A5836" t="str">
            <v>72313</v>
          </cell>
          <cell r="B5836" t="str">
            <v>COTOVELO DE AÇO GALVANIZADO 6" - FORNECIMENTO E INSTALAÇÃO</v>
          </cell>
          <cell r="C5836" t="str">
            <v>UN</v>
          </cell>
          <cell r="D5836">
            <v>0</v>
          </cell>
          <cell r="E5836" t="str">
            <v>COTOVELO DE AÇO GALVANIZADO 6" - FORNECIMENTO E INSTALAÇÃO</v>
          </cell>
        </row>
        <row r="5837">
          <cell r="A5837" t="str">
            <v>72314</v>
          </cell>
          <cell r="B5837" t="str">
            <v>COTOVELO DE COBRE 42MM, LIGAÇÃO SOLDADA - FORNECIMENTO E INSTALAÇÃO</v>
          </cell>
          <cell r="C5837" t="str">
            <v>UN</v>
          </cell>
          <cell r="D5837">
            <v>0</v>
          </cell>
          <cell r="E5837" t="str">
            <v>COTOVELO DE COBRE 42MM, LIGAÇÃO SOLDADA - FORNECIMENTO E INSTALAÇÃO</v>
          </cell>
        </row>
        <row r="5838">
          <cell r="A5838" t="str">
            <v>72317</v>
          </cell>
          <cell r="B5838" t="str">
            <v>COTOVELO DE COBRE 54MM, LIGAÇÃO SOLDADA - FORNECIMENTO E INSTALAÇÃO</v>
          </cell>
          <cell r="C5838" t="str">
            <v>UN</v>
          </cell>
          <cell r="D5838">
            <v>0</v>
          </cell>
          <cell r="E5838" t="str">
            <v>COTOVELO DE COBRE 54MM, LIGAÇÃO SOLDADA - FORNECIMENTO E INSTALAÇÃO</v>
          </cell>
        </row>
        <row r="5839">
          <cell r="A5839" t="str">
            <v>72318</v>
          </cell>
          <cell r="B5839" t="str">
            <v>COTOVELO DE COBRE 66MM, LIGAÇÃO SOLDADA - FORNECIMENTO E INSTALAÇÃO</v>
          </cell>
          <cell r="C5839" t="str">
            <v>UN</v>
          </cell>
          <cell r="D5839">
            <v>0</v>
          </cell>
          <cell r="E5839" t="str">
            <v>COTOVELO DE COBRE 66MM, LIGAÇÃO SOLDADA - FORNECIMENTO E INSTALAÇÃO</v>
          </cell>
        </row>
        <row r="5840">
          <cell r="A5840" t="str">
            <v>72320</v>
          </cell>
          <cell r="B5840" t="str">
            <v>COTOVELO DE COBRE 79MM, LIGAÇÃO SOLDADA - FORNECIMENTO E INSTALAÇÃO</v>
          </cell>
          <cell r="C5840" t="str">
            <v>UN</v>
          </cell>
          <cell r="D5840">
            <v>0</v>
          </cell>
          <cell r="E5840" t="str">
            <v>COTOVELO DE COBRE 79MM, LIGAÇÃO SOLDADA - FORNECIMENTO E INSTALAÇÃO</v>
          </cell>
        </row>
        <row r="5841">
          <cell r="A5841" t="str">
            <v>72431</v>
          </cell>
          <cell r="B5841" t="str">
            <v>TE DE PVC ROSQUEAVEL AGUA FRIA 1.1/2" - FORNECIMENTO E INSTALACAO</v>
          </cell>
          <cell r="C5841" t="str">
            <v>UN</v>
          </cell>
          <cell r="D5841">
            <v>0</v>
          </cell>
          <cell r="E5841" t="str">
            <v>TE DE PVC ROSQUEAVEL AGUA FRIA 1.1/2" - FORNECIMENTO E INSTALACAO</v>
          </cell>
        </row>
        <row r="5842">
          <cell r="A5842" t="str">
            <v>72432</v>
          </cell>
          <cell r="B5842" t="str">
            <v>TE DE PVC ROSQUEAVEL AGUA FRIA 1.1/4" - FORNECIMENTO E INSTALACAO</v>
          </cell>
          <cell r="C5842" t="str">
            <v>UN</v>
          </cell>
          <cell r="D5842">
            <v>0</v>
          </cell>
          <cell r="E5842" t="str">
            <v>TE DE PVC ROSQUEAVEL AGUA FRIA 1.1/4" - FORNECIMENTO E INSTALACAO</v>
          </cell>
        </row>
        <row r="5843">
          <cell r="A5843" t="str">
            <v>72433</v>
          </cell>
          <cell r="B5843" t="str">
            <v>TE DE PVC ROSQUEAVEL AGUA FRIA 1" - FORNECIMENTO E INSTALACAO</v>
          </cell>
          <cell r="C5843" t="str">
            <v>UN</v>
          </cell>
          <cell r="D5843">
            <v>0</v>
          </cell>
          <cell r="E5843" t="str">
            <v>TE DE PVC ROSQUEAVEL AGUA FRIA 1" - FORNECIMENTO E INSTALACAO</v>
          </cell>
        </row>
        <row r="5844">
          <cell r="A5844" t="str">
            <v>72434</v>
          </cell>
          <cell r="B5844" t="str">
            <v>TE DE PVC ROSQUEAVEL AGUA FRIA 1/2" - FORNECIMENTO E INSTALACAO</v>
          </cell>
          <cell r="C5844" t="str">
            <v>UN</v>
          </cell>
          <cell r="D5844">
            <v>0</v>
          </cell>
          <cell r="E5844" t="str">
            <v>TE DE PVC ROSQUEAVEL AGUA FRIA 1/2" - FORNECIMENTO E INSTALACAO</v>
          </cell>
        </row>
        <row r="5845">
          <cell r="A5845" t="str">
            <v>72435</v>
          </cell>
          <cell r="B5845" t="str">
            <v>TE DE PVC ROSQUEAVEL AGUA FRIA 2" - FORNECIMENTO E INSTALACAO</v>
          </cell>
          <cell r="C5845" t="str">
            <v>UN</v>
          </cell>
          <cell r="D5845">
            <v>0</v>
          </cell>
          <cell r="E5845" t="str">
            <v>TE DE PVC ROSQUEAVEL AGUA FRIA 2" - FORNECIMENTO E INSTALACAO</v>
          </cell>
        </row>
        <row r="5846">
          <cell r="A5846" t="str">
            <v>72436</v>
          </cell>
          <cell r="B5846" t="str">
            <v>TE DE PVC ROSQUEAVEL AGUA FRIA 3/4" - FORNECIMENTO E INSTALACAO</v>
          </cell>
          <cell r="C5846" t="str">
            <v>UN</v>
          </cell>
          <cell r="D5846">
            <v>0</v>
          </cell>
          <cell r="E5846" t="str">
            <v>TE DE PVC ROSQUEAVEL AGUA FRIA 3/4" - FORNECIMENTO E INSTALACAO</v>
          </cell>
        </row>
        <row r="5847">
          <cell r="A5847" t="str">
            <v>72437</v>
          </cell>
          <cell r="B5847" t="str">
            <v>TE DE PVC SOLDAVEL AGUA FRIA 110MM - FORNECIMENTO E INSTALACAO</v>
          </cell>
          <cell r="C5847" t="str">
            <v>UN</v>
          </cell>
          <cell r="D5847">
            <v>0</v>
          </cell>
          <cell r="E5847" t="str">
            <v>TE DE PVC SOLDAVEL AGUA FRIA 110MM - FORNECIMENTO E INSTALACAO</v>
          </cell>
        </row>
        <row r="5848">
          <cell r="A5848" t="str">
            <v>72438</v>
          </cell>
          <cell r="B5848" t="str">
            <v>TE DE PVC SOLDAVEL AGUA FRIA 20MM - FORNECIMENTO E INSTALACAO</v>
          </cell>
          <cell r="C5848" t="str">
            <v>UN</v>
          </cell>
          <cell r="D5848">
            <v>0</v>
          </cell>
          <cell r="E5848" t="str">
            <v>TE DE PVC SOLDAVEL AGUA FRIA 20MM - FORNECIMENTO E INSTALACAO</v>
          </cell>
        </row>
        <row r="5849">
          <cell r="A5849" t="str">
            <v>72439</v>
          </cell>
          <cell r="B5849" t="str">
            <v>TE DE PVC SOLDAVEL AGUA FRIA 25MM - FORNECIMENTO E INSTALACAO</v>
          </cell>
          <cell r="C5849" t="str">
            <v>UN</v>
          </cell>
          <cell r="D5849">
            <v>0</v>
          </cell>
          <cell r="E5849" t="str">
            <v>TE DE PVC SOLDAVEL AGUA FRIA 25MM - FORNECIMENTO E INSTALACAO</v>
          </cell>
        </row>
        <row r="5850">
          <cell r="A5850" t="str">
            <v>72440</v>
          </cell>
          <cell r="B5850" t="str">
            <v>TE DE PVC SOLDAVEL AGUA FRIA 32MM - FORNECIMENTO E INSTALACAO</v>
          </cell>
          <cell r="C5850" t="str">
            <v>UN</v>
          </cell>
          <cell r="D5850">
            <v>0</v>
          </cell>
          <cell r="E5850" t="str">
            <v>TE DE PVC SOLDAVEL AGUA FRIA 32MM - FORNECIMENTO E INSTALACAO</v>
          </cell>
        </row>
        <row r="5851">
          <cell r="A5851" t="str">
            <v>72441</v>
          </cell>
          <cell r="B5851" t="str">
            <v>TE DE PVC SOLDAVEL AGUA FRIA 40MM - FORNECIMENTO E INSTALACAO</v>
          </cell>
          <cell r="C5851" t="str">
            <v>UN</v>
          </cell>
          <cell r="D5851">
            <v>0</v>
          </cell>
          <cell r="E5851" t="str">
            <v>TE DE PVC SOLDAVEL AGUA FRIA 40MM - FORNECIMENTO E INSTALACAO</v>
          </cell>
        </row>
        <row r="5852">
          <cell r="A5852" t="str">
            <v>72442</v>
          </cell>
          <cell r="B5852" t="str">
            <v>TE DE PVC SOLDAVEL AGUA FRIA 50MM - FORNECIMENTO E INSTALACAO</v>
          </cell>
          <cell r="C5852" t="str">
            <v>UN</v>
          </cell>
          <cell r="D5852">
            <v>0</v>
          </cell>
          <cell r="E5852" t="str">
            <v>TE DE PVC SOLDAVEL AGUA FRIA 50MM - FORNECIMENTO E INSTALACAO</v>
          </cell>
        </row>
        <row r="5853">
          <cell r="A5853" t="str">
            <v>72443</v>
          </cell>
          <cell r="B5853" t="str">
            <v>TE DE PVC SOLDAVEL AGUA FRIA 60MM - FORNECIMENTO E INSTALACAO</v>
          </cell>
          <cell r="C5853" t="str">
            <v>UN</v>
          </cell>
          <cell r="D5853">
            <v>0</v>
          </cell>
          <cell r="E5853" t="str">
            <v>TE DE PVC SOLDAVEL AGUA FRIA 60MM - FORNECIMENTO E INSTALACAO</v>
          </cell>
        </row>
        <row r="5854">
          <cell r="D5854"/>
          <cell r="E5854"/>
        </row>
        <row r="5855">
          <cell r="D5855"/>
          <cell r="E5855"/>
        </row>
        <row r="5856">
          <cell r="D5856"/>
          <cell r="E5856"/>
        </row>
        <row r="5857">
          <cell r="A5857" t="str">
            <v>---------------</v>
          </cell>
          <cell r="B5857" t="str">
            <v>------------------------ 144</v>
          </cell>
          <cell r="D5857"/>
          <cell r="E5857"/>
        </row>
        <row r="5858">
          <cell r="D5858"/>
          <cell r="E5858"/>
        </row>
        <row r="5859">
          <cell r="A5859" t="str">
            <v>SINAPI - SISTEM</v>
          </cell>
          <cell r="B5859" t="str">
            <v>A NACIONAL DE PESQUISA DE CUSTOS E ÍNDICES DA CONSTRUÇÃO CIVIL144de283</v>
          </cell>
          <cell r="D5859"/>
          <cell r="E5859"/>
        </row>
        <row r="5860">
          <cell r="A5860" t="str">
            <v>PCI.817.01 - CU</v>
          </cell>
          <cell r="B5860" t="str">
            <v>STO DE COMPOSIÇÕES - SINTÉTICO</v>
          </cell>
          <cell r="D5860" t="str">
            <v>DATA DE EMISSÃO: 17/07/2014 AS 14:15:08</v>
          </cell>
          <cell r="E5860"/>
        </row>
        <row r="5861">
          <cell r="D5861" t="str">
            <v>DATA REFERÊNCIA TÉCNICA: 16/07/2014</v>
          </cell>
          <cell r="E5861"/>
        </row>
        <row r="5862">
          <cell r="A5862" t="str">
            <v>ENCARGOS SOCIAI</v>
          </cell>
          <cell r="B5862" t="str">
            <v>S DESONERADOS: 90,43%(HORA)   51,67%(MÊS)</v>
          </cell>
          <cell r="D5862"/>
          <cell r="E5862"/>
        </row>
        <row r="5863">
          <cell r="A5863" t="str">
            <v>ABRANGÊNCIA : N</v>
          </cell>
          <cell r="B5863" t="str">
            <v>ACIONAL                                              LOCALIDADE  : VITOR</v>
          </cell>
          <cell r="C5863" t="str">
            <v>IA</v>
          </cell>
          <cell r="D5863"/>
          <cell r="E5863"/>
        </row>
        <row r="5864">
          <cell r="A5864" t="str">
            <v>REF.COLETA : ME</v>
          </cell>
          <cell r="B5864" t="str">
            <v>DIANO</v>
          </cell>
          <cell r="D5864" t="str">
            <v>DATA DE PREÇO   : 06/2014</v>
          </cell>
          <cell r="E5864"/>
        </row>
        <row r="5865">
          <cell r="A5865" t="str">
            <v>CÓDIGO       |</v>
          </cell>
          <cell r="B5865" t="str">
            <v>D E S C R I Ç Ã O                                                   |UNI</v>
          </cell>
          <cell r="C5865" t="str">
            <v>DADE</v>
          </cell>
          <cell r="D5865" t="str">
            <v>|CUSTO TOTAL</v>
          </cell>
          <cell r="E5865"/>
        </row>
        <row r="5866">
          <cell r="A5866" t="str">
            <v>VÍNCULO.....: C</v>
          </cell>
          <cell r="B5866" t="str">
            <v>AIXA REFERENCIAL</v>
          </cell>
          <cell r="D5866"/>
          <cell r="E5866"/>
        </row>
        <row r="5867">
          <cell r="A5867" t="str">
            <v>72444</v>
          </cell>
          <cell r="B5867" t="str">
            <v>TE DE PVC SOLDAVEL AGUA FRIA 75MM - FORNECIMENTO E INSTALACAO</v>
          </cell>
          <cell r="C5867" t="str">
            <v>UN</v>
          </cell>
          <cell r="D5867">
            <v>0</v>
          </cell>
          <cell r="E5867" t="str">
            <v>TE DE PVC SOLDAVEL AGUA FRIA 75MM - FORNECIMENTO E INSTALACAO</v>
          </cell>
        </row>
        <row r="5868">
          <cell r="A5868" t="str">
            <v>72445</v>
          </cell>
          <cell r="B5868" t="str">
            <v>TE DE PVC SOLDAVEL AGUA FRIA 85MM - FORNECIMENTO E INSTALACAO</v>
          </cell>
          <cell r="C5868" t="str">
            <v>UN</v>
          </cell>
          <cell r="D5868">
            <v>0</v>
          </cell>
          <cell r="E5868" t="str">
            <v>TE DE PVC SOLDAVEL AGUA FRIA 85MM - FORNECIMENTO E INSTALACAO</v>
          </cell>
        </row>
        <row r="5869">
          <cell r="A5869" t="str">
            <v>72446</v>
          </cell>
          <cell r="B5869" t="str">
            <v>TE REDUÇÃO PVC ROSQUEAVEL AGUA FRIA 1.1/2X3/4" - FORNECIMENTO E INSTAL</v>
          </cell>
          <cell r="C5869" t="str">
            <v>UN</v>
          </cell>
          <cell r="D5869">
            <v>0</v>
          </cell>
          <cell r="E5869" t="str">
            <v>TE REDUÇÃO PVC ROSQUEAVEL AGUA FRIA 1.1/2X3/4" - FORNECIMENTO E INSTALACAO</v>
          </cell>
        </row>
        <row r="5870">
          <cell r="B5870" t="str">
            <v>ACAO</v>
          </cell>
          <cell r="D5870"/>
          <cell r="E5870" t="str">
            <v>ACAO</v>
          </cell>
        </row>
        <row r="5871">
          <cell r="A5871" t="str">
            <v>72447</v>
          </cell>
          <cell r="B5871" t="str">
            <v>TE REDUÇÃO PVC ROSQUEAVEL AGUA FRIA 1X3/4" - FORNECIMENTO E INSTALACAO</v>
          </cell>
          <cell r="C5871" t="str">
            <v>UN</v>
          </cell>
          <cell r="D5871">
            <v>0</v>
          </cell>
          <cell r="E5871" t="str">
            <v>TE REDUÇÃO PVC ROSQUEAVEL AGUA FRIA 1X3/4" - FORNECIMENTO E INSTALACAO</v>
          </cell>
        </row>
        <row r="5872">
          <cell r="A5872" t="str">
            <v>72448</v>
          </cell>
          <cell r="B5872" t="str">
            <v>TE REDUÇÃO PVC ROSQUEAVEL AGUA FRIA 3/4X1/2" - FORNECIMENTO E INSTALAC</v>
          </cell>
          <cell r="C5872" t="str">
            <v>UN</v>
          </cell>
          <cell r="D5872">
            <v>0</v>
          </cell>
          <cell r="E5872" t="str">
            <v>TE REDUÇÃO PVC ROSQUEAVEL AGUA FRIA 3/4X1/2" - FORNECIMENTO E INSTALACAO</v>
          </cell>
        </row>
        <row r="5873">
          <cell r="B5873" t="str">
            <v>AO</v>
          </cell>
          <cell r="D5873"/>
          <cell r="E5873" t="str">
            <v>AO</v>
          </cell>
        </row>
        <row r="5874">
          <cell r="A5874" t="str">
            <v>72449</v>
          </cell>
          <cell r="B5874" t="str">
            <v>TE REDUÇÃO PVC SOLDAVEL AGUA FRIA 110X60MM - FORNECIMENTO E INSTALACAO</v>
          </cell>
          <cell r="C5874" t="str">
            <v>UN</v>
          </cell>
          <cell r="D5874">
            <v>0</v>
          </cell>
          <cell r="E5874" t="str">
            <v>TE REDUÇÃO PVC SOLDAVEL AGUA FRIA 110X60MM - FORNECIMENTO E INSTALACAO</v>
          </cell>
        </row>
        <row r="5875">
          <cell r="A5875" t="str">
            <v>72450</v>
          </cell>
          <cell r="B5875" t="str">
            <v>TE REDUÇÃO PVC SOLDAVEL AGUA FRIA 25X20MM - FORNECIMENTO E INSTALACAO</v>
          </cell>
          <cell r="C5875" t="str">
            <v>UN</v>
          </cell>
          <cell r="D5875">
            <v>0</v>
          </cell>
          <cell r="E5875" t="str">
            <v>TE REDUÇÃO PVC SOLDAVEL AGUA FRIA 25X20MM - FORNECIMENTO E INSTALACAO</v>
          </cell>
        </row>
        <row r="5876">
          <cell r="A5876" t="str">
            <v>72451</v>
          </cell>
          <cell r="B5876" t="str">
            <v>TE REDUÇÃO PVC SOLDAVEL AGUA FRIA 32X25MM - FORNECIMENTO E INSTALACAO</v>
          </cell>
          <cell r="C5876" t="str">
            <v>UN</v>
          </cell>
          <cell r="D5876">
            <v>0</v>
          </cell>
          <cell r="E5876" t="str">
            <v>TE REDUÇÃO PVC SOLDAVEL AGUA FRIA 32X25MM - FORNECIMENTO E INSTALACAO</v>
          </cell>
        </row>
        <row r="5877">
          <cell r="A5877" t="str">
            <v>72452</v>
          </cell>
          <cell r="B5877" t="str">
            <v>TE REDUÇÃO PVC SOLDAVEL AGUA FRIA 40X32MM - FORNECIMENTO E INSTALACAO</v>
          </cell>
          <cell r="C5877" t="str">
            <v>UN</v>
          </cell>
          <cell r="D5877">
            <v>0</v>
          </cell>
          <cell r="E5877" t="str">
            <v>TE REDUÇÃO PVC SOLDAVEL AGUA FRIA 40X32MM - FORNECIMENTO E INSTALACAO</v>
          </cell>
        </row>
        <row r="5878">
          <cell r="A5878" t="str">
            <v>72453</v>
          </cell>
          <cell r="B5878" t="str">
            <v>TE REDUÇÃO PVC SOLDAVEL AGUA FRIA 50X20MM - FORNECIMENTO E INSTALACAO</v>
          </cell>
          <cell r="C5878" t="str">
            <v>UN</v>
          </cell>
          <cell r="D5878">
            <v>0</v>
          </cell>
          <cell r="E5878" t="str">
            <v>TE REDUÇÃO PVC SOLDAVEL AGUA FRIA 50X20MM - FORNECIMENTO E INSTALACAO</v>
          </cell>
        </row>
        <row r="5879">
          <cell r="A5879" t="str">
            <v>72454</v>
          </cell>
          <cell r="B5879" t="str">
            <v>TE REDUÇÃO PVC SOLDAVEL AGUA FRIA 50X25MM - FORNECIMENTO E INSTALACAO</v>
          </cell>
          <cell r="C5879" t="str">
            <v>UN</v>
          </cell>
          <cell r="D5879">
            <v>0</v>
          </cell>
          <cell r="E5879" t="str">
            <v>TE REDUÇÃO PVC SOLDAVEL AGUA FRIA 50X25MM - FORNECIMENTO E INSTALACAO</v>
          </cell>
        </row>
        <row r="5880">
          <cell r="A5880" t="str">
            <v>72455</v>
          </cell>
          <cell r="B5880" t="str">
            <v>TE REDUÇÃO PVC SOLDAVEL AGUA FRIA 50X32MM - FORNECIMENTO E INSTALACAO</v>
          </cell>
          <cell r="C5880" t="str">
            <v>UN</v>
          </cell>
          <cell r="D5880">
            <v>0</v>
          </cell>
          <cell r="E5880" t="str">
            <v>TE REDUÇÃO PVC SOLDAVEL AGUA FRIA 50X32MM - FORNECIMENTO E INSTALACAO</v>
          </cell>
        </row>
        <row r="5881">
          <cell r="A5881" t="str">
            <v>72456</v>
          </cell>
          <cell r="B5881" t="str">
            <v>TE REDUÇÃO PVC SOLDAVEL AGUA FRIA 50X40MM - FORNECIMENTO E INSTALACAO</v>
          </cell>
          <cell r="C5881" t="str">
            <v>UN</v>
          </cell>
          <cell r="D5881">
            <v>0</v>
          </cell>
          <cell r="E5881" t="str">
            <v>TE REDUÇÃO PVC SOLDAVEL AGUA FRIA 50X40MM - FORNECIMENTO E INSTALACAO</v>
          </cell>
        </row>
        <row r="5882">
          <cell r="A5882" t="str">
            <v>72457</v>
          </cell>
          <cell r="B5882" t="str">
            <v>TE REDUCAO PVC SOLDAVEL AGUA FRIA 75X50MM - FORNECIMENTO E INSTALACAO</v>
          </cell>
          <cell r="C5882" t="str">
            <v>UN</v>
          </cell>
          <cell r="D5882">
            <v>0</v>
          </cell>
          <cell r="E5882" t="str">
            <v>TE REDUCAO PVC SOLDAVEL AGUA FRIA 75X50MM - FORNECIMENTO E INSTALACAO</v>
          </cell>
        </row>
        <row r="5883">
          <cell r="A5883" t="str">
            <v>72458</v>
          </cell>
          <cell r="B5883" t="str">
            <v>TE REDUCAO PVC SOLDAVEL AGUA FRIA 85X60MM - FORNECIMENTO E INSTALACAO</v>
          </cell>
          <cell r="C5883" t="str">
            <v>UN</v>
          </cell>
          <cell r="D5883">
            <v>0</v>
          </cell>
          <cell r="E5883" t="str">
            <v>TE REDUCAO PVC SOLDAVEL AGUA FRIA 85X60MM - FORNECIMENTO E INSTALACAO</v>
          </cell>
        </row>
        <row r="5884">
          <cell r="A5884" t="str">
            <v>72459</v>
          </cell>
          <cell r="B5884" t="str">
            <v>TE SANITARIO 100X100MM, JUNTA SOLDADA - FORNECIMENTO E INSTALACAO</v>
          </cell>
          <cell r="C5884" t="str">
            <v>UN</v>
          </cell>
          <cell r="D5884">
            <v>0</v>
          </cell>
          <cell r="E5884" t="str">
            <v>TE SANITARIO 100X100MM, JUNTA SOLDADA - FORNECIMENTO E INSTALACAO</v>
          </cell>
        </row>
        <row r="5885">
          <cell r="A5885" t="str">
            <v>72460</v>
          </cell>
          <cell r="B5885" t="str">
            <v>TE SANITARIO 100X100MM, COM ANEIS - FORNECIMENTO E INSTALACAO</v>
          </cell>
          <cell r="C5885" t="str">
            <v>UN</v>
          </cell>
          <cell r="D5885">
            <v>0</v>
          </cell>
          <cell r="E5885" t="str">
            <v>TE SANITARIO 100X100MM, COM ANEIS - FORNECIMENTO E INSTALACAO</v>
          </cell>
        </row>
        <row r="5886">
          <cell r="A5886" t="str">
            <v>72461</v>
          </cell>
          <cell r="B5886" t="str">
            <v>TE SANITARIO 100X50MM, COM ANÉIS - FORNECIMENTO E INSTALACAO</v>
          </cell>
          <cell r="C5886" t="str">
            <v>UN</v>
          </cell>
          <cell r="D5886">
            <v>0</v>
          </cell>
          <cell r="E5886" t="str">
            <v>TE SANITARIO 100X50MM, COM ANÉIS - FORNECIMENTO E INSTALACAO</v>
          </cell>
        </row>
        <row r="5887">
          <cell r="A5887" t="str">
            <v>72462</v>
          </cell>
          <cell r="B5887" t="str">
            <v>TE SANITARIO 100X75MM, COM ANÉIS - FORNECIMENTO E INSTALACAO</v>
          </cell>
          <cell r="C5887" t="str">
            <v>UN</v>
          </cell>
          <cell r="D5887">
            <v>0</v>
          </cell>
          <cell r="E5887" t="str">
            <v>TE SANITARIO 100X75MM, COM ANÉIS - FORNECIMENTO E INSTALACAO</v>
          </cell>
        </row>
        <row r="5888">
          <cell r="A5888" t="str">
            <v>72463</v>
          </cell>
          <cell r="B5888" t="str">
            <v>TE SANITARIO 50X50MM, JUNTA SOLDADA - FORNECIMENTO E INSTALACAO</v>
          </cell>
          <cell r="C5888" t="str">
            <v>UN</v>
          </cell>
          <cell r="D5888">
            <v>0</v>
          </cell>
          <cell r="E5888" t="str">
            <v>TE SANITARIO 50X50MM, JUNTA SOLDADA - FORNECIMENTO E INSTALACAO</v>
          </cell>
        </row>
        <row r="5889">
          <cell r="A5889" t="str">
            <v>72464</v>
          </cell>
          <cell r="B5889" t="str">
            <v>TE SANITARIO 50X50MM, COM ANÉIS - FORNECIMENTO E INSTALACAO</v>
          </cell>
          <cell r="C5889" t="str">
            <v>UN</v>
          </cell>
          <cell r="D5889">
            <v>0</v>
          </cell>
          <cell r="E5889" t="str">
            <v>TE SANITARIO 50X50MM, COM ANÉIS - FORNECIMENTO E INSTALACAO</v>
          </cell>
        </row>
        <row r="5890">
          <cell r="A5890" t="str">
            <v>72465</v>
          </cell>
          <cell r="B5890" t="str">
            <v>TE SANITARIO 75X50MM, COM ANÉIS - FORNECIMENTO E INSTALACAO</v>
          </cell>
          <cell r="C5890" t="str">
            <v>UN</v>
          </cell>
          <cell r="D5890">
            <v>0</v>
          </cell>
          <cell r="E5890" t="str">
            <v>TE SANITARIO 75X50MM, COM ANÉIS - FORNECIMENTO E INSTALACAO</v>
          </cell>
        </row>
        <row r="5891">
          <cell r="A5891" t="str">
            <v>72466</v>
          </cell>
          <cell r="B5891" t="str">
            <v>TE SANITARIO 75X75MM, JUNTA SOLDADA - FORNECIMENTO E INSTALACAO</v>
          </cell>
          <cell r="C5891" t="str">
            <v>UN</v>
          </cell>
          <cell r="D5891">
            <v>0</v>
          </cell>
          <cell r="E5891" t="str">
            <v>TE SANITARIO 75X75MM, JUNTA SOLDADA - FORNECIMENTO E INSTALACAO</v>
          </cell>
        </row>
        <row r="5892">
          <cell r="A5892" t="str">
            <v>72467</v>
          </cell>
          <cell r="B5892" t="str">
            <v>TE SANITARIO 75X75MM, COM ANEIS - FORNECIMENTO E INSTALACAO</v>
          </cell>
          <cell r="C5892" t="str">
            <v>UN</v>
          </cell>
          <cell r="D5892">
            <v>0</v>
          </cell>
          <cell r="E5892" t="str">
            <v>TE SANITARIO 75X75MM, COM ANEIS - FORNECIMENTO E INSTALACAO</v>
          </cell>
        </row>
        <row r="5893">
          <cell r="A5893" t="str">
            <v>72474</v>
          </cell>
          <cell r="B5893" t="str">
            <v>UNIAO DE ACO GALVANIZADO 1.1/2" - FORNECIMENTO E INSTALACAO</v>
          </cell>
          <cell r="C5893" t="str">
            <v>UN</v>
          </cell>
          <cell r="D5893">
            <v>0</v>
          </cell>
          <cell r="E5893" t="str">
            <v>UNIAO DE ACO GALVANIZADO 1.1/2" - FORNECIMENTO E INSTALACAO</v>
          </cell>
        </row>
        <row r="5894">
          <cell r="A5894" t="str">
            <v>72475</v>
          </cell>
          <cell r="B5894" t="str">
            <v>UNIAO DE ACO GALVANIZADO 1.1/4" - FORNECIMENTO E INSTALACAO</v>
          </cell>
          <cell r="C5894" t="str">
            <v>UN</v>
          </cell>
          <cell r="D5894">
            <v>0</v>
          </cell>
          <cell r="E5894" t="str">
            <v>UNIAO DE ACO GALVANIZADO 1.1/4" - FORNECIMENTO E INSTALACAO</v>
          </cell>
        </row>
        <row r="5895">
          <cell r="D5895"/>
          <cell r="E5895"/>
        </row>
        <row r="5896">
          <cell r="D5896"/>
          <cell r="E5896"/>
        </row>
        <row r="5897">
          <cell r="D5897"/>
          <cell r="E5897"/>
        </row>
        <row r="5898">
          <cell r="A5898" t="str">
            <v>---------------</v>
          </cell>
          <cell r="B5898" t="str">
            <v>------------------------ 145</v>
          </cell>
          <cell r="D5898"/>
          <cell r="E5898"/>
        </row>
        <row r="5899">
          <cell r="D5899"/>
          <cell r="E5899"/>
        </row>
        <row r="5900">
          <cell r="A5900" t="str">
            <v>SINAPI - SISTEM</v>
          </cell>
          <cell r="B5900" t="str">
            <v>A NACIONAL DE PESQUISA DE CUSTOS E ÍNDICES DA CONSTRUÇÃO CIVIL145de283</v>
          </cell>
          <cell r="D5900"/>
          <cell r="E5900"/>
        </row>
        <row r="5901">
          <cell r="A5901" t="str">
            <v>PCI.817.01 - CU</v>
          </cell>
          <cell r="B5901" t="str">
            <v>STO DE COMPOSIÇÕES - SINTÉTICO</v>
          </cell>
          <cell r="D5901" t="str">
            <v>DATA DE EMISSÃO: 17/07/2014 AS 14:15:08</v>
          </cell>
          <cell r="E5901"/>
        </row>
        <row r="5902">
          <cell r="D5902" t="str">
            <v>DATA REFERÊNCIA TÉCNICA: 16/07/2014</v>
          </cell>
          <cell r="E5902"/>
        </row>
        <row r="5903">
          <cell r="A5903" t="str">
            <v>ENCARGOS SOCIAI</v>
          </cell>
          <cell r="B5903" t="str">
            <v>S DESONERADOS: 90,43%(HORA)   51,67%(MÊS)</v>
          </cell>
          <cell r="D5903"/>
          <cell r="E5903"/>
        </row>
        <row r="5904">
          <cell r="A5904" t="str">
            <v>ABRANGÊNCIA : N</v>
          </cell>
          <cell r="B5904" t="str">
            <v>ACIONAL                                              LOCALIDADE  : VITOR</v>
          </cell>
          <cell r="C5904" t="str">
            <v>IA</v>
          </cell>
          <cell r="D5904"/>
          <cell r="E5904"/>
        </row>
        <row r="5905">
          <cell r="A5905" t="str">
            <v>REF.COLETA : ME</v>
          </cell>
          <cell r="B5905" t="str">
            <v>DIANO</v>
          </cell>
          <cell r="D5905" t="str">
            <v>DATA DE PREÇO   : 06/2014</v>
          </cell>
          <cell r="E5905"/>
        </row>
        <row r="5906">
          <cell r="A5906" t="str">
            <v>CÓDIGO       |</v>
          </cell>
          <cell r="B5906" t="str">
            <v>D E S C R I Ç Ã O                                                   |UNI</v>
          </cell>
          <cell r="C5906" t="str">
            <v>DADE</v>
          </cell>
          <cell r="D5906" t="str">
            <v>|CUSTO TOTAL</v>
          </cell>
          <cell r="E5906"/>
        </row>
        <row r="5907">
          <cell r="A5907" t="str">
            <v>VÍNCULO.....: C</v>
          </cell>
          <cell r="B5907" t="str">
            <v>AIXA REFERENCIAL</v>
          </cell>
          <cell r="D5907"/>
          <cell r="E5907"/>
        </row>
        <row r="5908">
          <cell r="A5908" t="str">
            <v>72476</v>
          </cell>
          <cell r="B5908" t="str">
            <v>UNIAO DE ACO GALVANIZADO 1" - FORNECIMENTO E INSTALACAO</v>
          </cell>
          <cell r="C5908" t="str">
            <v>UN</v>
          </cell>
          <cell r="D5908">
            <v>0</v>
          </cell>
          <cell r="E5908" t="str">
            <v>UNIAO DE ACO GALVANIZADO 1" - FORNECIMENTO E INSTALACAO</v>
          </cell>
        </row>
        <row r="5909">
          <cell r="A5909" t="str">
            <v>72477</v>
          </cell>
          <cell r="B5909" t="str">
            <v>UNIAO DE ACO GALVANIZADO 1/2" - FORNECIMENTO E INSTALACAO</v>
          </cell>
          <cell r="C5909" t="str">
            <v>UN</v>
          </cell>
          <cell r="D5909">
            <v>0</v>
          </cell>
          <cell r="E5909" t="str">
            <v>UNIAO DE ACO GALVANIZADO 1/2" - FORNECIMENTO E INSTALACAO</v>
          </cell>
        </row>
        <row r="5910">
          <cell r="A5910" t="str">
            <v>72478</v>
          </cell>
          <cell r="B5910" t="str">
            <v>UNIAO DE ACO GALVANIZADO 2.1/2" - FORNECIMENTO E INSTALACAO</v>
          </cell>
          <cell r="C5910" t="str">
            <v>UN</v>
          </cell>
          <cell r="D5910">
            <v>0</v>
          </cell>
          <cell r="E5910" t="str">
            <v>UNIAO DE ACO GALVANIZADO 2.1/2" - FORNECIMENTO E INSTALACAO</v>
          </cell>
        </row>
        <row r="5911">
          <cell r="A5911" t="str">
            <v>72479</v>
          </cell>
          <cell r="B5911" t="str">
            <v>UNIAO DE ACO GALVANIZADO 2" - FORNECIMENTO E INSTALACAO</v>
          </cell>
          <cell r="C5911" t="str">
            <v>UN</v>
          </cell>
          <cell r="D5911">
            <v>0</v>
          </cell>
          <cell r="E5911" t="str">
            <v>UNIAO DE ACO GALVANIZADO 2" - FORNECIMENTO E INSTALACAO</v>
          </cell>
        </row>
        <row r="5912">
          <cell r="A5912" t="str">
            <v>72480</v>
          </cell>
          <cell r="B5912" t="str">
            <v>UNIAO DE ACO GALVANIZADO 3" - FORNECIMENTO E INSTALACAO</v>
          </cell>
          <cell r="C5912" t="str">
            <v>UN</v>
          </cell>
          <cell r="D5912">
            <v>0</v>
          </cell>
          <cell r="E5912" t="str">
            <v>UNIAO DE ACO GALVANIZADO 3" - FORNECIMENTO E INSTALACAO</v>
          </cell>
        </row>
        <row r="5913">
          <cell r="A5913" t="str">
            <v>72481</v>
          </cell>
          <cell r="B5913" t="str">
            <v>UNIAO DE ACO GALVANIZADO 3/4" - FORNECIMENTO E INSTALACAO</v>
          </cell>
          <cell r="C5913" t="str">
            <v>UN</v>
          </cell>
          <cell r="D5913">
            <v>0</v>
          </cell>
          <cell r="E5913" t="str">
            <v>UNIAO DE ACO GALVANIZADO 3/4" - FORNECIMENTO E INSTALACAO</v>
          </cell>
        </row>
        <row r="5914">
          <cell r="A5914" t="str">
            <v>72482</v>
          </cell>
          <cell r="B5914" t="str">
            <v>UNIAO DE ACO GALVANIZADO 4" - FORNECIMENTO E INSTALACAO</v>
          </cell>
          <cell r="C5914" t="str">
            <v>UN</v>
          </cell>
          <cell r="D5914">
            <v>0</v>
          </cell>
          <cell r="E5914" t="str">
            <v>UNIAO DE ACO GALVANIZADO 4" - FORNECIMENTO E INSTALACAO</v>
          </cell>
        </row>
        <row r="5915">
          <cell r="A5915" t="str">
            <v>72539</v>
          </cell>
          <cell r="B5915" t="str">
            <v>JOELHO EM PVC, 90º, PARA ESGOTO PREDIAL, 100X50MM, COM VISITA - FORNEC</v>
          </cell>
          <cell r="C5915" t="str">
            <v>UN</v>
          </cell>
          <cell r="D5915">
            <v>0</v>
          </cell>
          <cell r="E5915" t="str">
            <v>JOELHO EM PVC, 90º, PARA ESGOTO PREDIAL, 100X50MM, COM VISITA - FORNECIMENTO E INSTALACAO</v>
          </cell>
        </row>
        <row r="5916">
          <cell r="B5916" t="str">
            <v>IMENTO E INSTALACAO</v>
          </cell>
          <cell r="D5916"/>
          <cell r="E5916" t="str">
            <v>IMENTO E INSTALACAO</v>
          </cell>
        </row>
        <row r="5917">
          <cell r="A5917" t="str">
            <v>72540</v>
          </cell>
          <cell r="B5917" t="str">
            <v>JOELHO EM PVC, 90º, SERIE R, PARA ESGOTO PREDIAL, 100X75MM, COM VISITA</v>
          </cell>
          <cell r="C5917" t="str">
            <v>UN</v>
          </cell>
          <cell r="D5917">
            <v>0</v>
          </cell>
          <cell r="E5917" t="str">
            <v>JOELHO EM PVC, 90º, SERIE R, PARA ESGOTO PREDIAL, 100X75MM, COM VISITA- FORNECIMENTO E INSTALACAO</v>
          </cell>
        </row>
        <row r="5918">
          <cell r="B5918" t="str">
            <v>- FORNECIMENTO E INSTALACAO</v>
          </cell>
          <cell r="D5918"/>
          <cell r="E5918" t="str">
            <v>- FORNECIMENTO E INSTALACAO</v>
          </cell>
        </row>
        <row r="5919">
          <cell r="A5919" t="str">
            <v>72541</v>
          </cell>
          <cell r="B5919" t="str">
            <v>CURVA PVC CURTA 90º ESGOTO 100MM - FORNECIMENTO E INSTALACAO</v>
          </cell>
          <cell r="C5919" t="str">
            <v>UN</v>
          </cell>
          <cell r="D5919">
            <v>0</v>
          </cell>
          <cell r="E5919" t="str">
            <v>CURVA PVC CURTA 90º ESGOTO 100MM - FORNECIMENTO E INSTALACAO</v>
          </cell>
        </row>
        <row r="5920">
          <cell r="A5920" t="str">
            <v>72542</v>
          </cell>
          <cell r="B5920" t="str">
            <v>CURVA PVC LONGA 90º ESGOTO 100MM - FORNECIMENTO E INSTALACAO</v>
          </cell>
          <cell r="C5920" t="str">
            <v>UN</v>
          </cell>
          <cell r="D5920">
            <v>0</v>
          </cell>
          <cell r="E5920" t="str">
            <v>CURVA PVC LONGA 90º ESGOTO 100MM - FORNECIMENTO E INSTALACAO</v>
          </cell>
        </row>
        <row r="5921">
          <cell r="A5921" t="str">
            <v>72543</v>
          </cell>
          <cell r="B5921" t="str">
            <v>CURVA PVC LONGA 45º ESGOTO 100MM - FORNECIMENTO E INSTALACAO</v>
          </cell>
          <cell r="C5921" t="str">
            <v>UN</v>
          </cell>
          <cell r="D5921">
            <v>0</v>
          </cell>
          <cell r="E5921" t="str">
            <v>CURVA PVC LONGA 45º ESGOTO 100MM - FORNECIMENTO E INSTALACAO</v>
          </cell>
        </row>
        <row r="5922">
          <cell r="A5922" t="str">
            <v>72544</v>
          </cell>
          <cell r="B5922" t="str">
            <v>CURVA PVC CURTA 90º ESGOTO 50MM - FORNECIMENTO E INSTALACAO</v>
          </cell>
          <cell r="C5922" t="str">
            <v>UN</v>
          </cell>
          <cell r="D5922">
            <v>0</v>
          </cell>
          <cell r="E5922" t="str">
            <v>CURVA PVC CURTA 90º ESGOTO 50MM - FORNECIMENTO E INSTALACAO</v>
          </cell>
        </row>
        <row r="5923">
          <cell r="A5923" t="str">
            <v>72545</v>
          </cell>
          <cell r="B5923" t="str">
            <v>CURVA PVC LONGA 90º ESGOTO 50MM - FORNECIMENTO E INSTALACAO</v>
          </cell>
          <cell r="C5923" t="str">
            <v>UN</v>
          </cell>
          <cell r="D5923">
            <v>0</v>
          </cell>
          <cell r="E5923" t="str">
            <v>CURVA PVC LONGA 90º ESGOTO 50MM - FORNECIMENTO E INSTALACAO</v>
          </cell>
        </row>
        <row r="5924">
          <cell r="A5924" t="str">
            <v>72546</v>
          </cell>
          <cell r="B5924" t="str">
            <v>CURVA PVC LONGA 45º ESGOTO 50MM - FORNECIMENTO E INSTALACAO</v>
          </cell>
          <cell r="C5924" t="str">
            <v>UN</v>
          </cell>
          <cell r="D5924">
            <v>0</v>
          </cell>
          <cell r="E5924" t="str">
            <v>CURVA PVC LONGA 45º ESGOTO 50MM - FORNECIMENTO E INSTALACAO</v>
          </cell>
        </row>
        <row r="5925">
          <cell r="A5925" t="str">
            <v>72547</v>
          </cell>
          <cell r="B5925" t="str">
            <v>CURVA PVC CURTA 90º ESGOTO 40MM - FORNECIMENTO E INSTALACAO</v>
          </cell>
          <cell r="C5925" t="str">
            <v>UN</v>
          </cell>
          <cell r="D5925">
            <v>0</v>
          </cell>
          <cell r="E5925" t="str">
            <v>CURVA PVC CURTA 90º ESGOTO 40MM - FORNECIMENTO E INSTALACAO</v>
          </cell>
        </row>
        <row r="5926">
          <cell r="A5926" t="str">
            <v>72548</v>
          </cell>
          <cell r="B5926" t="str">
            <v>CURVA PVC LONGA 90º ESGOTO 40MM - FORNECIMENTO E INSTALACAO</v>
          </cell>
          <cell r="C5926" t="str">
            <v>UN</v>
          </cell>
          <cell r="D5926">
            <v>0</v>
          </cell>
          <cell r="E5926" t="str">
            <v>CURVA PVC LONGA 90º ESGOTO 40MM - FORNECIMENTO E INSTALACAO</v>
          </cell>
        </row>
        <row r="5927">
          <cell r="A5927" t="str">
            <v>72550</v>
          </cell>
          <cell r="B5927" t="str">
            <v>CURVA PVC CURTA 90º ESGOTO 75MM - FORNECIMENTO E INSTALACAO</v>
          </cell>
          <cell r="C5927" t="str">
            <v>UN</v>
          </cell>
          <cell r="D5927">
            <v>0</v>
          </cell>
          <cell r="E5927" t="str">
            <v>CURVA PVC CURTA 90º ESGOTO 75MM - FORNECIMENTO E INSTALACAO</v>
          </cell>
        </row>
        <row r="5928">
          <cell r="A5928" t="str">
            <v>72551</v>
          </cell>
          <cell r="B5928" t="str">
            <v>CURVA PVC LONGA 90º ESGOTO 75MM - FORNECIMENTO E INSTALACAO</v>
          </cell>
          <cell r="C5928" t="str">
            <v>UN</v>
          </cell>
          <cell r="D5928">
            <v>0</v>
          </cell>
          <cell r="E5928" t="str">
            <v>CURVA PVC LONGA 90º ESGOTO 75MM - FORNECIMENTO E INSTALACAO</v>
          </cell>
        </row>
        <row r="5929">
          <cell r="A5929" t="str">
            <v>72552</v>
          </cell>
          <cell r="B5929" t="str">
            <v>CURVA PVC LONGA 45º ESGOTO 75MM - FORNECIMENTO E INSTALACAO</v>
          </cell>
          <cell r="C5929" t="str">
            <v>UN</v>
          </cell>
          <cell r="D5929">
            <v>0</v>
          </cell>
          <cell r="E5929" t="str">
            <v>CURVA PVC LONGA 45º ESGOTO 75MM - FORNECIMENTO E INSTALACAO</v>
          </cell>
        </row>
        <row r="5930">
          <cell r="A5930" t="str">
            <v>72556</v>
          </cell>
          <cell r="B5930" t="str">
            <v>JOELHO PVC 90º ESGOTO 100MM - FORNECIMENTO E INSTALACAO</v>
          </cell>
          <cell r="C5930" t="str">
            <v>UN</v>
          </cell>
          <cell r="D5930">
            <v>0</v>
          </cell>
          <cell r="E5930" t="str">
            <v>JOELHO PVC 90º ESGOTO 100MM - FORNECIMENTO E INSTALACAO</v>
          </cell>
        </row>
        <row r="5931">
          <cell r="A5931" t="str">
            <v>72557</v>
          </cell>
          <cell r="B5931" t="str">
            <v>JOELHO PVC 45º ESGOTO 100MM - FORNECIMENTO E INSTALACAO</v>
          </cell>
          <cell r="C5931" t="str">
            <v>UN</v>
          </cell>
          <cell r="D5931">
            <v>0</v>
          </cell>
          <cell r="E5931" t="str">
            <v>JOELHO PVC 45º ESGOTO 100MM - FORNECIMENTO E INSTALACAO</v>
          </cell>
        </row>
        <row r="5932">
          <cell r="A5932" t="str">
            <v>72558</v>
          </cell>
          <cell r="B5932" t="str">
            <v>JOELHO PVC 90º ESGOTO 40MM - FORNECIMENTO E INSTALACAO</v>
          </cell>
          <cell r="C5932" t="str">
            <v>UN</v>
          </cell>
          <cell r="D5932">
            <v>0</v>
          </cell>
          <cell r="E5932" t="str">
            <v>JOELHO PVC 90º ESGOTO 40MM - FORNECIMENTO E INSTALACAO</v>
          </cell>
        </row>
        <row r="5933">
          <cell r="A5933" t="str">
            <v>72559</v>
          </cell>
          <cell r="B5933" t="str">
            <v>JOELHO PVC 45º ESGOTO 40MM - FORNECIMENTO E INSTALACAO</v>
          </cell>
          <cell r="C5933" t="str">
            <v>UN</v>
          </cell>
          <cell r="D5933">
            <v>0</v>
          </cell>
          <cell r="E5933" t="str">
            <v>JOELHO PVC 45º ESGOTO 40MM - FORNECIMENTO E INSTALACAO</v>
          </cell>
        </row>
        <row r="5934">
          <cell r="A5934" t="str">
            <v>72560</v>
          </cell>
          <cell r="B5934" t="str">
            <v>JOELHO PVC 90º ESGOTO 50MM - FORNECIMENTO E INSTALACAO</v>
          </cell>
          <cell r="C5934" t="str">
            <v>UN</v>
          </cell>
          <cell r="D5934">
            <v>0</v>
          </cell>
          <cell r="E5934" t="str">
            <v>JOELHO PVC 90º ESGOTO 50MM - FORNECIMENTO E INSTALACAO</v>
          </cell>
        </row>
        <row r="5935">
          <cell r="A5935" t="str">
            <v>72561</v>
          </cell>
          <cell r="B5935" t="str">
            <v>JOELHO PVC 45º ESGOTO 50MM - FORNECIMENTO E INSTALACAO</v>
          </cell>
          <cell r="C5935" t="str">
            <v>UN</v>
          </cell>
          <cell r="D5935">
            <v>0</v>
          </cell>
          <cell r="E5935" t="str">
            <v>JOELHO PVC 45º ESGOTO 50MM - FORNECIMENTO E INSTALACAO</v>
          </cell>
        </row>
        <row r="5936">
          <cell r="D5936"/>
          <cell r="E5936"/>
        </row>
        <row r="5937">
          <cell r="D5937"/>
          <cell r="E5937"/>
        </row>
        <row r="5938">
          <cell r="D5938"/>
          <cell r="E5938"/>
        </row>
        <row r="5939">
          <cell r="A5939" t="str">
            <v>---------------</v>
          </cell>
          <cell r="B5939" t="str">
            <v>------------------------ 146</v>
          </cell>
          <cell r="D5939"/>
          <cell r="E5939"/>
        </row>
        <row r="5940">
          <cell r="D5940"/>
          <cell r="E5940"/>
        </row>
        <row r="5941">
          <cell r="A5941" t="str">
            <v>SINAPI - SISTEM</v>
          </cell>
          <cell r="B5941" t="str">
            <v>A NACIONAL DE PESQUISA DE CUSTOS E ÍNDICES DA CONSTRUÇÃO CIVIL146de283</v>
          </cell>
          <cell r="D5941"/>
          <cell r="E5941"/>
        </row>
        <row r="5942">
          <cell r="A5942" t="str">
            <v>PCI.817.01 - CU</v>
          </cell>
          <cell r="B5942" t="str">
            <v>STO DE COMPOSIÇÕES - SINTÉTICO</v>
          </cell>
          <cell r="D5942" t="str">
            <v>DATA DE EMISSÃO: 17/07/2014 AS 14:15:08</v>
          </cell>
          <cell r="E5942"/>
        </row>
        <row r="5943">
          <cell r="D5943" t="str">
            <v>DATA REFERÊNCIA TÉCNICA: 16/07/2014</v>
          </cell>
          <cell r="E5943"/>
        </row>
        <row r="5944">
          <cell r="A5944" t="str">
            <v>ENCARGOS SOCIAI</v>
          </cell>
          <cell r="B5944" t="str">
            <v>S DESONERADOS: 90,43%(HORA)   51,67%(MÊS)</v>
          </cell>
          <cell r="D5944"/>
          <cell r="E5944"/>
        </row>
        <row r="5945">
          <cell r="A5945" t="str">
            <v>ABRANGÊNCIA : N</v>
          </cell>
          <cell r="B5945" t="str">
            <v>ACIONAL                                              LOCALIDADE  : VITOR</v>
          </cell>
          <cell r="C5945" t="str">
            <v>IA</v>
          </cell>
          <cell r="D5945"/>
          <cell r="E5945"/>
        </row>
        <row r="5946">
          <cell r="A5946" t="str">
            <v>REF.COLETA : ME</v>
          </cell>
          <cell r="B5946" t="str">
            <v>DIANO</v>
          </cell>
          <cell r="D5946" t="str">
            <v>DATA DE PREÇO   : 06/2014</v>
          </cell>
          <cell r="E5946"/>
        </row>
        <row r="5947">
          <cell r="A5947" t="str">
            <v>CÓDIGO       |</v>
          </cell>
          <cell r="B5947" t="str">
            <v>D E S C R I Ç Ã O                                                   |UNI</v>
          </cell>
          <cell r="C5947" t="str">
            <v>DADE</v>
          </cell>
          <cell r="D5947" t="str">
            <v>|CUSTO TOTAL</v>
          </cell>
          <cell r="E5947"/>
        </row>
        <row r="5948">
          <cell r="A5948" t="str">
            <v>VÍNCULO.....: C</v>
          </cell>
          <cell r="B5948" t="str">
            <v>AIXA REFERENCIAL</v>
          </cell>
          <cell r="D5948"/>
          <cell r="E5948"/>
        </row>
        <row r="5949">
          <cell r="A5949" t="str">
            <v>72562</v>
          </cell>
          <cell r="B5949" t="str">
            <v>JOELHO PVC 90º ESGOTO 75MM - FORNECIMENTO E INSTALACAO</v>
          </cell>
          <cell r="C5949" t="str">
            <v>UN</v>
          </cell>
          <cell r="D5949">
            <v>0</v>
          </cell>
          <cell r="E5949" t="str">
            <v>JOELHO PVC 90º ESGOTO 75MM - FORNECIMENTO E INSTALACAO</v>
          </cell>
        </row>
        <row r="5950">
          <cell r="A5950" t="str">
            <v>72563</v>
          </cell>
          <cell r="B5950" t="str">
            <v>JOELHO PVC SOLDAVEL 90º AGUA FRIA 110MM - FORNECIMENTO E INSTALACAO</v>
          </cell>
          <cell r="C5950" t="str">
            <v>UN</v>
          </cell>
          <cell r="D5950">
            <v>0</v>
          </cell>
          <cell r="E5950" t="str">
            <v>JOELHO PVC SOLDAVEL 90º AGUA FRIA 110MM - FORNECIMENTO E INSTALACAO</v>
          </cell>
        </row>
        <row r="5951">
          <cell r="A5951" t="str">
            <v>72564</v>
          </cell>
          <cell r="B5951" t="str">
            <v>JOELHO PVC 45º ESGOTO 75MM - FORNECIMENTO E INSTALACAO</v>
          </cell>
          <cell r="C5951" t="str">
            <v>UN</v>
          </cell>
          <cell r="D5951">
            <v>0</v>
          </cell>
          <cell r="E5951" t="str">
            <v>JOELHO PVC 45º ESGOTO 75MM - FORNECIMENTO E INSTALACAO</v>
          </cell>
        </row>
        <row r="5952">
          <cell r="A5952" t="str">
            <v>72570</v>
          </cell>
          <cell r="B5952" t="str">
            <v>JOELHO PVC SOLDAVEL 45º AGUA FRIA 110MM - FORNECIMENTO E INSTALACAO</v>
          </cell>
          <cell r="C5952" t="str">
            <v>UN</v>
          </cell>
          <cell r="D5952">
            <v>0</v>
          </cell>
          <cell r="E5952" t="str">
            <v>JOELHO PVC SOLDAVEL 45º AGUA FRIA 110MM - FORNECIMENTO E INSTALACAO</v>
          </cell>
        </row>
        <row r="5953">
          <cell r="A5953" t="str">
            <v>72571</v>
          </cell>
          <cell r="B5953" t="str">
            <v>JOELHO PVC SOLDAVEL 90º AGUA FRIA 20MM - FORNECIMENTO E INSTALACAO</v>
          </cell>
          <cell r="C5953" t="str">
            <v>UN</v>
          </cell>
          <cell r="D5953">
            <v>0</v>
          </cell>
          <cell r="E5953" t="str">
            <v>JOELHO PVC SOLDAVEL 90º AGUA FRIA 20MM - FORNECIMENTO E INSTALACAO</v>
          </cell>
        </row>
        <row r="5954">
          <cell r="A5954" t="str">
            <v>72572</v>
          </cell>
          <cell r="B5954" t="str">
            <v>JOELHO PVC SOLDAVEL 45º AGUA FRIA 20MM - FORNECIMENTO E INSTALACAO</v>
          </cell>
          <cell r="C5954" t="str">
            <v>UN</v>
          </cell>
          <cell r="D5954">
            <v>0</v>
          </cell>
          <cell r="E5954" t="str">
            <v>JOELHO PVC SOLDAVEL 45º AGUA FRIA 20MM - FORNECIMENTO E INSTALACAO</v>
          </cell>
        </row>
        <row r="5955">
          <cell r="A5955" t="str">
            <v>89362</v>
          </cell>
          <cell r="B5955" t="str">
            <v>JOELHO 90 GRAUS, PVC, SOLDÁVEL, DN 25MM, INSTALADO EM RAMAL OU SUB-RAMAL DE ÁGUA FORNECIMENTO E INSTALAÇÃO . AF_12/2014_P</v>
          </cell>
          <cell r="C5955" t="str">
            <v>UN</v>
          </cell>
          <cell r="D5955">
            <v>0</v>
          </cell>
          <cell r="E5955" t="str">
            <v>JOELHO 90 GRAUS, PVC, SOLDÁVEL, DN 25MM, INSTALADO EM RAMAL OU SUB-RAMAL DE ÁGUA FORNECIMENTO E INSTALAÇÃO . AF_12/2014_P</v>
          </cell>
        </row>
        <row r="5956">
          <cell r="A5956" t="str">
            <v>72574</v>
          </cell>
          <cell r="B5956" t="str">
            <v>JOELHO PVC SOLDAVEL 45º AGUA FRIA 25MM - FORNECIMENTO E INSTALACAO</v>
          </cell>
          <cell r="C5956" t="str">
            <v>UN</v>
          </cell>
          <cell r="D5956">
            <v>0</v>
          </cell>
          <cell r="E5956" t="str">
            <v>JOELHO PVC SOLDAVEL 45º AGUA FRIA 25MM - FORNECIMENTO E INSTALACAO</v>
          </cell>
        </row>
        <row r="5957">
          <cell r="A5957" t="str">
            <v>72575</v>
          </cell>
          <cell r="B5957" t="str">
            <v>JOELHO PVC SOLDAVEL 90º AGUA FRIA 32MM - FORNECIMENTO E INSTALACAO</v>
          </cell>
          <cell r="C5957" t="str">
            <v>UN</v>
          </cell>
          <cell r="D5957">
            <v>0</v>
          </cell>
          <cell r="E5957" t="str">
            <v>JOELHO PVC SOLDAVEL 90º AGUA FRIA 32MM - FORNECIMENTO E INSTALACAO</v>
          </cell>
        </row>
        <row r="5958">
          <cell r="A5958" t="str">
            <v>72576</v>
          </cell>
          <cell r="B5958" t="str">
            <v>JOELHO PVC SOLDAVEL 45º AGUA FRIA 32MM - FORNECIMENTO E INSTALACAO</v>
          </cell>
          <cell r="C5958" t="str">
            <v>UN</v>
          </cell>
          <cell r="D5958">
            <v>0</v>
          </cell>
          <cell r="E5958" t="str">
            <v>JOELHO PVC SOLDAVEL 45º AGUA FRIA 32MM - FORNECIMENTO E INSTALACAO</v>
          </cell>
        </row>
        <row r="5959">
          <cell r="A5959" t="str">
            <v>72577</v>
          </cell>
          <cell r="B5959" t="str">
            <v>JOELHO PVC SOLDAVEL 90º AGUA FRIA 40MM - FORNECIMENTO E INSTALACAO</v>
          </cell>
          <cell r="C5959" t="str">
            <v>UN</v>
          </cell>
          <cell r="D5959">
            <v>0</v>
          </cell>
          <cell r="E5959" t="str">
            <v>JOELHO PVC SOLDAVEL 90º AGUA FRIA 40MM - FORNECIMENTO E INSTALACAO</v>
          </cell>
        </row>
        <row r="5960">
          <cell r="A5960" t="str">
            <v>72578</v>
          </cell>
          <cell r="B5960" t="str">
            <v>JOELHO PVC SOLDAVEL 45º AGUA FRIA 40MM - FORNECIMENTO E INSTALACAO</v>
          </cell>
          <cell r="C5960" t="str">
            <v>UN</v>
          </cell>
          <cell r="D5960">
            <v>0</v>
          </cell>
          <cell r="E5960" t="str">
            <v>JOELHO PVC SOLDAVEL 45º AGUA FRIA 40MM - FORNECIMENTO E INSTALACAO</v>
          </cell>
        </row>
        <row r="5961">
          <cell r="A5961" t="str">
            <v>72579</v>
          </cell>
          <cell r="B5961" t="str">
            <v>JOELHO PVC SOLDAVEL 90º AGUA FRIA 50MM - FORNECIMENTO E INSTALACAO</v>
          </cell>
          <cell r="C5961" t="str">
            <v>UN</v>
          </cell>
          <cell r="D5961">
            <v>0</v>
          </cell>
          <cell r="E5961" t="str">
            <v>JOELHO PVC SOLDAVEL 90º AGUA FRIA 50MM - FORNECIMENTO E INSTALACAO</v>
          </cell>
        </row>
        <row r="5962">
          <cell r="A5962" t="str">
            <v>72580</v>
          </cell>
          <cell r="B5962" t="str">
            <v>JOELHO PVC SOLDAVEL 45º AGUA FRIA 50MM - FORNECIMENTO E INSTALACAO</v>
          </cell>
          <cell r="C5962" t="str">
            <v>UN</v>
          </cell>
          <cell r="D5962">
            <v>0</v>
          </cell>
          <cell r="E5962" t="str">
            <v>JOELHO PVC SOLDAVEL 45º AGUA FRIA 50MM - FORNECIMENTO E INSTALACAO</v>
          </cell>
        </row>
        <row r="5963">
          <cell r="A5963" t="str">
            <v>72581</v>
          </cell>
          <cell r="B5963" t="str">
            <v>JOELHO PVC SOLDAVEL 90º AGUA FRIA 60MM - FORNECIMENTO E INSTALACAO</v>
          </cell>
          <cell r="C5963" t="str">
            <v>UN</v>
          </cell>
          <cell r="D5963">
            <v>0</v>
          </cell>
          <cell r="E5963" t="str">
            <v>JOELHO PVC SOLDAVEL 90º AGUA FRIA 60MM - FORNECIMENTO E INSTALACAO</v>
          </cell>
        </row>
        <row r="5964">
          <cell r="A5964" t="str">
            <v>72582</v>
          </cell>
          <cell r="B5964" t="str">
            <v>JOELHO PVC SOLDAVEL 45º AGUA FRIA 60MM - FORNECIMENTO E INSTALACAO</v>
          </cell>
          <cell r="C5964" t="str">
            <v>UN</v>
          </cell>
          <cell r="D5964">
            <v>0</v>
          </cell>
          <cell r="E5964" t="str">
            <v>JOELHO PVC SOLDAVEL 45º AGUA FRIA 60MM - FORNECIMENTO E INSTALACAO</v>
          </cell>
        </row>
        <row r="5965">
          <cell r="A5965" t="str">
            <v>72583</v>
          </cell>
          <cell r="B5965" t="str">
            <v>JOELHO PVC SOLDAVEL 90º AGUA FRIA 75MM - FORNECIMENTO E INSTALACAO</v>
          </cell>
          <cell r="C5965" t="str">
            <v>UN</v>
          </cell>
          <cell r="D5965">
            <v>0</v>
          </cell>
          <cell r="E5965" t="str">
            <v>JOELHO PVC SOLDAVEL 90º AGUA FRIA 75MM - FORNECIMENTO E INSTALACAO</v>
          </cell>
        </row>
        <row r="5966">
          <cell r="A5966" t="str">
            <v>72584</v>
          </cell>
          <cell r="B5966" t="str">
            <v>JOELHO PVC SOLDAVEL 45º AGUA FRIA 75MM - FORNECIMENTO E INSTALACAO</v>
          </cell>
          <cell r="C5966" t="str">
            <v>UN</v>
          </cell>
          <cell r="D5966">
            <v>0</v>
          </cell>
          <cell r="E5966" t="str">
            <v>JOELHO PVC SOLDAVEL 45º AGUA FRIA 75MM - FORNECIMENTO E INSTALACAO</v>
          </cell>
        </row>
        <row r="5967">
          <cell r="A5967" t="str">
            <v>72585</v>
          </cell>
          <cell r="B5967" t="str">
            <v>JOELHO PVC SOLDAVEL 90º AGUA FRIA 85MM - FORNECIMENTO E INSTALACAO</v>
          </cell>
          <cell r="C5967" t="str">
            <v>UN</v>
          </cell>
          <cell r="D5967">
            <v>0</v>
          </cell>
          <cell r="E5967" t="str">
            <v>JOELHO PVC SOLDAVEL 90º AGUA FRIA 85MM - FORNECIMENTO E INSTALACAO</v>
          </cell>
        </row>
        <row r="5968">
          <cell r="A5968" t="str">
            <v>72586</v>
          </cell>
          <cell r="B5968" t="str">
            <v>JOELHO PVC SOLDAVEL 45º AGUA FRIA 85MM - FORNECIMENTO E INSTALACAO</v>
          </cell>
          <cell r="C5968" t="str">
            <v>UN</v>
          </cell>
          <cell r="D5968">
            <v>0</v>
          </cell>
          <cell r="E5968" t="str">
            <v>JOELHO PVC SOLDAVEL 45º AGUA FRIA 85MM - FORNECIMENTO E INSTALACAO</v>
          </cell>
        </row>
        <row r="5969">
          <cell r="A5969" t="str">
            <v>72587</v>
          </cell>
          <cell r="B5969" t="str">
            <v>JOELHO PVC ROSQUEAVEL 90º AGUA FRIA 1.1/2" - FORNECIMENTO E INSTALACAO</v>
          </cell>
          <cell r="C5969" t="str">
            <v>UN</v>
          </cell>
          <cell r="D5969">
            <v>0</v>
          </cell>
          <cell r="E5969" t="str">
            <v>JOELHO PVC ROSQUEAVEL 90º AGUA FRIA 1.1/2" - FORNECIMENTO E INSTALACAO</v>
          </cell>
        </row>
        <row r="5970">
          <cell r="A5970" t="str">
            <v>72588</v>
          </cell>
          <cell r="B5970" t="str">
            <v>JOELHO PVC ROSQUEAVEL 45º AGUA FRIA 1.1/2" - FORNECIMENTO E INSTALACAO</v>
          </cell>
          <cell r="C5970" t="str">
            <v>UN</v>
          </cell>
          <cell r="D5970">
            <v>0</v>
          </cell>
          <cell r="E5970" t="str">
            <v>JOELHO PVC ROSQUEAVEL 45º AGUA FRIA 1.1/2" - FORNECIMENTO E INSTALACAO</v>
          </cell>
        </row>
        <row r="5971">
          <cell r="A5971" t="str">
            <v>72589</v>
          </cell>
          <cell r="B5971" t="str">
            <v>JOELHO PVC ROSQUEAVEL 90º AGUA FRIA 1.1/4" - FORNECIMENTO E INSTALACAO</v>
          </cell>
          <cell r="C5971" t="str">
            <v>UN</v>
          </cell>
          <cell r="D5971">
            <v>0</v>
          </cell>
          <cell r="E5971" t="str">
            <v>JOELHO PVC ROSQUEAVEL 90º AGUA FRIA 1.1/4" - FORNECIMENTO E INSTALACAO</v>
          </cell>
        </row>
        <row r="5972">
          <cell r="A5972" t="str">
            <v>72590</v>
          </cell>
          <cell r="B5972" t="str">
            <v>JOELHO PVC ROSQUEAVEL 45º AGUA FRIA 1.1/4" - FORNECIMENTO E INSTALACAO</v>
          </cell>
          <cell r="C5972" t="str">
            <v>UN</v>
          </cell>
          <cell r="D5972">
            <v>0</v>
          </cell>
          <cell r="E5972" t="str">
            <v>JOELHO PVC ROSQUEAVEL 45º AGUA FRIA 1.1/4" - FORNECIMENTO E INSTALACAO</v>
          </cell>
        </row>
        <row r="5973">
          <cell r="A5973" t="str">
            <v>72591</v>
          </cell>
          <cell r="B5973" t="str">
            <v>JOELHO PVC ROSQUEAVEL 90º AGUA FRIA 1" - FORNECIMENTO E INSTALACAO</v>
          </cell>
          <cell r="C5973" t="str">
            <v>UN</v>
          </cell>
          <cell r="D5973">
            <v>0</v>
          </cell>
          <cell r="E5973" t="str">
            <v>JOELHO PVC ROSQUEAVEL 90º AGUA FRIA 1" - FORNECIMENTO E INSTALACAO</v>
          </cell>
        </row>
        <row r="5974">
          <cell r="A5974" t="str">
            <v>72592</v>
          </cell>
          <cell r="B5974" t="str">
            <v>JOELHO PVC ROSQUEAVEL 45º AGUA FRIA 1" - FORNECIMENTO E INSTALACAO</v>
          </cell>
          <cell r="C5974" t="str">
            <v>UN</v>
          </cell>
          <cell r="D5974">
            <v>0</v>
          </cell>
          <cell r="E5974" t="str">
            <v>JOELHO PVC ROSQUEAVEL 45º AGUA FRIA 1" - FORNECIMENTO E INSTALACAO</v>
          </cell>
        </row>
        <row r="5975">
          <cell r="A5975" t="str">
            <v>72593</v>
          </cell>
          <cell r="B5975" t="str">
            <v>JOELHO PVC ROSQUEAVEL 90º AGUA FRIA 1/2" - FORNECIMENTO E INSTALACAO</v>
          </cell>
          <cell r="C5975" t="str">
            <v>UN</v>
          </cell>
          <cell r="D5975">
            <v>0</v>
          </cell>
          <cell r="E5975" t="str">
            <v>JOELHO PVC ROSQUEAVEL 90º AGUA FRIA 1/2" - FORNECIMENTO E INSTALACAO</v>
          </cell>
        </row>
        <row r="5976">
          <cell r="A5976" t="str">
            <v>72594</v>
          </cell>
          <cell r="B5976" t="str">
            <v>JOELHO PVC ROSQUEAVEL 45º AGUA FRIA 1/2" - FORNECIMENTO E INSTALACAO</v>
          </cell>
          <cell r="C5976" t="str">
            <v>UN</v>
          </cell>
          <cell r="D5976">
            <v>0</v>
          </cell>
          <cell r="E5976" t="str">
            <v>JOELHO PVC ROSQUEAVEL 45º AGUA FRIA 1/2" - FORNECIMENTO E INSTALACAO</v>
          </cell>
        </row>
        <row r="5977">
          <cell r="D5977"/>
          <cell r="E5977"/>
        </row>
        <row r="5978">
          <cell r="D5978"/>
          <cell r="E5978"/>
        </row>
        <row r="5979">
          <cell r="D5979"/>
          <cell r="E5979"/>
        </row>
        <row r="5980">
          <cell r="A5980" t="str">
            <v>---------------</v>
          </cell>
          <cell r="B5980" t="str">
            <v>------------------------ 147</v>
          </cell>
          <cell r="D5980"/>
          <cell r="E5980"/>
        </row>
        <row r="5981">
          <cell r="D5981"/>
          <cell r="E5981"/>
        </row>
        <row r="5982">
          <cell r="A5982" t="str">
            <v>SINAPI - SISTEM</v>
          </cell>
          <cell r="B5982" t="str">
            <v>A NACIONAL DE PESQUISA DE CUSTOS E ÍNDICES DA CONSTRUÇÃO CIVIL147de283</v>
          </cell>
          <cell r="D5982"/>
          <cell r="E5982"/>
        </row>
        <row r="5983">
          <cell r="A5983" t="str">
            <v>PCI.817.01 - CU</v>
          </cell>
          <cell r="B5983" t="str">
            <v>STO DE COMPOSIÇÕES - SINTÉTICO</v>
          </cell>
          <cell r="D5983" t="str">
            <v>DATA DE EMISSÃO: 17/07/2014 AS 14:15:08</v>
          </cell>
          <cell r="E5983"/>
        </row>
        <row r="5984">
          <cell r="D5984" t="str">
            <v>DATA REFERÊNCIA TÉCNICA: 16/07/2014</v>
          </cell>
          <cell r="E5984"/>
        </row>
        <row r="5985">
          <cell r="A5985" t="str">
            <v>ENCARGOS SOCIAI</v>
          </cell>
          <cell r="B5985" t="str">
            <v>S DESONERADOS: 90,43%(HORA)   51,67%(MÊS)</v>
          </cell>
          <cell r="D5985"/>
          <cell r="E5985"/>
        </row>
        <row r="5986">
          <cell r="A5986" t="str">
            <v>ABRANGÊNCIA : N</v>
          </cell>
          <cell r="B5986" t="str">
            <v>ACIONAL                                              LOCALIDADE  : VITOR</v>
          </cell>
          <cell r="C5986" t="str">
            <v>IA</v>
          </cell>
          <cell r="D5986"/>
          <cell r="E5986"/>
        </row>
        <row r="5987">
          <cell r="A5987" t="str">
            <v>REF.COLETA : ME</v>
          </cell>
          <cell r="B5987" t="str">
            <v>DIANO</v>
          </cell>
          <cell r="D5987" t="str">
            <v>DATA DE PREÇO   : 06/2014</v>
          </cell>
          <cell r="E5987"/>
        </row>
        <row r="5988">
          <cell r="A5988" t="str">
            <v>CÓDIGO       |</v>
          </cell>
          <cell r="B5988" t="str">
            <v>D E S C R I Ç Ã O                                                   |UNI</v>
          </cell>
          <cell r="C5988" t="str">
            <v>DADE</v>
          </cell>
          <cell r="D5988" t="str">
            <v>|CUSTO TOTAL</v>
          </cell>
          <cell r="E5988"/>
        </row>
        <row r="5989">
          <cell r="A5989" t="str">
            <v>VÍNCULO.....: C</v>
          </cell>
          <cell r="B5989" t="str">
            <v>AIXA REFERENCIAL</v>
          </cell>
          <cell r="D5989"/>
          <cell r="E5989"/>
        </row>
        <row r="5990">
          <cell r="A5990" t="str">
            <v>72595</v>
          </cell>
          <cell r="B5990" t="str">
            <v>JOELHO PVC ROSQUEAVEL 90º AGUA FRIA 2" - FORNECIMENTO E INSTALACAO</v>
          </cell>
          <cell r="C5990" t="str">
            <v>UN</v>
          </cell>
          <cell r="D5990">
            <v>0</v>
          </cell>
          <cell r="E5990" t="str">
            <v>JOELHO PVC ROSQUEAVEL 90º AGUA FRIA 2" - FORNECIMENTO E INSTALACAO</v>
          </cell>
        </row>
        <row r="5991">
          <cell r="A5991" t="str">
            <v>72596</v>
          </cell>
          <cell r="B5991" t="str">
            <v>JOELHO PVC ROSQUEAVEL 45º AGUA FRIA 2" - FORNECIMENTO E INSTALACAO</v>
          </cell>
          <cell r="C5991" t="str">
            <v>UN</v>
          </cell>
          <cell r="D5991">
            <v>0</v>
          </cell>
          <cell r="E5991" t="str">
            <v>JOELHO PVC ROSQUEAVEL 45º AGUA FRIA 2" - FORNECIMENTO E INSTALACAO</v>
          </cell>
        </row>
        <row r="5992">
          <cell r="A5992" t="str">
            <v>72597</v>
          </cell>
          <cell r="B5992" t="str">
            <v>JOELHO PVC ROSQUEAVEL 90º AGUA FRIA 3/4" - FORNECIMENTO E INSTALACAO</v>
          </cell>
          <cell r="C5992" t="str">
            <v>UN</v>
          </cell>
          <cell r="D5992">
            <v>0</v>
          </cell>
          <cell r="E5992" t="str">
            <v>JOELHO PVC ROSQUEAVEL 90º AGUA FRIA 3/4" - FORNECIMENTO E INSTALACAO</v>
          </cell>
        </row>
        <row r="5993">
          <cell r="A5993" t="str">
            <v>72598</v>
          </cell>
          <cell r="B5993" t="str">
            <v>JOELHO PVC ROSQUEAVEL 45º AGUA FRIA 3/4" - FORNECIMENTO E INSTALACAO</v>
          </cell>
          <cell r="C5993" t="str">
            <v>UN</v>
          </cell>
          <cell r="D5993">
            <v>0</v>
          </cell>
          <cell r="E5993" t="str">
            <v>JOELHO PVC ROSQUEAVEL 45º AGUA FRIA 3/4" - FORNECIMENTO E INSTALACAO</v>
          </cell>
        </row>
        <row r="5994">
          <cell r="A5994" t="str">
            <v>72599</v>
          </cell>
          <cell r="B5994" t="str">
            <v>JOELHO REDUCAO PVC ROSQUEAVEL 90º AGUA FRIA 1X3/4" - FORNECIMENTO E IN</v>
          </cell>
          <cell r="C5994" t="str">
            <v>UN</v>
          </cell>
          <cell r="D5994">
            <v>0</v>
          </cell>
          <cell r="E5994" t="str">
            <v>JOELHO REDUCAO PVC ROSQUEAVEL 90º AGUA FRIA 1X3/4" - FORNECIMENTO E INSTALACAO</v>
          </cell>
        </row>
        <row r="5995">
          <cell r="B5995" t="str">
            <v>STALACAO</v>
          </cell>
          <cell r="D5995"/>
          <cell r="E5995" t="str">
            <v>STALACAO</v>
          </cell>
        </row>
        <row r="5996">
          <cell r="A5996" t="str">
            <v>72600</v>
          </cell>
          <cell r="B5996" t="str">
            <v>JOELHO REDUCAO PVC ROSQUEAVEL 90º AGUA FRIA 3/4X1/2" - FORNECIMENTO E</v>
          </cell>
          <cell r="C5996" t="str">
            <v>UN</v>
          </cell>
          <cell r="D5996">
            <v>0</v>
          </cell>
          <cell r="E5996" t="str">
            <v>JOELHO REDUCAO PVC ROSQUEAVEL 90º AGUA FRIA 3/4X1/2" - FORNECIMENTO EINSTALACAO</v>
          </cell>
        </row>
        <row r="5997">
          <cell r="B5997" t="str">
            <v>INSTALACAO</v>
          </cell>
          <cell r="D5997"/>
          <cell r="E5997" t="str">
            <v>INSTALACAO</v>
          </cell>
        </row>
        <row r="5998">
          <cell r="A5998" t="str">
            <v>72601</v>
          </cell>
          <cell r="B5998" t="str">
            <v>JOELHO REDUCAO PVC SOLDAVEL 90º AGUA FRIA 25X20MM - FORNECIMENTO E INS</v>
          </cell>
          <cell r="C5998" t="str">
            <v>UN</v>
          </cell>
          <cell r="D5998">
            <v>0</v>
          </cell>
          <cell r="E5998" t="str">
            <v>JOELHO REDUCAO PVC SOLDAVEL 90º AGUA FRIA 25X20MM - FORNECIMENTO E INSTALACAO</v>
          </cell>
        </row>
        <row r="5999">
          <cell r="B5999" t="str">
            <v>TALACAO</v>
          </cell>
          <cell r="D5999"/>
          <cell r="E5999" t="str">
            <v>TALACAO</v>
          </cell>
        </row>
        <row r="6000">
          <cell r="A6000" t="str">
            <v>72602</v>
          </cell>
          <cell r="B6000" t="str">
            <v>JOELHO REDUCAO PVC SOLDAVEL 90º AGUA FRIA 32X25MM - FORNECIMENTO E INS</v>
          </cell>
          <cell r="C6000" t="str">
            <v>UN</v>
          </cell>
          <cell r="D6000">
            <v>0</v>
          </cell>
          <cell r="E6000" t="str">
            <v>JOELHO REDUCAO PVC SOLDAVEL 90º AGUA FRIA 32X25MM - FORNECIMENTO E INSTALACAO</v>
          </cell>
        </row>
        <row r="6001">
          <cell r="B6001" t="str">
            <v>TALACAO</v>
          </cell>
          <cell r="D6001"/>
          <cell r="E6001" t="str">
            <v>TALACAO</v>
          </cell>
        </row>
        <row r="6002">
          <cell r="A6002" t="str">
            <v>72603</v>
          </cell>
          <cell r="B6002" t="str">
            <v>JUNCAO PVC ESGOTO 100X100MM - FORNECIMENTO E INSTALACAO</v>
          </cell>
          <cell r="C6002" t="str">
            <v>UN</v>
          </cell>
          <cell r="D6002">
            <v>0</v>
          </cell>
          <cell r="E6002" t="str">
            <v>JUNCAO PVC ESGOTO 100X100MM - FORNECIMENTO E INSTALACAO</v>
          </cell>
        </row>
        <row r="6003">
          <cell r="A6003" t="str">
            <v>72604</v>
          </cell>
          <cell r="B6003" t="str">
            <v>JUNCAO PVC ESGOTO 50X50MM - FORNECIMENTO E INSTALACAO</v>
          </cell>
          <cell r="C6003" t="str">
            <v>UN</v>
          </cell>
          <cell r="D6003">
            <v>0</v>
          </cell>
          <cell r="E6003" t="str">
            <v>JUNCAO PVC ESGOTO 50X50MM - FORNECIMENTO E INSTALACAO</v>
          </cell>
        </row>
        <row r="6004">
          <cell r="A6004" t="str">
            <v>72605</v>
          </cell>
          <cell r="B6004" t="str">
            <v>JUNCAO PVC ESGOTO 75X75MM - FORNECIMENTO E INSTALACAO</v>
          </cell>
          <cell r="C6004" t="str">
            <v>UN</v>
          </cell>
          <cell r="D6004">
            <v>0</v>
          </cell>
          <cell r="E6004" t="str">
            <v>JUNCAO PVC ESGOTO 75X75MM - FORNECIMENTO E INSTALACAO</v>
          </cell>
        </row>
        <row r="6005">
          <cell r="A6005" t="str">
            <v>72609</v>
          </cell>
          <cell r="B6005" t="str">
            <v>JUNCAO DUPLA PVC ESGOTO 100X100X100MM - FORNECIMENTO E INSTALACAO</v>
          </cell>
          <cell r="C6005" t="str">
            <v>UN</v>
          </cell>
          <cell r="D6005">
            <v>0</v>
          </cell>
          <cell r="E6005" t="str">
            <v>JUNCAO DUPLA PVC ESGOTO 100X100X100MM - FORNECIMENTO E INSTALACAO</v>
          </cell>
        </row>
        <row r="6006">
          <cell r="A6006" t="str">
            <v>72610</v>
          </cell>
          <cell r="B6006" t="str">
            <v>JUNCAO DUPLA PVC ESGOTO 75X75X75MM - FORNECIMENTO E INSTALACAO</v>
          </cell>
          <cell r="C6006" t="str">
            <v>UN</v>
          </cell>
          <cell r="D6006">
            <v>0</v>
          </cell>
          <cell r="E6006" t="str">
            <v>JUNCAO DUPLA PVC ESGOTO 75X75X75MM - FORNECIMENTO E INSTALACAO</v>
          </cell>
        </row>
        <row r="6007">
          <cell r="A6007" t="str">
            <v>72611</v>
          </cell>
          <cell r="B6007" t="str">
            <v>LUVA DE ACO GALVANIZADO 1.1/2" - FORNECIMENTO E INSTALACAO</v>
          </cell>
          <cell r="C6007" t="str">
            <v>UN</v>
          </cell>
          <cell r="D6007">
            <v>0</v>
          </cell>
          <cell r="E6007" t="str">
            <v>LUVA DE ACO GALVANIZADO 1.1/2" - FORNECIMENTO E INSTALACAO</v>
          </cell>
        </row>
        <row r="6008">
          <cell r="A6008" t="str">
            <v>72612</v>
          </cell>
          <cell r="B6008" t="str">
            <v>LUVA DE ACO GALVANIZADO 1.1/4" - FORNECIMENTO E INSTALACAO</v>
          </cell>
          <cell r="C6008" t="str">
            <v>UN</v>
          </cell>
          <cell r="D6008">
            <v>0</v>
          </cell>
          <cell r="E6008" t="str">
            <v>LUVA DE ACO GALVANIZADO 1.1/4" - FORNECIMENTO E INSTALACAO</v>
          </cell>
        </row>
        <row r="6009">
          <cell r="A6009" t="str">
            <v>72613</v>
          </cell>
          <cell r="B6009" t="str">
            <v>LUVA DE ACO GALVANIZADO 1" - FORNECIMENTO E INSTALACAO</v>
          </cell>
          <cell r="C6009" t="str">
            <v>UN</v>
          </cell>
          <cell r="D6009">
            <v>0</v>
          </cell>
          <cell r="E6009" t="str">
            <v>LUVA DE ACO GALVANIZADO 1" - FORNECIMENTO E INSTALACAO</v>
          </cell>
        </row>
        <row r="6010">
          <cell r="A6010" t="str">
            <v>72614</v>
          </cell>
          <cell r="B6010" t="str">
            <v>LUVA DE ACO GALVANIZADO 1/2" - FORNECIMENTO E INSTALACAO</v>
          </cell>
          <cell r="C6010" t="str">
            <v>UN</v>
          </cell>
          <cell r="D6010">
            <v>0</v>
          </cell>
          <cell r="E6010" t="str">
            <v>LUVA DE ACO GALVANIZADO 1/2" - FORNECIMENTO E INSTALACAO</v>
          </cell>
        </row>
        <row r="6011">
          <cell r="A6011" t="str">
            <v>72615</v>
          </cell>
          <cell r="B6011" t="str">
            <v>LUVA DE ACO GALVANIZADO 2.1/2" - FORNECIMENTO E INSTALACAO</v>
          </cell>
          <cell r="C6011" t="str">
            <v>UN</v>
          </cell>
          <cell r="D6011">
            <v>0</v>
          </cell>
          <cell r="E6011" t="str">
            <v>LUVA DE ACO GALVANIZADO 2.1/2" - FORNECIMENTO E INSTALACAO</v>
          </cell>
        </row>
        <row r="6012">
          <cell r="A6012" t="str">
            <v>72616</v>
          </cell>
          <cell r="B6012" t="str">
            <v>LUVA DE ACO GALVANIZADO 2" - FORNECIMENTO E INSTALACAO</v>
          </cell>
          <cell r="C6012" t="str">
            <v>UN</v>
          </cell>
          <cell r="D6012">
            <v>0</v>
          </cell>
          <cell r="E6012" t="str">
            <v>LUVA DE ACO GALVANIZADO 2" - FORNECIMENTO E INSTALACAO</v>
          </cell>
        </row>
        <row r="6013">
          <cell r="A6013" t="str">
            <v>72617</v>
          </cell>
          <cell r="B6013" t="str">
            <v>LUVA DE ACO GALVANIZADO 3" - FORNECIMENTO E INSTALACAO</v>
          </cell>
          <cell r="C6013" t="str">
            <v>UN</v>
          </cell>
          <cell r="D6013">
            <v>0</v>
          </cell>
          <cell r="E6013" t="str">
            <v>LUVA DE ACO GALVANIZADO 3" - FORNECIMENTO E INSTALACAO</v>
          </cell>
        </row>
        <row r="6014">
          <cell r="A6014" t="str">
            <v>72618</v>
          </cell>
          <cell r="B6014" t="str">
            <v>LUVA DE ACO GALVANIZADO 3/4" - FORNECIMENTO E INSTALACAO</v>
          </cell>
          <cell r="C6014" t="str">
            <v>UN</v>
          </cell>
          <cell r="D6014">
            <v>0</v>
          </cell>
          <cell r="E6014" t="str">
            <v>LUVA DE ACO GALVANIZADO 3/4" - FORNECIMENTO E INSTALACAO</v>
          </cell>
        </row>
        <row r="6015">
          <cell r="A6015" t="str">
            <v>72619</v>
          </cell>
          <cell r="B6015" t="str">
            <v>LUVA DE ACO GALVANIZADO 4" - FORNECIMENTO E INSTALACAO</v>
          </cell>
          <cell r="C6015" t="str">
            <v>UN</v>
          </cell>
          <cell r="D6015">
            <v>0</v>
          </cell>
          <cell r="E6015" t="str">
            <v>LUVA DE ACO GALVANIZADO 4" - FORNECIMENTO E INSTALACAO</v>
          </cell>
        </row>
        <row r="6016">
          <cell r="A6016" t="str">
            <v>72620</v>
          </cell>
          <cell r="B6016" t="str">
            <v>LUVA DE ACO GALVANIZADO 5" - FORNECIMENTO E INSTALACAO</v>
          </cell>
          <cell r="C6016" t="str">
            <v>UN</v>
          </cell>
          <cell r="D6016">
            <v>0</v>
          </cell>
          <cell r="E6016" t="str">
            <v>LUVA DE ACO GALVANIZADO 5" - FORNECIMENTO E INSTALACAO</v>
          </cell>
        </row>
        <row r="6017">
          <cell r="A6017" t="str">
            <v>72621</v>
          </cell>
          <cell r="B6017" t="str">
            <v>LUVA DE ACO GALVANIZADO 6" - FORNECIMENTO E INSTALACAO</v>
          </cell>
          <cell r="C6017" t="str">
            <v>UN</v>
          </cell>
          <cell r="D6017">
            <v>0</v>
          </cell>
          <cell r="E6017" t="str">
            <v>LUVA DE ACO GALVANIZADO 6" - FORNECIMENTO E INSTALACAO</v>
          </cell>
        </row>
        <row r="6018">
          <cell r="D6018"/>
          <cell r="E6018"/>
        </row>
        <row r="6019">
          <cell r="D6019"/>
          <cell r="E6019"/>
        </row>
        <row r="6020">
          <cell r="D6020"/>
          <cell r="E6020"/>
        </row>
        <row r="6021">
          <cell r="A6021" t="str">
            <v>---------------</v>
          </cell>
          <cell r="B6021" t="str">
            <v>------------------------ 148</v>
          </cell>
          <cell r="D6021"/>
          <cell r="E6021"/>
        </row>
        <row r="6022">
          <cell r="D6022"/>
          <cell r="E6022"/>
        </row>
        <row r="6023">
          <cell r="A6023" t="str">
            <v>SINAPI - SISTEM</v>
          </cell>
          <cell r="B6023" t="str">
            <v>A NACIONAL DE PESQUISA DE CUSTOS E ÍNDICES DA CONSTRUÇÃO CIVIL148de283</v>
          </cell>
          <cell r="D6023"/>
          <cell r="E6023"/>
        </row>
        <row r="6024">
          <cell r="A6024" t="str">
            <v>PCI.817.01 - CU</v>
          </cell>
          <cell r="B6024" t="str">
            <v>STO DE COMPOSIÇÕES - SINTÉTICO</v>
          </cell>
          <cell r="D6024" t="str">
            <v>DATA DE EMISSÃO: 17/07/2014 AS 14:15:08</v>
          </cell>
          <cell r="E6024"/>
        </row>
        <row r="6025">
          <cell r="D6025" t="str">
            <v>DATA REFERÊNCIA TÉCNICA: 16/07/2014</v>
          </cell>
          <cell r="E6025"/>
        </row>
        <row r="6026">
          <cell r="A6026" t="str">
            <v>ENCARGOS SOCIAI</v>
          </cell>
          <cell r="B6026" t="str">
            <v>S DESONERADOS: 90,43%(HORA)   51,67%(MÊS)</v>
          </cell>
          <cell r="D6026"/>
          <cell r="E6026"/>
        </row>
        <row r="6027">
          <cell r="A6027" t="str">
            <v>ABRANGÊNCIA : N</v>
          </cell>
          <cell r="B6027" t="str">
            <v>ACIONAL                                              LOCALIDADE  : VITOR</v>
          </cell>
          <cell r="C6027" t="str">
            <v>IA</v>
          </cell>
          <cell r="D6027"/>
          <cell r="E6027"/>
        </row>
        <row r="6028">
          <cell r="A6028" t="str">
            <v>REF.COLETA : ME</v>
          </cell>
          <cell r="B6028" t="str">
            <v>DIANO</v>
          </cell>
          <cell r="D6028" t="str">
            <v>DATA DE PREÇO   : 06/2014</v>
          </cell>
          <cell r="E6028"/>
        </row>
        <row r="6029">
          <cell r="A6029" t="str">
            <v>CÓDIGO       |</v>
          </cell>
          <cell r="B6029" t="str">
            <v>D E S C R I Ç Ã O                                                   |UNI</v>
          </cell>
          <cell r="C6029" t="str">
            <v>DADE</v>
          </cell>
          <cell r="D6029" t="str">
            <v>|CUSTO TOTAL</v>
          </cell>
          <cell r="E6029"/>
        </row>
        <row r="6030">
          <cell r="A6030" t="str">
            <v>VÍNCULO.....: C</v>
          </cell>
          <cell r="B6030" t="str">
            <v>AIXA REFERENCIAL</v>
          </cell>
          <cell r="D6030"/>
          <cell r="E6030"/>
        </row>
        <row r="6031">
          <cell r="A6031" t="str">
            <v>72622</v>
          </cell>
          <cell r="B6031" t="str">
            <v>LUVA DE COBRE SEM ANEL SOLDA 15MM - FORNECIMENTO E INSTALACAO</v>
          </cell>
          <cell r="C6031" t="str">
            <v>UN</v>
          </cell>
          <cell r="D6031">
            <v>0</v>
          </cell>
          <cell r="E6031" t="str">
            <v>LUVA DE COBRE SEM ANEL SOLDA 15MM - FORNECIMENTO E INSTALACAO</v>
          </cell>
        </row>
        <row r="6032">
          <cell r="A6032" t="str">
            <v>72623</v>
          </cell>
          <cell r="B6032" t="str">
            <v>LUVA DE COBRE SEM ANEL SOLDA 28MM - FORNECIMENTO E INSTALACAO</v>
          </cell>
          <cell r="C6032" t="str">
            <v>UN</v>
          </cell>
          <cell r="D6032">
            <v>0</v>
          </cell>
          <cell r="E6032" t="str">
            <v>LUVA DE COBRE SEM ANEL SOLDA 28MM - FORNECIMENTO E INSTALACAO</v>
          </cell>
        </row>
        <row r="6033">
          <cell r="A6033" t="str">
            <v>72624</v>
          </cell>
          <cell r="B6033" t="str">
            <v>LUVA DE COBRE SEM ANEL SOLDA 42MM - FORNECIMENTO E INSTALACAO</v>
          </cell>
          <cell r="C6033" t="str">
            <v>UN</v>
          </cell>
          <cell r="D6033">
            <v>0</v>
          </cell>
          <cell r="E6033" t="str">
            <v>LUVA DE COBRE SEM ANEL SOLDA 42MM - FORNECIMENTO E INSTALACAO</v>
          </cell>
        </row>
        <row r="6034">
          <cell r="A6034" t="str">
            <v>72625</v>
          </cell>
          <cell r="B6034" t="str">
            <v>LUVA DE COBRE SEM ANEL SOLDA 54MM - FORNECIMENTO E INSTALACAO</v>
          </cell>
          <cell r="C6034" t="str">
            <v>UN</v>
          </cell>
          <cell r="D6034">
            <v>0</v>
          </cell>
          <cell r="E6034" t="str">
            <v>LUVA DE COBRE SEM ANEL SOLDA 54MM - FORNECIMENTO E INSTALACAO</v>
          </cell>
        </row>
        <row r="6035">
          <cell r="A6035" t="str">
            <v>72626</v>
          </cell>
          <cell r="B6035" t="str">
            <v>LUVA DE COBRE SEM ANEL SOLDA 66MM - FORNECIMENTO E INSTALACAO</v>
          </cell>
          <cell r="C6035" t="str">
            <v>UN</v>
          </cell>
          <cell r="D6035">
            <v>0</v>
          </cell>
          <cell r="E6035" t="str">
            <v>LUVA DE COBRE SEM ANEL SOLDA 66MM - FORNECIMENTO E INSTALACAO</v>
          </cell>
        </row>
        <row r="6036">
          <cell r="A6036" t="str">
            <v>72627</v>
          </cell>
          <cell r="B6036" t="str">
            <v>LUVA DE COBRE SEM ANEL SOLDA 79MM - FORNECIMENTO E INSTALACAO</v>
          </cell>
          <cell r="C6036" t="str">
            <v>UN</v>
          </cell>
          <cell r="D6036">
            <v>0</v>
          </cell>
          <cell r="E6036" t="str">
            <v>LUVA DE COBRE SEM ANEL SOLDA 79MM - FORNECIMENTO E INSTALACAO</v>
          </cell>
        </row>
        <row r="6037">
          <cell r="A6037" t="str">
            <v>72628</v>
          </cell>
          <cell r="B6037" t="str">
            <v>LUVA PVC ESGOTO 100MM - FORNECIMENTO E INSTALACAO</v>
          </cell>
          <cell r="C6037" t="str">
            <v>UN</v>
          </cell>
          <cell r="D6037">
            <v>0</v>
          </cell>
          <cell r="E6037" t="str">
            <v>LUVA PVC ESGOTO 100MM - FORNECIMENTO E INSTALACAO</v>
          </cell>
        </row>
        <row r="6038">
          <cell r="A6038" t="str">
            <v>72629</v>
          </cell>
          <cell r="B6038" t="str">
            <v>LUVA PVC ESGOTO 40MM - FORNECIMENTO E INSTALACAO</v>
          </cell>
          <cell r="C6038" t="str">
            <v>UN</v>
          </cell>
          <cell r="D6038">
            <v>0</v>
          </cell>
          <cell r="E6038" t="str">
            <v>LUVA PVC ESGOTO 40MM - FORNECIMENTO E INSTALACAO</v>
          </cell>
        </row>
        <row r="6039">
          <cell r="A6039" t="str">
            <v>72630</v>
          </cell>
          <cell r="B6039" t="str">
            <v>LUVA PVC ESGOTO 50MM - FORNECIMENTO E INSTALACAO</v>
          </cell>
          <cell r="C6039" t="str">
            <v>UN</v>
          </cell>
          <cell r="D6039">
            <v>0</v>
          </cell>
          <cell r="E6039" t="str">
            <v>LUVA PVC ESGOTO 50MM - FORNECIMENTO E INSTALACAO</v>
          </cell>
        </row>
        <row r="6040">
          <cell r="A6040" t="str">
            <v>72631</v>
          </cell>
          <cell r="B6040" t="str">
            <v>LUVA PVC ESGOTO 75MM - FORNECIMENTO E INSTALACAO</v>
          </cell>
          <cell r="C6040" t="str">
            <v>UN</v>
          </cell>
          <cell r="D6040">
            <v>0</v>
          </cell>
          <cell r="E6040" t="str">
            <v>LUVA PVC ESGOTO 75MM - FORNECIMENTO E INSTALACAO</v>
          </cell>
        </row>
        <row r="6041">
          <cell r="A6041" t="str">
            <v>72632</v>
          </cell>
          <cell r="B6041" t="str">
            <v>LUVA PVC ROSQUEAVEL AGUA FRIA 1.1/2" - FORNECIMENTO E INSTALACAO</v>
          </cell>
          <cell r="C6041" t="str">
            <v>UN</v>
          </cell>
          <cell r="D6041">
            <v>0</v>
          </cell>
          <cell r="E6041" t="str">
            <v>LUVA PVC ROSQUEAVEL AGUA FRIA 1.1/2" - FORNECIMENTO E INSTALACAO</v>
          </cell>
        </row>
        <row r="6042">
          <cell r="A6042" t="str">
            <v>72633</v>
          </cell>
          <cell r="B6042" t="str">
            <v>LUVA PVC ROSQUEAVEL AGUA FRIA 1.1/4" - FORNECIMENTO E INSTALACAO</v>
          </cell>
          <cell r="C6042" t="str">
            <v>UN</v>
          </cell>
          <cell r="D6042">
            <v>0</v>
          </cell>
          <cell r="E6042" t="str">
            <v>LUVA PVC ROSQUEAVEL AGUA FRIA 1.1/4" - FORNECIMENTO E INSTALACAO</v>
          </cell>
        </row>
        <row r="6043">
          <cell r="A6043" t="str">
            <v>72634</v>
          </cell>
          <cell r="B6043" t="str">
            <v>LUVA PVC ROSQUEAVEL AGUA FRIA 1" - FORNECIMENTO E INSTALACAO</v>
          </cell>
          <cell r="C6043" t="str">
            <v>UN</v>
          </cell>
          <cell r="D6043">
            <v>0</v>
          </cell>
          <cell r="E6043" t="str">
            <v>LUVA PVC ROSQUEAVEL AGUA FRIA 1" - FORNECIMENTO E INSTALACAO</v>
          </cell>
        </row>
        <row r="6044">
          <cell r="A6044" t="str">
            <v>72635</v>
          </cell>
          <cell r="B6044" t="str">
            <v>LUVA PVC ROSQUEAVEL AGUA FRIA 1/2" - FORNECIMENTO E INSTALACAO</v>
          </cell>
          <cell r="C6044" t="str">
            <v>UN</v>
          </cell>
          <cell r="D6044">
            <v>0</v>
          </cell>
          <cell r="E6044" t="str">
            <v>LUVA PVC ROSQUEAVEL AGUA FRIA 1/2" - FORNECIMENTO E INSTALACAO</v>
          </cell>
        </row>
        <row r="6045">
          <cell r="A6045" t="str">
            <v>72636</v>
          </cell>
          <cell r="B6045" t="str">
            <v>LUVA PVC ROSQUEAVEL AGUA FRIA 2.1/2" - FORNECIMENTO E INSTALACAO</v>
          </cell>
          <cell r="C6045" t="str">
            <v>UN</v>
          </cell>
          <cell r="D6045">
            <v>0</v>
          </cell>
          <cell r="E6045" t="str">
            <v>LUVA PVC ROSQUEAVEL AGUA FRIA 2.1/2" - FORNECIMENTO E INSTALACAO</v>
          </cell>
        </row>
        <row r="6046">
          <cell r="A6046" t="str">
            <v>72637</v>
          </cell>
          <cell r="B6046" t="str">
            <v>LUVA PVC ROSQUEAVEL AGUA FRIA 2" - FORNECIMENTO E INSTALACAO</v>
          </cell>
          <cell r="C6046" t="str">
            <v>UN</v>
          </cell>
          <cell r="D6046">
            <v>0</v>
          </cell>
          <cell r="E6046" t="str">
            <v>LUVA PVC ROSQUEAVEL AGUA FRIA 2" - FORNECIMENTO E INSTALACAO</v>
          </cell>
        </row>
        <row r="6047">
          <cell r="A6047" t="str">
            <v>72638</v>
          </cell>
          <cell r="B6047" t="str">
            <v>LUVA PVC ROSQUEAVEL AGUA FRIA 3" - FORNECIMENTO E INSTALACAO</v>
          </cell>
          <cell r="C6047" t="str">
            <v>UN</v>
          </cell>
          <cell r="D6047">
            <v>0</v>
          </cell>
          <cell r="E6047" t="str">
            <v>LUVA PVC ROSQUEAVEL AGUA FRIA 3" - FORNECIMENTO E INSTALACAO</v>
          </cell>
        </row>
        <row r="6048">
          <cell r="A6048" t="str">
            <v>72639</v>
          </cell>
          <cell r="B6048" t="str">
            <v>LUVA PVC ROSQUEAVEL AGUA FRIA 3/4" - FORNECIMENTO E INSTALACAO</v>
          </cell>
          <cell r="C6048" t="str">
            <v>UN</v>
          </cell>
          <cell r="D6048">
            <v>0</v>
          </cell>
          <cell r="E6048" t="str">
            <v>LUVA PVC ROSQUEAVEL AGUA FRIA 3/4" - FORNECIMENTO E INSTALACAO</v>
          </cell>
        </row>
        <row r="6049">
          <cell r="A6049" t="str">
            <v>72640</v>
          </cell>
          <cell r="B6049" t="str">
            <v>LUVA PVC ROSQUEAVEL AGUA FRIA 4" - FORNECIMENTO E INSTALACAO</v>
          </cell>
          <cell r="C6049" t="str">
            <v>UN</v>
          </cell>
          <cell r="D6049">
            <v>0</v>
          </cell>
          <cell r="E6049" t="str">
            <v>LUVA PVC ROSQUEAVEL AGUA FRIA 4" - FORNECIMENTO E INSTALACAO</v>
          </cell>
        </row>
        <row r="6050">
          <cell r="A6050" t="str">
            <v>72641</v>
          </cell>
          <cell r="B6050" t="str">
            <v>LUVA PVC SOLDAVEL AGUA FRIA 110MM - FORNECIMENTO E INSTALACAO</v>
          </cell>
          <cell r="C6050" t="str">
            <v>UN</v>
          </cell>
          <cell r="D6050">
            <v>0</v>
          </cell>
          <cell r="E6050" t="str">
            <v>LUVA PVC SOLDAVEL AGUA FRIA 110MM - FORNECIMENTO E INSTALACAO</v>
          </cell>
        </row>
        <row r="6051">
          <cell r="A6051" t="str">
            <v>72642</v>
          </cell>
          <cell r="B6051" t="str">
            <v>LUVA PVC SOLDAVEL AGUA FRIA 20MM - FORNECIMENTO E INSTALACAO</v>
          </cell>
          <cell r="C6051" t="str">
            <v>UN</v>
          </cell>
          <cell r="D6051">
            <v>0</v>
          </cell>
          <cell r="E6051" t="str">
            <v>LUVA PVC SOLDAVEL AGUA FRIA 20MM - FORNECIMENTO E INSTALACAO</v>
          </cell>
        </row>
        <row r="6052">
          <cell r="A6052" t="str">
            <v>72643</v>
          </cell>
          <cell r="B6052" t="str">
            <v>LUVA PVC SOLDAVEL AGUA FRIA 25MM - FORNECIMENTO E INSTALACAO</v>
          </cell>
          <cell r="C6052" t="str">
            <v>UN</v>
          </cell>
          <cell r="D6052">
            <v>0</v>
          </cell>
          <cell r="E6052" t="str">
            <v>LUVA PVC SOLDAVEL AGUA FRIA 25MM - FORNECIMENTO E INSTALACAO</v>
          </cell>
        </row>
        <row r="6053">
          <cell r="A6053" t="str">
            <v>72644</v>
          </cell>
          <cell r="B6053" t="str">
            <v>LUVA PVC SOLDAVEL AGUA FRIA 32MM - FORNECIMENTO E INSTALACAO</v>
          </cell>
          <cell r="C6053" t="str">
            <v>UN</v>
          </cell>
          <cell r="D6053">
            <v>0</v>
          </cell>
          <cell r="E6053" t="str">
            <v>LUVA PVC SOLDAVEL AGUA FRIA 32MM - FORNECIMENTO E INSTALACAO</v>
          </cell>
        </row>
        <row r="6054">
          <cell r="A6054" t="str">
            <v>72645</v>
          </cell>
          <cell r="B6054" t="str">
            <v>LUVA PVC SOLDAVEL AGUA FRIA 40MM - FORNECIMENTO E INSTALACAO</v>
          </cell>
          <cell r="C6054" t="str">
            <v>UN</v>
          </cell>
          <cell r="D6054">
            <v>0</v>
          </cell>
          <cell r="E6054" t="str">
            <v>LUVA PVC SOLDAVEL AGUA FRIA 40MM - FORNECIMENTO E INSTALACAO</v>
          </cell>
        </row>
        <row r="6055">
          <cell r="A6055" t="str">
            <v>72646</v>
          </cell>
          <cell r="B6055" t="str">
            <v>LUVA PVC SOLDAVEL AGUA FRIA 50MM - FORNECIMENTO E INSTALACAO</v>
          </cell>
          <cell r="C6055" t="str">
            <v>UN</v>
          </cell>
          <cell r="D6055">
            <v>0</v>
          </cell>
          <cell r="E6055" t="str">
            <v>LUVA PVC SOLDAVEL AGUA FRIA 50MM - FORNECIMENTO E INSTALACAO</v>
          </cell>
        </row>
        <row r="6056">
          <cell r="A6056" t="str">
            <v>72647</v>
          </cell>
          <cell r="B6056" t="str">
            <v>LUVA PVC SOLDAVEL AGUA FRIA 60MM - FORNECIMENTO E INSTALACAO</v>
          </cell>
          <cell r="C6056" t="str">
            <v>UN</v>
          </cell>
          <cell r="D6056">
            <v>0</v>
          </cell>
          <cell r="E6056" t="str">
            <v>LUVA PVC SOLDAVEL AGUA FRIA 60MM - FORNECIMENTO E INSTALACAO</v>
          </cell>
        </row>
        <row r="6057">
          <cell r="A6057" t="str">
            <v>72648</v>
          </cell>
          <cell r="B6057" t="str">
            <v>LUVA PVC SOLDAVEL AGUA FRIA 75MM - FORNECIMENTO E INSTALACAO</v>
          </cell>
          <cell r="C6057" t="str">
            <v>UN</v>
          </cell>
          <cell r="D6057">
            <v>0</v>
          </cell>
          <cell r="E6057" t="str">
            <v>LUVA PVC SOLDAVEL AGUA FRIA 75MM - FORNECIMENTO E INSTALACAO</v>
          </cell>
        </row>
        <row r="6058">
          <cell r="A6058" t="str">
            <v>72649</v>
          </cell>
          <cell r="B6058" t="str">
            <v>LUVA PVC SOLDAVEL AGUA FRIA 85MM - FORNECIMENTO E INSTALACAO</v>
          </cell>
          <cell r="C6058" t="str">
            <v>UN</v>
          </cell>
          <cell r="D6058">
            <v>0</v>
          </cell>
          <cell r="E6058" t="str">
            <v>LUVA PVC SOLDAVEL AGUA FRIA 85MM - FORNECIMENTO E INSTALACAO</v>
          </cell>
        </row>
        <row r="6059">
          <cell r="D6059"/>
          <cell r="E6059"/>
        </row>
        <row r="6060">
          <cell r="D6060"/>
          <cell r="E6060"/>
        </row>
        <row r="6061">
          <cell r="D6061"/>
          <cell r="E6061"/>
        </row>
        <row r="6062">
          <cell r="A6062" t="str">
            <v>---------------</v>
          </cell>
          <cell r="B6062" t="str">
            <v>------------------------ 149</v>
          </cell>
          <cell r="D6062"/>
          <cell r="E6062"/>
        </row>
        <row r="6063">
          <cell r="D6063"/>
          <cell r="E6063"/>
        </row>
        <row r="6064">
          <cell r="A6064" t="str">
            <v>SINAPI - SISTEM</v>
          </cell>
          <cell r="B6064" t="str">
            <v>A NACIONAL DE PESQUISA DE CUSTOS E ÍNDICES DA CONSTRUÇÃO CIVIL149de283</v>
          </cell>
          <cell r="D6064"/>
          <cell r="E6064"/>
        </row>
        <row r="6065">
          <cell r="A6065" t="str">
            <v>PCI.817.01 - CU</v>
          </cell>
          <cell r="B6065" t="str">
            <v>STO DE COMPOSIÇÕES - SINTÉTICO</v>
          </cell>
          <cell r="D6065" t="str">
            <v>DATA DE EMISSÃO: 17/07/2014 AS 14:15:08</v>
          </cell>
          <cell r="E6065"/>
        </row>
        <row r="6066">
          <cell r="D6066" t="str">
            <v>DATA REFERÊNCIA TÉCNICA: 16/07/2014</v>
          </cell>
          <cell r="E6066"/>
        </row>
        <row r="6067">
          <cell r="A6067" t="str">
            <v>ENCARGOS SOCIAI</v>
          </cell>
          <cell r="B6067" t="str">
            <v>S DESONERADOS: 90,43%(HORA)   51,67%(MÊS)</v>
          </cell>
          <cell r="D6067"/>
          <cell r="E6067"/>
        </row>
        <row r="6068">
          <cell r="A6068" t="str">
            <v>ABRANGÊNCIA : N</v>
          </cell>
          <cell r="B6068" t="str">
            <v>ACIONAL                                              LOCALIDADE  : VITOR</v>
          </cell>
          <cell r="C6068" t="str">
            <v>IA</v>
          </cell>
          <cell r="D6068"/>
          <cell r="E6068"/>
        </row>
        <row r="6069">
          <cell r="A6069" t="str">
            <v>REF.COLETA : ME</v>
          </cell>
          <cell r="B6069" t="str">
            <v>DIANO</v>
          </cell>
          <cell r="D6069" t="str">
            <v>DATA DE PREÇO   : 06/2014</v>
          </cell>
          <cell r="E6069"/>
        </row>
        <row r="6070">
          <cell r="A6070" t="str">
            <v>CÓDIGO       |</v>
          </cell>
          <cell r="B6070" t="str">
            <v>D E S C R I Ç Ã O                                                   |UNI</v>
          </cell>
          <cell r="C6070" t="str">
            <v>DADE</v>
          </cell>
          <cell r="D6070" t="str">
            <v>|CUSTO TOTAL</v>
          </cell>
          <cell r="E6070"/>
        </row>
        <row r="6071">
          <cell r="A6071" t="str">
            <v>VÍNCULO.....: C</v>
          </cell>
          <cell r="B6071" t="str">
            <v>AIXA REFERENCIAL</v>
          </cell>
          <cell r="D6071"/>
          <cell r="E6071"/>
        </row>
        <row r="6072">
          <cell r="A6072" t="str">
            <v>72650</v>
          </cell>
          <cell r="B6072" t="str">
            <v>LUVA REDUCAO ACO GALVANIZADO 1.1/2X1.1/4" - FORNECIMENTO E INSTALACAO</v>
          </cell>
          <cell r="C6072" t="str">
            <v>UN</v>
          </cell>
          <cell r="D6072">
            <v>0</v>
          </cell>
          <cell r="E6072" t="str">
            <v>LUVA REDUCAO ACO GALVANIZADO 1.1/2X1.1/4" - FORNECIMENTO E INSTALACAO</v>
          </cell>
        </row>
        <row r="6073">
          <cell r="A6073" t="str">
            <v>72651</v>
          </cell>
          <cell r="B6073" t="str">
            <v>LUVA REDUCAO ACO GALVANIZADO 1.1/2X1" - FORNECIMENTO E INSTALACAO</v>
          </cell>
          <cell r="C6073" t="str">
            <v>UN</v>
          </cell>
          <cell r="D6073">
            <v>0</v>
          </cell>
          <cell r="E6073" t="str">
            <v>LUVA REDUCAO ACO GALVANIZADO 1.1/2X1" - FORNECIMENTO E INSTALACAO</v>
          </cell>
        </row>
        <row r="6074">
          <cell r="A6074" t="str">
            <v>72652</v>
          </cell>
          <cell r="B6074" t="str">
            <v>LUVA REDUCAO ACO GALVANIZADO 1.1/2X3/4" - FORNECIMENTO E INSTALACAO</v>
          </cell>
          <cell r="C6074" t="str">
            <v>UN</v>
          </cell>
          <cell r="D6074">
            <v>0</v>
          </cell>
          <cell r="E6074" t="str">
            <v>LUVA REDUCAO ACO GALVANIZADO 1.1/2X3/4" - FORNECIMENTO E INSTALACAO</v>
          </cell>
        </row>
        <row r="6075">
          <cell r="A6075" t="str">
            <v>72653</v>
          </cell>
          <cell r="B6075" t="str">
            <v>LUVA REDUCAO ACO GALVANIZADO 1.1/4X1" - FORNECIMENTO E INSTALACAO</v>
          </cell>
          <cell r="C6075" t="str">
            <v>UN</v>
          </cell>
          <cell r="D6075">
            <v>0</v>
          </cell>
          <cell r="E6075" t="str">
            <v>LUVA REDUCAO ACO GALVANIZADO 1.1/4X1" - FORNECIMENTO E INSTALACAO</v>
          </cell>
        </row>
        <row r="6076">
          <cell r="A6076" t="str">
            <v>72654</v>
          </cell>
          <cell r="B6076" t="str">
            <v>LUVA REDUCAO ACO GALVANIZADO 1.1/4X1/2" - FORNECIMENTO E INSTALACAO</v>
          </cell>
          <cell r="C6076" t="str">
            <v>UN</v>
          </cell>
          <cell r="D6076">
            <v>0</v>
          </cell>
          <cell r="E6076" t="str">
            <v>LUVA REDUCAO ACO GALVANIZADO 1.1/4X1/2" - FORNECIMENTO E INSTALACAO</v>
          </cell>
        </row>
        <row r="6077">
          <cell r="A6077" t="str">
            <v>72655</v>
          </cell>
          <cell r="B6077" t="str">
            <v>LUVA REDUCAO ACO GALVANIZADO 1.1/4X3/4" - FORNECIMENTO E INSTALACAO</v>
          </cell>
          <cell r="C6077" t="str">
            <v>UN</v>
          </cell>
          <cell r="D6077">
            <v>0</v>
          </cell>
          <cell r="E6077" t="str">
            <v>LUVA REDUCAO ACO GALVANIZADO 1.1/4X3/4" - FORNECIMENTO E INSTALACAO</v>
          </cell>
        </row>
        <row r="6078">
          <cell r="A6078" t="str">
            <v>72656</v>
          </cell>
          <cell r="B6078" t="str">
            <v>LUVA REDUCAO ACO GALVANIZADO 1X1/2" - FORNECIMENTO E INSTALACAO</v>
          </cell>
          <cell r="C6078" t="str">
            <v>UN</v>
          </cell>
          <cell r="D6078">
            <v>0</v>
          </cell>
          <cell r="E6078" t="str">
            <v>LUVA REDUCAO ACO GALVANIZADO 1X1/2" - FORNECIMENTO E INSTALACAO</v>
          </cell>
        </row>
        <row r="6079">
          <cell r="A6079" t="str">
            <v>72657</v>
          </cell>
          <cell r="B6079" t="str">
            <v>LUVA REDUCAO ACO GALVANIZADO 1X3/4" - FORNECIMENTO E INSTALACAO</v>
          </cell>
          <cell r="C6079" t="str">
            <v>UN</v>
          </cell>
          <cell r="D6079">
            <v>0</v>
          </cell>
          <cell r="E6079" t="str">
            <v>LUVA REDUCAO ACO GALVANIZADO 1X3/4" - FORNECIMENTO E INSTALACAO</v>
          </cell>
        </row>
        <row r="6080">
          <cell r="A6080" t="str">
            <v>72658</v>
          </cell>
          <cell r="B6080" t="str">
            <v>LUVA REDUCAO ACO GALVANIZADO 2.1/2X1.1/2" - FORNECIMENTO E INSTALACAO</v>
          </cell>
          <cell r="C6080" t="str">
            <v>UN</v>
          </cell>
          <cell r="D6080">
            <v>0</v>
          </cell>
          <cell r="E6080" t="str">
            <v>LUVA REDUCAO ACO GALVANIZADO 2.1/2X1.1/2" - FORNECIMENTO E INSTALACAO</v>
          </cell>
        </row>
        <row r="6081">
          <cell r="A6081" t="str">
            <v>72659</v>
          </cell>
          <cell r="B6081" t="str">
            <v>LUVA REDUCAO ACO GALVANIZADO 2.1/2X2" - FORNECIMENTO E INSTALACAO</v>
          </cell>
          <cell r="C6081" t="str">
            <v>UN</v>
          </cell>
          <cell r="D6081">
            <v>0</v>
          </cell>
          <cell r="E6081" t="str">
            <v>LUVA REDUCAO ACO GALVANIZADO 2.1/2X2" - FORNECIMENTO E INSTALACAO</v>
          </cell>
        </row>
        <row r="6082">
          <cell r="A6082" t="str">
            <v>72660</v>
          </cell>
          <cell r="B6082" t="str">
            <v>LUVA REDUCAO ACO GALVANIZADO 2X1.1/2" - FORNECIMENTO E INSTALACAO</v>
          </cell>
          <cell r="C6082" t="str">
            <v>UN</v>
          </cell>
          <cell r="D6082">
            <v>0</v>
          </cell>
          <cell r="E6082" t="str">
            <v>LUVA REDUCAO ACO GALVANIZADO 2X1.1/2" - FORNECIMENTO E INSTALACAO</v>
          </cell>
        </row>
        <row r="6083">
          <cell r="A6083" t="str">
            <v>72661</v>
          </cell>
          <cell r="B6083" t="str">
            <v>LUVA REDUCAO ACO GALVANIZADO 2X1.1/4" - FORNECIMENTO E INSTALACAO</v>
          </cell>
          <cell r="C6083" t="str">
            <v>UN</v>
          </cell>
          <cell r="D6083">
            <v>0</v>
          </cell>
          <cell r="E6083" t="str">
            <v>LUVA REDUCAO ACO GALVANIZADO 2X1.1/4" - FORNECIMENTO E INSTALACAO</v>
          </cell>
        </row>
        <row r="6084">
          <cell r="A6084" t="str">
            <v>72662</v>
          </cell>
          <cell r="B6084" t="str">
            <v>LUVA REDUCAO ACO GALVANIZADO 2X1" - FORNECIMENTO E INSTALACAO</v>
          </cell>
          <cell r="C6084" t="str">
            <v>UN</v>
          </cell>
          <cell r="D6084">
            <v>0</v>
          </cell>
          <cell r="E6084" t="str">
            <v>LUVA REDUCAO ACO GALVANIZADO 2X1" - FORNECIMENTO E INSTALACAO</v>
          </cell>
        </row>
        <row r="6085">
          <cell r="A6085" t="str">
            <v>72663</v>
          </cell>
          <cell r="B6085" t="str">
            <v>LUVA REDUCAO ACO GALVANIZADO 3/4X1/2" - FORNECIMENTO E INSTALACAO</v>
          </cell>
          <cell r="C6085" t="str">
            <v>UN</v>
          </cell>
          <cell r="D6085">
            <v>0</v>
          </cell>
          <cell r="E6085" t="str">
            <v>LUVA REDUCAO ACO GALVANIZADO 3/4X1/2" - FORNECIMENTO E INSTALACAO</v>
          </cell>
        </row>
        <row r="6086">
          <cell r="A6086" t="str">
            <v>72664</v>
          </cell>
          <cell r="B6086" t="str">
            <v>LUVA REDUCAO ACO GALVANIZADO 3X1.1/2" - FORNECIMENTO E INSTALACAO</v>
          </cell>
          <cell r="C6086" t="str">
            <v>UN</v>
          </cell>
          <cell r="D6086">
            <v>0</v>
          </cell>
          <cell r="E6086" t="str">
            <v>LUVA REDUCAO ACO GALVANIZADO 3X1.1/2" - FORNECIMENTO E INSTALACAO</v>
          </cell>
        </row>
        <row r="6087">
          <cell r="A6087" t="str">
            <v>72665</v>
          </cell>
          <cell r="B6087" t="str">
            <v>LUVA REDUCAO ACO GALVANIZADO 3X2.1/2" - FORNECIMENTO E INSTALACAO</v>
          </cell>
          <cell r="C6087" t="str">
            <v>UN</v>
          </cell>
          <cell r="D6087">
            <v>0</v>
          </cell>
          <cell r="E6087" t="str">
            <v>LUVA REDUCAO ACO GALVANIZADO 3X2.1/2" - FORNECIMENTO E INSTALACAO</v>
          </cell>
        </row>
        <row r="6088">
          <cell r="A6088" t="str">
            <v>72666</v>
          </cell>
          <cell r="B6088" t="str">
            <v>LUVA REDUCAO ACO GALVANIZADO 3X2" - FORNECIMENTO E INSTALACAO</v>
          </cell>
          <cell r="C6088" t="str">
            <v>UN</v>
          </cell>
          <cell r="D6088">
            <v>0</v>
          </cell>
          <cell r="E6088" t="str">
            <v>LUVA REDUCAO ACO GALVANIZADO 3X2" - FORNECIMENTO E INSTALACAO</v>
          </cell>
        </row>
        <row r="6089">
          <cell r="A6089" t="str">
            <v>72667</v>
          </cell>
          <cell r="B6089" t="str">
            <v>LUVA REDUCAO ACO GALVANIZADO 4X2.1/2" - FORNECIMENTO E INSTALACAO</v>
          </cell>
          <cell r="C6089" t="str">
            <v>UN</v>
          </cell>
          <cell r="D6089">
            <v>0</v>
          </cell>
          <cell r="E6089" t="str">
            <v>LUVA REDUCAO ACO GALVANIZADO 4X2.1/2" - FORNECIMENTO E INSTALACAO</v>
          </cell>
        </row>
        <row r="6090">
          <cell r="A6090" t="str">
            <v>72668</v>
          </cell>
          <cell r="B6090" t="str">
            <v>LUVA REDUCAO ACO GALVANIZADO 4X2" - FORNECIMENTO E INSTALACAO</v>
          </cell>
          <cell r="C6090" t="str">
            <v>UN</v>
          </cell>
          <cell r="D6090">
            <v>0</v>
          </cell>
          <cell r="E6090" t="str">
            <v>LUVA REDUCAO ACO GALVANIZADO 4X2" - FORNECIMENTO E INSTALACAO</v>
          </cell>
        </row>
        <row r="6091">
          <cell r="A6091" t="str">
            <v>72669</v>
          </cell>
          <cell r="B6091" t="str">
            <v>LUVA REDUCAO ACO GALVANIZADO 4X3" - FORNECIMENTO E INSTALACAO</v>
          </cell>
          <cell r="C6091" t="str">
            <v>UN</v>
          </cell>
          <cell r="D6091">
            <v>0</v>
          </cell>
          <cell r="E6091" t="str">
            <v>LUVA REDUCAO ACO GALVANIZADO 4X3" - FORNECIMENTO E INSTALACAO</v>
          </cell>
        </row>
        <row r="6092">
          <cell r="A6092" t="str">
            <v>72670</v>
          </cell>
          <cell r="B6092" t="str">
            <v>NIPLE DE PVC ROSQUEAVEL AGUA FRIA 1" - FORNECIMENTO E INSTALACAO</v>
          </cell>
          <cell r="C6092" t="str">
            <v>UN</v>
          </cell>
          <cell r="D6092">
            <v>0</v>
          </cell>
          <cell r="E6092" t="str">
            <v>NIPLE DE PVC ROSQUEAVEL AGUA FRIA 1" - FORNECIMENTO E INSTALACAO</v>
          </cell>
        </row>
        <row r="6093">
          <cell r="A6093" t="str">
            <v>72671</v>
          </cell>
          <cell r="B6093" t="str">
            <v>NIPLE DE PVC ROSQUEAVEL AGUA FRIA 1/2" - FORNECIMENTO E INSTALACAO</v>
          </cell>
          <cell r="C6093" t="str">
            <v>UN</v>
          </cell>
          <cell r="D6093">
            <v>0</v>
          </cell>
          <cell r="E6093" t="str">
            <v>NIPLE DE PVC ROSQUEAVEL AGUA FRIA 1/2" - FORNECIMENTO E INSTALACAO</v>
          </cell>
        </row>
        <row r="6094">
          <cell r="A6094" t="str">
            <v>72672</v>
          </cell>
          <cell r="B6094" t="str">
            <v>NIPLE DE PVC ROSQUEAVEL AGUA FRIA 2" - FORNECIMENTO E INSTALACAO</v>
          </cell>
          <cell r="C6094" t="str">
            <v>UN</v>
          </cell>
          <cell r="D6094">
            <v>0</v>
          </cell>
          <cell r="E6094" t="str">
            <v>NIPLE DE PVC ROSQUEAVEL AGUA FRIA 2" - FORNECIMENTO E INSTALACAO</v>
          </cell>
        </row>
        <row r="6095">
          <cell r="A6095" t="str">
            <v>72673</v>
          </cell>
          <cell r="B6095" t="str">
            <v>NIPLE DE ACO GALVANIZADO 1.1/2" - FORNECIMENTO E INSTALACAO</v>
          </cell>
          <cell r="C6095" t="str">
            <v>UN</v>
          </cell>
          <cell r="D6095">
            <v>0</v>
          </cell>
          <cell r="E6095" t="str">
            <v>NIPLE DE ACO GALVANIZADO 1.1/2" - FORNECIMENTO E INSTALACAO</v>
          </cell>
        </row>
        <row r="6096">
          <cell r="A6096" t="str">
            <v>72674</v>
          </cell>
          <cell r="B6096" t="str">
            <v>NIPLE DE ACO GALVANIZADO 1.1/4" - FORNECIMENTO E INSTALACAO</v>
          </cell>
          <cell r="C6096" t="str">
            <v>UN</v>
          </cell>
          <cell r="D6096">
            <v>0</v>
          </cell>
          <cell r="E6096" t="str">
            <v>NIPLE DE ACO GALVANIZADO 1.1/4" - FORNECIMENTO E INSTALACAO</v>
          </cell>
        </row>
        <row r="6097">
          <cell r="A6097" t="str">
            <v>72675</v>
          </cell>
          <cell r="B6097" t="str">
            <v>NIPLE DE ACO GALVANIZADO 1" - FORNECIMENTO E INSTALACAO</v>
          </cell>
          <cell r="C6097" t="str">
            <v>UN</v>
          </cell>
          <cell r="D6097">
            <v>0</v>
          </cell>
          <cell r="E6097" t="str">
            <v>NIPLE DE ACO GALVANIZADO 1" - FORNECIMENTO E INSTALACAO</v>
          </cell>
        </row>
        <row r="6098">
          <cell r="A6098" t="str">
            <v>72676</v>
          </cell>
          <cell r="B6098" t="str">
            <v>NIPLE DE ACO GALVANIZADO 1/2" - FORNECIMENTO E INSTALACAO</v>
          </cell>
          <cell r="C6098" t="str">
            <v>UN</v>
          </cell>
          <cell r="D6098">
            <v>0</v>
          </cell>
          <cell r="E6098" t="str">
            <v>NIPLE DE ACO GALVANIZADO 1/2" - FORNECIMENTO E INSTALACAO</v>
          </cell>
        </row>
        <row r="6099">
          <cell r="A6099" t="str">
            <v>72677</v>
          </cell>
          <cell r="B6099" t="str">
            <v>NIPLE DE ACO GALVANIZADO 2.1/2" - FORNECIMENTO E INSTALACAO</v>
          </cell>
          <cell r="C6099" t="str">
            <v>UN</v>
          </cell>
          <cell r="D6099">
            <v>0</v>
          </cell>
          <cell r="E6099" t="str">
            <v>NIPLE DE ACO GALVANIZADO 2.1/2" - FORNECIMENTO E INSTALACAO</v>
          </cell>
        </row>
        <row r="6100">
          <cell r="D6100"/>
          <cell r="E6100"/>
        </row>
        <row r="6101">
          <cell r="D6101"/>
          <cell r="E6101"/>
        </row>
        <row r="6102">
          <cell r="D6102"/>
          <cell r="E6102"/>
        </row>
        <row r="6103">
          <cell r="A6103" t="str">
            <v>---------------</v>
          </cell>
          <cell r="B6103" t="str">
            <v>------------------------ 150</v>
          </cell>
          <cell r="D6103"/>
          <cell r="E6103"/>
        </row>
        <row r="6104">
          <cell r="D6104"/>
          <cell r="E6104"/>
        </row>
        <row r="6105">
          <cell r="A6105" t="str">
            <v>SINAPI - SISTEM</v>
          </cell>
          <cell r="B6105" t="str">
            <v>A NACIONAL DE PESQUISA DE CUSTOS E ÍNDICES DA CONSTRUÇÃO CIVIL150de283</v>
          </cell>
          <cell r="D6105"/>
          <cell r="E6105"/>
        </row>
        <row r="6106">
          <cell r="A6106" t="str">
            <v>PCI.817.01 - CU</v>
          </cell>
          <cell r="B6106" t="str">
            <v>STO DE COMPOSIÇÕES - SINTÉTICO</v>
          </cell>
          <cell r="D6106" t="str">
            <v>DATA DE EMISSÃO: 17/07/2014 AS 14:15:08</v>
          </cell>
          <cell r="E6106"/>
        </row>
        <row r="6107">
          <cell r="D6107" t="str">
            <v>DATA REFERÊNCIA TÉCNICA: 16/07/2014</v>
          </cell>
          <cell r="E6107"/>
        </row>
        <row r="6108">
          <cell r="A6108" t="str">
            <v>ENCARGOS SOCIAI</v>
          </cell>
          <cell r="B6108" t="str">
            <v>S DESONERADOS: 90,43%(HORA)   51,67%(MÊS)</v>
          </cell>
          <cell r="D6108"/>
          <cell r="E6108"/>
        </row>
        <row r="6109">
          <cell r="A6109" t="str">
            <v>ABRANGÊNCIA : N</v>
          </cell>
          <cell r="B6109" t="str">
            <v>ACIONAL                                              LOCALIDADE  : VITOR</v>
          </cell>
          <cell r="C6109" t="str">
            <v>IA</v>
          </cell>
          <cell r="D6109"/>
          <cell r="E6109"/>
        </row>
        <row r="6110">
          <cell r="A6110" t="str">
            <v>REF.COLETA : ME</v>
          </cell>
          <cell r="B6110" t="str">
            <v>DIANO</v>
          </cell>
          <cell r="D6110" t="str">
            <v>DATA DE PREÇO   : 06/2014</v>
          </cell>
          <cell r="E6110"/>
        </row>
        <row r="6111">
          <cell r="A6111" t="str">
            <v>CÓDIGO       |</v>
          </cell>
          <cell r="B6111" t="str">
            <v>D E S C R I Ç Ã O                                                   |UNI</v>
          </cell>
          <cell r="C6111" t="str">
            <v>DADE</v>
          </cell>
          <cell r="D6111" t="str">
            <v>|CUSTO TOTAL</v>
          </cell>
          <cell r="E6111"/>
        </row>
        <row r="6112">
          <cell r="A6112" t="str">
            <v>VÍNCULO.....: C</v>
          </cell>
          <cell r="B6112" t="str">
            <v>AIXA REFERENCIAL</v>
          </cell>
          <cell r="D6112"/>
          <cell r="E6112"/>
        </row>
        <row r="6113">
          <cell r="A6113" t="str">
            <v>72678</v>
          </cell>
          <cell r="B6113" t="str">
            <v>NIPLE DE ACO GALVANIZADO 2" - FORNECIMENTO E INSTALACAO</v>
          </cell>
          <cell r="C6113" t="str">
            <v>UN</v>
          </cell>
          <cell r="D6113">
            <v>0</v>
          </cell>
          <cell r="E6113" t="str">
            <v>NIPLE DE ACO GALVANIZADO 2" - FORNECIMENTO E INSTALACAO</v>
          </cell>
        </row>
        <row r="6114">
          <cell r="A6114" t="str">
            <v>72679</v>
          </cell>
          <cell r="B6114" t="str">
            <v>NIPLE DE ACO GALVANIZADO 3" - FORNECIMENTO E INSTALACAO</v>
          </cell>
          <cell r="C6114" t="str">
            <v>UN</v>
          </cell>
          <cell r="D6114">
            <v>0</v>
          </cell>
          <cell r="E6114" t="str">
            <v>NIPLE DE ACO GALVANIZADO 3" - FORNECIMENTO E INSTALACAO</v>
          </cell>
        </row>
        <row r="6115">
          <cell r="A6115" t="str">
            <v>72680</v>
          </cell>
          <cell r="B6115" t="str">
            <v>NIPLE DE ACO GALVANIZADO 3/4" - FORNECIMENTO E INSTALACAO</v>
          </cell>
          <cell r="C6115" t="str">
            <v>UN</v>
          </cell>
          <cell r="D6115">
            <v>0</v>
          </cell>
          <cell r="E6115" t="str">
            <v>NIPLE DE ACO GALVANIZADO 3/4" - FORNECIMENTO E INSTALACAO</v>
          </cell>
        </row>
        <row r="6116">
          <cell r="A6116" t="str">
            <v>72681</v>
          </cell>
          <cell r="B6116" t="str">
            <v>NIPLE DE ACO GALVANIZADO 4" - FORNECIMENTO E INSTALACAO</v>
          </cell>
          <cell r="C6116" t="str">
            <v>UN</v>
          </cell>
          <cell r="D6116">
            <v>0</v>
          </cell>
          <cell r="E6116" t="str">
            <v>NIPLE DE ACO GALVANIZADO 4" - FORNECIMENTO E INSTALACAO</v>
          </cell>
        </row>
        <row r="6117">
          <cell r="A6117" t="str">
            <v>72682</v>
          </cell>
          <cell r="B6117" t="str">
            <v>NIPLE DE ACO GALVANIZADO 5" - FORNECIMENTO E INSTALACAO</v>
          </cell>
          <cell r="C6117" t="str">
            <v>UN</v>
          </cell>
          <cell r="D6117">
            <v>0</v>
          </cell>
          <cell r="E6117" t="str">
            <v>NIPLE DE ACO GALVANIZADO 5" - FORNECIMENTO E INSTALACAO</v>
          </cell>
        </row>
        <row r="6118">
          <cell r="A6118" t="str">
            <v>72683</v>
          </cell>
          <cell r="B6118" t="str">
            <v>NIPLE DE ACO GALVANIZADO 6" - FORNECIMENTO E INSTALACAO</v>
          </cell>
          <cell r="C6118" t="str">
            <v>UN</v>
          </cell>
          <cell r="D6118">
            <v>0</v>
          </cell>
          <cell r="E6118" t="str">
            <v>NIPLE DE ACO GALVANIZADO 6" - FORNECIMENTO E INSTALACAO</v>
          </cell>
        </row>
        <row r="6119">
          <cell r="A6119" t="str">
            <v>72686</v>
          </cell>
          <cell r="B6119" t="str">
            <v>REDUCAO DE PVC ROSQUEAVEL AGUA FRIA 1.1/2X1.1/4" - FORNECIMENTO E INST</v>
          </cell>
          <cell r="C6119" t="str">
            <v>UN</v>
          </cell>
          <cell r="D6119">
            <v>0</v>
          </cell>
          <cell r="E6119" t="str">
            <v>REDUCAO DE PVC ROSQUEAVEL AGUA FRIA 1.1/2X1.1/4" - FORNECIMENTO E INSTALACAO</v>
          </cell>
        </row>
        <row r="6120">
          <cell r="B6120" t="str">
            <v>ALACAO</v>
          </cell>
          <cell r="D6120"/>
          <cell r="E6120" t="str">
            <v>ALACAO</v>
          </cell>
        </row>
        <row r="6121">
          <cell r="A6121" t="str">
            <v>72687</v>
          </cell>
          <cell r="B6121" t="str">
            <v>REDUCAO DE PVC ROSQUEAVEL AGUA FRIA 1.1/2X1" - FORNECIMENTO E INSTALAC</v>
          </cell>
          <cell r="C6121" t="str">
            <v>UN</v>
          </cell>
          <cell r="D6121">
            <v>0</v>
          </cell>
          <cell r="E6121" t="str">
            <v>REDUCAO DE PVC ROSQUEAVEL AGUA FRIA 1.1/2X1" - FORNECIMENTO E INSTALACAO</v>
          </cell>
        </row>
        <row r="6122">
          <cell r="B6122" t="str">
            <v>AO</v>
          </cell>
          <cell r="D6122"/>
          <cell r="E6122" t="str">
            <v>AO</v>
          </cell>
        </row>
        <row r="6123">
          <cell r="A6123" t="str">
            <v>72688</v>
          </cell>
          <cell r="B6123" t="str">
            <v>REDUCAO DE PVC ROSQUEAVEL AGUA FRIA 1.1/2X3/4" - FORNECIMENTO E INSTAL</v>
          </cell>
          <cell r="C6123" t="str">
            <v>UN</v>
          </cell>
          <cell r="D6123">
            <v>0</v>
          </cell>
          <cell r="E6123" t="str">
            <v>REDUCAO DE PVC ROSQUEAVEL AGUA FRIA 1.1/2X3/4" - FORNECIMENTO E INSTALACAO</v>
          </cell>
        </row>
        <row r="6124">
          <cell r="B6124" t="str">
            <v>ACAO</v>
          </cell>
          <cell r="D6124"/>
          <cell r="E6124" t="str">
            <v>ACAO</v>
          </cell>
        </row>
        <row r="6125">
          <cell r="A6125" t="str">
            <v>72689</v>
          </cell>
          <cell r="B6125" t="str">
            <v>REDUCAO DE PVC ROSQUEAVEL AGUA FRIA 1.1/4X1" - FORNECIMENTO E INSTALAC</v>
          </cell>
          <cell r="C6125" t="str">
            <v>UN</v>
          </cell>
          <cell r="D6125">
            <v>0</v>
          </cell>
          <cell r="E6125" t="str">
            <v>REDUCAO DE PVC ROSQUEAVEL AGUA FRIA 1.1/4X1" - FORNECIMENTO E INSTALACAO</v>
          </cell>
        </row>
        <row r="6126">
          <cell r="B6126" t="str">
            <v>AO</v>
          </cell>
          <cell r="D6126"/>
          <cell r="E6126" t="str">
            <v>AO</v>
          </cell>
        </row>
        <row r="6127">
          <cell r="A6127" t="str">
            <v>72690</v>
          </cell>
          <cell r="B6127" t="str">
            <v>REDUCAO DE PVC ROSQUEAVEL AGUA FRIA 1.1/4X3/4" - FORNECIMENTO E INSTAL</v>
          </cell>
          <cell r="C6127" t="str">
            <v>UN</v>
          </cell>
          <cell r="D6127">
            <v>0</v>
          </cell>
          <cell r="E6127" t="str">
            <v>REDUCAO DE PVC ROSQUEAVEL AGUA FRIA 1.1/4X3/4" - FORNECIMENTO E INSTALACAO</v>
          </cell>
        </row>
        <row r="6128">
          <cell r="B6128" t="str">
            <v>ACAO</v>
          </cell>
          <cell r="D6128"/>
          <cell r="E6128" t="str">
            <v>ACAO</v>
          </cell>
        </row>
        <row r="6129">
          <cell r="A6129" t="str">
            <v>72691</v>
          </cell>
          <cell r="B6129" t="str">
            <v>REDUCAO DE PVC ROSQUEAVEL AGUA FRIA 1X1/2" - FORNECIMENTO E INSTALACAO</v>
          </cell>
          <cell r="C6129" t="str">
            <v>UN</v>
          </cell>
          <cell r="D6129">
            <v>0</v>
          </cell>
          <cell r="E6129" t="str">
            <v>REDUCAO DE PVC ROSQUEAVEL AGUA FRIA 1X1/2" - FORNECIMENTO E INSTALACAO</v>
          </cell>
        </row>
        <row r="6130">
          <cell r="A6130" t="str">
            <v>72692</v>
          </cell>
          <cell r="B6130" t="str">
            <v>REDUCAO DE PVC ROSQUEAVEL AGUA FRIA 1X3/4" - FORNECIMENTO E INSTALACAO</v>
          </cell>
          <cell r="C6130" t="str">
            <v>UN</v>
          </cell>
          <cell r="D6130">
            <v>0</v>
          </cell>
          <cell r="E6130" t="str">
            <v>REDUCAO DE PVC ROSQUEAVEL AGUA FRIA 1X3/4" - FORNECIMENTO E INSTALACAO</v>
          </cell>
        </row>
        <row r="6131">
          <cell r="A6131" t="str">
            <v>72693</v>
          </cell>
          <cell r="B6131" t="str">
            <v>REDUCAO DE PVC ROSQUEAVEL AGUA FRIA 2X1.1/2" - FORNECIMENTO E INSTALAC</v>
          </cell>
          <cell r="C6131" t="str">
            <v>UN</v>
          </cell>
          <cell r="D6131">
            <v>0</v>
          </cell>
          <cell r="E6131" t="str">
            <v>REDUCAO DE PVC ROSQUEAVEL AGUA FRIA 2X1.1/2" - FORNECIMENTO E INSTALACAO</v>
          </cell>
        </row>
        <row r="6132">
          <cell r="B6132" t="str">
            <v>AO</v>
          </cell>
          <cell r="D6132"/>
          <cell r="E6132" t="str">
            <v>AO</v>
          </cell>
        </row>
        <row r="6133">
          <cell r="A6133" t="str">
            <v>72694</v>
          </cell>
          <cell r="B6133" t="str">
            <v>REDUCAO DE PVC ROSQUEAVEL AGUA FRIA 2X1.1/4" - FORNECIMENTO E INSTALAC</v>
          </cell>
          <cell r="C6133" t="str">
            <v>UN</v>
          </cell>
          <cell r="D6133">
            <v>0</v>
          </cell>
          <cell r="E6133" t="str">
            <v>REDUCAO DE PVC ROSQUEAVEL AGUA FRIA 2X1.1/4" - FORNECIMENTO E INSTALACAO</v>
          </cell>
        </row>
        <row r="6134">
          <cell r="B6134" t="str">
            <v>AO</v>
          </cell>
          <cell r="D6134"/>
          <cell r="E6134" t="str">
            <v>AO</v>
          </cell>
        </row>
        <row r="6135">
          <cell r="A6135" t="str">
            <v>72695</v>
          </cell>
          <cell r="B6135" t="str">
            <v>REDUCAO DE PVC ROSQUEAVEL AGUA FRIA 2X1" - FORNECIMENTO E INSTALACAO</v>
          </cell>
          <cell r="C6135" t="str">
            <v>UN</v>
          </cell>
          <cell r="D6135">
            <v>0</v>
          </cell>
          <cell r="E6135" t="str">
            <v>REDUCAO DE PVC ROSQUEAVEL AGUA FRIA 2X1" - FORNECIMENTO E INSTALACAO</v>
          </cell>
        </row>
        <row r="6136">
          <cell r="A6136" t="str">
            <v>72696</v>
          </cell>
          <cell r="B6136" t="str">
            <v>REDUCAO DE PVC ROSQUEAVEL AGUA FRIA 3/4X1/2" - FORNECIMENTO E INSTALAC</v>
          </cell>
          <cell r="C6136" t="str">
            <v>UN</v>
          </cell>
          <cell r="D6136">
            <v>0</v>
          </cell>
          <cell r="E6136" t="str">
            <v>REDUCAO DE PVC ROSQUEAVEL AGUA FRIA 3/4X1/2" - FORNECIMENTO E INSTALACAO</v>
          </cell>
        </row>
        <row r="6137">
          <cell r="B6137" t="str">
            <v>AO</v>
          </cell>
          <cell r="D6137"/>
          <cell r="E6137" t="str">
            <v>AO</v>
          </cell>
        </row>
        <row r="6138">
          <cell r="A6138" t="str">
            <v>72697</v>
          </cell>
          <cell r="B6138" t="str">
            <v>REDUCAO DE PVC SOLDAVEL AGUA FRIA 110X60MM - FORNECIMENTO E INSTALACAO</v>
          </cell>
          <cell r="C6138" t="str">
            <v>UN</v>
          </cell>
          <cell r="D6138">
            <v>0</v>
          </cell>
          <cell r="E6138" t="str">
            <v>REDUCAO DE PVC SOLDAVEL AGUA FRIA 110X60MM - FORNECIMENTO E INSTALACAO</v>
          </cell>
        </row>
        <row r="6139">
          <cell r="A6139" t="str">
            <v>72698</v>
          </cell>
          <cell r="B6139" t="str">
            <v>REDUCAO DE PVC SOLDAVEL AGUA FRIA 110X75MM - FORNECIMENTO E INSTALACAO</v>
          </cell>
          <cell r="C6139" t="str">
            <v>UN</v>
          </cell>
          <cell r="D6139">
            <v>0</v>
          </cell>
          <cell r="E6139" t="str">
            <v>REDUCAO DE PVC SOLDAVEL AGUA FRIA 110X75MM - FORNECIMENTO E INSTALACAO</v>
          </cell>
        </row>
        <row r="6140">
          <cell r="A6140" t="str">
            <v>72699</v>
          </cell>
          <cell r="B6140" t="str">
            <v>REDUCAO DE PVC SOLDAVEL AGUA FRIA 32X20MM - FORNECIMENTO E INSTALACAO</v>
          </cell>
          <cell r="C6140" t="str">
            <v>UN</v>
          </cell>
          <cell r="D6140">
            <v>0</v>
          </cell>
          <cell r="E6140" t="str">
            <v>REDUCAO DE PVC SOLDAVEL AGUA FRIA 32X20MM - FORNECIMENTO E INSTALACAO</v>
          </cell>
        </row>
        <row r="6141">
          <cell r="D6141"/>
          <cell r="E6141"/>
        </row>
        <row r="6142">
          <cell r="D6142"/>
          <cell r="E6142"/>
        </row>
        <row r="6143">
          <cell r="D6143"/>
          <cell r="E6143"/>
        </row>
        <row r="6144">
          <cell r="A6144" t="str">
            <v>---------------</v>
          </cell>
          <cell r="B6144" t="str">
            <v>------------------------ 151</v>
          </cell>
          <cell r="D6144"/>
          <cell r="E6144"/>
        </row>
        <row r="6145">
          <cell r="D6145"/>
          <cell r="E6145"/>
        </row>
        <row r="6146">
          <cell r="A6146" t="str">
            <v>SINAPI - SISTEM</v>
          </cell>
          <cell r="B6146" t="str">
            <v>A NACIONAL DE PESQUISA DE CUSTOS E ÍNDICES DA CONSTRUÇÃO CIVIL151de283</v>
          </cell>
          <cell r="D6146"/>
          <cell r="E6146"/>
        </row>
        <row r="6147">
          <cell r="A6147" t="str">
            <v>PCI.817.01 - CU</v>
          </cell>
          <cell r="B6147" t="str">
            <v>STO DE COMPOSIÇÕES - SINTÉTICO</v>
          </cell>
          <cell r="D6147" t="str">
            <v>DATA DE EMISSÃO: 17/07/2014 AS 14:15:08</v>
          </cell>
          <cell r="E6147"/>
        </row>
        <row r="6148">
          <cell r="D6148" t="str">
            <v>DATA REFERÊNCIA TÉCNICA: 16/07/2014</v>
          </cell>
          <cell r="E6148"/>
        </row>
        <row r="6149">
          <cell r="A6149" t="str">
            <v>ENCARGOS SOCIAI</v>
          </cell>
          <cell r="B6149" t="str">
            <v>S DESONERADOS: 90,43%(HORA)   51,67%(MÊS)</v>
          </cell>
          <cell r="D6149"/>
          <cell r="E6149"/>
        </row>
        <row r="6150">
          <cell r="A6150" t="str">
            <v>ABRANGÊNCIA : N</v>
          </cell>
          <cell r="B6150" t="str">
            <v>ACIONAL                                              LOCALIDADE  : VITOR</v>
          </cell>
          <cell r="C6150" t="str">
            <v>IA</v>
          </cell>
          <cell r="D6150"/>
          <cell r="E6150"/>
        </row>
        <row r="6151">
          <cell r="A6151" t="str">
            <v>REF.COLETA : ME</v>
          </cell>
          <cell r="B6151" t="str">
            <v>DIANO</v>
          </cell>
          <cell r="D6151" t="str">
            <v>DATA DE PREÇO   : 06/2014</v>
          </cell>
          <cell r="E6151"/>
        </row>
        <row r="6152">
          <cell r="A6152" t="str">
            <v>CÓDIGO       |</v>
          </cell>
          <cell r="B6152" t="str">
            <v>D E S C R I Ç Ã O                                                   |UNI</v>
          </cell>
          <cell r="C6152" t="str">
            <v>DADE</v>
          </cell>
          <cell r="D6152" t="str">
            <v>|CUSTO TOTAL</v>
          </cell>
          <cell r="E6152"/>
        </row>
        <row r="6153">
          <cell r="A6153" t="str">
            <v>VÍNCULO.....: C</v>
          </cell>
          <cell r="B6153" t="str">
            <v>AIXA REFERENCIAL</v>
          </cell>
          <cell r="D6153"/>
          <cell r="E6153"/>
        </row>
        <row r="6154">
          <cell r="A6154" t="str">
            <v>72700</v>
          </cell>
          <cell r="B6154" t="str">
            <v>REDUCAO DE PVC SOLDAVEL AGUA FRIA 40X20MM - FORNECIMENTO E INSTALACAO</v>
          </cell>
          <cell r="C6154" t="str">
            <v>UN</v>
          </cell>
          <cell r="D6154">
            <v>0</v>
          </cell>
          <cell r="E6154" t="str">
            <v>REDUCAO DE PVC SOLDAVEL AGUA FRIA 40X20MM - FORNECIMENTO E INSTALACAO</v>
          </cell>
        </row>
        <row r="6155">
          <cell r="A6155" t="str">
            <v>72701</v>
          </cell>
          <cell r="B6155" t="str">
            <v>REDUCAO DE PVC SOLDAVEL AGUA FRIA 40X25MM - FORNECIMENTO E INSTALACAO</v>
          </cell>
          <cell r="C6155" t="str">
            <v>UN</v>
          </cell>
          <cell r="D6155">
            <v>0</v>
          </cell>
          <cell r="E6155" t="str">
            <v>REDUCAO DE PVC SOLDAVEL AGUA FRIA 40X25MM - FORNECIMENTO E INSTALACAO</v>
          </cell>
        </row>
        <row r="6156">
          <cell r="A6156" t="str">
            <v>72702</v>
          </cell>
          <cell r="B6156" t="str">
            <v>REDUCAO DE PVC SOLDAVEL AGUA FRIA 50X20MM - FORNECIMENTO E INSTALACAO</v>
          </cell>
          <cell r="C6156" t="str">
            <v>UN</v>
          </cell>
          <cell r="D6156">
            <v>0</v>
          </cell>
          <cell r="E6156" t="str">
            <v>REDUCAO DE PVC SOLDAVEL AGUA FRIA 50X20MM - FORNECIMENTO E INSTALACAO</v>
          </cell>
        </row>
        <row r="6157">
          <cell r="A6157" t="str">
            <v>72703</v>
          </cell>
          <cell r="B6157" t="str">
            <v>REDUCAO DE PVC SOLDAVEL AGUA FRIA 50X25MM - FORNECIMENTO E INSTALACAO</v>
          </cell>
          <cell r="C6157" t="str">
            <v>UN</v>
          </cell>
          <cell r="D6157">
            <v>0</v>
          </cell>
          <cell r="E6157" t="str">
            <v>REDUCAO DE PVC SOLDAVEL AGUA FRIA 50X25MM - FORNECIMENTO E INSTALACAO</v>
          </cell>
        </row>
        <row r="6158">
          <cell r="A6158" t="str">
            <v>72704</v>
          </cell>
          <cell r="B6158" t="str">
            <v>REDUCAO DE PVC SOLDAVEL AGUA FRIA 50X32MM - FORNECIMENTO E INSTALACAO</v>
          </cell>
          <cell r="C6158" t="str">
            <v>UN</v>
          </cell>
          <cell r="D6158">
            <v>0</v>
          </cell>
          <cell r="E6158" t="str">
            <v>REDUCAO DE PVC SOLDAVEL AGUA FRIA 50X32MM - FORNECIMENTO E INSTALACAO</v>
          </cell>
        </row>
        <row r="6159">
          <cell r="A6159" t="str">
            <v>72705</v>
          </cell>
          <cell r="B6159" t="str">
            <v>REDUCAO DE PVC SOLDAVEL AGUA FRIA 60X25MM - FORNECIMENTO E INSTALACAO</v>
          </cell>
          <cell r="C6159" t="str">
            <v>UN</v>
          </cell>
          <cell r="D6159">
            <v>0</v>
          </cell>
          <cell r="E6159" t="str">
            <v>REDUCAO DE PVC SOLDAVEL AGUA FRIA 60X25MM - FORNECIMENTO E INSTALACAO</v>
          </cell>
        </row>
        <row r="6160">
          <cell r="A6160" t="str">
            <v>72706</v>
          </cell>
          <cell r="B6160" t="str">
            <v>REDUCAO DE PVC SOLDAVEL AGUA FRIA 60X32MM - FORNECIMENTO E INSTALACAO</v>
          </cell>
          <cell r="C6160" t="str">
            <v>UN</v>
          </cell>
          <cell r="D6160">
            <v>0</v>
          </cell>
          <cell r="E6160" t="str">
            <v>REDUCAO DE PVC SOLDAVEL AGUA FRIA 60X32MM - FORNECIMENTO E INSTALACAO</v>
          </cell>
        </row>
        <row r="6161">
          <cell r="A6161" t="str">
            <v>72707</v>
          </cell>
          <cell r="B6161" t="str">
            <v>REDUCAO DE PVC SOLDAVEL AGUA FRIA 60X40MM - FORNECIMENTO E INSTALACAO</v>
          </cell>
          <cell r="C6161" t="str">
            <v>UN</v>
          </cell>
          <cell r="D6161">
            <v>0</v>
          </cell>
          <cell r="E6161" t="str">
            <v>REDUCAO DE PVC SOLDAVEL AGUA FRIA 60X40MM - FORNECIMENTO E INSTALACAO</v>
          </cell>
        </row>
        <row r="6162">
          <cell r="A6162" t="str">
            <v>72708</v>
          </cell>
          <cell r="B6162" t="str">
            <v>REDUCAO DE PVC SOLDAVEL AGUA FRIA 60X50MM - FORNECIMENTO E INSTALACAO</v>
          </cell>
          <cell r="C6162" t="str">
            <v>UN</v>
          </cell>
          <cell r="D6162">
            <v>0</v>
          </cell>
          <cell r="E6162" t="str">
            <v>REDUCAO DE PVC SOLDAVEL AGUA FRIA 60X50MM - FORNECIMENTO E INSTALACAO</v>
          </cell>
        </row>
        <row r="6163">
          <cell r="A6163" t="str">
            <v>72709</v>
          </cell>
          <cell r="B6163" t="str">
            <v>REDUCAO DE PVC SOLDAVEL AGUA FRIA 75X50MM - FORNECIMENTO E INSTALACAO</v>
          </cell>
          <cell r="C6163" t="str">
            <v>UN</v>
          </cell>
          <cell r="D6163">
            <v>0</v>
          </cell>
          <cell r="E6163" t="str">
            <v>REDUCAO DE PVC SOLDAVEL AGUA FRIA 75X50MM - FORNECIMENTO E INSTALACAO</v>
          </cell>
        </row>
        <row r="6164">
          <cell r="A6164" t="str">
            <v>72710</v>
          </cell>
          <cell r="B6164" t="str">
            <v>REDUCAO DE PVC SOLDAVEL AGUA FRIA 85X60MM - FORNECIMENTO E INSTALACAO</v>
          </cell>
          <cell r="C6164" t="str">
            <v>UN</v>
          </cell>
          <cell r="D6164">
            <v>0</v>
          </cell>
          <cell r="E6164" t="str">
            <v>REDUCAO DE PVC SOLDAVEL AGUA FRIA 85X60MM - FORNECIMENTO E INSTALACAO</v>
          </cell>
        </row>
        <row r="6165">
          <cell r="A6165" t="str">
            <v>72712</v>
          </cell>
          <cell r="B6165" t="str">
            <v>TE DE ACO GALVANIZADO 1.1/2" - FORNECIMENTO E INSTALACAO</v>
          </cell>
          <cell r="C6165" t="str">
            <v>UN</v>
          </cell>
          <cell r="D6165">
            <v>0</v>
          </cell>
          <cell r="E6165" t="str">
            <v>TE DE ACO GALVANIZADO 1.1/2" - FORNECIMENTO E INSTALACAO</v>
          </cell>
        </row>
        <row r="6166">
          <cell r="A6166" t="str">
            <v>72713</v>
          </cell>
          <cell r="B6166" t="str">
            <v>TE DE ACO GALVANIZADO 1.1/4" - FORNECIMENTO E INSTALACAO</v>
          </cell>
          <cell r="C6166" t="str">
            <v>UN</v>
          </cell>
          <cell r="D6166">
            <v>0</v>
          </cell>
          <cell r="E6166" t="str">
            <v>TE DE ACO GALVANIZADO 1.1/4" - FORNECIMENTO E INSTALACAO</v>
          </cell>
        </row>
        <row r="6167">
          <cell r="A6167" t="str">
            <v>72714</v>
          </cell>
          <cell r="B6167" t="str">
            <v>TE DE ACO GALVANIZADO 1" - FORNECIMENTO E INSTALACAO</v>
          </cell>
          <cell r="C6167" t="str">
            <v>UN</v>
          </cell>
          <cell r="D6167">
            <v>0</v>
          </cell>
          <cell r="E6167" t="str">
            <v>TE DE ACO GALVANIZADO 1" - FORNECIMENTO E INSTALACAO</v>
          </cell>
        </row>
        <row r="6168">
          <cell r="A6168" t="str">
            <v>72715</v>
          </cell>
          <cell r="B6168" t="str">
            <v>TE DE ACO GALVANIZADO 2.1/2" - FORNECIMENTO E INSTALACAO</v>
          </cell>
          <cell r="C6168" t="str">
            <v>UN</v>
          </cell>
          <cell r="D6168">
            <v>0</v>
          </cell>
          <cell r="E6168" t="str">
            <v>TE DE ACO GALVANIZADO 2.1/2" - FORNECIMENTO E INSTALACAO</v>
          </cell>
        </row>
        <row r="6169">
          <cell r="A6169" t="str">
            <v>72716</v>
          </cell>
          <cell r="B6169" t="str">
            <v>TE DE ACO GALVANIZADO 2" - FORNECIMENTO E INSTALACAO</v>
          </cell>
          <cell r="C6169" t="str">
            <v>UN</v>
          </cell>
          <cell r="D6169">
            <v>0</v>
          </cell>
          <cell r="E6169" t="str">
            <v>TE DE ACO GALVANIZADO 2" - FORNECIMENTO E INSTALACAO</v>
          </cell>
        </row>
        <row r="6170">
          <cell r="A6170" t="str">
            <v>72717</v>
          </cell>
          <cell r="B6170" t="str">
            <v>TE DE ACO GALVANIZADO 3" - FORNECIMENTO E INSTALACAO</v>
          </cell>
          <cell r="C6170" t="str">
            <v>UN</v>
          </cell>
          <cell r="D6170">
            <v>0</v>
          </cell>
          <cell r="E6170" t="str">
            <v>TE DE ACO GALVANIZADO 3" - FORNECIMENTO E INSTALACAO</v>
          </cell>
        </row>
        <row r="6171">
          <cell r="A6171" t="str">
            <v>72718</v>
          </cell>
          <cell r="B6171" t="str">
            <v>TE DE ACO GALVANIZADO 3/4" - FORNECIMENTO E INSTALACAO</v>
          </cell>
          <cell r="C6171" t="str">
            <v>UN</v>
          </cell>
          <cell r="D6171">
            <v>0</v>
          </cell>
          <cell r="E6171" t="str">
            <v>TE DE ACO GALVANIZADO 3/4" - FORNECIMENTO E INSTALACAO</v>
          </cell>
        </row>
        <row r="6172">
          <cell r="A6172" t="str">
            <v>72719</v>
          </cell>
          <cell r="B6172" t="str">
            <v>TE DE ACO GALVANIZADO 4" - FORNECIMENTO E INSTALACAO</v>
          </cell>
          <cell r="C6172" t="str">
            <v>UN</v>
          </cell>
          <cell r="D6172">
            <v>0</v>
          </cell>
          <cell r="E6172" t="str">
            <v>TE DE ACO GALVANIZADO 4" - FORNECIMENTO E INSTALACAO</v>
          </cell>
        </row>
        <row r="6173">
          <cell r="A6173" t="str">
            <v>72720</v>
          </cell>
          <cell r="B6173" t="str">
            <v>TE DE ACO GALVANIZADO 5" - FORNECIMENTO E INSTALACAO</v>
          </cell>
          <cell r="C6173" t="str">
            <v>UN</v>
          </cell>
          <cell r="D6173">
            <v>0</v>
          </cell>
          <cell r="E6173" t="str">
            <v>TE DE ACO GALVANIZADO 5" - FORNECIMENTO E INSTALACAO</v>
          </cell>
        </row>
        <row r="6174">
          <cell r="A6174" t="str">
            <v>72721</v>
          </cell>
          <cell r="B6174" t="str">
            <v>TE DE ACO GALVANIZADO 6" - FORNECIMENTO E INSTALACAO</v>
          </cell>
          <cell r="C6174" t="str">
            <v>UN</v>
          </cell>
          <cell r="D6174">
            <v>0</v>
          </cell>
          <cell r="E6174" t="str">
            <v>TE DE ACO GALVANIZADO 6" - FORNECIMENTO E INSTALACAO</v>
          </cell>
        </row>
        <row r="6175">
          <cell r="A6175" t="str">
            <v>72722</v>
          </cell>
          <cell r="B6175" t="str">
            <v>TE DE COBRE 15MM LIGAÇÃO SOLDADA - FORNECIMENTO E INSTALACAO</v>
          </cell>
          <cell r="C6175" t="str">
            <v>UN</v>
          </cell>
          <cell r="D6175">
            <v>0</v>
          </cell>
          <cell r="E6175" t="str">
            <v>TE DE COBRE 15MM LIGAÇÃO SOLDADA - FORNECIMENTO E INSTALACAO</v>
          </cell>
        </row>
        <row r="6176">
          <cell r="A6176" t="str">
            <v>72723</v>
          </cell>
          <cell r="B6176" t="str">
            <v>TE DE COBRE 22MM LIGAÇÃO SOLDADA - FORNECIMENTO E INSTALACAO</v>
          </cell>
          <cell r="C6176" t="str">
            <v>UN</v>
          </cell>
          <cell r="D6176">
            <v>0</v>
          </cell>
          <cell r="E6176" t="str">
            <v>TE DE COBRE 22MM LIGAÇÃO SOLDADA - FORNECIMENTO E INSTALACAO</v>
          </cell>
        </row>
        <row r="6177">
          <cell r="A6177" t="str">
            <v>72724</v>
          </cell>
          <cell r="B6177" t="str">
            <v>TE DE COBRE 28MM LIGAÇÃO SOLDADA - FORNECIMENTO E INSTALACAO</v>
          </cell>
          <cell r="C6177" t="str">
            <v>UN</v>
          </cell>
          <cell r="D6177">
            <v>0</v>
          </cell>
          <cell r="E6177" t="str">
            <v>TE DE COBRE 28MM LIGAÇÃO SOLDADA - FORNECIMENTO E INSTALACAO</v>
          </cell>
        </row>
        <row r="6178">
          <cell r="A6178" t="str">
            <v>72725</v>
          </cell>
          <cell r="B6178" t="str">
            <v>TE DE COBRE 35MM LIGAÇÃO SOLDADA - FORNECIMENTO E INSTALACAO</v>
          </cell>
          <cell r="C6178" t="str">
            <v>UN</v>
          </cell>
          <cell r="D6178">
            <v>0</v>
          </cell>
          <cell r="E6178" t="str">
            <v>TE DE COBRE 35MM LIGAÇÃO SOLDADA - FORNECIMENTO E INSTALACAO</v>
          </cell>
        </row>
        <row r="6179">
          <cell r="A6179" t="str">
            <v>72726</v>
          </cell>
          <cell r="B6179" t="str">
            <v>TE DE COBRE 42MM LIGAÇÃO SOLDADA - FORNECIMENTO E INSTALACAO</v>
          </cell>
          <cell r="C6179" t="str">
            <v>UN</v>
          </cell>
          <cell r="D6179">
            <v>0</v>
          </cell>
          <cell r="E6179" t="str">
            <v>TE DE COBRE 42MM LIGAÇÃO SOLDADA - FORNECIMENTO E INSTALACAO</v>
          </cell>
        </row>
        <row r="6180">
          <cell r="A6180" t="str">
            <v>72727</v>
          </cell>
          <cell r="B6180" t="str">
            <v>TE DE COBRE 54MM LIGAÇÃO SOLDADA - FORNECIMENTO E INSTALACAO</v>
          </cell>
          <cell r="C6180" t="str">
            <v>UN</v>
          </cell>
          <cell r="D6180">
            <v>0</v>
          </cell>
          <cell r="E6180" t="str">
            <v>TE DE COBRE 54MM LIGAÇÃO SOLDADA - FORNECIMENTO E INSTALACAO</v>
          </cell>
        </row>
        <row r="6181">
          <cell r="A6181" t="str">
            <v>72728</v>
          </cell>
          <cell r="B6181" t="str">
            <v>TE DE COBRE 66MM LIGAÇÃO SOLDADA - FORNECIMENTO E INSTALACAO</v>
          </cell>
          <cell r="C6181" t="str">
            <v>UN</v>
          </cell>
          <cell r="D6181">
            <v>0</v>
          </cell>
          <cell r="E6181" t="str">
            <v>TE DE COBRE 66MM LIGAÇÃO SOLDADA - FORNECIMENTO E INSTALACAO</v>
          </cell>
        </row>
        <row r="6182">
          <cell r="D6182"/>
          <cell r="E6182"/>
        </row>
        <row r="6183">
          <cell r="D6183"/>
          <cell r="E6183"/>
        </row>
        <row r="6184">
          <cell r="D6184"/>
          <cell r="E6184"/>
        </row>
        <row r="6185">
          <cell r="A6185" t="str">
            <v>---------------</v>
          </cell>
          <cell r="B6185" t="str">
            <v>------------------------ 152</v>
          </cell>
          <cell r="D6185"/>
          <cell r="E6185"/>
        </row>
        <row r="6186">
          <cell r="D6186"/>
          <cell r="E6186"/>
        </row>
        <row r="6187">
          <cell r="A6187" t="str">
            <v>SINAPI - SISTEM</v>
          </cell>
          <cell r="B6187" t="str">
            <v>A NACIONAL DE PESQUISA DE CUSTOS E ÍNDICES DA CONSTRUÇÃO CIVIL152de283</v>
          </cell>
          <cell r="D6187"/>
          <cell r="E6187"/>
        </row>
        <row r="6188">
          <cell r="A6188" t="str">
            <v>PCI.817.01 - CU</v>
          </cell>
          <cell r="B6188" t="str">
            <v>STO DE COMPOSIÇÕES - SINTÉTICO</v>
          </cell>
          <cell r="D6188" t="str">
            <v>DATA DE EMISSÃO: 17/07/2014 AS 14:15:08</v>
          </cell>
          <cell r="E6188"/>
        </row>
        <row r="6189">
          <cell r="D6189" t="str">
            <v>DATA REFERÊNCIA TÉCNICA: 16/07/2014</v>
          </cell>
          <cell r="E6189"/>
        </row>
        <row r="6190">
          <cell r="A6190" t="str">
            <v>ENCARGOS SOCIAI</v>
          </cell>
          <cell r="B6190" t="str">
            <v>S DESONERADOS: 90,43%(HORA)   51,67%(MÊS)</v>
          </cell>
          <cell r="D6190"/>
          <cell r="E6190"/>
        </row>
        <row r="6191">
          <cell r="A6191" t="str">
            <v>ABRANGÊNCIA : N</v>
          </cell>
          <cell r="B6191" t="str">
            <v>ACIONAL                                              LOCALIDADE  : VITOR</v>
          </cell>
          <cell r="C6191" t="str">
            <v>IA</v>
          </cell>
          <cell r="D6191"/>
          <cell r="E6191"/>
        </row>
        <row r="6192">
          <cell r="A6192" t="str">
            <v>REF.COLETA : ME</v>
          </cell>
          <cell r="B6192" t="str">
            <v>DIANO</v>
          </cell>
          <cell r="D6192" t="str">
            <v>DATA DE PREÇO   : 06/2014</v>
          </cell>
          <cell r="E6192"/>
        </row>
        <row r="6193">
          <cell r="A6193" t="str">
            <v>CÓDIGO       |</v>
          </cell>
          <cell r="B6193" t="str">
            <v>D E S C R I Ç Ã O                                                   |UNI</v>
          </cell>
          <cell r="C6193" t="str">
            <v>DADE</v>
          </cell>
          <cell r="D6193" t="str">
            <v>|CUSTO TOTAL</v>
          </cell>
          <cell r="E6193"/>
        </row>
        <row r="6194">
          <cell r="A6194" t="str">
            <v>VÍNCULO.....: C</v>
          </cell>
          <cell r="B6194" t="str">
            <v>AIXA REFERENCIAL</v>
          </cell>
          <cell r="D6194"/>
          <cell r="E6194"/>
        </row>
        <row r="6195">
          <cell r="A6195" t="str">
            <v>72729</v>
          </cell>
          <cell r="B6195" t="str">
            <v>TE DE COBRE 79MM LIGAÇÃO SOLDADA - FORNECIMENTO E INSTALACAO</v>
          </cell>
          <cell r="C6195" t="str">
            <v>UN</v>
          </cell>
          <cell r="D6195">
            <v>0</v>
          </cell>
          <cell r="E6195" t="str">
            <v>TE DE COBRE 79MM LIGAÇÃO SOLDADA - FORNECIMENTO E INSTALACAO</v>
          </cell>
        </row>
        <row r="6196">
          <cell r="A6196" t="str">
            <v>72773</v>
          </cell>
          <cell r="B6196" t="str">
            <v>JUNCAO PVC ESGOTO 75X50MM - FORNECIMENTO E INSTALACAO</v>
          </cell>
          <cell r="C6196" t="str">
            <v>UN</v>
          </cell>
          <cell r="D6196">
            <v>0</v>
          </cell>
          <cell r="E6196" t="str">
            <v>JUNCAO PVC ESGOTO 75X50MM - FORNECIMENTO E INSTALACAO</v>
          </cell>
        </row>
        <row r="6197">
          <cell r="A6197" t="str">
            <v>72774</v>
          </cell>
          <cell r="B6197" t="str">
            <v>JUNCAO PVC ESGOTO 100X50MM - FORNECIMENTO E INSTALACAO</v>
          </cell>
          <cell r="C6197" t="str">
            <v>UN</v>
          </cell>
          <cell r="D6197">
            <v>0</v>
          </cell>
          <cell r="E6197" t="str">
            <v>JUNCAO PVC ESGOTO 100X50MM - FORNECIMENTO E INSTALACAO</v>
          </cell>
        </row>
        <row r="6198">
          <cell r="A6198" t="str">
            <v>72775</v>
          </cell>
          <cell r="B6198" t="str">
            <v>JUNCAO PVC ESGOTO 100X75MM - FORNECIMENTO E INSTALACAO</v>
          </cell>
          <cell r="C6198" t="str">
            <v>UN</v>
          </cell>
          <cell r="D6198">
            <v>0</v>
          </cell>
          <cell r="E6198" t="str">
            <v>JUNCAO PVC ESGOTO 100X75MM - FORNECIMENTO E INSTALACAO</v>
          </cell>
        </row>
        <row r="6199">
          <cell r="A6199" t="str">
            <v>72783</v>
          </cell>
          <cell r="B6199" t="str">
            <v>ADAPTADOR PVC SOLDAVEL COM FLANGES E ANEL PARA CAIXA D'AGUA 20MMX1/2"</v>
          </cell>
          <cell r="C6199" t="str">
            <v>UN</v>
          </cell>
          <cell r="D6199">
            <v>0</v>
          </cell>
          <cell r="E6199" t="str">
            <v>ADAPTADOR PVC SOLDAVEL COM FLANGES E ANEL PARA CAIXA D'AGUA 20MMX1/2"- FORNECIMENTO E INSTALACAO</v>
          </cell>
        </row>
        <row r="6200">
          <cell r="B6200" t="str">
            <v>- FORNECIMENTO E INSTALACAO</v>
          </cell>
          <cell r="D6200"/>
          <cell r="E6200" t="str">
            <v>- FORNECIMENTO E INSTALACAO</v>
          </cell>
        </row>
        <row r="6201">
          <cell r="A6201" t="str">
            <v>72784</v>
          </cell>
          <cell r="B6201" t="str">
            <v>ADAPTADOR PVC SOLDAVEL COM FLANGES E ANEL PARA CAIXA D'AGUA 25MMX3/4"</v>
          </cell>
          <cell r="C6201" t="str">
            <v>UN</v>
          </cell>
          <cell r="D6201">
            <v>0</v>
          </cell>
          <cell r="E6201" t="str">
            <v>ADAPTADOR PVC SOLDAVEL COM FLANGES E ANEL PARA CAIXA D'AGUA 25MMX3/4"- FORNECIMENTO E INSTALACAO</v>
          </cell>
        </row>
        <row r="6202">
          <cell r="B6202" t="str">
            <v>- FORNECIMENTO E INSTALACAO</v>
          </cell>
          <cell r="D6202"/>
          <cell r="E6202" t="str">
            <v>- FORNECIMENTO E INSTALACAO</v>
          </cell>
        </row>
        <row r="6203">
          <cell r="A6203" t="str">
            <v>72785</v>
          </cell>
          <cell r="B6203" t="str">
            <v>ADAPTADOR PVC SOLDAVEL COM FLANGES E ANEL PARA CAIXA D'AGUA 32MMX1" -</v>
          </cell>
          <cell r="C6203" t="str">
            <v>UN</v>
          </cell>
          <cell r="D6203">
            <v>0</v>
          </cell>
          <cell r="E6203" t="str">
            <v>ADAPTADOR PVC SOLDAVEL COM FLANGES E ANEL PARA CAIXA D'AGUA 32MMX1" -FORNECIMENTO E INSTALACAO</v>
          </cell>
        </row>
        <row r="6204">
          <cell r="B6204" t="str">
            <v>FORNECIMENTO E INSTALACAO</v>
          </cell>
          <cell r="D6204"/>
          <cell r="E6204" t="str">
            <v>FORNECIMENTO E INSTALACAO</v>
          </cell>
        </row>
        <row r="6205">
          <cell r="A6205" t="str">
            <v>72786</v>
          </cell>
          <cell r="B6205" t="str">
            <v>ADAPTADOR PVC SOLDAVEL COM FLANGES E ANEL PARA CAIXA D'AGUA 40MMX1.1/4</v>
          </cell>
          <cell r="C6205" t="str">
            <v>UN</v>
          </cell>
          <cell r="D6205">
            <v>0</v>
          </cell>
          <cell r="E6205" t="str">
            <v>ADAPTADOR PVC SOLDAVEL COM FLANGES E ANEL PARA CAIXA D'AGUA 40MMX1.1/4" - FORNECIMENTO E INSTALACAO</v>
          </cell>
        </row>
        <row r="6206">
          <cell r="B6206" t="str">
            <v>" - FORNECIMENTO E INSTALACAO</v>
          </cell>
          <cell r="D6206"/>
          <cell r="E6206" t="str">
            <v>" - FORNECIMENTO E INSTALACAO</v>
          </cell>
        </row>
        <row r="6207">
          <cell r="A6207" t="str">
            <v>72787</v>
          </cell>
          <cell r="B6207" t="str">
            <v>ADAPTADOR PVC SOLDAVEL COM FLANGES E ANEL PARA CAIXA D'AGUA 50MMX1.1/2</v>
          </cell>
          <cell r="C6207" t="str">
            <v>UN</v>
          </cell>
          <cell r="D6207">
            <v>0</v>
          </cell>
          <cell r="E6207" t="str">
            <v>ADAPTADOR PVC SOLDAVEL COM FLANGES E ANEL PARA CAIXA D'AGUA 50MMX1.1/2" - FORNECIMENTO E INSTALACAO</v>
          </cell>
        </row>
        <row r="6208">
          <cell r="B6208" t="str">
            <v>" - FORNECIMENTO E INSTALACAO</v>
          </cell>
          <cell r="D6208"/>
          <cell r="E6208" t="str">
            <v>" - FORNECIMENTO E INSTALACAO</v>
          </cell>
        </row>
        <row r="6209">
          <cell r="A6209" t="str">
            <v>72788</v>
          </cell>
          <cell r="B6209" t="str">
            <v>ADAPTADOR PVC SOLDAVEL COM FLANGES E ANEL PARA CAIXA D'AGUA 60MMX2" -</v>
          </cell>
          <cell r="C6209" t="str">
            <v>UN</v>
          </cell>
          <cell r="D6209">
            <v>0</v>
          </cell>
          <cell r="E6209" t="str">
            <v>ADAPTADOR PVC SOLDAVEL COM FLANGES E ANEL PARA CAIXA D'AGUA 60MMX2" -FORNECIMENTO E INSTALACAO</v>
          </cell>
        </row>
        <row r="6210">
          <cell r="B6210" t="str">
            <v>FORNECIMENTO E INSTALACAO</v>
          </cell>
          <cell r="D6210"/>
          <cell r="E6210" t="str">
            <v>FORNECIMENTO E INSTALACAO</v>
          </cell>
        </row>
        <row r="6211">
          <cell r="A6211" t="str">
            <v>72789</v>
          </cell>
          <cell r="B6211" t="str">
            <v>ADAPTADOR PVC SOLDAVEL COM FLANGES LIVRES PARA CAIXA D'AGUA 25MMX3/4"</v>
          </cell>
          <cell r="C6211" t="str">
            <v>UN</v>
          </cell>
          <cell r="D6211">
            <v>0</v>
          </cell>
          <cell r="E6211" t="str">
            <v>ADAPTADOR PVC SOLDAVEL COM FLANGES LIVRES PARA CAIXA D'AGUA 25MMX3/4"- FORNECIMENTO E INSTALACAO</v>
          </cell>
        </row>
        <row r="6212">
          <cell r="B6212" t="str">
            <v>- FORNECIMENTO E INSTALACAO</v>
          </cell>
          <cell r="D6212"/>
          <cell r="E6212" t="str">
            <v>- FORNECIMENTO E INSTALACAO</v>
          </cell>
        </row>
        <row r="6213">
          <cell r="A6213" t="str">
            <v>72790</v>
          </cell>
          <cell r="B6213" t="str">
            <v>ADAPTADOR PVC SOLDAVEL COM FLANGES LIVRES PARA CAIXA D'AGUA 32MMX1" -</v>
          </cell>
          <cell r="C6213" t="str">
            <v>UN</v>
          </cell>
          <cell r="D6213">
            <v>0</v>
          </cell>
          <cell r="E6213" t="str">
            <v>ADAPTADOR PVC SOLDAVEL COM FLANGES LIVRES PARA CAIXA D'AGUA 32MMX1" -FORNECIMENTO E INSTALACAO</v>
          </cell>
        </row>
        <row r="6214">
          <cell r="B6214" t="str">
            <v>FORNECIMENTO E INSTALACAO</v>
          </cell>
          <cell r="D6214"/>
          <cell r="E6214" t="str">
            <v>FORNECIMENTO E INSTALACAO</v>
          </cell>
        </row>
        <row r="6215">
          <cell r="A6215" t="str">
            <v>72791</v>
          </cell>
          <cell r="B6215" t="str">
            <v>ADAPTADOR PVC SOLDAVEL COM FLANGES LIVRES PARA CAIXA D'AGUA 40MMX1.1/4</v>
          </cell>
          <cell r="C6215" t="str">
            <v>UN</v>
          </cell>
          <cell r="D6215">
            <v>0</v>
          </cell>
          <cell r="E6215" t="str">
            <v>ADAPTADOR PVC SOLDAVEL COM FLANGES LIVRES PARA CAIXA D'AGUA 40MMX1.1/4" - FORNECIMENTO E INSTALACAO</v>
          </cell>
        </row>
        <row r="6216">
          <cell r="B6216" t="str">
            <v>" - FORNECIMENTO E INSTALACAO</v>
          </cell>
          <cell r="D6216"/>
          <cell r="E6216" t="str">
            <v>" - FORNECIMENTO E INSTALACAO</v>
          </cell>
        </row>
        <row r="6217">
          <cell r="A6217" t="str">
            <v>72792</v>
          </cell>
          <cell r="B6217" t="str">
            <v>ADAPTADOR PVC SOLDAVEL COM FLANGES LIVRES PARA CAIXA D'AGUA 50MMX1.1/2</v>
          </cell>
          <cell r="C6217" t="str">
            <v>UN</v>
          </cell>
          <cell r="D6217">
            <v>0</v>
          </cell>
          <cell r="E6217" t="str">
            <v>ADAPTADOR PVC SOLDAVEL COM FLANGES LIVRES PARA CAIXA D'AGUA 50MMX1.1/2" - FORNECIMENTO E INSTALACAO</v>
          </cell>
        </row>
        <row r="6218">
          <cell r="B6218" t="str">
            <v>" - FORNECIMENTO E INSTALACAO</v>
          </cell>
          <cell r="D6218"/>
          <cell r="E6218" t="str">
            <v>" - FORNECIMENTO E INSTALACAO</v>
          </cell>
        </row>
        <row r="6219">
          <cell r="A6219" t="str">
            <v>72793</v>
          </cell>
          <cell r="B6219" t="str">
            <v>ADAPTADOR PVC SOLDAVEL COM FLANGES LIVRES PARA CAIXA D'AGUA 60MMX2" -</v>
          </cell>
          <cell r="C6219" t="str">
            <v>UN</v>
          </cell>
          <cell r="D6219">
            <v>0</v>
          </cell>
          <cell r="E6219" t="str">
            <v>ADAPTADOR PVC SOLDAVEL COM FLANGES LIVRES PARA CAIXA D'AGUA 60MMX2" -FORNECIMENTO E INSTALACAO</v>
          </cell>
        </row>
        <row r="6220">
          <cell r="B6220" t="str">
            <v>FORNECIMENTO E INSTALACAO</v>
          </cell>
          <cell r="D6220"/>
          <cell r="E6220" t="str">
            <v>FORNECIMENTO E INSTALACAO</v>
          </cell>
        </row>
        <row r="6221">
          <cell r="A6221" t="str">
            <v>72794</v>
          </cell>
          <cell r="B6221" t="str">
            <v>ADAPTADOR PVC SOLDAVEL COM FLANGES LIVRES PARA CAIXA D'AGUA 75MMX2.1/2</v>
          </cell>
          <cell r="C6221" t="str">
            <v>UN</v>
          </cell>
          <cell r="D6221">
            <v>0</v>
          </cell>
          <cell r="E6221" t="str">
            <v>ADAPTADOR PVC SOLDAVEL COM FLANGES LIVRES PARA CAIXA D'AGUA 75MMX2.1/2" - FORNECIMENTO E INSTALACAO</v>
          </cell>
        </row>
        <row r="6222">
          <cell r="B6222" t="str">
            <v>" - FORNECIMENTO E INSTALACAO</v>
          </cell>
          <cell r="D6222"/>
          <cell r="E6222" t="str">
            <v>" - FORNECIMENTO E INSTALACAO</v>
          </cell>
        </row>
        <row r="6223">
          <cell r="D6223"/>
          <cell r="E6223"/>
        </row>
        <row r="6224">
          <cell r="D6224"/>
          <cell r="E6224"/>
        </row>
        <row r="6225">
          <cell r="D6225"/>
          <cell r="E6225"/>
        </row>
        <row r="6226">
          <cell r="A6226" t="str">
            <v>---------------</v>
          </cell>
          <cell r="B6226" t="str">
            <v>------------------------ 153</v>
          </cell>
          <cell r="D6226"/>
          <cell r="E6226"/>
        </row>
        <row r="6227">
          <cell r="D6227"/>
          <cell r="E6227"/>
        </row>
        <row r="6228">
          <cell r="A6228" t="str">
            <v>SINAPI - SISTEM</v>
          </cell>
          <cell r="B6228" t="str">
            <v>A NACIONAL DE PESQUISA DE CUSTOS E ÍNDICES DA CONSTRUÇÃO CIVIL153de283</v>
          </cell>
          <cell r="D6228"/>
          <cell r="E6228"/>
        </row>
        <row r="6229">
          <cell r="A6229" t="str">
            <v>PCI.817.01 - CU</v>
          </cell>
          <cell r="B6229" t="str">
            <v>STO DE COMPOSIÇÕES - SINTÉTICO</v>
          </cell>
          <cell r="D6229" t="str">
            <v>DATA DE EMISSÃO: 17/07/2014 AS 14:15:08</v>
          </cell>
          <cell r="E6229"/>
        </row>
        <row r="6230">
          <cell r="D6230" t="str">
            <v>DATA REFERÊNCIA TÉCNICA: 16/07/2014</v>
          </cell>
          <cell r="E6230"/>
        </row>
        <row r="6231">
          <cell r="A6231" t="str">
            <v>ENCARGOS SOCIAI</v>
          </cell>
          <cell r="B6231" t="str">
            <v>S DESONERADOS: 90,43%(HORA)   51,67%(MÊS)</v>
          </cell>
          <cell r="D6231"/>
          <cell r="E6231"/>
        </row>
        <row r="6232">
          <cell r="A6232" t="str">
            <v>ABRANGÊNCIA : N</v>
          </cell>
          <cell r="B6232" t="str">
            <v>ACIONAL                                              LOCALIDADE  : VITOR</v>
          </cell>
          <cell r="C6232" t="str">
            <v>IA</v>
          </cell>
          <cell r="D6232"/>
          <cell r="E6232"/>
        </row>
        <row r="6233">
          <cell r="A6233" t="str">
            <v>REF.COLETA : ME</v>
          </cell>
          <cell r="B6233" t="str">
            <v>DIANO</v>
          </cell>
          <cell r="D6233" t="str">
            <v>DATA DE PREÇO   : 06/2014</v>
          </cell>
          <cell r="E6233"/>
        </row>
        <row r="6234">
          <cell r="A6234" t="str">
            <v>CÓDIGO       |</v>
          </cell>
          <cell r="B6234" t="str">
            <v>D E S C R I Ç Ã O                                                   |UNI</v>
          </cell>
          <cell r="C6234" t="str">
            <v>DADE</v>
          </cell>
          <cell r="D6234" t="str">
            <v>|CUSTO TOTAL</v>
          </cell>
          <cell r="E6234"/>
        </row>
        <row r="6235">
          <cell r="A6235" t="str">
            <v>VÍNCULO.....: C</v>
          </cell>
          <cell r="B6235" t="str">
            <v>AIXA REFERENCIAL</v>
          </cell>
          <cell r="D6235"/>
          <cell r="E6235"/>
        </row>
        <row r="6236">
          <cell r="A6236" t="str">
            <v>72795</v>
          </cell>
          <cell r="B6236" t="str">
            <v>ADAPTADOR PVC SOLDAVEL COM FLANGES LIVRES PARA CAIXA D'AGUA 85MMX3" -</v>
          </cell>
          <cell r="C6236" t="str">
            <v>UN</v>
          </cell>
          <cell r="D6236">
            <v>0</v>
          </cell>
          <cell r="E6236" t="str">
            <v>ADAPTADOR PVC SOLDAVEL COM FLANGES LIVRES PARA CAIXA D'AGUA 85MMX3" -FORNECIMENTO E INSTALACAO</v>
          </cell>
        </row>
        <row r="6237">
          <cell r="B6237" t="str">
            <v>FORNECIMENTO E INSTALACAO</v>
          </cell>
          <cell r="D6237"/>
          <cell r="E6237" t="str">
            <v>FORNECIMENTO E INSTALACAO</v>
          </cell>
        </row>
        <row r="6238">
          <cell r="A6238" t="str">
            <v>72796</v>
          </cell>
          <cell r="B6238" t="str">
            <v>ADAPTADOR PVC SOLDAVEL COM FLANGES LIVRES PARA CAIXA D'AGUA 110MMX4" -</v>
          </cell>
          <cell r="C6238" t="str">
            <v>UN</v>
          </cell>
          <cell r="D6238">
            <v>0</v>
          </cell>
          <cell r="E6238" t="str">
            <v>ADAPTADOR PVC SOLDAVEL COM FLANGES LIVRES PARA CAIXA D'AGUA 110MMX4" -FORNECIMENTO E INSTALACAO</v>
          </cell>
        </row>
        <row r="6239">
          <cell r="B6239" t="str">
            <v>FORNECIMENTO E INSTALACAO</v>
          </cell>
          <cell r="D6239"/>
          <cell r="E6239" t="str">
            <v>FORNECIMENTO E INSTALACAO</v>
          </cell>
        </row>
        <row r="6240">
          <cell r="A6240" t="str">
            <v>72797</v>
          </cell>
          <cell r="B6240" t="str">
            <v>ADAPTADOR PVC SOLDAVEL LONGO COM FLANGES LIVRES PARA CAIXA D'AGUA 25MM</v>
          </cell>
          <cell r="C6240" t="str">
            <v>UN</v>
          </cell>
          <cell r="D6240">
            <v>0</v>
          </cell>
          <cell r="E6240" t="str">
            <v>ADAPTADOR PVC SOLDAVEL LONGO COM FLANGES LIVRES PARA CAIXA D'AGUA 25MMX3/4" - FORNECIMENTO E INSTALACAO</v>
          </cell>
        </row>
        <row r="6241">
          <cell r="B6241" t="str">
            <v>X3/4" - FORNECIMENTO E INSTALACAO</v>
          </cell>
          <cell r="D6241"/>
          <cell r="E6241" t="str">
            <v>X3/4" - FORNECIMENTO E INSTALACAO</v>
          </cell>
        </row>
        <row r="6242">
          <cell r="A6242" t="str">
            <v>72798</v>
          </cell>
          <cell r="B6242" t="str">
            <v>ADAPTADOR PVC SOLDAVEL LONGO COM FLANGES LIVRES PARA CAIXA D'AGUA 32MM</v>
          </cell>
          <cell r="C6242" t="str">
            <v>UN</v>
          </cell>
          <cell r="D6242">
            <v>0</v>
          </cell>
          <cell r="E6242" t="str">
            <v>ADAPTADOR PVC SOLDAVEL LONGO COM FLANGES LIVRES PARA CAIXA D'AGUA 32MMX1" - FORNECIMENTO E INSTALACAO</v>
          </cell>
        </row>
        <row r="6243">
          <cell r="B6243" t="str">
            <v>X1" - FORNECIMENTO E INSTALACAO</v>
          </cell>
          <cell r="D6243"/>
          <cell r="E6243" t="str">
            <v>X1" - FORNECIMENTO E INSTALACAO</v>
          </cell>
        </row>
        <row r="6244">
          <cell r="A6244" t="str">
            <v>72800</v>
          </cell>
          <cell r="B6244" t="str">
            <v>ADAPTADOR PVC SOLDAVEL LONGO COM FLANGES LIVRES PARA CAIXA D'AGUA 40MM</v>
          </cell>
          <cell r="C6244" t="str">
            <v>UN</v>
          </cell>
          <cell r="D6244">
            <v>0</v>
          </cell>
          <cell r="E6244" t="str">
            <v>ADAPTADOR PVC SOLDAVEL LONGO COM FLANGES LIVRES PARA CAIXA D'AGUA 40MMX1.1/4" - FORNECIMENTO E INSTALACAO</v>
          </cell>
        </row>
        <row r="6245">
          <cell r="B6245" t="str">
            <v>X1.1/4" - FORNECIMENTO E INSTALACAO</v>
          </cell>
          <cell r="D6245"/>
          <cell r="E6245" t="str">
            <v>X1.1/4" - FORNECIMENTO E INSTALACAO</v>
          </cell>
        </row>
        <row r="6246">
          <cell r="A6246" t="str">
            <v>72801</v>
          </cell>
          <cell r="B6246" t="str">
            <v>ADAPTADOR PVC SOLDAVEL LONGO COM FLANGES LIVRES PARA CAIXA D'AGUA 50MM</v>
          </cell>
          <cell r="C6246" t="str">
            <v>UN</v>
          </cell>
          <cell r="D6246">
            <v>0</v>
          </cell>
          <cell r="E6246" t="str">
            <v>ADAPTADOR PVC SOLDAVEL LONGO COM FLANGES LIVRES PARA CAIXA D'AGUA 50MMX1.1/2" - FORNECIMENTO E INSTALACAO</v>
          </cell>
        </row>
        <row r="6247">
          <cell r="B6247" t="str">
            <v>X1.1/2" - FORNECIMENTO E INSTALACAO</v>
          </cell>
          <cell r="D6247"/>
          <cell r="E6247" t="str">
            <v>X1.1/2" - FORNECIMENTO E INSTALACAO</v>
          </cell>
        </row>
        <row r="6248">
          <cell r="A6248" t="str">
            <v>72802</v>
          </cell>
          <cell r="B6248" t="str">
            <v>ADAPTADOR PVC SOLDAVEL LONGO COM FLANGES LIVRES PARA CAIXA D'AGUA 60MM</v>
          </cell>
          <cell r="C6248" t="str">
            <v>UN</v>
          </cell>
          <cell r="D6248">
            <v>0</v>
          </cell>
          <cell r="E6248" t="str">
            <v>ADAPTADOR PVC SOLDAVEL LONGO COM FLANGES LIVRES PARA CAIXA D'AGUA 60MMX2" - FORNECIMENTO E INSTALACAO</v>
          </cell>
        </row>
        <row r="6249">
          <cell r="B6249" t="str">
            <v>X2" - FORNECIMENTO E INSTALACAO</v>
          </cell>
          <cell r="D6249"/>
          <cell r="E6249" t="str">
            <v>X2" - FORNECIMENTO E INSTALACAO</v>
          </cell>
        </row>
        <row r="6250">
          <cell r="A6250" t="str">
            <v>72803</v>
          </cell>
          <cell r="B6250" t="str">
            <v>ADAPTADOR PVC SOLDAVEL LONGO COM FLANGES LIVRES PARA CAIXA D'AGUA 75MM</v>
          </cell>
          <cell r="C6250" t="str">
            <v>UN</v>
          </cell>
          <cell r="D6250">
            <v>0</v>
          </cell>
          <cell r="E6250" t="str">
            <v>ADAPTADOR PVC SOLDAVEL LONGO COM FLANGES LIVRES PARA CAIXA D'AGUA 75MMX2.1/2" - FORNECIMENTO E INSTALACAO</v>
          </cell>
        </row>
        <row r="6251">
          <cell r="B6251" t="str">
            <v>X2.1/2" - FORNECIMENTO E INSTALACAO</v>
          </cell>
          <cell r="D6251"/>
          <cell r="E6251" t="str">
            <v>X2.1/2" - FORNECIMENTO E INSTALACAO</v>
          </cell>
        </row>
        <row r="6252">
          <cell r="A6252" t="str">
            <v>72804</v>
          </cell>
          <cell r="B6252" t="str">
            <v>ADAPTADOR PVC SOLDAVEL LONGO COM FLANGES LIVRES PARA CAIXA D'AGUA 85MM</v>
          </cell>
          <cell r="C6252" t="str">
            <v>UN</v>
          </cell>
          <cell r="D6252">
            <v>0</v>
          </cell>
          <cell r="E6252" t="str">
            <v>ADAPTADOR PVC SOLDAVEL LONGO COM FLANGES LIVRES PARA CAIXA D'AGUA 85MMX3" - FORNECIMENTO E INSTALACAO</v>
          </cell>
        </row>
        <row r="6253">
          <cell r="B6253" t="str">
            <v>X3" - FORNECIMENTO E INSTALACAO</v>
          </cell>
          <cell r="D6253"/>
          <cell r="E6253" t="str">
            <v>X3" - FORNECIMENTO E INSTALACAO</v>
          </cell>
        </row>
        <row r="6254">
          <cell r="A6254" t="str">
            <v>72805</v>
          </cell>
          <cell r="B6254" t="str">
            <v>ADAPTADOR PVC SOLDAVEL LONGO COM FLANGES LIVRES PARA CAIXA D'AGUA 110M</v>
          </cell>
          <cell r="C6254" t="str">
            <v>UN</v>
          </cell>
          <cell r="D6254">
            <v>0</v>
          </cell>
          <cell r="E6254" t="str">
            <v>ADAPTADOR PVC SOLDAVEL LONGO COM FLANGES LIVRES PARA CAIXA D'AGUA 110MMX4" - FORNECIMENTO E INSTALACAO</v>
          </cell>
        </row>
        <row r="6255">
          <cell r="B6255" t="str">
            <v>MX4" - FORNECIMENTO E INSTALACAO</v>
          </cell>
          <cell r="D6255"/>
          <cell r="E6255" t="str">
            <v>MX4" - FORNECIMENTO E INSTALACAO</v>
          </cell>
        </row>
        <row r="6256">
          <cell r="A6256" t="str">
            <v>72806</v>
          </cell>
          <cell r="B6256" t="str">
            <v>TE PVC SOLDAVEL COM ROSCA AGUA FRIA 20MMX20MMX1/2" - FORNECIMENTO E IN</v>
          </cell>
          <cell r="C6256" t="str">
            <v>UN</v>
          </cell>
          <cell r="D6256">
            <v>0</v>
          </cell>
          <cell r="E6256" t="str">
            <v>TE PVC SOLDAVEL COM ROSCA AGUA FRIA 20MMX20MMX1/2" - FORNECIMENTO E INSTALACAO</v>
          </cell>
        </row>
        <row r="6257">
          <cell r="B6257" t="str">
            <v>STALACAO</v>
          </cell>
          <cell r="D6257"/>
          <cell r="E6257" t="str">
            <v>STALACAO</v>
          </cell>
        </row>
        <row r="6258">
          <cell r="A6258" t="str">
            <v>72808</v>
          </cell>
          <cell r="B6258" t="str">
            <v>TE PVC SOLDAVEL COM ROSCA AGUA FRIA 25MMX25MMX1/2" - FORNECIMENTO E IN</v>
          </cell>
          <cell r="C6258" t="str">
            <v>UN</v>
          </cell>
          <cell r="D6258">
            <v>0</v>
          </cell>
          <cell r="E6258" t="str">
            <v>TE PVC SOLDAVEL COM ROSCA AGUA FRIA 25MMX25MMX1/2" - FORNECIMENTO E INSTALACAO</v>
          </cell>
        </row>
        <row r="6259">
          <cell r="B6259" t="str">
            <v>STALACAO</v>
          </cell>
          <cell r="D6259"/>
          <cell r="E6259" t="str">
            <v>STALACAO</v>
          </cell>
        </row>
        <row r="6260">
          <cell r="A6260" t="str">
            <v>72809</v>
          </cell>
          <cell r="B6260" t="str">
            <v>TE PVC SOLDAVEL COM ROSCA AGUA FRIA 32MMX32MMX3/4" - FORNECIMENTO E IN</v>
          </cell>
          <cell r="C6260" t="str">
            <v>UN</v>
          </cell>
          <cell r="D6260">
            <v>0</v>
          </cell>
          <cell r="E6260" t="str">
            <v>TE PVC SOLDAVEL COM ROSCA AGUA FRIA 32MMX32MMX3/4" - FORNECIMENTO E INSTALACAO</v>
          </cell>
        </row>
        <row r="6261">
          <cell r="B6261" t="str">
            <v>STALACAO</v>
          </cell>
          <cell r="D6261"/>
          <cell r="E6261" t="str">
            <v>STALACAO</v>
          </cell>
        </row>
        <row r="6262">
          <cell r="A6262" t="str">
            <v>73636</v>
          </cell>
          <cell r="B6262" t="str">
            <v>TE PVC SOLDAVEL COM ROSCA METALICA AGUA FRIA 25MMX25MMX1/2" - FORNECIM</v>
          </cell>
          <cell r="C6262" t="str">
            <v>UN</v>
          </cell>
          <cell r="D6262">
            <v>0</v>
          </cell>
          <cell r="E6262" t="str">
            <v>TE PVC SOLDAVEL COM ROSCA METALICA AGUA FRIA 25MMX25MMX1/2" - FORNECIMENTO E INSTALACAO</v>
          </cell>
        </row>
        <row r="6263">
          <cell r="B6263" t="str">
            <v>ENTO E INSTALACAO</v>
          </cell>
          <cell r="D6263"/>
          <cell r="E6263" t="str">
            <v>ENTO E INSTALACAO</v>
          </cell>
        </row>
        <row r="6264">
          <cell r="D6264"/>
          <cell r="E6264"/>
        </row>
        <row r="6265">
          <cell r="D6265"/>
          <cell r="E6265"/>
        </row>
        <row r="6266">
          <cell r="D6266"/>
          <cell r="E6266"/>
        </row>
        <row r="6267">
          <cell r="A6267" t="str">
            <v>---------------</v>
          </cell>
          <cell r="B6267" t="str">
            <v>------------------------ 154</v>
          </cell>
          <cell r="D6267"/>
          <cell r="E6267"/>
        </row>
        <row r="6268">
          <cell r="D6268"/>
          <cell r="E6268"/>
        </row>
        <row r="6269">
          <cell r="A6269" t="str">
            <v>SINAPI - SISTEM</v>
          </cell>
          <cell r="B6269" t="str">
            <v>A NACIONAL DE PESQUISA DE CUSTOS E ÍNDICES DA CONSTRUÇÃO CIVIL154de283</v>
          </cell>
          <cell r="D6269"/>
          <cell r="E6269"/>
        </row>
        <row r="6270">
          <cell r="A6270" t="str">
            <v>PCI.817.01 - CU</v>
          </cell>
          <cell r="B6270" t="str">
            <v>STO DE COMPOSIÇÕES - SINTÉTICO</v>
          </cell>
          <cell r="D6270" t="str">
            <v>DATA DE EMISSÃO: 17/07/2014 AS 14:15:08</v>
          </cell>
          <cell r="E6270"/>
        </row>
        <row r="6271">
          <cell r="D6271" t="str">
            <v>DATA REFERÊNCIA TÉCNICA: 16/07/2014</v>
          </cell>
          <cell r="E6271"/>
        </row>
        <row r="6272">
          <cell r="A6272" t="str">
            <v>ENCARGOS SOCIAI</v>
          </cell>
          <cell r="B6272" t="str">
            <v>S DESONERADOS: 90,43%(HORA)   51,67%(MÊS)</v>
          </cell>
          <cell r="D6272"/>
          <cell r="E6272"/>
        </row>
        <row r="6273">
          <cell r="A6273" t="str">
            <v>ABRANGÊNCIA : N</v>
          </cell>
          <cell r="B6273" t="str">
            <v>ACIONAL                                              LOCALIDADE  : VITOR</v>
          </cell>
          <cell r="C6273" t="str">
            <v>IA</v>
          </cell>
          <cell r="D6273"/>
          <cell r="E6273"/>
        </row>
        <row r="6274">
          <cell r="A6274" t="str">
            <v>REF.COLETA : ME</v>
          </cell>
          <cell r="B6274" t="str">
            <v>DIANO</v>
          </cell>
          <cell r="D6274" t="str">
            <v>DATA DE PREÇO   : 06/2014</v>
          </cell>
          <cell r="E6274"/>
        </row>
        <row r="6275">
          <cell r="A6275" t="str">
            <v>CÓDIGO       |</v>
          </cell>
          <cell r="B6275" t="str">
            <v>D E S C R I Ç Ã O                                                   |UNI</v>
          </cell>
          <cell r="C6275" t="str">
            <v>DADE</v>
          </cell>
          <cell r="D6275" t="str">
            <v>|CUSTO TOTAL</v>
          </cell>
          <cell r="E6275"/>
        </row>
        <row r="6276">
          <cell r="A6276" t="str">
            <v>VÍNCULO.....: C</v>
          </cell>
          <cell r="B6276" t="str">
            <v>AIXA REFERENCIAL</v>
          </cell>
          <cell r="D6276"/>
          <cell r="E6276"/>
        </row>
        <row r="6277">
          <cell r="A6277" t="str">
            <v>73637</v>
          </cell>
          <cell r="B6277" t="str">
            <v>TE PVC SOLDAVEL COM ROSCA METALICA AGUA FRIA 25MMX25MMX3/4" - FORNECIM</v>
          </cell>
          <cell r="C6277" t="str">
            <v>UN</v>
          </cell>
          <cell r="D6277">
            <v>0</v>
          </cell>
          <cell r="E6277" t="str">
            <v>TE PVC SOLDAVEL COM ROSCA METALICA AGUA FRIA 25MMX25MMX3/4" - FORNECIMENTO E INSTALACAO</v>
          </cell>
        </row>
        <row r="6278">
          <cell r="B6278" t="str">
            <v>ENTO E INSTALACAO</v>
          </cell>
          <cell r="D6278"/>
          <cell r="E6278" t="str">
            <v>ENTO E INSTALACAO</v>
          </cell>
        </row>
        <row r="6279">
          <cell r="A6279" t="str">
            <v>73638</v>
          </cell>
          <cell r="B6279" t="str">
            <v>TE PVC SOLDAVEL COM ROSCA METALICA AGUA FRIA 20MMX20MMX1/2" - FORNECIM</v>
          </cell>
          <cell r="C6279" t="str">
            <v>UN</v>
          </cell>
          <cell r="D6279">
            <v>0</v>
          </cell>
          <cell r="E6279" t="str">
            <v>TE PVC SOLDAVEL COM ROSCA METALICA AGUA FRIA 20MMX20MMX1/2" - FORNECIMENTO E INSTALACAO</v>
          </cell>
        </row>
        <row r="6280">
          <cell r="B6280" t="str">
            <v>ENTO E INSTALACAO</v>
          </cell>
          <cell r="D6280"/>
          <cell r="E6280" t="str">
            <v>ENTO E INSTALACAO</v>
          </cell>
        </row>
        <row r="6281">
          <cell r="A6281" t="str">
            <v>73639</v>
          </cell>
          <cell r="B6281" t="str">
            <v>JOELHO PVC SOLDAVEL COM ROSCA METALICA 90º AGUA FRIA 25MMX3/4" - FORNE</v>
          </cell>
          <cell r="C6281" t="str">
            <v>UN</v>
          </cell>
          <cell r="D6281">
            <v>0</v>
          </cell>
          <cell r="E6281" t="str">
            <v>JOELHO PVC SOLDAVEL COM ROSCA METALICA 90º AGUA FRIA 25MMX3/4" - FORNECIMENTO E INSTALACAO</v>
          </cell>
        </row>
        <row r="6282">
          <cell r="B6282" t="str">
            <v>CIMENTO E INSTALACAO</v>
          </cell>
          <cell r="D6282"/>
          <cell r="E6282" t="str">
            <v>CIMENTO E INSTALACAO</v>
          </cell>
        </row>
        <row r="6283">
          <cell r="A6283" t="str">
            <v>73640</v>
          </cell>
          <cell r="B6283" t="str">
            <v>JOELHO PVC SOLDAVEL COM ROSCA METALICA 90º ÁGUA FRIA 20MMX1/2" - FORNE</v>
          </cell>
          <cell r="C6283" t="str">
            <v>UN</v>
          </cell>
          <cell r="D6283">
            <v>0</v>
          </cell>
          <cell r="E6283" t="str">
            <v>JOELHO PVC SOLDAVEL COM ROSCA METALICA 90º ÁGUA FRIA 20MMX1/2" - FORNECIMENTO E INSTALACAO</v>
          </cell>
        </row>
        <row r="6284">
          <cell r="B6284" t="str">
            <v>CIMENTO E INSTALACAO</v>
          </cell>
          <cell r="D6284"/>
          <cell r="E6284" t="str">
            <v>CIMENTO E INSTALACAO</v>
          </cell>
        </row>
        <row r="6285">
          <cell r="A6285" t="str">
            <v>73641</v>
          </cell>
          <cell r="B6285" t="str">
            <v>JOELHO PVC SOLDAVEL COM ROSCA 90º AGUA FRIA 25MMX1/2" - FORNECIMENTO E</v>
          </cell>
          <cell r="C6285" t="str">
            <v>UN</v>
          </cell>
          <cell r="D6285">
            <v>0</v>
          </cell>
          <cell r="E6285" t="str">
            <v>JOELHO PVC SOLDAVEL COM ROSCA 90º AGUA FRIA 25MMX1/2" - FORNECIMENTO EINSTALACAO</v>
          </cell>
        </row>
        <row r="6286">
          <cell r="B6286" t="str">
            <v>INSTALACAO</v>
          </cell>
          <cell r="D6286"/>
          <cell r="E6286" t="str">
            <v>INSTALACAO</v>
          </cell>
        </row>
        <row r="6287">
          <cell r="A6287" t="str">
            <v>73642</v>
          </cell>
          <cell r="B6287" t="str">
            <v>JOELHO PVC SOLDAVEL COM ROSCA METALICA 90º AGUA FRIA 25MMX1/2" - FORNE</v>
          </cell>
          <cell r="C6287" t="str">
            <v>UN</v>
          </cell>
          <cell r="D6287">
            <v>0</v>
          </cell>
          <cell r="E6287" t="str">
            <v>JOELHO PVC SOLDAVEL COM ROSCA METALICA 90º AGUA FRIA 25MMX1/2" - FORNECIMENTO E INSTALACAO</v>
          </cell>
        </row>
        <row r="6288">
          <cell r="B6288" t="str">
            <v>CIMENTO E INSTALACAO</v>
          </cell>
          <cell r="D6288"/>
          <cell r="E6288" t="str">
            <v>CIMENTO E INSTALACAO</v>
          </cell>
        </row>
        <row r="6289">
          <cell r="A6289" t="str">
            <v>89366</v>
          </cell>
          <cell r="B6289" t="str">
            <v>JOELHO 90 GRAUS COM BUCHA DE LATÃO, PVC, SOLDÁVEL, DN 25MM, X 3/4 INS</v>
          </cell>
          <cell r="C6289" t="str">
            <v>UN</v>
          </cell>
          <cell r="D6289">
            <v>0</v>
          </cell>
          <cell r="E6289" t="str">
            <v>JOELHO 90 GRAUS COM BUCHA DE LATÃO, PVC, SOLDÁVEL, DN 25MM, X 3/4 INSTALADO EM RAMAL OU SUB-RAMAL DE ÁGUA FORNECIMENTO E INSTALAÇÃO . AF_</v>
          </cell>
        </row>
        <row r="6290">
          <cell r="B6290" t="str">
            <v>TALADO EM RAMAL OU SUB-RAMAL DE ÁGUA FORNECIMENTO E INSTALAÇÃO . AF_</v>
          </cell>
          <cell r="D6290"/>
          <cell r="E6290" t="str">
            <v>TALADO EM RAMAL OU SUB-RAMAL DE ÁGUA FORNECIMENTO E INSTALAÇÃO . AF_</v>
          </cell>
        </row>
        <row r="6291">
          <cell r="A6291" t="str">
            <v>73644</v>
          </cell>
          <cell r="B6291" t="str">
            <v>JOELHO PVC SOLDAVEL COM ROSCA 90º AGUA FRIA 20MMX1/2" - FORNECIMENTO E</v>
          </cell>
          <cell r="C6291" t="str">
            <v>UN</v>
          </cell>
          <cell r="D6291">
            <v>0</v>
          </cell>
          <cell r="E6291" t="str">
            <v>JOELHO PVC SOLDAVEL COM ROSCA 90º AGUA FRIA 20MMX1/2" - FORNECIMENTO EINSTALACAO</v>
          </cell>
        </row>
        <row r="6292">
          <cell r="B6292" t="str">
            <v>INSTALACAO</v>
          </cell>
          <cell r="D6292"/>
          <cell r="E6292" t="str">
            <v>INSTALACAO</v>
          </cell>
        </row>
        <row r="6293">
          <cell r="A6293" t="str">
            <v>73645</v>
          </cell>
          <cell r="B6293" t="str">
            <v>LUVA PVC SOLDAVEL COM ROSCA AGUA FRIA 50MMX1.1/2" - FORNECIMENTO E INS</v>
          </cell>
          <cell r="C6293" t="str">
            <v>UN</v>
          </cell>
          <cell r="D6293">
            <v>0</v>
          </cell>
          <cell r="E6293" t="str">
            <v>LUVA PVC SOLDAVEL COM ROSCA AGUA FRIA 50MMX1.1/2" - FORNECIMENTO E INSTALACAO</v>
          </cell>
        </row>
        <row r="6294">
          <cell r="B6294" t="str">
            <v>TALACAO</v>
          </cell>
          <cell r="D6294"/>
          <cell r="E6294" t="str">
            <v>TALACAO</v>
          </cell>
        </row>
        <row r="6295">
          <cell r="A6295" t="str">
            <v>73646</v>
          </cell>
          <cell r="B6295" t="str">
            <v>LUVA PVC SOLDAVEL COM ROSCA AGUA FRIA 40MMX1.1/4" - FORNECIMENTO E INS</v>
          </cell>
          <cell r="C6295" t="str">
            <v>UN</v>
          </cell>
          <cell r="D6295">
            <v>0</v>
          </cell>
          <cell r="E6295" t="str">
            <v>LUVA PVC SOLDAVEL COM ROSCA AGUA FRIA 40MMX1.1/4" - FORNECIMENTO E INSTALACAO</v>
          </cell>
        </row>
        <row r="6296">
          <cell r="B6296" t="str">
            <v>TALACAO</v>
          </cell>
          <cell r="D6296"/>
          <cell r="E6296" t="str">
            <v>TALACAO</v>
          </cell>
        </row>
        <row r="6297">
          <cell r="A6297" t="str">
            <v>73647</v>
          </cell>
          <cell r="B6297" t="str">
            <v>LUVA PVC SOLDAVEL COM ROSCA AGUA FRIA 32MMX1" - FORNECIMENTO E INSTALA</v>
          </cell>
          <cell r="C6297" t="str">
            <v>UN</v>
          </cell>
          <cell r="D6297">
            <v>0</v>
          </cell>
          <cell r="E6297" t="str">
            <v>LUVA PVC SOLDAVEL COM ROSCA AGUA FRIA 32MMX1" - FORNECIMENTO E INSTALACAO</v>
          </cell>
        </row>
        <row r="6298">
          <cell r="B6298" t="str">
            <v>CAO</v>
          </cell>
          <cell r="D6298"/>
          <cell r="E6298" t="str">
            <v>CAO</v>
          </cell>
        </row>
        <row r="6299">
          <cell r="A6299" t="str">
            <v>73648</v>
          </cell>
          <cell r="B6299" t="str">
            <v>LUVA PVC SOLDAVEL COM ROSCA AGUA FRIA 25MMX3/4" - FORNECIMENTO E INSTA</v>
          </cell>
          <cell r="C6299" t="str">
            <v>UN</v>
          </cell>
          <cell r="D6299">
            <v>0</v>
          </cell>
          <cell r="E6299" t="str">
            <v>LUVA PVC SOLDAVEL COM ROSCA AGUA FRIA 25MMX3/4" - FORNECIMENTO E INSTALACAO</v>
          </cell>
        </row>
        <row r="6300">
          <cell r="B6300" t="str">
            <v>LACAO</v>
          </cell>
          <cell r="D6300"/>
          <cell r="E6300" t="str">
            <v>LACAO</v>
          </cell>
        </row>
        <row r="6301">
          <cell r="A6301" t="str">
            <v>73649</v>
          </cell>
          <cell r="B6301" t="str">
            <v>LUVA PVC SOLDAVEL COM ROSCA AGUA FRIA 20MMX1/2" - FORNECIMENTO E INSTA</v>
          </cell>
          <cell r="C6301" t="str">
            <v>UN</v>
          </cell>
          <cell r="D6301">
            <v>0</v>
          </cell>
          <cell r="E6301" t="str">
            <v>LUVA PVC SOLDAVEL COM ROSCA AGUA FRIA 20MMX1/2" - FORNECIMENTO E INSTALACAO</v>
          </cell>
        </row>
        <row r="6302">
          <cell r="B6302" t="str">
            <v>LACAO</v>
          </cell>
          <cell r="D6302"/>
          <cell r="E6302" t="str">
            <v>LACAO</v>
          </cell>
        </row>
        <row r="6303">
          <cell r="A6303" t="str">
            <v>73650</v>
          </cell>
          <cell r="B6303" t="str">
            <v>LUVA PVC SOLDAVEL COM ROSCA AGUA FRIA 25MMX1/2" - FORNECIMENTO E INSTA</v>
          </cell>
          <cell r="C6303" t="str">
            <v>UN</v>
          </cell>
          <cell r="D6303">
            <v>0</v>
          </cell>
          <cell r="E6303" t="str">
            <v>LUVA PVC SOLDAVEL COM ROSCA AGUA FRIA 25MMX1/2" - FORNECIMENTO E INSTALACAO</v>
          </cell>
        </row>
        <row r="6304">
          <cell r="B6304" t="str">
            <v>LACAO</v>
          </cell>
          <cell r="D6304"/>
          <cell r="E6304" t="str">
            <v>LACAO</v>
          </cell>
        </row>
        <row r="6305">
          <cell r="D6305"/>
          <cell r="E6305"/>
        </row>
        <row r="6306">
          <cell r="D6306"/>
          <cell r="E6306"/>
        </row>
        <row r="6307">
          <cell r="D6307"/>
          <cell r="E6307"/>
        </row>
        <row r="6308">
          <cell r="A6308" t="str">
            <v>---------------</v>
          </cell>
          <cell r="B6308" t="str">
            <v>------------------------ 155</v>
          </cell>
          <cell r="D6308"/>
          <cell r="E6308"/>
        </row>
        <row r="6309">
          <cell r="D6309"/>
          <cell r="E6309"/>
        </row>
        <row r="6310">
          <cell r="A6310" t="str">
            <v>SINAPI - SISTEM</v>
          </cell>
          <cell r="B6310" t="str">
            <v>A NACIONAL DE PESQUISA DE CUSTOS E ÍNDICES DA CONSTRUÇÃO CIVIL155de283</v>
          </cell>
          <cell r="D6310"/>
          <cell r="E6310"/>
        </row>
        <row r="6311">
          <cell r="A6311" t="str">
            <v>PCI.817.01 - CU</v>
          </cell>
          <cell r="B6311" t="str">
            <v>STO DE COMPOSIÇÕES - SINTÉTICO</v>
          </cell>
          <cell r="D6311" t="str">
            <v>DATA DE EMISSÃO: 17/07/2014 AS 14:15:08</v>
          </cell>
          <cell r="E6311"/>
        </row>
        <row r="6312">
          <cell r="D6312" t="str">
            <v>DATA REFERÊNCIA TÉCNICA: 16/07/2014</v>
          </cell>
          <cell r="E6312"/>
        </row>
        <row r="6313">
          <cell r="A6313" t="str">
            <v>ENCARGOS SOCIAI</v>
          </cell>
          <cell r="B6313" t="str">
            <v>S DESONERADOS: 90,43%(HORA)   51,67%(MÊS)</v>
          </cell>
          <cell r="D6313"/>
          <cell r="E6313"/>
        </row>
        <row r="6314">
          <cell r="A6314" t="str">
            <v>ABRANGÊNCIA : N</v>
          </cell>
          <cell r="B6314" t="str">
            <v>ACIONAL                                              LOCALIDADE  : VITOR</v>
          </cell>
          <cell r="C6314" t="str">
            <v>IA</v>
          </cell>
          <cell r="D6314"/>
          <cell r="E6314"/>
        </row>
        <row r="6315">
          <cell r="A6315" t="str">
            <v>REF.COLETA : ME</v>
          </cell>
          <cell r="B6315" t="str">
            <v>DIANO</v>
          </cell>
          <cell r="D6315" t="str">
            <v>DATA DE PREÇO   : 06/2014</v>
          </cell>
          <cell r="E6315"/>
        </row>
        <row r="6316">
          <cell r="A6316" t="str">
            <v>CÓDIGO       |</v>
          </cell>
          <cell r="B6316" t="str">
            <v>D E S C R I Ç Ã O                                                   |UNI</v>
          </cell>
          <cell r="C6316" t="str">
            <v>DADE</v>
          </cell>
          <cell r="D6316" t="str">
            <v>|CUSTO TOTAL</v>
          </cell>
          <cell r="E6316"/>
        </row>
        <row r="6317">
          <cell r="A6317" t="str">
            <v>VÍNCULO.....: C</v>
          </cell>
          <cell r="B6317" t="str">
            <v>AIXA REFERENCIAL</v>
          </cell>
          <cell r="D6317"/>
          <cell r="E6317"/>
        </row>
        <row r="6318">
          <cell r="A6318" t="str">
            <v>73691</v>
          </cell>
          <cell r="B6318" t="str">
            <v>LUVA PVC SOLDAVEL COM ROSCA METALICA AGUA FRIA 25MMX1/2" - FORNECIMENT</v>
          </cell>
          <cell r="C6318" t="str">
            <v>UN</v>
          </cell>
          <cell r="D6318">
            <v>0</v>
          </cell>
          <cell r="E6318" t="str">
            <v>LUVA PVC SOLDAVEL COM ROSCA METALICA AGUA FRIA 25MMX1/2" - FORNECIMENTO E INSTALACAO</v>
          </cell>
        </row>
        <row r="6319">
          <cell r="B6319" t="str">
            <v>O E INSTALACAO</v>
          </cell>
          <cell r="D6319"/>
          <cell r="E6319" t="str">
            <v>O E INSTALACAO</v>
          </cell>
        </row>
        <row r="6320">
          <cell r="A6320" t="str">
            <v>74059</v>
          </cell>
          <cell r="B6320" t="str">
            <v>LUVA COBRE</v>
          </cell>
          <cell r="D6320"/>
          <cell r="E6320" t="str">
            <v>LUVA COBRE</v>
          </cell>
        </row>
        <row r="6321">
          <cell r="A6321" t="str">
            <v>74059/001</v>
          </cell>
          <cell r="B6321" t="str">
            <v>LUVA DE COBRE SEM ANEL SOLDA 22MM - FORNECIMENTO E INSTALACAO</v>
          </cell>
          <cell r="C6321" t="str">
            <v>UN</v>
          </cell>
          <cell r="D6321">
            <v>0</v>
          </cell>
          <cell r="E6321" t="str">
            <v>LUVA DE COBRE SEM ANEL SOLDA 22MM - FORNECIMENTO E INSTALACAO</v>
          </cell>
        </row>
        <row r="6322">
          <cell r="A6322" t="str">
            <v>74059/002</v>
          </cell>
          <cell r="B6322" t="str">
            <v>LUVA DE COBRE SEM ANEL SOLDA 35MM - FORNECIMENTO E INSTALAÇÃO</v>
          </cell>
          <cell r="C6322" t="str">
            <v>UN</v>
          </cell>
          <cell r="D6322">
            <v>0</v>
          </cell>
          <cell r="E6322" t="str">
            <v>LUVA DE COBRE SEM ANEL SOLDA 35MM - FORNECIMENTO E INSTALAÇÃO</v>
          </cell>
        </row>
        <row r="6323">
          <cell r="A6323" t="str">
            <v>74060</v>
          </cell>
          <cell r="B6323" t="str">
            <v>COTOVELO COBRE</v>
          </cell>
          <cell r="D6323"/>
          <cell r="E6323" t="str">
            <v>COTOVELO COBRE</v>
          </cell>
        </row>
        <row r="6324">
          <cell r="A6324" t="str">
            <v>74060/001</v>
          </cell>
          <cell r="B6324" t="str">
            <v>COTOVELO DE COBRE SEM ANEL SOLDA 22MM - FORNECIMENTO E INSTALACAO</v>
          </cell>
          <cell r="C6324" t="str">
            <v>UN</v>
          </cell>
          <cell r="D6324">
            <v>0</v>
          </cell>
          <cell r="E6324" t="str">
            <v>COTOVELO DE COBRE SEM ANEL SOLDA 22MM - FORNECIMENTO E INSTALACAO</v>
          </cell>
        </row>
        <row r="6325">
          <cell r="A6325" t="str">
            <v>74060/002</v>
          </cell>
          <cell r="B6325" t="str">
            <v>COTOVELO DE COBRE SEM ANEL SOLDA 28MM - FORNECIMENTO E INSTALACAO</v>
          </cell>
          <cell r="C6325" t="str">
            <v>UN</v>
          </cell>
          <cell r="D6325">
            <v>0</v>
          </cell>
          <cell r="E6325" t="str">
            <v>COTOVELO DE COBRE SEM ANEL SOLDA 28MM - FORNECIMENTO E INSTALACAO</v>
          </cell>
        </row>
        <row r="6326">
          <cell r="A6326" t="str">
            <v>74060/003</v>
          </cell>
          <cell r="B6326" t="str">
            <v>COTOVELO DE COBRE SEM ANEL SOLDA 35MM - FORNECIMENTO E INSTALACAO</v>
          </cell>
          <cell r="C6326" t="str">
            <v>UN</v>
          </cell>
          <cell r="D6326">
            <v>0</v>
          </cell>
          <cell r="E6326" t="str">
            <v>COTOVELO DE COBRE SEM ANEL SOLDA 35MM - FORNECIMENTO E INSTALACAO</v>
          </cell>
        </row>
        <row r="6327">
          <cell r="A6327" t="str">
            <v>74060/004</v>
          </cell>
          <cell r="B6327" t="str">
            <v>COTOVELO DE COBRE SEM ANEL SOLDA 15MM - FORNECIMENTO E INSTALACAO</v>
          </cell>
          <cell r="C6327" t="str">
            <v>UN</v>
          </cell>
          <cell r="D6327">
            <v>0</v>
          </cell>
          <cell r="E6327" t="str">
            <v>COTOVELO DE COBRE SEM ANEL SOLDA 15MM - FORNECIMENTO E INSTALACAO</v>
          </cell>
        </row>
        <row r="6328">
          <cell r="A6328" t="str">
            <v>0181</v>
          </cell>
          <cell r="B6328" t="str">
            <v>CAIXAS D'DAGUA, DE INSPECAO E DE GORDURA</v>
          </cell>
          <cell r="D6328"/>
          <cell r="E6328" t="str">
            <v>CAIXAS D'DAGUA, DE INSPECAO E DE GORDURA</v>
          </cell>
        </row>
        <row r="6329">
          <cell r="A6329" t="str">
            <v>6171</v>
          </cell>
          <cell r="B6329" t="str">
            <v>TAMPA DE CONCRETO ARMADO 60X60X5CM PARA CAIXA</v>
          </cell>
          <cell r="C6329" t="str">
            <v>UN</v>
          </cell>
          <cell r="D6329">
            <v>0</v>
          </cell>
          <cell r="E6329" t="str">
            <v>TAMPA DE CONCRETO ARMADO 60X60X5CM PARA CAIXA</v>
          </cell>
        </row>
        <row r="6330">
          <cell r="A6330" t="str">
            <v>74051</v>
          </cell>
          <cell r="B6330" t="str">
            <v>CAIXA GORDURA CONCRETO PRE-MOLDADO</v>
          </cell>
          <cell r="D6330"/>
          <cell r="E6330" t="str">
            <v>CAIXA GORDURA CONCRETO PRE-MOLDADO</v>
          </cell>
        </row>
        <row r="6331">
          <cell r="A6331" t="str">
            <v>74051/001</v>
          </cell>
          <cell r="B6331" t="str">
            <v>CAIXA DE GORDURA DUPLA EM CONCRETO PRE-MOLDADO DN 60MM COM TAMPA - FOR</v>
          </cell>
          <cell r="C6331" t="str">
            <v>UN</v>
          </cell>
          <cell r="D6331">
            <v>0</v>
          </cell>
          <cell r="E6331" t="str">
            <v>CAIXA DE GORDURA DUPLA EM CONCRETO PRE-MOLDADO DN 60MM COM TAMPA - FORNECIMENTO E INSTALACAO</v>
          </cell>
        </row>
        <row r="6332">
          <cell r="B6332" t="str">
            <v>NECIMENTO E INSTALACAO</v>
          </cell>
          <cell r="D6332"/>
          <cell r="E6332" t="str">
            <v>NECIMENTO E INSTALACAO</v>
          </cell>
        </row>
        <row r="6333">
          <cell r="A6333" t="str">
            <v>74051/002</v>
          </cell>
          <cell r="B6333" t="str">
            <v>CAIXA DE GORDURA SIMPLES EM CONCRETO PRE-MOLDADO DN 40MM COM TAMPA - F</v>
          </cell>
          <cell r="C6333" t="str">
            <v>UN</v>
          </cell>
          <cell r="D6333">
            <v>0</v>
          </cell>
          <cell r="E6333" t="str">
            <v>CAIXA DE GORDURA SIMPLES EM CONCRETO PRE-MOLDADO DN 40MM COM TAMPA - FORNECIMENTO E INSTALACAO</v>
          </cell>
        </row>
        <row r="6334">
          <cell r="B6334" t="str">
            <v>ORNECIMENTO E INSTALACAO</v>
          </cell>
          <cell r="D6334"/>
          <cell r="E6334" t="str">
            <v>ORNECIMENTO E INSTALACAO</v>
          </cell>
        </row>
        <row r="6335">
          <cell r="A6335" t="str">
            <v>74058</v>
          </cell>
          <cell r="B6335" t="str">
            <v>TORNEIRA BOIA BRUTO 1"</v>
          </cell>
          <cell r="D6335"/>
          <cell r="E6335" t="str">
            <v>TORNEIRA BOIA BRUTO 1"</v>
          </cell>
        </row>
        <row r="6336">
          <cell r="A6336" t="str">
            <v>74058/001</v>
          </cell>
          <cell r="B6336" t="str">
            <v>TORNEIRA DE BOIA REAL 1/2 COM BALAO METALICO - FORNECIMENTO E INSTALA  U</v>
          </cell>
          <cell r="C6336" t="str">
            <v>N</v>
          </cell>
          <cell r="D6336">
            <v>0</v>
          </cell>
          <cell r="E6336" t="str">
            <v>TORNEIRA DE BOIA REAL 1/2 COM BALAO METALICO - FORNECIMENTO E INSTALA  UCAO</v>
          </cell>
        </row>
        <row r="6337">
          <cell r="B6337" t="str">
            <v>CAO</v>
          </cell>
          <cell r="D6337"/>
          <cell r="E6337" t="str">
            <v>CAO</v>
          </cell>
        </row>
        <row r="6338">
          <cell r="A6338" t="str">
            <v>74058/002</v>
          </cell>
          <cell r="B6338" t="str">
            <v>TORNEIRA DE BOIA VAZAO TOTAL 3/4 COM BALAO PLASTICO - FORNECIMENTO E   U</v>
          </cell>
          <cell r="C6338" t="str">
            <v>N</v>
          </cell>
          <cell r="D6338">
            <v>0</v>
          </cell>
          <cell r="E6338" t="str">
            <v>TORNEIRA DE BOIA VAZAO TOTAL 3/4 COM BALAO PLASTICO - FORNECIMENTO E   UINSTALACAO</v>
          </cell>
        </row>
        <row r="6339">
          <cell r="B6339" t="str">
            <v>INSTALACAO</v>
          </cell>
          <cell r="D6339"/>
          <cell r="E6339" t="str">
            <v>INSTALACAO</v>
          </cell>
        </row>
        <row r="6340">
          <cell r="A6340" t="str">
            <v>74058/003</v>
          </cell>
          <cell r="B6340" t="str">
            <v>TORNEIRA DE BOIA REAL 1 COM BALAO PLASTICO - FORNECIMENTO E INSTALACA  U</v>
          </cell>
          <cell r="C6340" t="str">
            <v>N</v>
          </cell>
          <cell r="D6340">
            <v>0</v>
          </cell>
          <cell r="E6340" t="str">
            <v>TORNEIRA DE BOIA REAL 1 COM BALAO PLASTICO - FORNECIMENTO E INSTALACA  UO</v>
          </cell>
        </row>
        <row r="6341">
          <cell r="B6341" t="str">
            <v>O</v>
          </cell>
          <cell r="D6341"/>
          <cell r="E6341" t="str">
            <v>O</v>
          </cell>
        </row>
        <row r="6342">
          <cell r="A6342" t="str">
            <v>74058/004</v>
          </cell>
          <cell r="B6342" t="str">
            <v>TORNEIRA DE BÓIA REAL 2" COM BALAO PLASTICO - FORNECIMENTO E INSTALACA</v>
          </cell>
          <cell r="C6342" t="str">
            <v>UN</v>
          </cell>
          <cell r="D6342">
            <v>0</v>
          </cell>
          <cell r="E6342" t="str">
            <v>TORNEIRA DE BÓIA REAL 2" COM BALAO PLASTICO - FORNECIMENTO E INSTALACAO</v>
          </cell>
        </row>
        <row r="6343">
          <cell r="B6343" t="str">
            <v>O</v>
          </cell>
          <cell r="D6343"/>
          <cell r="E6343" t="str">
            <v>O</v>
          </cell>
        </row>
        <row r="6344">
          <cell r="A6344" t="str">
            <v>74104</v>
          </cell>
          <cell r="B6344" t="str">
            <v>CAIXA DE INSPECAO OU PASSAGEM 60X60CM TAMPA DE CONCRETO</v>
          </cell>
          <cell r="D6344"/>
          <cell r="E6344" t="str">
            <v>CAIXA DE INSPECAO OU PASSAGEM 60X60CM TAMPA DE CONCRETO</v>
          </cell>
        </row>
        <row r="6345">
          <cell r="A6345" t="str">
            <v>74104/001</v>
          </cell>
          <cell r="B6345" t="str">
            <v>CAIXA DE INSPEÇÃO EM ALVENARIA DE TIJOLO MACIÇO 60X60X60CM, REVESTIDA</v>
          </cell>
          <cell r="C6345" t="str">
            <v>UN</v>
          </cell>
          <cell r="D6345">
            <v>0</v>
          </cell>
          <cell r="E6345" t="str">
            <v>CAIXA DE INSPEÇÃO EM ALVENARIA DE TIJOLO MACIÇO 60X60X60CM, REVESTIDAINTERNAMENTO COM BARRA LISA (CIMENTO E AREIA, TRAÇO 1:4) E=2,0CM, COMTAMPA PRÉ-MOLDADA DE CONCRETO E FUNDO DE CONCRETO 15MPA TIPO C - ESCAVAÇÃO E CONFECÇÃO</v>
          </cell>
        </row>
        <row r="6346">
          <cell r="D6346"/>
          <cell r="E6346" t="str">
            <v>INTERNAMENTO COM BARRA LISA (CIMENTO E AREIA, TRAÇO 1:4) E=2,0CM, COMTAMPA PRÉ-MOLDADA DE CONCRETO E FUNDO DE CONCRETO 15MPA TIPO C - ESCAVAÇÃO E CONFECÇÃO</v>
          </cell>
        </row>
        <row r="6347">
          <cell r="D6347"/>
          <cell r="E6347" t="str">
            <v>INTERNAMENTO COM BARRA LISA (CIMENTO E AREIA, TRAÇO 1:4) E=2,0CM, COMTAMPA PRÉ-MOLDADA DE CONCRETO E FUNDO DE CONCRETO 15MPA TIPO C - ESCAVAÇÃO E CONFECÇÃO</v>
          </cell>
        </row>
        <row r="6348">
          <cell r="D6348"/>
          <cell r="E6348" t="str">
            <v>INTERNAMENTO COM BARRA LISA (CIMENTO E AREIA, TRAÇO 1:4) E=2,0CM, COMTAMPA PRÉ-MOLDADA DE CONCRETO E FUNDO DE CONCRETO 15MPA TIPO C - ESCAVAÇÃO E CONFECÇÃO</v>
          </cell>
        </row>
        <row r="6349">
          <cell r="A6349" t="str">
            <v>---------------</v>
          </cell>
          <cell r="B6349" t="str">
            <v>------------------------ 156</v>
          </cell>
          <cell r="D6349"/>
          <cell r="E6349" t="str">
            <v>INTERNAMENTO COM BARRA LISA (CIMENTO E AREIA, TRAÇO 1:4) E=2,0CM, COMTAMPA PRÉ-MOLDADA DE CONCRETO E FUNDO DE CONCRETO 15MPA TIPO C - ESCAVAÇÃO E CONFECÇÃO</v>
          </cell>
        </row>
        <row r="6350">
          <cell r="D6350"/>
          <cell r="E6350" t="str">
            <v>INTERNAMENTO COM BARRA LISA (CIMENTO E AREIA, TRAÇO 1:4) E=2,0CM, COMTAMPA PRÉ-MOLDADA DE CONCRETO E FUNDO DE CONCRETO 15MPA TIPO C - ESCAVAÇÃO E CONFECÇÃO</v>
          </cell>
        </row>
        <row r="6351">
          <cell r="A6351" t="str">
            <v>SINAPI - SISTEM</v>
          </cell>
          <cell r="B6351" t="str">
            <v>A NACIONAL DE PESQUISA DE CUSTOS E ÍNDICES DA CONSTRUÇÃO CIVIL156de283</v>
          </cell>
          <cell r="D6351"/>
          <cell r="E6351" t="str">
            <v>INTERNAMENTO COM BARRA LISA (CIMENTO E AREIA, TRAÇO 1:4) E=2,0CM, COMTAMPA PRÉ-MOLDADA DE CONCRETO E FUNDO DE CONCRETO 15MPA TIPO C - ESCAVAÇÃO E CONFECÇÃO</v>
          </cell>
        </row>
        <row r="6352">
          <cell r="A6352" t="str">
            <v>PCI.817.01 - CU</v>
          </cell>
          <cell r="B6352" t="str">
            <v>STO DE COMPOSIÇÕES - SINTÉTICO</v>
          </cell>
          <cell r="D6352" t="str">
            <v>DATA DE EMISSÃO: 17/07/2014 AS 14:15:08</v>
          </cell>
          <cell r="E6352" t="str">
            <v>INTERNAMENTO COM BARRA LISA (CIMENTO E AREIA, TRAÇO 1:4) E=2,0CM, COMTAMPA PRÉ-MOLDADA DE CONCRETO E FUNDO DE CONCRETO 15MPA TIPO C - ESCAVAÇÃO E CONFECÇÃO</v>
          </cell>
        </row>
        <row r="6353">
          <cell r="D6353" t="str">
            <v>DATA REFERÊNCIA TÉCNICA: 16/07/2014</v>
          </cell>
          <cell r="E6353" t="str">
            <v>INTERNAMENTO COM BARRA LISA (CIMENTO E AREIA, TRAÇO 1:4) E=2,0CM, COMTAMPA PRÉ-MOLDADA DE CONCRETO E FUNDO DE CONCRETO 15MPA TIPO C - ESCAVAÇÃO E CONFECÇÃO</v>
          </cell>
        </row>
        <row r="6354">
          <cell r="A6354" t="str">
            <v>ENCARGOS SOCIAI</v>
          </cell>
          <cell r="B6354" t="str">
            <v>S DESONERADOS: 90,43%(HORA)   51,67%(MÊS)</v>
          </cell>
          <cell r="D6354"/>
          <cell r="E6354" t="str">
            <v>INTERNAMENTO COM BARRA LISA (CIMENTO E AREIA, TRAÇO 1:4) E=2,0CM, COMTAMPA PRÉ-MOLDADA DE CONCRETO E FUNDO DE CONCRETO 15MPA TIPO C - ESCAVAÇÃO E CONFECÇÃO</v>
          </cell>
        </row>
        <row r="6355">
          <cell r="A6355" t="str">
            <v>ABRANGÊNCIA : N</v>
          </cell>
          <cell r="B6355" t="str">
            <v>ACIONAL                                              LOCALIDADE  : VITOR</v>
          </cell>
          <cell r="C6355" t="str">
            <v>IA</v>
          </cell>
          <cell r="D6355"/>
          <cell r="E6355" t="str">
            <v>INTERNAMENTO COM BARRA LISA (CIMENTO E AREIA, TRAÇO 1:4) E=2,0CM, COMTAMPA PRÉ-MOLDADA DE CONCRETO E FUNDO DE CONCRETO 15MPA TIPO C - ESCAVAÇÃO E CONFECÇÃO</v>
          </cell>
        </row>
        <row r="6356">
          <cell r="A6356" t="str">
            <v>REF.COLETA : ME</v>
          </cell>
          <cell r="B6356" t="str">
            <v>DIANO</v>
          </cell>
          <cell r="D6356" t="str">
            <v>DATA DE PREÇO   : 06/2014</v>
          </cell>
          <cell r="E6356" t="str">
            <v>INTERNAMENTO COM BARRA LISA (CIMENTO E AREIA, TRAÇO 1:4) E=2,0CM, COMTAMPA PRÉ-MOLDADA DE CONCRETO E FUNDO DE CONCRETO 15MPA TIPO C - ESCAVAÇÃO E CONFECÇÃO</v>
          </cell>
        </row>
        <row r="6357">
          <cell r="A6357" t="str">
            <v>CÓDIGO       |</v>
          </cell>
          <cell r="B6357" t="str">
            <v>D E S C R I Ç Ã O                                                   |UNI</v>
          </cell>
          <cell r="C6357" t="str">
            <v>DADE</v>
          </cell>
          <cell r="D6357" t="str">
            <v>|CUSTO TOTAL</v>
          </cell>
          <cell r="E6357" t="str">
            <v>INTERNAMENTO COM BARRA LISA (CIMENTO E AREIA, TRAÇO 1:4) E=2,0CM, COMTAMPA PRÉ-MOLDADA DE CONCRETO E FUNDO DE CONCRETO 15MPA TIPO C - ESCAVAÇÃO E CONFECÇÃO</v>
          </cell>
        </row>
        <row r="6358">
          <cell r="A6358" t="str">
            <v>VÍNCULO.....: C</v>
          </cell>
          <cell r="B6358" t="str">
            <v>AIXA REFERENCIAL</v>
          </cell>
          <cell r="D6358"/>
          <cell r="E6358" t="str">
            <v>INTERNAMENTO COM BARRA LISA (CIMENTO E AREIA, TRAÇO 1:4) E=2,0CM, COMTAMPA PRÉ-MOLDADA DE CONCRETO E FUNDO DE CONCRETO 15MPA TIPO C - ESCAVAÇÃO E CONFECÇÃO</v>
          </cell>
        </row>
        <row r="6359">
          <cell r="B6359" t="str">
            <v>INTERNAMENTO COM BARRA LISA (CIMENTO E AREIA, TRAÇO 1:4) E=2,0CM, COM</v>
          </cell>
          <cell r="D6359"/>
          <cell r="E6359" t="str">
            <v>INTERNAMENTO COM BARRA LISA (CIMENTO E AREIA, TRAÇO 1:4) E=2,0CM, COMTAMPA PRÉ-MOLDADA DE CONCRETO E FUNDO DE CONCRETO 15MPA TIPO C - ESCAVAÇÃO E CONFECÇÃO</v>
          </cell>
        </row>
        <row r="6360">
          <cell r="B6360" t="str">
            <v>TAMPA PRÉ-MOLDADA DE CONCRETO E FUNDO DE CONCRETO 15MPA TIPO C - ESCAV</v>
          </cell>
          <cell r="D6360"/>
          <cell r="E6360" t="str">
            <v>TAMPA PRÉ-MOLDADA DE CONCRETO E FUNDO DE CONCRETO 15MPA TIPO C - ESCAVAÇÃO E CONFECÇÃO</v>
          </cell>
        </row>
        <row r="6361">
          <cell r="B6361" t="str">
            <v>AÇÃO E CONFECÇÃO</v>
          </cell>
          <cell r="D6361"/>
          <cell r="E6361" t="str">
            <v>AÇÃO E CONFECÇÃO</v>
          </cell>
        </row>
        <row r="6362">
          <cell r="A6362" t="str">
            <v>74166</v>
          </cell>
          <cell r="B6362" t="str">
            <v>CAIXA DE PASSAGEM (INSPECAO) PRE-MOLDADA DN 60 CM</v>
          </cell>
          <cell r="D6362"/>
          <cell r="E6362" t="str">
            <v>CAIXA DE PASSAGEM (INSPECAO) PRE-MOLDADA DN 60 CM</v>
          </cell>
        </row>
        <row r="6363">
          <cell r="A6363" t="str">
            <v>74166/001</v>
          </cell>
          <cell r="B6363" t="str">
            <v>CAIXA DE INSPEÇÃO EM CONCRETO PRÉ-MOLDADO DN 60MM COM TAMPA H= 60CM -</v>
          </cell>
          <cell r="C6363" t="str">
            <v>UN</v>
          </cell>
          <cell r="D6363">
            <v>0</v>
          </cell>
          <cell r="E6363" t="str">
            <v>CAIXA DE INSPEÇÃO EM CONCRETO PRÉ-MOLDADO DN 60MM COM TAMPA H= 60CM -FORNECIMENTO E INSTALACAO</v>
          </cell>
        </row>
        <row r="6364">
          <cell r="B6364" t="str">
            <v>FORNECIMENTO E INSTALACAO</v>
          </cell>
          <cell r="D6364">
            <v>0</v>
          </cell>
          <cell r="E6364" t="str">
            <v>FORNECIMENTO E INSTALACAO</v>
          </cell>
        </row>
        <row r="6365">
          <cell r="A6365" t="str">
            <v>74166/002</v>
          </cell>
          <cell r="B6365" t="str">
            <v>CAIXA DE INSPECAO EM ANEL DE CONCRETO PRE MOLDADO, COM 950MM DE ALTURA</v>
          </cell>
          <cell r="C6365" t="str">
            <v>UN</v>
          </cell>
          <cell r="D6365">
            <v>0</v>
          </cell>
          <cell r="E6365" t="str">
            <v>CAIXA DE INSPECAO EM ANEL DE CONCRETO PRE MOLDADO, COM 950MM DE ALTURATOTAL. ANEIS COM ESP=50MM, DIAM.=600MM. EXCLUSIVE TAMPAO E ESCAVACAO- FORNECIMENTO E INSTALACAO</v>
          </cell>
        </row>
        <row r="6366">
          <cell r="B6366" t="str">
            <v>TOTAL. ANEIS COM ESP=50MM, DIAM.=600MM. EXCLUSIVE TAMPAO E ESCAVACAO</v>
          </cell>
          <cell r="D6366"/>
          <cell r="E6366" t="str">
            <v>TOTAL. ANEIS COM ESP=50MM, DIAM.=600MM. EXCLUSIVE TAMPAO E ESCAVACAO- FORNECIMENTO E INSTALACAO</v>
          </cell>
        </row>
        <row r="6367">
          <cell r="B6367" t="str">
            <v>- FORNECIMENTO E INSTALACAO</v>
          </cell>
          <cell r="D6367"/>
          <cell r="E6367" t="str">
            <v>- FORNECIMENTO E INSTALACAO</v>
          </cell>
        </row>
        <row r="6368">
          <cell r="A6368" t="str">
            <v>83703</v>
          </cell>
          <cell r="B6368" t="str">
            <v>TORNEIRA BOIA METALICA D=32MM (1 1/4")</v>
          </cell>
          <cell r="C6368" t="str">
            <v>UN</v>
          </cell>
          <cell r="D6368">
            <v>0</v>
          </cell>
          <cell r="E6368" t="str">
            <v>TORNEIRA BOIA METALICA D=32MM (1 1/4")</v>
          </cell>
        </row>
        <row r="6369">
          <cell r="A6369" t="str">
            <v>83704</v>
          </cell>
          <cell r="B6369" t="str">
            <v>TORNEIRA BOIA METALICA D=40MM (1 1/2")</v>
          </cell>
          <cell r="C6369" t="str">
            <v>UN</v>
          </cell>
          <cell r="D6369">
            <v>0</v>
          </cell>
          <cell r="E6369" t="str">
            <v>TORNEIRA BOIA METALICA D=40MM (1 1/2")</v>
          </cell>
        </row>
        <row r="6370">
          <cell r="A6370" t="str">
            <v>88503</v>
          </cell>
          <cell r="B6370" t="str">
            <v>CAIXA D´ÁGUA EM POLIETILENO, 1000 LITROS, COM ACESSÓRIOS</v>
          </cell>
          <cell r="C6370" t="str">
            <v>UN</v>
          </cell>
          <cell r="D6370">
            <v>0</v>
          </cell>
          <cell r="E6370" t="str">
            <v>CAIXA D´ÁGUA EM POLIETILENO, 1000 LITROS, COM ACESSÓRIOS</v>
          </cell>
        </row>
        <row r="6371">
          <cell r="A6371" t="str">
            <v>88504</v>
          </cell>
          <cell r="B6371" t="str">
            <v>CAIXA D´AGUA EM POLIETILENO, 500 LITROS, COM ACESSÓRIOS</v>
          </cell>
          <cell r="C6371" t="str">
            <v>UN</v>
          </cell>
          <cell r="D6371">
            <v>0</v>
          </cell>
          <cell r="E6371" t="str">
            <v>CAIXA D´AGUA EM POLIETILENO, 500 LITROS, COM ACESSÓRIOS</v>
          </cell>
        </row>
        <row r="6372">
          <cell r="A6372" t="str">
            <v>0182</v>
          </cell>
          <cell r="B6372" t="str">
            <v>RALOS/CAIXA SIFONADA</v>
          </cell>
          <cell r="D6372"/>
          <cell r="E6372" t="str">
            <v>RALOS/CAIXA SIFONADA</v>
          </cell>
        </row>
        <row r="6373">
          <cell r="A6373" t="str">
            <v>40777</v>
          </cell>
          <cell r="B6373" t="str">
            <v>CAIXA SIFONADA PVC 150X150X50MM COM GRELHA REDONDA BRANCA - FORNECIMEN</v>
          </cell>
          <cell r="C6373" t="str">
            <v>UN</v>
          </cell>
          <cell r="D6373">
            <v>0</v>
          </cell>
          <cell r="E6373" t="str">
            <v>CAIXA SIFONADA PVC 150X150X50MM COM GRELHA REDONDA BRANCA - FORNECIMENTO E INSTALACAO</v>
          </cell>
        </row>
        <row r="6374">
          <cell r="B6374" t="str">
            <v>TO E INSTALACAO</v>
          </cell>
          <cell r="D6374"/>
          <cell r="E6374" t="str">
            <v>TO E INSTALACAO</v>
          </cell>
        </row>
        <row r="6375">
          <cell r="A6375" t="str">
            <v>72291</v>
          </cell>
          <cell r="B6375" t="str">
            <v>CAIXA SIFONADA EM PVC 150X185X75MM SIMPLES - FORNECIMENTO E INSTALAÇÃO</v>
          </cell>
          <cell r="C6375" t="str">
            <v>UN</v>
          </cell>
          <cell r="D6375">
            <v>0</v>
          </cell>
          <cell r="E6375" t="str">
            <v>CAIXA SIFONADA EM PVC 150X185X75MM SIMPLES - FORNECIMENTO E INSTALAÇÃO</v>
          </cell>
        </row>
        <row r="6376">
          <cell r="A6376" t="str">
            <v>72292</v>
          </cell>
          <cell r="B6376" t="str">
            <v>CAIXA SIFONADA EM PVC 100X100X50MM SIMPLES - FORNECIMENTO E INSTALAÇÃO</v>
          </cell>
          <cell r="C6376" t="str">
            <v>UN</v>
          </cell>
          <cell r="D6376">
            <v>0</v>
          </cell>
          <cell r="E6376" t="str">
            <v>CAIXA SIFONADA EM PVC 100X100X50MM SIMPLES - FORNECIMENTO E INSTALAÇÃO</v>
          </cell>
        </row>
        <row r="6377">
          <cell r="A6377" t="str">
            <v>72684</v>
          </cell>
          <cell r="B6377" t="str">
            <v>RALO SECO DE PVC 100X100MM SIMPLES - FORNECIMENTO E INSTALACAO</v>
          </cell>
          <cell r="C6377" t="str">
            <v>UN</v>
          </cell>
          <cell r="D6377">
            <v>0</v>
          </cell>
          <cell r="E6377" t="str">
            <v>RALO SECO DE PVC 100X100MM SIMPLES - FORNECIMENTO E INSTALACAO</v>
          </cell>
        </row>
        <row r="6378">
          <cell r="A6378" t="str">
            <v>72685</v>
          </cell>
          <cell r="B6378" t="str">
            <v>RALO SIFONADO DE PVC 100X100MM SIMPLES - FORNECIMENTO E INSTALACAO</v>
          </cell>
          <cell r="C6378" t="str">
            <v>UN</v>
          </cell>
          <cell r="D6378">
            <v>0</v>
          </cell>
          <cell r="E6378" t="str">
            <v>RALO SIFONADO DE PVC 100X100MM SIMPLES - FORNECIMENTO E INSTALACAO</v>
          </cell>
        </row>
        <row r="6379">
          <cell r="A6379" t="str">
            <v>85426</v>
          </cell>
          <cell r="B6379" t="str">
            <v>CAIXA SIFONADA PVC 250 X 230 X 75 MM C/ TAMPA E  PORTA - FORNECIMENTO</v>
          </cell>
          <cell r="C6379" t="str">
            <v>UN</v>
          </cell>
          <cell r="D6379">
            <v>0</v>
          </cell>
          <cell r="E6379" t="str">
            <v>CAIXA SIFONADA PVC 250 X 230 X 75 MM C/ TAMPA E  PORTA - FORNECIMENTOE INSTALACAO</v>
          </cell>
        </row>
        <row r="6380">
          <cell r="B6380" t="str">
            <v>E INSTALACAO</v>
          </cell>
          <cell r="D6380"/>
          <cell r="E6380" t="str">
            <v>E INSTALACAO</v>
          </cell>
        </row>
        <row r="6381">
          <cell r="A6381" t="str">
            <v>0183</v>
          </cell>
          <cell r="B6381" t="str">
            <v>APARELHOS SANITARIOS, LOUCAS, METAIS E OUTROS</v>
          </cell>
          <cell r="D6381"/>
          <cell r="E6381" t="str">
            <v>APARELHOS SANITARIOS, LOUCAS, METAIS E OUTROS</v>
          </cell>
        </row>
        <row r="6382">
          <cell r="A6382" t="str">
            <v>6021</v>
          </cell>
          <cell r="B6382" t="str">
            <v>VASO SANITARIO SIFONADO LOUÇA BRANCA PADRAO POPULAR, COM CONJUNTO PARA</v>
          </cell>
          <cell r="C6382" t="str">
            <v>UN</v>
          </cell>
          <cell r="D6382">
            <v>0</v>
          </cell>
          <cell r="E6382" t="str">
            <v>VASO SANITARIO SIFONADO LOUÇA BRANCA PADRAO POPULAR, COM CONJUNTO PARAFIXAÇAO PARA VASO SANITÁRIO COM PARAFUSO, ARRUELA E BUCHA - FORNECIMENTO E INSTALACAO</v>
          </cell>
        </row>
        <row r="6383">
          <cell r="B6383" t="str">
            <v>FIXAÇAO PARA VASO SANITÁRIO COM PARAFUSO, ARRUELA E BUCHA - FORNECIME</v>
          </cell>
          <cell r="D6383"/>
          <cell r="E6383" t="str">
            <v>FIXAÇAO PARA VASO SANITÁRIO COM PARAFUSO, ARRUELA E BUCHA - FORNECIMENTO E INSTALACAO</v>
          </cell>
        </row>
        <row r="6384">
          <cell r="B6384" t="str">
            <v>NTO E INSTALACAO</v>
          </cell>
          <cell r="D6384"/>
          <cell r="E6384" t="str">
            <v>NTO E INSTALACAO</v>
          </cell>
        </row>
        <row r="6385">
          <cell r="A6385" t="str">
            <v>6024</v>
          </cell>
          <cell r="B6385" t="str">
            <v>CAIXA DE DESCARGA PLASTICA EXTERNA COMPLETA,CAPACIDADE 9L COM TUBO DE</v>
          </cell>
          <cell r="C6385" t="str">
            <v>UN</v>
          </cell>
          <cell r="D6385">
            <v>0</v>
          </cell>
          <cell r="E6385" t="str">
            <v>CAIXA DE DESCARGA PLASTICA EXTERNA COMPLETA,CAPACIDADE 9L COM TUBO DEDESCARGA, ENGATE FLEXIVEL, BOIA E SUPORTE PARA FIXAÇÃO, BOLSA DE LIGAÇÃO EM PVC FLEXÍVEL E CONJUNTO PARA FIXACAO DE CAIXA DE DESCARGA - FORNECIMENTO E INSTALACAO</v>
          </cell>
        </row>
        <row r="6386">
          <cell r="B6386" t="str">
            <v>DESCARGA, ENGATE FLEXIVEL, BOIA E SUPORTE PARA FIXAÇÃO, BOLSA DE LIGAÇ</v>
          </cell>
          <cell r="D6386"/>
          <cell r="E6386" t="str">
            <v>DESCARGA, ENGATE FLEXIVEL, BOIA E SUPORTE PARA FIXAÇÃO, BOLSA DE LIGAÇÃO EM PVC FLEXÍVEL E CONJUNTO PARA FIXACAO DE CAIXA DE DESCARGA - FORNECIMENTO E INSTALACAO</v>
          </cell>
        </row>
        <row r="6387">
          <cell r="D6387"/>
          <cell r="E6387" t="str">
            <v>ÃO EM PVC FLEXÍVEL E CONJUNTO PARA FIXACAO DE CAIXA DE DESCARGA - FORNECIMENTO E INSTALACAO</v>
          </cell>
        </row>
        <row r="6388">
          <cell r="D6388"/>
          <cell r="E6388" t="str">
            <v>ÃO EM PVC FLEXÍVEL E CONJUNTO PARA FIXACAO DE CAIXA DE DESCARGA - FORNECIMENTO E INSTALACAO</v>
          </cell>
        </row>
        <row r="6389">
          <cell r="D6389"/>
          <cell r="E6389" t="str">
            <v>ÃO EM PVC FLEXÍVEL E CONJUNTO PARA FIXACAO DE CAIXA DE DESCARGA - FORNECIMENTO E INSTALACAO</v>
          </cell>
        </row>
        <row r="6390">
          <cell r="A6390" t="str">
            <v>---------------</v>
          </cell>
          <cell r="B6390" t="str">
            <v>------------------------ 157</v>
          </cell>
          <cell r="D6390"/>
          <cell r="E6390" t="str">
            <v>ÃO EM PVC FLEXÍVEL E CONJUNTO PARA FIXACAO DE CAIXA DE DESCARGA - FORNECIMENTO E INSTALACAO</v>
          </cell>
        </row>
        <row r="6391">
          <cell r="D6391"/>
          <cell r="E6391" t="str">
            <v>ÃO EM PVC FLEXÍVEL E CONJUNTO PARA FIXACAO DE CAIXA DE DESCARGA - FORNECIMENTO E INSTALACAO</v>
          </cell>
        </row>
        <row r="6392">
          <cell r="A6392" t="str">
            <v>SINAPI - SISTEM</v>
          </cell>
          <cell r="B6392" t="str">
            <v>A NACIONAL DE PESQUISA DE CUSTOS E ÍNDICES DA CONSTRUÇÃO CIVIL157de283</v>
          </cell>
          <cell r="D6392"/>
          <cell r="E6392" t="str">
            <v>ÃO EM PVC FLEXÍVEL E CONJUNTO PARA FIXACAO DE CAIXA DE DESCARGA - FORNECIMENTO E INSTALACAO</v>
          </cell>
        </row>
        <row r="6393">
          <cell r="A6393" t="str">
            <v>PCI.817.01 - CU</v>
          </cell>
          <cell r="B6393" t="str">
            <v>STO DE COMPOSIÇÕES - SINTÉTICO</v>
          </cell>
          <cell r="D6393" t="str">
            <v>DATA DE EMISSÃO: 17/07/2014 AS 14:15:08</v>
          </cell>
          <cell r="E6393" t="str">
            <v>ÃO EM PVC FLEXÍVEL E CONJUNTO PARA FIXACAO DE CAIXA DE DESCARGA - FORNECIMENTO E INSTALACAO</v>
          </cell>
        </row>
        <row r="6394">
          <cell r="D6394" t="str">
            <v>DATA REFERÊNCIA TÉCNICA: 16/07/2014</v>
          </cell>
          <cell r="E6394" t="str">
            <v>ÃO EM PVC FLEXÍVEL E CONJUNTO PARA FIXACAO DE CAIXA DE DESCARGA - FORNECIMENTO E INSTALACAO</v>
          </cell>
        </row>
        <row r="6395">
          <cell r="A6395" t="str">
            <v>ENCARGOS SOCIAI</v>
          </cell>
          <cell r="B6395" t="str">
            <v>S DESONERADOS: 90,43%(HORA)   51,67%(MÊS)</v>
          </cell>
          <cell r="D6395"/>
          <cell r="E6395" t="str">
            <v>ÃO EM PVC FLEXÍVEL E CONJUNTO PARA FIXACAO DE CAIXA DE DESCARGA - FORNECIMENTO E INSTALACAO</v>
          </cell>
        </row>
        <row r="6396">
          <cell r="A6396" t="str">
            <v>ABRANGÊNCIA : N</v>
          </cell>
          <cell r="B6396" t="str">
            <v>ACIONAL                                              LOCALIDADE  : VITOR</v>
          </cell>
          <cell r="C6396" t="str">
            <v>IA</v>
          </cell>
          <cell r="D6396"/>
          <cell r="E6396" t="str">
            <v>ÃO EM PVC FLEXÍVEL E CONJUNTO PARA FIXACAO DE CAIXA DE DESCARGA - FORNECIMENTO E INSTALACAO</v>
          </cell>
        </row>
        <row r="6397">
          <cell r="A6397" t="str">
            <v>REF.COLETA : ME</v>
          </cell>
          <cell r="B6397" t="str">
            <v>DIANO</v>
          </cell>
          <cell r="D6397" t="str">
            <v>DATA DE PREÇO   : 06/2014</v>
          </cell>
          <cell r="E6397" t="str">
            <v>ÃO EM PVC FLEXÍVEL E CONJUNTO PARA FIXACAO DE CAIXA DE DESCARGA - FORNECIMENTO E INSTALACAO</v>
          </cell>
        </row>
        <row r="6398">
          <cell r="A6398" t="str">
            <v>CÓDIGO       |</v>
          </cell>
          <cell r="B6398" t="str">
            <v>D E S C R I Ç Ã O                                                   |UNI</v>
          </cell>
          <cell r="C6398" t="str">
            <v>DADE</v>
          </cell>
          <cell r="D6398" t="str">
            <v>|CUSTO TOTAL</v>
          </cell>
          <cell r="E6398" t="str">
            <v>ÃO EM PVC FLEXÍVEL E CONJUNTO PARA FIXACAO DE CAIXA DE DESCARGA - FORNECIMENTO E INSTALACAO</v>
          </cell>
        </row>
        <row r="6399">
          <cell r="A6399" t="str">
            <v>VÍNCULO.....: C</v>
          </cell>
          <cell r="B6399" t="str">
            <v>AIXA REFERENCIAL</v>
          </cell>
          <cell r="D6399"/>
          <cell r="E6399" t="str">
            <v>ÃO EM PVC FLEXÍVEL E CONJUNTO PARA FIXACAO DE CAIXA DE DESCARGA - FORNECIMENTO E INSTALACAO</v>
          </cell>
        </row>
        <row r="6400">
          <cell r="B6400" t="str">
            <v>ÃO EM PVC FLEXÍVEL E CONJUNTO PARA FIXACAO DE CAIXA DE DESCARGA - FORN</v>
          </cell>
          <cell r="D6400"/>
          <cell r="E6400" t="str">
            <v>ÃO EM PVC FLEXÍVEL E CONJUNTO PARA FIXACAO DE CAIXA DE DESCARGA - FORNECIMENTO E INSTALACAO</v>
          </cell>
        </row>
        <row r="6401">
          <cell r="B6401" t="str">
            <v>ECIMENTO E INSTALACAO</v>
          </cell>
          <cell r="D6401"/>
          <cell r="E6401" t="str">
            <v>ECIMENTO E INSTALACAO</v>
          </cell>
        </row>
        <row r="6402">
          <cell r="A6402" t="str">
            <v>9535</v>
          </cell>
          <cell r="B6402" t="str">
            <v>CHUVEIRO ELETRICO COMUM CORPO PLASTICO TIPO DUCHA, FORNECIMENTO E INSTALACAO</v>
          </cell>
          <cell r="C6402" t="str">
            <v>UN</v>
          </cell>
          <cell r="D6402">
            <v>0</v>
          </cell>
          <cell r="E6402" t="str">
            <v>CHUVEIRO ELETRICO COMUM CORPO PLASTICO TIPO DUCHA, FORNECIMENTO E INSTALACAO</v>
          </cell>
        </row>
        <row r="6403">
          <cell r="A6403" t="str">
            <v>72739</v>
          </cell>
          <cell r="B6403" t="str">
            <v>VASO SANITARIO INFANTIL SIFONADO, PARA VALVULA DE DESCARGA, EM LOUCA B</v>
          </cell>
          <cell r="C6403" t="str">
            <v>UN</v>
          </cell>
          <cell r="D6403">
            <v>0</v>
          </cell>
          <cell r="E6403" t="str">
            <v>VASO SANITARIO INFANTIL SIFONADO, PARA VALVULA DE DESCARGA, EM LOUCA BRANCA, COM ACESSORIOS, INCLUSIVE ASSENTO PLASTICO, BOLSA DE BORRACHA PARA LIGACAO, TUBO PVC LIGACAO - FORNECIMENTO E INSTALACAO</v>
          </cell>
        </row>
        <row r="6404">
          <cell r="B6404" t="str">
            <v>RANCA, COM ACESSORIOS, INCLUSIVE ASSENTO PLASTICO, BOLSA DE BORRACHA P</v>
          </cell>
          <cell r="D6404"/>
          <cell r="E6404" t="str">
            <v>RANCA, COM ACESSORIOS, INCLUSIVE ASSENTO PLASTICO, BOLSA DE BORRACHA PARA LIGACAO, TUBO PVC LIGACAO - FORNECIMENTO E INSTALACAO</v>
          </cell>
        </row>
        <row r="6405">
          <cell r="B6405" t="str">
            <v>ARA LIGACAO, TUBO PVC LIGACAO - FORNECIMENTO E INSTALACAO</v>
          </cell>
          <cell r="D6405"/>
          <cell r="E6405" t="str">
            <v>ARA LIGACAO, TUBO PVC LIGACAO - FORNECIMENTO E INSTALACAO</v>
          </cell>
        </row>
        <row r="6406">
          <cell r="A6406" t="str">
            <v>74101</v>
          </cell>
          <cell r="B6406" t="str">
            <v>BACIA SANITARIA, ASSENTO PLASTICO, CAIXA DE DESCARGA PVC DE SOBREPOR,</v>
          </cell>
          <cell r="D6406"/>
          <cell r="E6406" t="str">
            <v>BACIA SANITARIA, ASSENTO PLASTICO, CAIXA DE DESCARGA PVC DE SOBREPOR,ENGATE PLASTICO, TUBO DE DESCIDA E BOLSA DE BORRACHA</v>
          </cell>
        </row>
        <row r="6407">
          <cell r="B6407" t="str">
            <v>ENGATE PLASTICO, TUBO DE DESCIDA E BOLSA DE BORRACHA</v>
          </cell>
          <cell r="D6407"/>
          <cell r="E6407" t="str">
            <v>ENGATE PLASTICO, TUBO DE DESCIDA E BOLSA DE BORRACHA</v>
          </cell>
        </row>
        <row r="6408">
          <cell r="A6408" t="str">
            <v>74101/001</v>
          </cell>
          <cell r="B6408" t="str">
            <v>VASO SANITARIO, ASSENTO PLASTICO, CAIXA DE DESCARGA PVC DE SOBREPOR,</v>
          </cell>
          <cell r="C6408" t="str">
            <v>UN</v>
          </cell>
          <cell r="D6408">
            <v>0</v>
          </cell>
          <cell r="E6408" t="str">
            <v>VASO SANITARIO, ASSENTO PLASTICO, CAIXA DE DESCARGA PVC DE SOBREPOR,ENGATE PLASTICO, TUBO DE DESCIDA E BOLSA DE BORRACHA</v>
          </cell>
        </row>
        <row r="6409">
          <cell r="B6409" t="str">
            <v>ENGATE PLASTICO, TUBO DE DESCIDA E BOLSA DE BORRACHA</v>
          </cell>
          <cell r="D6409"/>
          <cell r="E6409" t="str">
            <v>ENGATE PLASTICO, TUBO DE DESCIDA E BOLSA DE BORRACHA</v>
          </cell>
        </row>
        <row r="6410">
          <cell r="A6410" t="str">
            <v>74113</v>
          </cell>
          <cell r="B6410" t="str">
            <v>TAMPO P/VASO SANITARIO</v>
          </cell>
          <cell r="D6410"/>
          <cell r="E6410" t="str">
            <v>TAMPO P/VASO SANITARIO</v>
          </cell>
        </row>
        <row r="6411">
          <cell r="A6411" t="str">
            <v>74113/001</v>
          </cell>
          <cell r="B6411" t="str">
            <v>ASSENTO PARA VASO SANITARIO INFANTIL DE PLASTICO - FORNECIMENTO E INST</v>
          </cell>
          <cell r="C6411" t="str">
            <v>UN</v>
          </cell>
          <cell r="D6411">
            <v>0</v>
          </cell>
          <cell r="E6411" t="str">
            <v>ASSENTO PARA VASO SANITARIO INFANTIL DE PLASTICO - FORNECIMENTO E INSTALACAO</v>
          </cell>
        </row>
        <row r="6412">
          <cell r="B6412" t="str">
            <v>ALACAO</v>
          </cell>
          <cell r="D6412"/>
          <cell r="E6412" t="str">
            <v>ALACAO</v>
          </cell>
        </row>
        <row r="6413">
          <cell r="A6413" t="str">
            <v>74227</v>
          </cell>
          <cell r="B6413" t="str">
            <v>CAIXA DESCARGA EMBUTIR PLASTICA</v>
          </cell>
          <cell r="D6413"/>
          <cell r="E6413" t="str">
            <v>CAIXA DESCARGA EMBUTIR PLASTICA</v>
          </cell>
        </row>
        <row r="6414">
          <cell r="A6414" t="str">
            <v>74227/001</v>
          </cell>
          <cell r="B6414" t="str">
            <v>CAIXA DESCARGA PLASTICA, EMBUTIR, COMPLETA, COM ESPELHO CROMADO E TUBO</v>
          </cell>
          <cell r="C6414" t="str">
            <v>UN</v>
          </cell>
          <cell r="D6414">
            <v>0</v>
          </cell>
          <cell r="E6414" t="str">
            <v>CAIXA DESCARGA PLASTICA, EMBUTIR, COMPLETA, COM ESPELHO CROMADO E TUBOBENGALA PVC  PARA LIGACAO EM CAIXA DESCARGA DE EMBUTIR - FORNECIMENTOE INSTALACAO</v>
          </cell>
        </row>
        <row r="6415">
          <cell r="B6415" t="str">
            <v>BENGALA PVC  PARA LIGACAO EM CAIXA DESCARGA DE EMBUTIR - FORNECIMENTO</v>
          </cell>
          <cell r="D6415"/>
          <cell r="E6415" t="str">
            <v>BENGALA PVC  PARA LIGACAO EM CAIXA DESCARGA DE EMBUTIR - FORNECIMENTOE INSTALACAO</v>
          </cell>
        </row>
        <row r="6416">
          <cell r="B6416" t="str">
            <v>E INSTALACAO</v>
          </cell>
          <cell r="D6416"/>
          <cell r="E6416" t="str">
            <v>E INSTALACAO</v>
          </cell>
        </row>
        <row r="6417">
          <cell r="A6417" t="str">
            <v>74230</v>
          </cell>
          <cell r="B6417" t="str">
            <v>ASSENTO PLASTICO P/BACIA SANITARIA</v>
          </cell>
          <cell r="D6417"/>
          <cell r="E6417" t="str">
            <v>ASSENTO PLASTICO P/BACIA SANITARIA</v>
          </cell>
        </row>
        <row r="6418">
          <cell r="A6418" t="str">
            <v>74230/001</v>
          </cell>
          <cell r="B6418" t="str">
            <v>ASSENTO PARA VASO SANITARIO  DE PLASTICO PADRAO POPULAR - FORNECIMENTO</v>
          </cell>
          <cell r="C6418" t="str">
            <v>UN</v>
          </cell>
          <cell r="D6418">
            <v>0</v>
          </cell>
          <cell r="E6418" t="str">
            <v>ASSENTO PARA VASO SANITARIO  DE PLASTICO PADRAO POPULAR - FORNECIMENTOE INSTALACAO</v>
          </cell>
        </row>
        <row r="6419">
          <cell r="B6419" t="str">
            <v>E INSTALACAO</v>
          </cell>
          <cell r="D6419"/>
          <cell r="E6419" t="str">
            <v>E INSTALACAO</v>
          </cell>
        </row>
        <row r="6420">
          <cell r="A6420" t="str">
            <v>74234</v>
          </cell>
          <cell r="B6420" t="str">
            <v>MICTORIO LOUCA S/INSTALACAO HIDRAULICA/SANITARIA</v>
          </cell>
          <cell r="D6420"/>
          <cell r="E6420" t="str">
            <v>MICTORIO LOUCA S/INSTALACAO HIDRAULICA/SANITARIA</v>
          </cell>
        </row>
        <row r="6421">
          <cell r="A6421" t="str">
            <v>74234/001</v>
          </cell>
          <cell r="B6421" t="str">
            <v>MICTORIO SIFONADO DE LOUCA BRANCA COM PERTENCES, COM REGISTRO DE PRESS</v>
          </cell>
          <cell r="C6421" t="str">
            <v>UN</v>
          </cell>
          <cell r="D6421">
            <v>0</v>
          </cell>
          <cell r="E6421" t="str">
            <v>MICTORIO SIFONADO DE LOUCA BRANCA COM PERTENCES, COM REGISTRO DE PRESSAO 1/2" COM CANOPLA CROMADA ACABAMENTO SIMPLES E CONJUNTO PARA FIXACAO- FORNECIMENTO E INSTALACAO</v>
          </cell>
        </row>
        <row r="6422">
          <cell r="B6422" t="str">
            <v>AO 1/2" COM CANOPLA CROMADA ACABAMENTO SIMPLES E CONJUNTO PARA FIXACAO</v>
          </cell>
          <cell r="D6422"/>
          <cell r="E6422" t="str">
            <v>AO 1/2" COM CANOPLA CROMADA ACABAMENTO SIMPLES E CONJUNTO PARA FIXACAO- FORNECIMENTO E INSTALACAO</v>
          </cell>
        </row>
        <row r="6423">
          <cell r="B6423" t="str">
            <v>- FORNECIMENTO E INSTALACAO</v>
          </cell>
          <cell r="D6423"/>
          <cell r="E6423" t="str">
            <v>- FORNECIMENTO E INSTALACAO</v>
          </cell>
        </row>
        <row r="6424">
          <cell r="A6424" t="str">
            <v>85095</v>
          </cell>
          <cell r="B6424" t="str">
            <v>DUCHA HIGIENICA MANUAL C/ REGISTRO 1/2"</v>
          </cell>
          <cell r="C6424" t="str">
            <v>UN</v>
          </cell>
          <cell r="D6424">
            <v>0</v>
          </cell>
          <cell r="E6424" t="str">
            <v>DUCHA HIGIENICA MANUAL C/ REGISTRO 1/2"</v>
          </cell>
        </row>
        <row r="6425">
          <cell r="A6425" t="str">
            <v>86872</v>
          </cell>
          <cell r="B6425" t="str">
            <v>TANQUE DE LOUÇA BRANCA COM COLUNA, 22L OU EQUIVALENTE - FORNECIMENTO E</v>
          </cell>
          <cell r="C6425" t="str">
            <v>UN</v>
          </cell>
          <cell r="D6425">
            <v>0</v>
          </cell>
          <cell r="E6425" t="str">
            <v>TANQUE DE LOUÇA BRANCA COM COLUNA, 22L OU EQUIVALENTE - FORNECIMENTO EINSTALAÇÃO. AF_12/2013_P</v>
          </cell>
        </row>
        <row r="6426">
          <cell r="B6426" t="str">
            <v>INSTALAÇÃO. AF_12/2013_P</v>
          </cell>
          <cell r="D6426"/>
          <cell r="E6426" t="str">
            <v>INSTALAÇÃO. AF_12/2013_P</v>
          </cell>
        </row>
        <row r="6427">
          <cell r="A6427" t="str">
            <v>86874</v>
          </cell>
          <cell r="B6427" t="str">
            <v>TANQUE DE LOUÇA BRANCA SUSPENSO, 18L OU EQUIVALENTE - FORNECIMENTO E I</v>
          </cell>
          <cell r="C6427" t="str">
            <v>UN</v>
          </cell>
          <cell r="D6427">
            <v>0</v>
          </cell>
          <cell r="E6427" t="str">
            <v>TANQUE DE LOUÇA BRANCA SUSPENSO, 18L OU EQUIVALENTE - FORNECIMENTO E INSTALAÇÃO. AF_12/2013_P</v>
          </cell>
        </row>
        <row r="6428">
          <cell r="D6428"/>
          <cell r="E6428" t="str">
            <v>NSTALAÇÃO. AF_12/2013_P</v>
          </cell>
        </row>
        <row r="6429">
          <cell r="D6429"/>
          <cell r="E6429" t="str">
            <v>NSTALAÇÃO. AF_12/2013_P</v>
          </cell>
        </row>
        <row r="6430">
          <cell r="D6430"/>
          <cell r="E6430" t="str">
            <v>NSTALAÇÃO. AF_12/2013_P</v>
          </cell>
        </row>
        <row r="6431">
          <cell r="A6431" t="str">
            <v>---------------</v>
          </cell>
          <cell r="B6431" t="str">
            <v>------------------------ 158</v>
          </cell>
          <cell r="D6431"/>
          <cell r="E6431" t="str">
            <v>NSTALAÇÃO. AF_12/2013_P</v>
          </cell>
        </row>
        <row r="6432">
          <cell r="D6432"/>
          <cell r="E6432" t="str">
            <v>NSTALAÇÃO. AF_12/2013_P</v>
          </cell>
        </row>
        <row r="6433">
          <cell r="A6433" t="str">
            <v>SINAPI - SISTEM</v>
          </cell>
          <cell r="B6433" t="str">
            <v>A NACIONAL DE PESQUISA DE CUSTOS E ÍNDICES DA CONSTRUÇÃO CIVIL158de283</v>
          </cell>
          <cell r="D6433"/>
          <cell r="E6433" t="str">
            <v>NSTALAÇÃO. AF_12/2013_P</v>
          </cell>
        </row>
        <row r="6434">
          <cell r="A6434" t="str">
            <v>PCI.817.01 - CU</v>
          </cell>
          <cell r="B6434" t="str">
            <v>STO DE COMPOSIÇÕES - SINTÉTICO</v>
          </cell>
          <cell r="D6434" t="str">
            <v>DATA DE EMISSÃO: 17/07/2014 AS 14:15:08</v>
          </cell>
          <cell r="E6434" t="str">
            <v>NSTALAÇÃO. AF_12/2013_P</v>
          </cell>
        </row>
        <row r="6435">
          <cell r="D6435" t="str">
            <v>DATA REFERÊNCIA TÉCNICA: 16/07/2014</v>
          </cell>
          <cell r="E6435" t="str">
            <v>NSTALAÇÃO. AF_12/2013_P</v>
          </cell>
        </row>
        <row r="6436">
          <cell r="A6436" t="str">
            <v>ENCARGOS SOCIAI</v>
          </cell>
          <cell r="B6436" t="str">
            <v>S DESONERADOS: 90,43%(HORA)   51,67%(MÊS)</v>
          </cell>
          <cell r="D6436"/>
          <cell r="E6436" t="str">
            <v>NSTALAÇÃO. AF_12/2013_P</v>
          </cell>
        </row>
        <row r="6437">
          <cell r="A6437" t="str">
            <v>ABRANGÊNCIA : N</v>
          </cell>
          <cell r="B6437" t="str">
            <v>ACIONAL                                              LOCALIDADE  : VITOR</v>
          </cell>
          <cell r="C6437" t="str">
            <v>IA</v>
          </cell>
          <cell r="D6437"/>
          <cell r="E6437" t="str">
            <v>NSTALAÇÃO. AF_12/2013_P</v>
          </cell>
        </row>
        <row r="6438">
          <cell r="A6438" t="str">
            <v>REF.COLETA : ME</v>
          </cell>
          <cell r="B6438" t="str">
            <v>DIANO</v>
          </cell>
          <cell r="D6438" t="str">
            <v>DATA DE PREÇO   : 06/2014</v>
          </cell>
          <cell r="E6438" t="str">
            <v>NSTALAÇÃO. AF_12/2013_P</v>
          </cell>
        </row>
        <row r="6439">
          <cell r="A6439" t="str">
            <v>CÓDIGO       |</v>
          </cell>
          <cell r="B6439" t="str">
            <v>D E S C R I Ç Ã O                                                   |UNI</v>
          </cell>
          <cell r="C6439" t="str">
            <v>DADE</v>
          </cell>
          <cell r="D6439" t="str">
            <v>|CUSTO TOTAL</v>
          </cell>
          <cell r="E6439" t="str">
            <v>NSTALAÇÃO. AF_12/2013_P</v>
          </cell>
        </row>
        <row r="6440">
          <cell r="A6440" t="str">
            <v>VÍNCULO.....: C</v>
          </cell>
          <cell r="B6440" t="str">
            <v>AIXA REFERENCIAL</v>
          </cell>
          <cell r="D6440"/>
          <cell r="E6440" t="str">
            <v>NSTALAÇÃO. AF_12/2013_P</v>
          </cell>
        </row>
        <row r="6441">
          <cell r="B6441" t="str">
            <v>NSTALAÇÃO. AF_12/2013_P</v>
          </cell>
          <cell r="D6441"/>
          <cell r="E6441" t="str">
            <v>NSTALAÇÃO. AF_12/2013_P</v>
          </cell>
        </row>
        <row r="6442">
          <cell r="A6442" t="str">
            <v>86876</v>
          </cell>
          <cell r="B6442" t="str">
            <v>TANQUE DE MÁRMORE SINTÉTICO SUSPENSO, 22L OU EQUIVALENTE - FORNECIMENT</v>
          </cell>
          <cell r="C6442" t="str">
            <v>UN</v>
          </cell>
          <cell r="D6442">
            <v>0</v>
          </cell>
          <cell r="E6442" t="str">
            <v>TANQUE DE MÁRMORE SINTÉTICO SUSPENSO, 22L OU EQUIVALENTE - FORNECIMENTO E INSTALAÇÃO. AF_12/2013_P</v>
          </cell>
        </row>
        <row r="6443">
          <cell r="B6443" t="str">
            <v>O E INSTALAÇÃO. AF_12/2013_P</v>
          </cell>
          <cell r="D6443"/>
          <cell r="E6443" t="str">
            <v>O E INSTALAÇÃO. AF_12/2013_P</v>
          </cell>
        </row>
        <row r="6444">
          <cell r="A6444" t="str">
            <v>86878</v>
          </cell>
          <cell r="B6444" t="str">
            <v>VÁLVULA EM METAL CROMADO TIPO AMERICANA 3.1/2" X 1.1/2" PARA PIA - FOR</v>
          </cell>
          <cell r="C6444" t="str">
            <v>UN</v>
          </cell>
          <cell r="D6444">
            <v>0</v>
          </cell>
          <cell r="E6444" t="str">
            <v>VÁLVULA EM METAL CROMADO TIPO AMERICANA 3.1/2" X 1.1/2" PARA PIA - FORNECIMENTO E INSTALAÇÃO. AF_12/2013</v>
          </cell>
        </row>
        <row r="6445">
          <cell r="B6445" t="str">
            <v>NECIMENTO E INSTALAÇÃO. AF_12/2013</v>
          </cell>
          <cell r="D6445"/>
          <cell r="E6445" t="str">
            <v>NECIMENTO E INSTALAÇÃO. AF_12/2013</v>
          </cell>
        </row>
        <row r="6446">
          <cell r="A6446" t="str">
            <v>86879</v>
          </cell>
          <cell r="B6446" t="str">
            <v>VÁLVULA EM PLÁSTICO 1" PARA PIA, TANQUE OU LAVATÓRIO, COM OU SEM LADRÃ</v>
          </cell>
          <cell r="C6446" t="str">
            <v>UN</v>
          </cell>
          <cell r="D6446">
            <v>0</v>
          </cell>
          <cell r="E6446" t="str">
            <v>VÁLVULA EM PLÁSTICO 1" PARA PIA, TANQUE OU LAVATÓRIO, COM OU SEM LADRÃO - FORNECIMENTO E INSTALAÇÃO. AF_12/2013</v>
          </cell>
        </row>
        <row r="6447">
          <cell r="B6447" t="str">
            <v>O - FORNECIMENTO E INSTALAÇÃO. AF_12/2013</v>
          </cell>
          <cell r="D6447"/>
          <cell r="E6447" t="str">
            <v>O - FORNECIMENTO E INSTALAÇÃO. AF_12/2013</v>
          </cell>
        </row>
        <row r="6448">
          <cell r="A6448" t="str">
            <v>86880</v>
          </cell>
          <cell r="B6448" t="str">
            <v>VÁLVULA EM PLÁSTICO CROMADO TIPO AMERICANA 3.1/2" X 1.1/2" SEM ADAPTAD</v>
          </cell>
          <cell r="C6448" t="str">
            <v>UN</v>
          </cell>
          <cell r="D6448">
            <v>0</v>
          </cell>
          <cell r="E6448" t="str">
            <v>VÁLVULA EM PLÁSTICO CROMADO TIPO AMERICANA 3.1/2" X 1.1/2" SEM ADAPTADOR PARA PIA - FORNECIMENTO E INSTALAÇÃO. AF_12/2013</v>
          </cell>
        </row>
        <row r="6449">
          <cell r="B6449" t="str">
            <v>OR PARA PIA - FORNECIMENTO E INSTALAÇÃO. AF_12/2013</v>
          </cell>
          <cell r="D6449"/>
          <cell r="E6449" t="str">
            <v>OR PARA PIA - FORNECIMENTO E INSTALAÇÃO. AF_12/2013</v>
          </cell>
        </row>
        <row r="6450">
          <cell r="A6450" t="str">
            <v>86881</v>
          </cell>
          <cell r="B6450" t="str">
            <v>SIFÃO DO TIPO GARRAFA EM METAL CROMADO 1 X 1.1/2" - FORNECIMENTO E INS</v>
          </cell>
          <cell r="C6450" t="str">
            <v>UN</v>
          </cell>
          <cell r="D6450">
            <v>0</v>
          </cell>
          <cell r="E6450" t="str">
            <v>SIFÃO DO TIPO GARRAFA EM METAL CROMADO 1 X 1.1/2" - FORNECIMENTO E INSTALAÇÃO. AF_12/2013</v>
          </cell>
        </row>
        <row r="6451">
          <cell r="B6451" t="str">
            <v>TALAÇÃO. AF_12/2013</v>
          </cell>
          <cell r="D6451"/>
          <cell r="E6451" t="str">
            <v>TALAÇÃO. AF_12/2013</v>
          </cell>
        </row>
        <row r="6452">
          <cell r="A6452" t="str">
            <v>86882</v>
          </cell>
          <cell r="B6452" t="str">
            <v>SIFÃO DO TIPO GARRAFA EM PVC 1.1/4" - FORNECIMENTO E INSTALAÇÃO. AF_12</v>
          </cell>
          <cell r="C6452" t="str">
            <v>UN</v>
          </cell>
          <cell r="D6452">
            <v>0</v>
          </cell>
          <cell r="E6452" t="str">
            <v>SIFÃO DO TIPO GARRAFA EM PVC 1.1/4" - FORNECIMENTO E INSTALAÇÃO. AF_12/2013</v>
          </cell>
        </row>
        <row r="6453">
          <cell r="B6453" t="str">
            <v>/2013</v>
          </cell>
          <cell r="D6453"/>
          <cell r="E6453" t="str">
            <v>/2013</v>
          </cell>
        </row>
        <row r="6454">
          <cell r="A6454" t="str">
            <v>86883</v>
          </cell>
          <cell r="B6454" t="str">
            <v>SIFÃO DO TIPO FLEXÍVEL EM PVC 3/4" X 1.1/2" - FORNECIMENTO E INSTALAÇÃ</v>
          </cell>
          <cell r="C6454" t="str">
            <v>UN</v>
          </cell>
          <cell r="D6454">
            <v>0</v>
          </cell>
          <cell r="E6454" t="str">
            <v>SIFÃO DO TIPO FLEXÍVEL EM PVC 3/4" X 1.1/2" - FORNECIMENTO E INSTALAÇÃO. AF_12/2013</v>
          </cell>
        </row>
        <row r="6455">
          <cell r="B6455" t="str">
            <v>O. AF_12/2013</v>
          </cell>
          <cell r="D6455"/>
          <cell r="E6455" t="str">
            <v>O. AF_12/2013</v>
          </cell>
        </row>
        <row r="6456">
          <cell r="A6456" t="str">
            <v>86884</v>
          </cell>
          <cell r="B6456" t="str">
            <v>ENGATE FLEXÍVEL EM PLÁSTICO BRANCO, 1/2" X 30CM - FORNECIMENTO E INSTA</v>
          </cell>
          <cell r="C6456" t="str">
            <v>UN</v>
          </cell>
          <cell r="D6456">
            <v>0</v>
          </cell>
          <cell r="E6456" t="str">
            <v>ENGATE FLEXÍVEL EM PLÁSTICO BRANCO, 1/2" X 30CM - FORNECIMENTO E INSTALAÇÃO. AF_12/2013</v>
          </cell>
        </row>
        <row r="6457">
          <cell r="B6457" t="str">
            <v>LAÇÃO. AF_12/2013</v>
          </cell>
          <cell r="D6457"/>
          <cell r="E6457" t="str">
            <v>LAÇÃO. AF_12/2013</v>
          </cell>
        </row>
        <row r="6458">
          <cell r="A6458" t="str">
            <v>86885</v>
          </cell>
          <cell r="B6458" t="str">
            <v>ENGATE FLEXÍVEL EM PLÁSTICO BRANCO, 1/2" X 40CM - FORNECIMENTO E INSTA</v>
          </cell>
          <cell r="C6458" t="str">
            <v>UN</v>
          </cell>
          <cell r="D6458">
            <v>0</v>
          </cell>
          <cell r="E6458" t="str">
            <v>ENGATE FLEXÍVEL EM PLÁSTICO BRANCO, 1/2" X 40CM - FORNECIMENTO E INSTALAÇÃO. AF_12/2013</v>
          </cell>
        </row>
        <row r="6459">
          <cell r="B6459" t="str">
            <v>LAÇÃO. AF_12/2013</v>
          </cell>
          <cell r="D6459"/>
          <cell r="E6459" t="str">
            <v>LAÇÃO. AF_12/2013</v>
          </cell>
        </row>
        <row r="6460">
          <cell r="A6460" t="str">
            <v>86886</v>
          </cell>
          <cell r="B6460" t="str">
            <v>ENGATE FLEXÍVEL EM METAL CROMADO, 1/2" X 30CM - FORNECIMENTO E INSTALA</v>
          </cell>
          <cell r="C6460" t="str">
            <v>UN</v>
          </cell>
          <cell r="D6460">
            <v>0</v>
          </cell>
          <cell r="E6460" t="str">
            <v>ENGATE FLEXÍVEL EM METAL CROMADO, 1/2" X 30CM - FORNECIMENTO E INSTALAÇÃO. AF_12/2013</v>
          </cell>
        </row>
        <row r="6461">
          <cell r="B6461" t="str">
            <v>ÇÃO. AF_12/2013</v>
          </cell>
          <cell r="D6461"/>
          <cell r="E6461" t="str">
            <v>ÇÃO. AF_12/2013</v>
          </cell>
        </row>
        <row r="6462">
          <cell r="A6462" t="str">
            <v>86887</v>
          </cell>
          <cell r="B6462" t="str">
            <v>ENGATE FLEXÍVEL EM METAL CROMADO, 1/2" X 40CM - FORNECIMENTO E INSTALA</v>
          </cell>
          <cell r="C6462" t="str">
            <v>UN</v>
          </cell>
          <cell r="D6462">
            <v>0</v>
          </cell>
          <cell r="E6462" t="str">
            <v>ENGATE FLEXÍVEL EM METAL CROMADO, 1/2" X 40CM - FORNECIMENTO E INSTALAÇÃO. AF_12/2013</v>
          </cell>
        </row>
        <row r="6463">
          <cell r="B6463" t="str">
            <v>ÇÃO. AF_12/2013</v>
          </cell>
          <cell r="D6463"/>
          <cell r="E6463" t="str">
            <v>ÇÃO. AF_12/2013</v>
          </cell>
        </row>
        <row r="6464">
          <cell r="A6464" t="str">
            <v>86888</v>
          </cell>
          <cell r="B6464" t="str">
            <v>VASO SANITÁRIO SIFONADO COM CAIXA ACOPLADA LOUÇA BRANCA - PADRÃO MÉDIO</v>
          </cell>
          <cell r="C6464" t="str">
            <v>UN</v>
          </cell>
          <cell r="D6464">
            <v>318.07</v>
          </cell>
          <cell r="E6464" t="str">
            <v>VASO SANITÁRIO SIFONADO COM CAIXA ACOPLADA LOUÇA BRANCA - PADRÃO MÉDIO- FORNECIMENTO E INSTALAÇÃO. AF_12/2013_P</v>
          </cell>
        </row>
        <row r="6465">
          <cell r="B6465" t="str">
            <v>- FORNECIMENTO E INSTALAÇÃO. AF_12/2013_P</v>
          </cell>
          <cell r="D6465"/>
          <cell r="E6465" t="str">
            <v>- FORNECIMENTO E INSTALAÇÃO. AF_12/2013_P</v>
          </cell>
        </row>
        <row r="6466">
          <cell r="A6466" t="str">
            <v>86889</v>
          </cell>
          <cell r="B6466" t="str">
            <v>BANCADA DE GRANITO CINZA POLIDO PARA PIA DE COZINHA 1,50 X 0,60 M - FO</v>
          </cell>
          <cell r="C6466" t="str">
            <v>UN</v>
          </cell>
          <cell r="D6466">
            <v>0</v>
          </cell>
          <cell r="E6466" t="str">
            <v>BANCADA DE GRANITO CINZA POLIDO PARA PIA DE COZINHA 1,50 X 0,60 M - FORNECIMENTO E INSTALAÇÃO. AF_12/2013_P</v>
          </cell>
        </row>
        <row r="6467">
          <cell r="B6467" t="str">
            <v>RNECIMENTO E INSTALAÇÃO. AF_12/2013_P</v>
          </cell>
          <cell r="D6467"/>
          <cell r="E6467" t="str">
            <v>RNECIMENTO E INSTALAÇÃO. AF_12/2013_P</v>
          </cell>
        </row>
        <row r="6468">
          <cell r="A6468" t="str">
            <v>86890</v>
          </cell>
          <cell r="B6468" t="str">
            <v>BANCADA DE GRANITO AMÊNDOA POLIDO PARA PIA DE COZINHA 1,50 X 0,60 M -</v>
          </cell>
          <cell r="C6468" t="str">
            <v>UN</v>
          </cell>
          <cell r="D6468">
            <v>0</v>
          </cell>
          <cell r="E6468" t="str">
            <v>BANCADA DE GRANITO AMÊNDOA POLIDO PARA PIA DE COZINHA 1,50 X 0,60 M -FORNECIMENTO E INSTALAÇÃO. AF_12/2013_P</v>
          </cell>
        </row>
        <row r="6469">
          <cell r="D6469"/>
          <cell r="E6469" t="str">
            <v>FORNECIMENTO E INSTALAÇÃO. AF_12/2013_P</v>
          </cell>
        </row>
        <row r="6470">
          <cell r="D6470"/>
          <cell r="E6470" t="str">
            <v>FORNECIMENTO E INSTALAÇÃO. AF_12/2013_P</v>
          </cell>
        </row>
        <row r="6471">
          <cell r="D6471"/>
          <cell r="E6471" t="str">
            <v>FORNECIMENTO E INSTALAÇÃO. AF_12/2013_P</v>
          </cell>
        </row>
        <row r="6472">
          <cell r="A6472" t="str">
            <v>---------------</v>
          </cell>
          <cell r="B6472" t="str">
            <v>------------------------ 159</v>
          </cell>
          <cell r="D6472"/>
          <cell r="E6472" t="str">
            <v>FORNECIMENTO E INSTALAÇÃO. AF_12/2013_P</v>
          </cell>
        </row>
        <row r="6473">
          <cell r="D6473"/>
          <cell r="E6473" t="str">
            <v>FORNECIMENTO E INSTALAÇÃO. AF_12/2013_P</v>
          </cell>
        </row>
        <row r="6474">
          <cell r="A6474" t="str">
            <v>SINAPI - SISTEM</v>
          </cell>
          <cell r="B6474" t="str">
            <v>A NACIONAL DE PESQUISA DE CUSTOS E ÍNDICES DA CONSTRUÇÃO CIVIL159de283</v>
          </cell>
          <cell r="D6474"/>
          <cell r="E6474" t="str">
            <v>FORNECIMENTO E INSTALAÇÃO. AF_12/2013_P</v>
          </cell>
        </row>
        <row r="6475">
          <cell r="A6475" t="str">
            <v>PCI.817.01 - CU</v>
          </cell>
          <cell r="B6475" t="str">
            <v>STO DE COMPOSIÇÕES - SINTÉTICO</v>
          </cell>
          <cell r="D6475" t="str">
            <v>DATA DE EMISSÃO: 17/07/2014 AS 14:15:08</v>
          </cell>
          <cell r="E6475" t="str">
            <v>FORNECIMENTO E INSTALAÇÃO. AF_12/2013_P</v>
          </cell>
        </row>
        <row r="6476">
          <cell r="D6476" t="str">
            <v>DATA REFERÊNCIA TÉCNICA: 16/07/2014</v>
          </cell>
          <cell r="E6476" t="str">
            <v>FORNECIMENTO E INSTALAÇÃO. AF_12/2013_P</v>
          </cell>
        </row>
        <row r="6477">
          <cell r="A6477" t="str">
            <v>ENCARGOS SOCIAI</v>
          </cell>
          <cell r="B6477" t="str">
            <v>S DESONERADOS: 90,43%(HORA)   51,67%(MÊS)</v>
          </cell>
          <cell r="D6477"/>
          <cell r="E6477" t="str">
            <v>FORNECIMENTO E INSTALAÇÃO. AF_12/2013_P</v>
          </cell>
        </row>
        <row r="6478">
          <cell r="A6478" t="str">
            <v>ABRANGÊNCIA : N</v>
          </cell>
          <cell r="B6478" t="str">
            <v>ACIONAL                                              LOCALIDADE  : VITOR</v>
          </cell>
          <cell r="C6478" t="str">
            <v>IA</v>
          </cell>
          <cell r="D6478"/>
          <cell r="E6478" t="str">
            <v>FORNECIMENTO E INSTALAÇÃO. AF_12/2013_P</v>
          </cell>
        </row>
        <row r="6479">
          <cell r="A6479" t="str">
            <v>REF.COLETA : ME</v>
          </cell>
          <cell r="B6479" t="str">
            <v>DIANO</v>
          </cell>
          <cell r="D6479" t="str">
            <v>DATA DE PREÇO   : 06/2014</v>
          </cell>
          <cell r="E6479" t="str">
            <v>FORNECIMENTO E INSTALAÇÃO. AF_12/2013_P</v>
          </cell>
        </row>
        <row r="6480">
          <cell r="A6480" t="str">
            <v>CÓDIGO       |</v>
          </cell>
          <cell r="B6480" t="str">
            <v>D E S C R I Ç Ã O                                                   |UNI</v>
          </cell>
          <cell r="C6480" t="str">
            <v>DADE</v>
          </cell>
          <cell r="D6480" t="str">
            <v>|CUSTO TOTAL</v>
          </cell>
          <cell r="E6480" t="str">
            <v>FORNECIMENTO E INSTALAÇÃO. AF_12/2013_P</v>
          </cell>
        </row>
        <row r="6481">
          <cell r="A6481" t="str">
            <v>VÍNCULO.....: C</v>
          </cell>
          <cell r="B6481" t="str">
            <v>AIXA REFERENCIAL</v>
          </cell>
          <cell r="D6481"/>
          <cell r="E6481" t="str">
            <v>FORNECIMENTO E INSTALAÇÃO. AF_12/2013_P</v>
          </cell>
        </row>
        <row r="6482">
          <cell r="B6482" t="str">
            <v>FORNECIMENTO E INSTALAÇÃO. AF_12/2013_P</v>
          </cell>
          <cell r="D6482"/>
          <cell r="E6482" t="str">
            <v>FORNECIMENTO E INSTALAÇÃO. AF_12/2013_P</v>
          </cell>
        </row>
        <row r="6483">
          <cell r="A6483" t="str">
            <v>86891</v>
          </cell>
          <cell r="B6483" t="str">
            <v>BANCADA DE GRANITO PRETO TIJUCA POLIDO PARA PIA DE COZINHA 1,50 X 0,60</v>
          </cell>
          <cell r="C6483" t="str">
            <v>UN</v>
          </cell>
          <cell r="D6483">
            <v>0</v>
          </cell>
          <cell r="E6483" t="str">
            <v>BANCADA DE GRANITO PRETO TIJUCA POLIDO PARA PIA DE COZINHA 1,50 X 0,60M - FORNECIMENTO E INSTALAÇÃO. AF_12/2013_P</v>
          </cell>
        </row>
        <row r="6484">
          <cell r="B6484" t="str">
            <v>M - FORNECIMENTO E INSTALAÇÃO. AF_12/2013_P</v>
          </cell>
          <cell r="D6484"/>
          <cell r="E6484" t="str">
            <v>M - FORNECIMENTO E INSTALAÇÃO. AF_12/2013_P</v>
          </cell>
        </row>
        <row r="6485">
          <cell r="A6485" t="str">
            <v>86892</v>
          </cell>
          <cell r="B6485" t="str">
            <v>BANCADA DE MÁRMORE ACINZENTADO POLIDO PARA PIA DE COZINHA 1,50 X 0,60</v>
          </cell>
          <cell r="C6485" t="str">
            <v>UN</v>
          </cell>
          <cell r="D6485">
            <v>0</v>
          </cell>
          <cell r="E6485" t="str">
            <v>BANCADA DE MÁRMORE ACINZENTADO POLIDO PARA PIA DE COZINHA 1,50 X 0,60M - FORNECIMENTO E INSTALAÇÃO. AF_12/2013_P</v>
          </cell>
        </row>
        <row r="6486">
          <cell r="B6486" t="str">
            <v>M - FORNECIMENTO E INSTALAÇÃO. AF_12/2013_P</v>
          </cell>
          <cell r="D6486"/>
          <cell r="E6486" t="str">
            <v>M - FORNECIMENTO E INSTALAÇÃO. AF_12/2013_P</v>
          </cell>
        </row>
        <row r="6487">
          <cell r="A6487" t="str">
            <v>86893</v>
          </cell>
          <cell r="B6487" t="str">
            <v>BANCADA DE MÁRMORE BRANCO POLIDO PARA PIA DE COZINHA 1,50 X 0,60 M - F</v>
          </cell>
          <cell r="C6487" t="str">
            <v>UN</v>
          </cell>
          <cell r="D6487">
            <v>0</v>
          </cell>
          <cell r="E6487" t="str">
            <v>BANCADA DE MÁRMORE BRANCO POLIDO PARA PIA DE COZINHA 1,50 X 0,60 M - FORNECIMENTO E INSTALAÇÃO. AF_12/2013_P</v>
          </cell>
        </row>
        <row r="6488">
          <cell r="B6488" t="str">
            <v>ORNECIMENTO E INSTALAÇÃO. AF_12/2013_P</v>
          </cell>
          <cell r="D6488"/>
          <cell r="E6488" t="str">
            <v>ORNECIMENTO E INSTALAÇÃO. AF_12/2013_P</v>
          </cell>
        </row>
        <row r="6489">
          <cell r="A6489" t="str">
            <v>86894</v>
          </cell>
          <cell r="B6489" t="str">
            <v>BANCADA DE MÁRMORE SINTÉTICO 120 X 60CM, COM CUBA INTEGRADA - FORNECIM</v>
          </cell>
          <cell r="C6489" t="str">
            <v>UN</v>
          </cell>
          <cell r="D6489">
            <v>0</v>
          </cell>
          <cell r="E6489" t="str">
            <v>BANCADA DE MÁRMORE SINTÉTICO 120 X 60CM, COM CUBA INTEGRADA - FORNECIMENTO E INSTALAÇÃO. AF_12/2013_P</v>
          </cell>
        </row>
        <row r="6490">
          <cell r="B6490" t="str">
            <v>ENTO E INSTALAÇÃO. AF_12/2013_P</v>
          </cell>
          <cell r="D6490"/>
          <cell r="E6490" t="str">
            <v>ENTO E INSTALAÇÃO. AF_12/2013_P</v>
          </cell>
        </row>
        <row r="6491">
          <cell r="A6491" t="str">
            <v>86895</v>
          </cell>
          <cell r="B6491" t="str">
            <v>BANCADA DE GRANITO CINZA POLIDO PARA LAVATÓRIO 0,50 X 0,60 M - FORNECI</v>
          </cell>
          <cell r="C6491" t="str">
            <v>UN</v>
          </cell>
          <cell r="D6491">
            <v>0</v>
          </cell>
          <cell r="E6491" t="str">
            <v>BANCADA DE GRANITO CINZA POLIDO PARA LAVATÓRIO 0,50 X 0,60 M - FORNECIMENTO E INSTALAÇÃO. AF_12/2013_P</v>
          </cell>
        </row>
        <row r="6492">
          <cell r="B6492" t="str">
            <v>MENTO E INSTALAÇÃO. AF_12/2013_P</v>
          </cell>
          <cell r="D6492"/>
          <cell r="E6492" t="str">
            <v>MENTO E INSTALAÇÃO. AF_12/2013_P</v>
          </cell>
        </row>
        <row r="6493">
          <cell r="A6493" t="str">
            <v>86896</v>
          </cell>
          <cell r="B6493" t="str">
            <v>BANCADA DE GRANITO AMÊNDOA POLIDO PARA LAVATÓRIO 0,50 X 0,60 M - FORNE</v>
          </cell>
          <cell r="C6493" t="str">
            <v>UN</v>
          </cell>
          <cell r="D6493">
            <v>0</v>
          </cell>
          <cell r="E6493" t="str">
            <v>BANCADA DE GRANITO AMÊNDOA POLIDO PARA LAVATÓRIO 0,50 X 0,60 M - FORNECIMENTO E INSTALAÇÃO. AF_12/2013_P</v>
          </cell>
        </row>
        <row r="6494">
          <cell r="B6494" t="str">
            <v>CIMENTO E INSTALAÇÃO. AF_12/2013_P</v>
          </cell>
          <cell r="D6494"/>
          <cell r="E6494" t="str">
            <v>CIMENTO E INSTALAÇÃO. AF_12/2013_P</v>
          </cell>
        </row>
        <row r="6495">
          <cell r="A6495" t="str">
            <v>86897</v>
          </cell>
          <cell r="B6495" t="str">
            <v>BANCADA DE GRANITO PRETO TIJUCA POLIDO PARA LAVATÓRIO 0,50 X 0,60 M -</v>
          </cell>
          <cell r="C6495" t="str">
            <v>UN</v>
          </cell>
          <cell r="D6495">
            <v>0</v>
          </cell>
          <cell r="E6495" t="str">
            <v>BANCADA DE GRANITO PRETO TIJUCA POLIDO PARA LAVATÓRIO 0,50 X 0,60 M -FORNECIMENTO E INSTALAÇÃO. AF_12/2013_P</v>
          </cell>
        </row>
        <row r="6496">
          <cell r="B6496" t="str">
            <v>FORNECIMENTO E INSTALAÇÃO. AF_12/2013_P</v>
          </cell>
          <cell r="D6496"/>
          <cell r="E6496" t="str">
            <v>FORNECIMENTO E INSTALAÇÃO. AF_12/2013_P</v>
          </cell>
        </row>
        <row r="6497">
          <cell r="A6497" t="str">
            <v>86898</v>
          </cell>
          <cell r="B6497" t="str">
            <v>BANCADA DE MÁRMORE ACINZENTADO POLIDO PARA LAVATÓRIO 0,50 X 0,60 M - F</v>
          </cell>
          <cell r="C6497" t="str">
            <v>UN</v>
          </cell>
          <cell r="D6497">
            <v>0</v>
          </cell>
          <cell r="E6497" t="str">
            <v>BANCADA DE MÁRMORE ACINZENTADO POLIDO PARA LAVATÓRIO 0,50 X 0,60 M - FORNECIMENTO E INSTALAÇÃO. AF_12/2013_P</v>
          </cell>
        </row>
        <row r="6498">
          <cell r="B6498" t="str">
            <v>ORNECIMENTO E INSTALAÇÃO. AF_12/2013_P</v>
          </cell>
          <cell r="D6498"/>
          <cell r="E6498" t="str">
            <v>ORNECIMENTO E INSTALAÇÃO. AF_12/2013_P</v>
          </cell>
        </row>
        <row r="6499">
          <cell r="A6499" t="str">
            <v>86899</v>
          </cell>
          <cell r="B6499" t="str">
            <v>BANCADA DE MÁRMORE BRANCO POLIDO PARA LAVATÓRIO 0,50 X 0,60 M - FORNEC</v>
          </cell>
          <cell r="C6499" t="str">
            <v>UN</v>
          </cell>
          <cell r="D6499">
            <v>0</v>
          </cell>
          <cell r="E6499" t="str">
            <v>BANCADA DE MÁRMORE BRANCO POLIDO PARA LAVATÓRIO 0,50 X 0,60 M - FORNECIMENTO E INSTALAÇÃO. AF_12/2013_P</v>
          </cell>
        </row>
        <row r="6500">
          <cell r="B6500" t="str">
            <v>IMENTO E INSTALAÇÃO. AF_12/2013_P</v>
          </cell>
          <cell r="D6500"/>
          <cell r="E6500" t="str">
            <v>IMENTO E INSTALAÇÃO. AF_12/2013_P</v>
          </cell>
        </row>
        <row r="6501">
          <cell r="A6501" t="str">
            <v>86900</v>
          </cell>
          <cell r="B6501" t="str">
            <v>CUBA DE EMBUTIR DE AÇO INOXIDÁVEL MÉDIA - FORNECIMENTO E INSTALAÇÃO. A</v>
          </cell>
          <cell r="C6501" t="str">
            <v>UN</v>
          </cell>
          <cell r="D6501">
            <v>0</v>
          </cell>
          <cell r="E6501" t="str">
            <v>CUBA DE EMBUTIR DE AÇO INOXIDÁVEL MÉDIA - FORNECIMENTO E INSTALAÇÃO. AF_12/2013</v>
          </cell>
        </row>
        <row r="6502">
          <cell r="B6502" t="str">
            <v>F_12/2013</v>
          </cell>
          <cell r="D6502"/>
          <cell r="E6502" t="str">
            <v>F_12/2013</v>
          </cell>
        </row>
        <row r="6503">
          <cell r="A6503" t="str">
            <v>86901</v>
          </cell>
          <cell r="B6503" t="str">
            <v>CUBA DE EMBUTIR OVAL EM LOUÇA BRANCA, 35 X 50CM OU EQUIVALENTE - FORNE</v>
          </cell>
          <cell r="C6503" t="str">
            <v>UN</v>
          </cell>
          <cell r="D6503">
            <v>0</v>
          </cell>
          <cell r="E6503" t="str">
            <v>CUBA DE EMBUTIR OVAL EM LOUÇA BRANCA, 35 X 50CM OU EQUIVALENTE - FORNECIMENTO E INSTALAÇÃO. AF_12/2013</v>
          </cell>
        </row>
        <row r="6504">
          <cell r="B6504" t="str">
            <v>CIMENTO E INSTALAÇÃO. AF_12/2013</v>
          </cell>
          <cell r="D6504"/>
          <cell r="E6504" t="str">
            <v>CIMENTO E INSTALAÇÃO. AF_12/2013</v>
          </cell>
        </row>
        <row r="6505">
          <cell r="A6505" t="str">
            <v>86903</v>
          </cell>
          <cell r="B6505" t="str">
            <v>LAVATÓRIO LOUÇA BRANCA COM COLUNA, 45 X 55CM OU EQUIVALENTE, PADRÃO MÉ</v>
          </cell>
          <cell r="C6505" t="str">
            <v>UN</v>
          </cell>
          <cell r="D6505">
            <v>0</v>
          </cell>
          <cell r="E6505" t="str">
            <v>LAVATÓRIO LOUÇA BRANCA COM COLUNA, 45 X 55CM OU EQUIVALENTE, PADRÃO MÉDIO - FORNECIMENTO E INSTALAÇÃO. AF_12/2013_P</v>
          </cell>
        </row>
        <row r="6506">
          <cell r="B6506" t="str">
            <v>DIO - FORNECIMENTO E INSTALAÇÃO. AF_12/2013_P</v>
          </cell>
          <cell r="D6506"/>
          <cell r="E6506" t="str">
            <v>DIO - FORNECIMENTO E INSTALAÇÃO. AF_12/2013_P</v>
          </cell>
        </row>
        <row r="6507">
          <cell r="A6507" t="str">
            <v>86904</v>
          </cell>
          <cell r="B6507" t="str">
            <v>LAVATÓRIO LOUÇA BRANCA SUSPENSO, 29,5 X 39CM OU EQUIVALENTE, PADRÃO PO</v>
          </cell>
          <cell r="C6507" t="str">
            <v>UN</v>
          </cell>
          <cell r="D6507">
            <v>0</v>
          </cell>
          <cell r="E6507" t="str">
            <v>LAVATÓRIO LOUÇA BRANCA SUSPENSO, 29,5 X 39CM OU EQUIVALENTE, PADRÃO POPULAR - FORNECIMENTO E INSTALAÇÃO. AF_12/2013_P</v>
          </cell>
        </row>
        <row r="6508">
          <cell r="B6508" t="str">
            <v>PULAR - FORNECIMENTO E INSTALAÇÃO. AF_12/2013_P</v>
          </cell>
          <cell r="D6508"/>
          <cell r="E6508" t="str">
            <v>PULAR - FORNECIMENTO E INSTALAÇÃO. AF_12/2013_P</v>
          </cell>
        </row>
        <row r="6509">
          <cell r="A6509" t="str">
            <v>86905</v>
          </cell>
          <cell r="B6509" t="str">
            <v>APARELHO MISTURADOR DE MESA PARA LAVATÓRIO, PADRÃO MÉDIO - FORNECIMENT</v>
          </cell>
          <cell r="C6509" t="str">
            <v>UN</v>
          </cell>
          <cell r="D6509">
            <v>0</v>
          </cell>
          <cell r="E6509" t="str">
            <v>APARELHO MISTURADOR DE MESA PARA LAVATÓRIO, PADRÃO MÉDIO - FORNECIMENTO E INSTALAÇÃO. AF_12/2013</v>
          </cell>
        </row>
        <row r="6510">
          <cell r="D6510"/>
          <cell r="E6510" t="str">
            <v>O E INSTALAÇÃO. AF_12/2013</v>
          </cell>
        </row>
        <row r="6511">
          <cell r="D6511"/>
          <cell r="E6511" t="str">
            <v>O E INSTALAÇÃO. AF_12/2013</v>
          </cell>
        </row>
        <row r="6512">
          <cell r="D6512"/>
          <cell r="E6512" t="str">
            <v>O E INSTALAÇÃO. AF_12/2013</v>
          </cell>
        </row>
        <row r="6513">
          <cell r="A6513" t="str">
            <v>---------------</v>
          </cell>
          <cell r="B6513" t="str">
            <v>------------------------ 160</v>
          </cell>
          <cell r="D6513"/>
          <cell r="E6513" t="str">
            <v>O E INSTALAÇÃO. AF_12/2013</v>
          </cell>
        </row>
        <row r="6514">
          <cell r="D6514"/>
          <cell r="E6514" t="str">
            <v>O E INSTALAÇÃO. AF_12/2013</v>
          </cell>
        </row>
        <row r="6515">
          <cell r="A6515" t="str">
            <v>SINAPI - SISTEM</v>
          </cell>
          <cell r="B6515" t="str">
            <v>A NACIONAL DE PESQUISA DE CUSTOS E ÍNDICES DA CONSTRUÇÃO CIVIL160de283</v>
          </cell>
          <cell r="D6515"/>
          <cell r="E6515" t="str">
            <v>O E INSTALAÇÃO. AF_12/2013</v>
          </cell>
        </row>
        <row r="6516">
          <cell r="A6516" t="str">
            <v>PCI.817.01 - CU</v>
          </cell>
          <cell r="B6516" t="str">
            <v>STO DE COMPOSIÇÕES - SINTÉTICO</v>
          </cell>
          <cell r="D6516" t="str">
            <v>DATA DE EMISSÃO: 17/07/2014 AS 14:15:08</v>
          </cell>
          <cell r="E6516" t="str">
            <v>O E INSTALAÇÃO. AF_12/2013</v>
          </cell>
        </row>
        <row r="6517">
          <cell r="D6517" t="str">
            <v>DATA REFERÊNCIA TÉCNICA: 16/07/2014</v>
          </cell>
          <cell r="E6517" t="str">
            <v>O E INSTALAÇÃO. AF_12/2013</v>
          </cell>
        </row>
        <row r="6518">
          <cell r="A6518" t="str">
            <v>ENCARGOS SOCIAI</v>
          </cell>
          <cell r="B6518" t="str">
            <v>S DESONERADOS: 90,43%(HORA)   51,67%(MÊS)</v>
          </cell>
          <cell r="D6518"/>
          <cell r="E6518" t="str">
            <v>O E INSTALAÇÃO. AF_12/2013</v>
          </cell>
        </row>
        <row r="6519">
          <cell r="A6519" t="str">
            <v>ABRANGÊNCIA : N</v>
          </cell>
          <cell r="B6519" t="str">
            <v>ACIONAL                                              LOCALIDADE  : VITOR</v>
          </cell>
          <cell r="C6519" t="str">
            <v>IA</v>
          </cell>
          <cell r="D6519"/>
          <cell r="E6519" t="str">
            <v>O E INSTALAÇÃO. AF_12/2013</v>
          </cell>
        </row>
        <row r="6520">
          <cell r="A6520" t="str">
            <v>REF.COLETA : ME</v>
          </cell>
          <cell r="B6520" t="str">
            <v>DIANO</v>
          </cell>
          <cell r="D6520" t="str">
            <v>DATA DE PREÇO   : 06/2014</v>
          </cell>
          <cell r="E6520" t="str">
            <v>O E INSTALAÇÃO. AF_12/2013</v>
          </cell>
        </row>
        <row r="6521">
          <cell r="A6521" t="str">
            <v>CÓDIGO       |</v>
          </cell>
          <cell r="B6521" t="str">
            <v>D E S C R I Ç Ã O                                                   |UNI</v>
          </cell>
          <cell r="C6521" t="str">
            <v>DADE</v>
          </cell>
          <cell r="D6521" t="str">
            <v>|CUSTO TOTAL</v>
          </cell>
          <cell r="E6521" t="str">
            <v>O E INSTALAÇÃO. AF_12/2013</v>
          </cell>
        </row>
        <row r="6522">
          <cell r="A6522" t="str">
            <v>VÍNCULO.....: C</v>
          </cell>
          <cell r="B6522" t="str">
            <v>AIXA REFERENCIAL</v>
          </cell>
          <cell r="D6522"/>
          <cell r="E6522" t="str">
            <v>O E INSTALAÇÃO. AF_12/2013</v>
          </cell>
        </row>
        <row r="6523">
          <cell r="B6523" t="str">
            <v>O E INSTALAÇÃO. AF_12/2013</v>
          </cell>
          <cell r="D6523"/>
          <cell r="E6523" t="str">
            <v>O E INSTALAÇÃO. AF_12/2013</v>
          </cell>
        </row>
        <row r="6524">
          <cell r="A6524" t="str">
            <v>86906</v>
          </cell>
          <cell r="B6524" t="str">
            <v>TORNEIRA CROMADA DE MESA, 1/2" OU 3/4", PARA LAVATÓRIO, PADRÃO POPULAR</v>
          </cell>
          <cell r="C6524" t="str">
            <v>UN</v>
          </cell>
          <cell r="D6524">
            <v>0</v>
          </cell>
          <cell r="E6524" t="str">
            <v>TORNEIRA CROMADA DE MESA, 1/2" OU 3/4", PARA LAVATÓRIO, PADRÃO POPULAR- FORNECIMENTO E INSTALAÇÃO. AF_12/2013</v>
          </cell>
        </row>
        <row r="6525">
          <cell r="B6525" t="str">
            <v>- FORNECIMENTO E INSTALAÇÃO. AF_12/2013</v>
          </cell>
          <cell r="D6525"/>
          <cell r="E6525" t="str">
            <v>- FORNECIMENTO E INSTALAÇÃO. AF_12/2013</v>
          </cell>
        </row>
        <row r="6526">
          <cell r="A6526" t="str">
            <v>86908</v>
          </cell>
          <cell r="B6526" t="str">
            <v>APARELHO MISTURADOR DE MESA PARA PIA DE COZINHA, PADRÃO MÉDIO - FORNEC</v>
          </cell>
          <cell r="C6526" t="str">
            <v>UN</v>
          </cell>
          <cell r="D6526">
            <v>0</v>
          </cell>
          <cell r="E6526" t="str">
            <v>APARELHO MISTURADOR DE MESA PARA PIA DE COZINHA, PADRÃO MÉDIO - FORNECIMENTO E INSTALAÇÃO. AF_12/2013</v>
          </cell>
        </row>
        <row r="6527">
          <cell r="B6527" t="str">
            <v>IMENTO E INSTALAÇÃO. AF_12/2013</v>
          </cell>
          <cell r="D6527"/>
          <cell r="E6527" t="str">
            <v>IMENTO E INSTALAÇÃO. AF_12/2013</v>
          </cell>
        </row>
        <row r="6528">
          <cell r="A6528" t="str">
            <v>86909</v>
          </cell>
          <cell r="B6528" t="str">
            <v>TORNEIRA CROMADA TUBO MÓVEL, DE MESA, 1/2" OU 3/4", PARA PIA DE COZINH</v>
          </cell>
          <cell r="C6528" t="str">
            <v>UN</v>
          </cell>
          <cell r="D6528">
            <v>0</v>
          </cell>
          <cell r="E6528" t="str">
            <v>TORNEIRA CROMADA TUBO MÓVEL, DE MESA, 1/2" OU 3/4", PARA PIA DE COZINHA, PADRÃO ALTO - FORNECIMENTO E INSTALAÇÃO. AF_12/2013</v>
          </cell>
        </row>
        <row r="6529">
          <cell r="B6529" t="str">
            <v>A, PADRÃO ALTO - FORNECIMENTO E INSTALAÇÃO. AF_12/2013</v>
          </cell>
          <cell r="D6529"/>
          <cell r="E6529" t="str">
            <v>A, PADRÃO ALTO - FORNECIMENTO E INSTALAÇÃO. AF_12/2013</v>
          </cell>
        </row>
        <row r="6530">
          <cell r="A6530" t="str">
            <v>86910</v>
          </cell>
          <cell r="B6530" t="str">
            <v>TORNEIRA CROMADA TUBO MÓVEL, DE PAREDE, 1/2" OU 3/4", PARA PIA DE COZI</v>
          </cell>
          <cell r="C6530" t="str">
            <v>UN</v>
          </cell>
          <cell r="D6530">
            <v>0</v>
          </cell>
          <cell r="E6530" t="str">
            <v>TORNEIRA CROMADA TUBO MÓVEL, DE PAREDE, 1/2" OU 3/4", PARA PIA DE COZINHA, PADRÃO MÉDIO - FORNECIMENTO E INSTALAÇÃO. AF_12/2013</v>
          </cell>
        </row>
        <row r="6531">
          <cell r="B6531" t="str">
            <v>NHA, PADRÃO MÉDIO - FORNECIMENTO E INSTALAÇÃO. AF_12/2013</v>
          </cell>
          <cell r="D6531"/>
          <cell r="E6531" t="str">
            <v>NHA, PADRÃO MÉDIO - FORNECIMENTO E INSTALAÇÃO. AF_12/2013</v>
          </cell>
        </row>
        <row r="6532">
          <cell r="A6532" t="str">
            <v>86911</v>
          </cell>
          <cell r="B6532" t="str">
            <v>TORNEIRA CROMADA LONGA, DE PAREDE, 1/2" OU 3/4", PARA PIA DE COZINHA,</v>
          </cell>
          <cell r="C6532" t="str">
            <v>UN</v>
          </cell>
          <cell r="D6532">
            <v>0</v>
          </cell>
          <cell r="E6532" t="str">
            <v>TORNEIRA CROMADA LONGA, DE PAREDE, 1/2" OU 3/4", PARA PIA DE COZINHA,PADRÃO POPULAR - FORNECIMENTO E INSTALAÇÃO. AF_12/2013</v>
          </cell>
        </row>
        <row r="6533">
          <cell r="B6533" t="str">
            <v>PADRÃO POPULAR - FORNECIMENTO E INSTALAÇÃO. AF_12/2013</v>
          </cell>
          <cell r="D6533"/>
          <cell r="E6533" t="str">
            <v>PADRÃO POPULAR - FORNECIMENTO E INSTALAÇÃO. AF_12/2013</v>
          </cell>
        </row>
        <row r="6534">
          <cell r="A6534" t="str">
            <v>86912</v>
          </cell>
          <cell r="B6534" t="str">
            <v>TORNEIRA CROMADA LONGA, DE PAREDE, 1/2 OU 3/4, PARA PIA DE COZINHA,   UN</v>
          </cell>
          <cell r="D6534">
            <v>0</v>
          </cell>
          <cell r="E6534" t="str">
            <v>TORNEIRA CROMADA LONGA, DE PAREDE, 1/2 OU 3/4, PARA PIA DE COZINHA,   UNPADRÃO MÉDIO - FORNECIMENTO E INSTALAÇÃO. AF_12/2013</v>
          </cell>
        </row>
        <row r="6535">
          <cell r="B6535" t="str">
            <v>PADRÃO MÉDIO - FORNECIMENTO E INSTALAÇÃO. AF_12/2013</v>
          </cell>
          <cell r="D6535"/>
          <cell r="E6535" t="str">
            <v>PADRÃO MÉDIO - FORNECIMENTO E INSTALAÇÃO. AF_12/2013</v>
          </cell>
        </row>
        <row r="6536">
          <cell r="A6536" t="str">
            <v>86913</v>
          </cell>
          <cell r="B6536" t="str">
            <v>TORNEIRA CROMADA 1/2" OU 3/4" PARA TANQUE, PADRÃO POPULAR - FORNECIMEN</v>
          </cell>
          <cell r="C6536" t="str">
            <v>UN</v>
          </cell>
          <cell r="D6536">
            <v>0</v>
          </cell>
          <cell r="E6536" t="str">
            <v>TORNEIRA CROMADA 1/2" OU 3/4" PARA TANQUE, PADRÃO POPULAR - FORNECIMENTO E INSTALAÇÃO. AF_12/2013</v>
          </cell>
        </row>
        <row r="6537">
          <cell r="B6537" t="str">
            <v>TO E INSTALAÇÃO. AF_12/2013</v>
          </cell>
          <cell r="D6537"/>
          <cell r="E6537" t="str">
            <v>TO E INSTALAÇÃO. AF_12/2013</v>
          </cell>
        </row>
        <row r="6538">
          <cell r="A6538" t="str">
            <v>86914</v>
          </cell>
          <cell r="B6538" t="str">
            <v>TORNEIRA CROMADA 1/2" OU 3/4" PARA TANQUE, PADRÃO MÉDIO - FORNECIMENTO</v>
          </cell>
          <cell r="C6538" t="str">
            <v>UN</v>
          </cell>
          <cell r="D6538">
            <v>0</v>
          </cell>
          <cell r="E6538" t="str">
            <v>TORNEIRA CROMADA 1/2" OU 3/4" PARA TANQUE, PADRÃO MÉDIO - FORNECIMENTOE INSTALAÇÃO. AF_12/2013</v>
          </cell>
        </row>
        <row r="6539">
          <cell r="B6539" t="str">
            <v>E INSTALAÇÃO. AF_12/2013</v>
          </cell>
          <cell r="D6539"/>
          <cell r="E6539" t="str">
            <v>E INSTALAÇÃO. AF_12/2013</v>
          </cell>
        </row>
        <row r="6540">
          <cell r="A6540" t="str">
            <v>86916</v>
          </cell>
          <cell r="B6540" t="str">
            <v>TORNEIRA PLÁSTICA 3/4" PARA TANQUE - FORNECIMENTO E INSTALAÇÃO. AF_12/</v>
          </cell>
          <cell r="C6540" t="str">
            <v>UN</v>
          </cell>
          <cell r="D6540">
            <v>0</v>
          </cell>
          <cell r="E6540" t="str">
            <v>TORNEIRA PLÁSTICA 3/4" PARA TANQUE - FORNECIMENTO E INSTALAÇÃO. AF_12/2013</v>
          </cell>
        </row>
        <row r="6541">
          <cell r="B6541" t="str">
            <v>2013</v>
          </cell>
          <cell r="D6541"/>
          <cell r="E6541" t="str">
            <v>2013</v>
          </cell>
        </row>
        <row r="6542">
          <cell r="A6542" t="str">
            <v>86917</v>
          </cell>
          <cell r="B6542" t="str">
            <v>MANOPLA E CANOPLA CROMADA - FORNECIMENTO E INSTALAÇÃO. AF_12/2013</v>
          </cell>
          <cell r="C6542" t="str">
            <v>UN</v>
          </cell>
          <cell r="D6542">
            <v>0</v>
          </cell>
          <cell r="E6542" t="str">
            <v>MANOPLA E CANOPLA CROMADA - FORNECIMENTO E INSTALAÇÃO. AF_12/2013</v>
          </cell>
        </row>
        <row r="6543">
          <cell r="A6543" t="str">
            <v>86920</v>
          </cell>
          <cell r="B6543" t="str">
            <v>TANQUE DE LOUÇA BRANCA COM COLUNA, 22L OU EQUIVALENTE, INCLUSO SIFÃO F</v>
          </cell>
          <cell r="C6543" t="str">
            <v>UN</v>
          </cell>
          <cell r="D6543">
            <v>0</v>
          </cell>
          <cell r="E6543" t="str">
            <v>TANQUE DE LOUÇA BRANCA COM COLUNA, 22L OU EQUIVALENTE, INCLUSO SIFÃO FLEXÍVEL EM PVC, VÁLVULA PLÁSTICA E TORNEIRA DE METAL CROMADO PADRÃO POPULAR - FORNECIMENTO E INSTALAÇÃO. AF_12/2013_P</v>
          </cell>
        </row>
        <row r="6544">
          <cell r="B6544" t="str">
            <v>LEXÍVEL EM PVC, VÁLVULA PLÁSTICA E TORNEIRA DE METAL CROMADO PADRÃO PO</v>
          </cell>
          <cell r="D6544"/>
          <cell r="E6544" t="str">
            <v>LEXÍVEL EM PVC, VÁLVULA PLÁSTICA E TORNEIRA DE METAL CROMADO PADRÃO POPULAR - FORNECIMENTO E INSTALAÇÃO. AF_12/2013_P</v>
          </cell>
        </row>
        <row r="6545">
          <cell r="B6545" t="str">
            <v>PULAR - FORNECIMENTO E INSTALAÇÃO. AF_12/2013_P</v>
          </cell>
          <cell r="D6545"/>
          <cell r="E6545" t="str">
            <v>PULAR - FORNECIMENTO E INSTALAÇÃO. AF_12/2013_P</v>
          </cell>
        </row>
        <row r="6546">
          <cell r="A6546" t="str">
            <v>86921</v>
          </cell>
          <cell r="B6546" t="str">
            <v>TANQUE DE LOUÇA BRANCA COM COLUNA, 22L OU EQUIVALENTE, INCLUSO SIFÃO F</v>
          </cell>
          <cell r="C6546" t="str">
            <v>UN</v>
          </cell>
          <cell r="D6546">
            <v>0</v>
          </cell>
          <cell r="E6546" t="str">
            <v>TANQUE DE LOUÇA BRANCA COM COLUNA, 22L OU EQUIVALENTE, INCLUSO SIFÃO FLEXÍVEL EM PVC, VÁLVULA PLÁSTICA E TORNEIRA DE PLÁSTICO - FORNECIMENTOE INSTALAÇÃO. AF_12/2013_P</v>
          </cell>
        </row>
        <row r="6547">
          <cell r="B6547" t="str">
            <v>LEXÍVEL EM PVC, VÁLVULA PLÁSTICA E TORNEIRA DE PLÁSTICO - FORNECIMENTO</v>
          </cell>
          <cell r="D6547"/>
          <cell r="E6547" t="str">
            <v>LEXÍVEL EM PVC, VÁLVULA PLÁSTICA E TORNEIRA DE PLÁSTICO - FORNECIMENTOE INSTALAÇÃO. AF_12/2013_P</v>
          </cell>
        </row>
        <row r="6548">
          <cell r="B6548" t="str">
            <v>E INSTALAÇÃO. AF_12/2013_P</v>
          </cell>
          <cell r="D6548"/>
          <cell r="E6548" t="str">
            <v>E INSTALAÇÃO. AF_12/2013_P</v>
          </cell>
        </row>
        <row r="6549">
          <cell r="A6549" t="str">
            <v>86923</v>
          </cell>
          <cell r="B6549" t="str">
            <v>TANQUE DE LOUÇA BRANCA SUSPENSO, 18L OU EQUIVALENTE, INCLUSO SIFÃO TIP</v>
          </cell>
          <cell r="C6549" t="str">
            <v>UN</v>
          </cell>
          <cell r="D6549">
            <v>0</v>
          </cell>
          <cell r="E6549" t="str">
            <v>TANQUE DE LOUÇA BRANCA SUSPENSO, 18L OU EQUIVALENTE, INCLUSO SIFÃO TIPO GARRAFA EM PVC, VÁLVULA PLÁSTICA E TORNEIRA DE METAL CROMADO PADRÃOPOPULAR - FORNECIMENTO E INSTALAÇÃO. AF_12/2013_P</v>
          </cell>
        </row>
        <row r="6550">
          <cell r="B6550" t="str">
            <v>O GARRAFA EM PVC, VÁLVULA PLÁSTICA E TORNEIRA DE METAL CROMADO PADRÃO</v>
          </cell>
          <cell r="D6550"/>
          <cell r="E6550" t="str">
            <v>O GARRAFA EM PVC, VÁLVULA PLÁSTICA E TORNEIRA DE METAL CROMADO PADRÃOPOPULAR - FORNECIMENTO E INSTALAÇÃO. AF_12/2013_P</v>
          </cell>
        </row>
        <row r="6551">
          <cell r="D6551"/>
          <cell r="E6551" t="str">
            <v>POPULAR - FORNECIMENTO E INSTALAÇÃO. AF_12/2013_P</v>
          </cell>
        </row>
        <row r="6552">
          <cell r="D6552"/>
          <cell r="E6552" t="str">
            <v>POPULAR - FORNECIMENTO E INSTALAÇÃO. AF_12/2013_P</v>
          </cell>
        </row>
        <row r="6553">
          <cell r="D6553"/>
          <cell r="E6553" t="str">
            <v>POPULAR - FORNECIMENTO E INSTALAÇÃO. AF_12/2013_P</v>
          </cell>
        </row>
        <row r="6554">
          <cell r="A6554" t="str">
            <v>---------------</v>
          </cell>
          <cell r="B6554" t="str">
            <v>------------------------ 161</v>
          </cell>
          <cell r="D6554"/>
          <cell r="E6554" t="str">
            <v>POPULAR - FORNECIMENTO E INSTALAÇÃO. AF_12/2013_P</v>
          </cell>
        </row>
        <row r="6555">
          <cell r="D6555"/>
          <cell r="E6555" t="str">
            <v>POPULAR - FORNECIMENTO E INSTALAÇÃO. AF_12/2013_P</v>
          </cell>
        </row>
        <row r="6556">
          <cell r="A6556" t="str">
            <v>SINAPI - SISTEM</v>
          </cell>
          <cell r="B6556" t="str">
            <v>A NACIONAL DE PESQUISA DE CUSTOS E ÍNDICES DA CONSTRUÇÃO CIVIL161de283</v>
          </cell>
          <cell r="D6556"/>
          <cell r="E6556" t="str">
            <v>POPULAR - FORNECIMENTO E INSTALAÇÃO. AF_12/2013_P</v>
          </cell>
        </row>
        <row r="6557">
          <cell r="A6557" t="str">
            <v>PCI.817.01 - CU</v>
          </cell>
          <cell r="B6557" t="str">
            <v>STO DE COMPOSIÇÕES - SINTÉTICO</v>
          </cell>
          <cell r="D6557" t="str">
            <v>DATA DE EMISSÃO: 17/07/2014 AS 14:15:08</v>
          </cell>
          <cell r="E6557" t="str">
            <v>POPULAR - FORNECIMENTO E INSTALAÇÃO. AF_12/2013_P</v>
          </cell>
        </row>
        <row r="6558">
          <cell r="D6558" t="str">
            <v>DATA REFERÊNCIA TÉCNICA: 16/07/2014</v>
          </cell>
          <cell r="E6558" t="str">
            <v>POPULAR - FORNECIMENTO E INSTALAÇÃO. AF_12/2013_P</v>
          </cell>
        </row>
        <row r="6559">
          <cell r="A6559" t="str">
            <v>ENCARGOS SOCIAI</v>
          </cell>
          <cell r="B6559" t="str">
            <v>S DESONERADOS: 90,43%(HORA)   51,67%(MÊS)</v>
          </cell>
          <cell r="D6559"/>
          <cell r="E6559" t="str">
            <v>POPULAR - FORNECIMENTO E INSTALAÇÃO. AF_12/2013_P</v>
          </cell>
        </row>
        <row r="6560">
          <cell r="A6560" t="str">
            <v>ABRANGÊNCIA : N</v>
          </cell>
          <cell r="B6560" t="str">
            <v>ACIONAL                                              LOCALIDADE  : VITOR</v>
          </cell>
          <cell r="C6560" t="str">
            <v>IA</v>
          </cell>
          <cell r="D6560"/>
          <cell r="E6560" t="str">
            <v>POPULAR - FORNECIMENTO E INSTALAÇÃO. AF_12/2013_P</v>
          </cell>
        </row>
        <row r="6561">
          <cell r="A6561" t="str">
            <v>REF.COLETA : ME</v>
          </cell>
          <cell r="B6561" t="str">
            <v>DIANO</v>
          </cell>
          <cell r="D6561" t="str">
            <v>DATA DE PREÇO   : 06/2014</v>
          </cell>
          <cell r="E6561" t="str">
            <v>POPULAR - FORNECIMENTO E INSTALAÇÃO. AF_12/2013_P</v>
          </cell>
        </row>
        <row r="6562">
          <cell r="A6562" t="str">
            <v>CÓDIGO       |</v>
          </cell>
          <cell r="B6562" t="str">
            <v>D E S C R I Ç Ã O                                                   |UNI</v>
          </cell>
          <cell r="C6562" t="str">
            <v>DADE</v>
          </cell>
          <cell r="D6562" t="str">
            <v>|CUSTO TOTAL</v>
          </cell>
          <cell r="E6562" t="str">
            <v>POPULAR - FORNECIMENTO E INSTALAÇÃO. AF_12/2013_P</v>
          </cell>
        </row>
        <row r="6563">
          <cell r="A6563" t="str">
            <v>VÍNCULO.....: C</v>
          </cell>
          <cell r="B6563" t="str">
            <v>AIXA REFERENCIAL</v>
          </cell>
          <cell r="D6563"/>
          <cell r="E6563" t="str">
            <v>POPULAR - FORNECIMENTO E INSTALAÇÃO. AF_12/2013_P</v>
          </cell>
        </row>
        <row r="6564">
          <cell r="B6564" t="str">
            <v>POPULAR - FORNECIMENTO E INSTALAÇÃO. AF_12/2013_P</v>
          </cell>
          <cell r="D6564"/>
          <cell r="E6564" t="str">
            <v>POPULAR - FORNECIMENTO E INSTALAÇÃO. AF_12/2013_P</v>
          </cell>
        </row>
        <row r="6565">
          <cell r="A6565" t="str">
            <v>86924</v>
          </cell>
          <cell r="B6565" t="str">
            <v>TANQUE DE LOUÇA BRANCA SUSPENSO, 18L OU EQUIVALENTE, INCLUSO SIFÃO TIP</v>
          </cell>
          <cell r="C6565" t="str">
            <v>UN</v>
          </cell>
          <cell r="D6565">
            <v>0</v>
          </cell>
          <cell r="E6565" t="str">
            <v>TANQUE DE LOUÇA BRANCA SUSPENSO, 18L OU EQUIVALENTE, INCLUSO SIFÃO TIPO GARRAFA EM PVC, VÁLVULA PLÁSTICA E TORNEIRA DE PLÁSTICO - FORNECIMENTO E INSTALAÇÃO. AF_12/2013_P</v>
          </cell>
        </row>
        <row r="6566">
          <cell r="B6566" t="str">
            <v>O GARRAFA EM PVC, VÁLVULA PLÁSTICA E TORNEIRA DE PLÁSTICO - FORNECIMEN</v>
          </cell>
          <cell r="D6566"/>
          <cell r="E6566" t="str">
            <v>O GARRAFA EM PVC, VÁLVULA PLÁSTICA E TORNEIRA DE PLÁSTICO - FORNECIMENTO E INSTALAÇÃO. AF_12/2013_P</v>
          </cell>
        </row>
        <row r="6567">
          <cell r="B6567" t="str">
            <v>TO E INSTALAÇÃO. AF_12/2013_P</v>
          </cell>
          <cell r="D6567"/>
          <cell r="E6567" t="str">
            <v>TO E INSTALAÇÃO. AF_12/2013_P</v>
          </cell>
        </row>
        <row r="6568">
          <cell r="A6568" t="str">
            <v>86927</v>
          </cell>
          <cell r="B6568" t="str">
            <v>TANQUE DE MÁRMORE SINTÉTICO SUSPENSO, 22L OU EQUIVALENTE, INCLUSO SIFÃ</v>
          </cell>
          <cell r="C6568" t="str">
            <v>UN</v>
          </cell>
          <cell r="D6568">
            <v>0</v>
          </cell>
          <cell r="E6568" t="str">
            <v>TANQUE DE MÁRMORE SINTÉTICO SUSPENSO, 22L OU EQUIVALENTE, INCLUSO SIFÃO TIPO GARRAFA EM PVC, VÁLVULA PLÁSTICA E TORNEIRA DE METAL CROMADO PADRÃO POPULAR - FORNECIMENTO E INSTALAÇÃO. AF_12/2013_P</v>
          </cell>
        </row>
        <row r="6569">
          <cell r="B6569" t="str">
            <v>O TIPO GARRAFA EM PVC, VÁLVULA PLÁSTICA E TORNEIRA DE METAL CROMADO PA</v>
          </cell>
          <cell r="D6569"/>
          <cell r="E6569" t="str">
            <v>O TIPO GARRAFA EM PVC, VÁLVULA PLÁSTICA E TORNEIRA DE METAL CROMADO PADRÃO POPULAR - FORNECIMENTO E INSTALAÇÃO. AF_12/2013_P</v>
          </cell>
        </row>
        <row r="6570">
          <cell r="B6570" t="str">
            <v>DRÃO POPULAR - FORNECIMENTO E INSTALAÇÃO. AF_12/2013_P</v>
          </cell>
          <cell r="D6570"/>
          <cell r="E6570" t="str">
            <v>DRÃO POPULAR - FORNECIMENTO E INSTALAÇÃO. AF_12/2013_P</v>
          </cell>
        </row>
        <row r="6571">
          <cell r="A6571" t="str">
            <v>86928</v>
          </cell>
          <cell r="B6571" t="str">
            <v>TANQUE DE MÁRMORE SINTÉTICO SUSPENSO, 22L OU EQUIVALENTE, INCLUSO SIFÃ</v>
          </cell>
          <cell r="C6571" t="str">
            <v>UN</v>
          </cell>
          <cell r="D6571">
            <v>0</v>
          </cell>
          <cell r="E6571" t="str">
            <v>TANQUE DE MÁRMORE SINTÉTICO SUSPENSO, 22L OU EQUIVALENTE, INCLUSO SIFÃO TIPO GARRAFA EM PVC, VÁLVULA PLÁSTICA E TORNEIRA DE PLÁSTICO - FORNECIMENTO E INSTALAÇÃO. AF_12/2013_P</v>
          </cell>
        </row>
        <row r="6572">
          <cell r="B6572" t="str">
            <v>O TIPO GARRAFA EM PVC, VÁLVULA PLÁSTICA E TORNEIRA DE PLÁSTICO - FORNE</v>
          </cell>
          <cell r="D6572"/>
          <cell r="E6572" t="str">
            <v>O TIPO GARRAFA EM PVC, VÁLVULA PLÁSTICA E TORNEIRA DE PLÁSTICO - FORNECIMENTO E INSTALAÇÃO. AF_12/2013_P</v>
          </cell>
        </row>
        <row r="6573">
          <cell r="B6573" t="str">
            <v>CIMENTO E INSTALAÇÃO. AF_12/2013_P</v>
          </cell>
          <cell r="D6573"/>
          <cell r="E6573" t="str">
            <v>CIMENTO E INSTALAÇÃO. AF_12/2013_P</v>
          </cell>
        </row>
        <row r="6574">
          <cell r="A6574" t="str">
            <v>86929</v>
          </cell>
          <cell r="B6574" t="str">
            <v>TANQUE DE MÁRMORE SINTÉTICO SUSPENSO, 22L OU EQUIVALENTE, INCLUSO SIFÃ</v>
          </cell>
          <cell r="C6574" t="str">
            <v>UN</v>
          </cell>
          <cell r="D6574">
            <v>0</v>
          </cell>
          <cell r="E6574" t="str">
            <v>TANQUE DE MÁRMORE SINTÉTICO SUSPENSO, 22L OU EQUIVALENTE, INCLUSO SIFÃO FLEXÍVEL EM PVC, VÁLVULA PLÁSTICA E TORNEIRA DE METAL CROMADO PADRÃOPOPULAR - FORNECIMENTO E INSTALAÇÃO. AF_12/2013_P</v>
          </cell>
        </row>
        <row r="6575">
          <cell r="B6575" t="str">
            <v>O FLEXÍVEL EM PVC, VÁLVULA PLÁSTICA E TORNEIRA DE METAL CROMADO PADRÃO</v>
          </cell>
          <cell r="D6575"/>
          <cell r="E6575" t="str">
            <v>O FLEXÍVEL EM PVC, VÁLVULA PLÁSTICA E TORNEIRA DE METAL CROMADO PADRÃOPOPULAR - FORNECIMENTO E INSTALAÇÃO. AF_12/2013_P</v>
          </cell>
        </row>
        <row r="6576">
          <cell r="B6576" t="str">
            <v>POPULAR - FORNECIMENTO E INSTALAÇÃO. AF_12/2013_P</v>
          </cell>
          <cell r="D6576"/>
          <cell r="E6576" t="str">
            <v>POPULAR - FORNECIMENTO E INSTALAÇÃO. AF_12/2013_P</v>
          </cell>
        </row>
        <row r="6577">
          <cell r="A6577" t="str">
            <v>86930</v>
          </cell>
          <cell r="B6577" t="str">
            <v>TANQUE DE MÁRMORE SINTÉTICO SUSPENSO, 22L OU EQUIVALENTE, INCLUSO SIFÃ</v>
          </cell>
          <cell r="C6577" t="str">
            <v>UN</v>
          </cell>
          <cell r="D6577">
            <v>0</v>
          </cell>
          <cell r="E6577" t="str">
            <v>TANQUE DE MÁRMORE SINTÉTICO SUSPENSO, 22L OU EQUIVALENTE, INCLUSO SIFÃO FLEXÍVEL EM PVC, VÁLVULA PLÁSTICA E TORNEIRA DE PLÁSTICO - FORNECIMENTO E INSTALAÇÃO. AF_12/2013_P</v>
          </cell>
        </row>
        <row r="6578">
          <cell r="B6578" t="str">
            <v>O FLEXÍVEL EM PVC, VÁLVULA PLÁSTICA E TORNEIRA DE PLÁSTICO - FORNECIME</v>
          </cell>
          <cell r="D6578"/>
          <cell r="E6578" t="str">
            <v>O FLEXÍVEL EM PVC, VÁLVULA PLÁSTICA E TORNEIRA DE PLÁSTICO - FORNECIMENTO E INSTALAÇÃO. AF_12/2013_P</v>
          </cell>
        </row>
        <row r="6579">
          <cell r="B6579" t="str">
            <v>NTO E INSTALAÇÃO. AF_12/2013_P</v>
          </cell>
          <cell r="D6579"/>
          <cell r="E6579" t="str">
            <v>NTO E INSTALAÇÃO. AF_12/2013_P</v>
          </cell>
        </row>
        <row r="6580">
          <cell r="A6580" t="str">
            <v>86931</v>
          </cell>
          <cell r="B6580" t="str">
            <v>VASO SANITÁRIO SIFONADO COM CAIXA ACOPLADA LOUÇA BRANCA - PADRÃO MÉDIO</v>
          </cell>
          <cell r="C6580" t="str">
            <v>UN</v>
          </cell>
          <cell r="D6580">
            <v>0</v>
          </cell>
          <cell r="E6580" t="str">
            <v>VASO SANITÁRIO SIFONADO COM CAIXA ACOPLADA LOUÇA BRANCA - PADRÃO MÉDIO, INCLUSO ENGATE FLEXÍVEL EM PLÁSTICO BRANCO, 1/2" X 40CM - FORNECIMENTO E INSTALAÇÃO. AF_12/2013_P</v>
          </cell>
        </row>
        <row r="6581">
          <cell r="B6581" t="str">
            <v>, INCLUSO ENGATE FLEXÍVEL EM PLÁSTICO BRANCO, 1/2" X 40CM - FORNECIMEN</v>
          </cell>
          <cell r="D6581"/>
          <cell r="E6581" t="str">
            <v>, INCLUSO ENGATE FLEXÍVEL EM PLÁSTICO BRANCO, 1/2" X 40CM - FORNECIMENTO E INSTALAÇÃO. AF_12/2013_P</v>
          </cell>
        </row>
        <row r="6582">
          <cell r="B6582" t="str">
            <v>TO E INSTALAÇÃO. AF_12/2013_P</v>
          </cell>
          <cell r="D6582"/>
          <cell r="E6582" t="str">
            <v>TO E INSTALAÇÃO. AF_12/2013_P</v>
          </cell>
        </row>
        <row r="6583">
          <cell r="A6583" t="str">
            <v>86932</v>
          </cell>
          <cell r="B6583" t="str">
            <v>VASO SANITÁRIO SIFONADO COM CAIXA ACOPLADA LOUÇA BRANCA - PADRÃO MÉDIO</v>
          </cell>
          <cell r="C6583" t="str">
            <v>UN</v>
          </cell>
          <cell r="D6583">
            <v>0</v>
          </cell>
          <cell r="E6583" t="str">
            <v>VASO SANITÁRIO SIFONADO COM CAIXA ACOPLADA LOUÇA BRANCA - PADRÃO MÉDIO, INCLUSO ENGATE FLEXÍVEL EM METAL CROMADO, 1/2" X 40CM - FORNECIMENTOE INSTALAÇÃO. AF_12/2013_P</v>
          </cell>
        </row>
        <row r="6584">
          <cell r="B6584" t="str">
            <v>, INCLUSO ENGATE FLEXÍVEL EM METAL CROMADO, 1/2" X 40CM - FORNECIMENTO</v>
          </cell>
          <cell r="D6584"/>
          <cell r="E6584" t="str">
            <v>, INCLUSO ENGATE FLEXÍVEL EM METAL CROMADO, 1/2" X 40CM - FORNECIMENTOE INSTALAÇÃO. AF_12/2013_P</v>
          </cell>
        </row>
        <row r="6585">
          <cell r="B6585" t="str">
            <v>E INSTALAÇÃO. AF_12/2013_P</v>
          </cell>
          <cell r="D6585"/>
          <cell r="E6585" t="str">
            <v>E INSTALAÇÃO. AF_12/2013_P</v>
          </cell>
        </row>
        <row r="6586">
          <cell r="A6586" t="str">
            <v>86933</v>
          </cell>
          <cell r="B6586" t="str">
            <v>BANCADA DE MÁRMORE SINTÉTICO 120 X 60CM, COM CUBA INTEGRADA, INCLUSO S</v>
          </cell>
          <cell r="C6586" t="str">
            <v>UN</v>
          </cell>
          <cell r="D6586">
            <v>0</v>
          </cell>
          <cell r="E6586" t="str">
            <v>BANCADA DE MÁRMORE SINTÉTICO 120 X 60CM, COM CUBA INTEGRADA, INCLUSO SIFÃO TIPO GARRAFA EM PVC, VÁLVULA EM PLÁSTICO CROMADO TIPO AMERICANA ETORNEIRA CROMADA LONGA, DE PAREDE, PADRÃO POPULAR - FORNECIMENTO E INSTALAÇÃO. AF_12/2013_P</v>
          </cell>
        </row>
        <row r="6587">
          <cell r="B6587" t="str">
            <v>IFÃO TIPO GARRAFA EM PVC, VÁLVULA EM PLÁSTICO CROMADO TIPO AMERICANA E</v>
          </cell>
          <cell r="D6587"/>
          <cell r="E6587" t="str">
            <v>IFÃO TIPO GARRAFA EM PVC, VÁLVULA EM PLÁSTICO CROMADO TIPO AMERICANA ETORNEIRA CROMADA LONGA, DE PAREDE, PADRÃO POPULAR - FORNECIMENTO E INSTALAÇÃO. AF_12/2013_P</v>
          </cell>
        </row>
        <row r="6588">
          <cell r="B6588" t="str">
            <v>TORNEIRA CROMADA LONGA, DE PAREDE, PADRÃO POPULAR - FORNECIMENTO E IN</v>
          </cell>
          <cell r="D6588"/>
          <cell r="E6588" t="str">
            <v>TORNEIRA CROMADA LONGA, DE PAREDE, PADRÃO POPULAR - FORNECIMENTO E INSTALAÇÃO. AF_12/2013_P</v>
          </cell>
        </row>
        <row r="6589">
          <cell r="B6589" t="str">
            <v>STALAÇÃO. AF_12/2013_P</v>
          </cell>
          <cell r="D6589"/>
          <cell r="E6589" t="str">
            <v>STALAÇÃO. AF_12/2013_P</v>
          </cell>
        </row>
        <row r="6590">
          <cell r="A6590" t="str">
            <v>86934</v>
          </cell>
          <cell r="B6590" t="str">
            <v>BANCADA DE MÁRMORE SINTÉTICO 120 X 60CM, COM CUBA INTEGRADA, INCLUSO S</v>
          </cell>
          <cell r="C6590" t="str">
            <v>UN</v>
          </cell>
          <cell r="D6590">
            <v>0</v>
          </cell>
          <cell r="E6590" t="str">
            <v>BANCADA DE MÁRMORE SINTÉTICO 120 X 60CM, COM CUBA INTEGRADA, INCLUSO SIFÃO TIPO FLEXÍVEL EM PVC, VÁLVULA EM PLÁSTICO CROMADO TIPO AMERICANAE TORNEIRA CROMADA LONGA, DE PAREDE, PADRÃO POPULAR - FORNECIMENTO E INSTALAÇÃO. AF_12/2013_P</v>
          </cell>
        </row>
        <row r="6591">
          <cell r="B6591" t="str">
            <v>IFÃO TIPO FLEXÍVEL EM PVC, VÁLVULA EM PLÁSTICO CROMADO TIPO AMERICANA</v>
          </cell>
          <cell r="D6591"/>
          <cell r="E6591" t="str">
            <v>IFÃO TIPO FLEXÍVEL EM PVC, VÁLVULA EM PLÁSTICO CROMADO TIPO AMERICANAE TORNEIRA CROMADA LONGA, DE PAREDE, PADRÃO POPULAR - FORNECIMENTO E INSTALAÇÃO. AF_12/2013_P</v>
          </cell>
        </row>
        <row r="6592">
          <cell r="D6592"/>
          <cell r="E6592" t="str">
            <v>E TORNEIRA CROMADA LONGA, DE PAREDE, PADRÃO POPULAR - FORNECIMENTO E INSTALAÇÃO. AF_12/2013_P</v>
          </cell>
        </row>
        <row r="6593">
          <cell r="D6593"/>
          <cell r="E6593" t="str">
            <v>E TORNEIRA CROMADA LONGA, DE PAREDE, PADRÃO POPULAR - FORNECIMENTO E INSTALAÇÃO. AF_12/2013_P</v>
          </cell>
        </row>
        <row r="6594">
          <cell r="D6594"/>
          <cell r="E6594" t="str">
            <v>E TORNEIRA CROMADA LONGA, DE PAREDE, PADRÃO POPULAR - FORNECIMENTO E INSTALAÇÃO. AF_12/2013_P</v>
          </cell>
        </row>
        <row r="6595">
          <cell r="A6595" t="str">
            <v>---------------</v>
          </cell>
          <cell r="B6595" t="str">
            <v>------------------------ 162</v>
          </cell>
          <cell r="D6595"/>
          <cell r="E6595" t="str">
            <v>E TORNEIRA CROMADA LONGA, DE PAREDE, PADRÃO POPULAR - FORNECIMENTO E INSTALAÇÃO. AF_12/2013_P</v>
          </cell>
        </row>
        <row r="6596">
          <cell r="D6596"/>
          <cell r="E6596" t="str">
            <v>E TORNEIRA CROMADA LONGA, DE PAREDE, PADRÃO POPULAR - FORNECIMENTO E INSTALAÇÃO. AF_12/2013_P</v>
          </cell>
        </row>
        <row r="6597">
          <cell r="A6597" t="str">
            <v>SINAPI - SISTEM</v>
          </cell>
          <cell r="B6597" t="str">
            <v>A NACIONAL DE PESQUISA DE CUSTOS E ÍNDICES DA CONSTRUÇÃO CIVIL162de283</v>
          </cell>
          <cell r="D6597"/>
          <cell r="E6597" t="str">
            <v>E TORNEIRA CROMADA LONGA, DE PAREDE, PADRÃO POPULAR - FORNECIMENTO E INSTALAÇÃO. AF_12/2013_P</v>
          </cell>
        </row>
        <row r="6598">
          <cell r="A6598" t="str">
            <v>PCI.817.01 - CU</v>
          </cell>
          <cell r="B6598" t="str">
            <v>STO DE COMPOSIÇÕES - SINTÉTICO</v>
          </cell>
          <cell r="D6598" t="str">
            <v>DATA DE EMISSÃO: 17/07/2014 AS 14:15:08</v>
          </cell>
          <cell r="E6598" t="str">
            <v>E TORNEIRA CROMADA LONGA, DE PAREDE, PADRÃO POPULAR - FORNECIMENTO E INSTALAÇÃO. AF_12/2013_P</v>
          </cell>
        </row>
        <row r="6599">
          <cell r="D6599" t="str">
            <v>DATA REFERÊNCIA TÉCNICA: 16/07/2014</v>
          </cell>
          <cell r="E6599" t="str">
            <v>E TORNEIRA CROMADA LONGA, DE PAREDE, PADRÃO POPULAR - FORNECIMENTO E INSTALAÇÃO. AF_12/2013_P</v>
          </cell>
        </row>
        <row r="6600">
          <cell r="A6600" t="str">
            <v>ENCARGOS SOCIAI</v>
          </cell>
          <cell r="B6600" t="str">
            <v>S DESONERADOS: 90,43%(HORA)   51,67%(MÊS)</v>
          </cell>
          <cell r="D6600"/>
          <cell r="E6600" t="str">
            <v>E TORNEIRA CROMADA LONGA, DE PAREDE, PADRÃO POPULAR - FORNECIMENTO E INSTALAÇÃO. AF_12/2013_P</v>
          </cell>
        </row>
        <row r="6601">
          <cell r="A6601" t="str">
            <v>ABRANGÊNCIA : N</v>
          </cell>
          <cell r="B6601" t="str">
            <v>ACIONAL                                              LOCALIDADE  : VITOR</v>
          </cell>
          <cell r="C6601" t="str">
            <v>IA</v>
          </cell>
          <cell r="D6601"/>
          <cell r="E6601" t="str">
            <v>E TORNEIRA CROMADA LONGA, DE PAREDE, PADRÃO POPULAR - FORNECIMENTO E INSTALAÇÃO. AF_12/2013_P</v>
          </cell>
        </row>
        <row r="6602">
          <cell r="A6602" t="str">
            <v>REF.COLETA : ME</v>
          </cell>
          <cell r="B6602" t="str">
            <v>DIANO</v>
          </cell>
          <cell r="D6602" t="str">
            <v>DATA DE PREÇO   : 06/2014</v>
          </cell>
          <cell r="E6602" t="str">
            <v>E TORNEIRA CROMADA LONGA, DE PAREDE, PADRÃO POPULAR - FORNECIMENTO E INSTALAÇÃO. AF_12/2013_P</v>
          </cell>
        </row>
        <row r="6603">
          <cell r="A6603" t="str">
            <v>CÓDIGO       |</v>
          </cell>
          <cell r="B6603" t="str">
            <v>D E S C R I Ç Ã O                                                   |UNI</v>
          </cell>
          <cell r="C6603" t="str">
            <v>DADE</v>
          </cell>
          <cell r="D6603" t="str">
            <v>|CUSTO TOTAL</v>
          </cell>
          <cell r="E6603" t="str">
            <v>E TORNEIRA CROMADA LONGA, DE PAREDE, PADRÃO POPULAR - FORNECIMENTO E INSTALAÇÃO. AF_12/2013_P</v>
          </cell>
        </row>
        <row r="6604">
          <cell r="A6604" t="str">
            <v>VÍNCULO.....: C</v>
          </cell>
          <cell r="B6604" t="str">
            <v>AIXA REFERENCIAL</v>
          </cell>
          <cell r="D6604"/>
          <cell r="E6604" t="str">
            <v>E TORNEIRA CROMADA LONGA, DE PAREDE, PADRÃO POPULAR - FORNECIMENTO E INSTALAÇÃO. AF_12/2013_P</v>
          </cell>
        </row>
        <row r="6605">
          <cell r="B6605" t="str">
            <v>E TORNEIRA CROMADA LONGA, DE PAREDE, PADRÃO POPULAR - FORNECIMENTO E I</v>
          </cell>
          <cell r="D6605"/>
          <cell r="E6605" t="str">
            <v>E TORNEIRA CROMADA LONGA, DE PAREDE, PADRÃO POPULAR - FORNECIMENTO E INSTALAÇÃO. AF_12/2013_P</v>
          </cell>
        </row>
        <row r="6606">
          <cell r="B6606" t="str">
            <v>NSTALAÇÃO. AF_12/2013_P</v>
          </cell>
          <cell r="D6606"/>
          <cell r="E6606" t="str">
            <v>NSTALAÇÃO. AF_12/2013_P</v>
          </cell>
        </row>
        <row r="6607">
          <cell r="A6607" t="str">
            <v>86935</v>
          </cell>
          <cell r="B6607" t="str">
            <v>CUBA DE EMBUTIR DE AÇO INOXIDÁVEL MÉDIA, INCLUSO VÁLVULA TIPO AMERICAN</v>
          </cell>
          <cell r="C6607" t="str">
            <v>UN</v>
          </cell>
          <cell r="D6607">
            <v>0</v>
          </cell>
          <cell r="E6607" t="str">
            <v>CUBA DE EMBUTIR DE AÇO INOXIDÁVEL MÉDIA, INCLUSO VÁLVULA TIPO AMERICANA EM METAL CROMADO E SIFÃO FLEXÍVEL EM PVC - FORNECIMENTO E INSTALAÇÃO. AF_12/2013</v>
          </cell>
        </row>
        <row r="6608">
          <cell r="B6608" t="str">
            <v>A EM METAL CROMADO E SIFÃO FLEXÍVEL EM PVC - FORNECIMENTO E INSTALAÇÃO</v>
          </cell>
          <cell r="D6608"/>
          <cell r="E6608" t="str">
            <v>A EM METAL CROMADO E SIFÃO FLEXÍVEL EM PVC - FORNECIMENTO E INSTALAÇÃO. AF_12/2013</v>
          </cell>
        </row>
        <row r="6609">
          <cell r="B6609" t="str">
            <v>. AF_12/2013</v>
          </cell>
          <cell r="D6609"/>
          <cell r="E6609" t="str">
            <v>. AF_12/2013</v>
          </cell>
        </row>
        <row r="6610">
          <cell r="A6610" t="str">
            <v>86936</v>
          </cell>
          <cell r="B6610" t="str">
            <v>CUBA DE EMBUTIR DE AÇO INOXIDÁVEL MÉDIA, INCLUSO VÁLVULA TIPO AMERICAN</v>
          </cell>
          <cell r="C6610" t="str">
            <v>UN</v>
          </cell>
          <cell r="D6610">
            <v>0</v>
          </cell>
          <cell r="E6610" t="str">
            <v>CUBA DE EMBUTIR DE AÇO INOXIDÁVEL MÉDIA, INCLUSO VÁLVULA TIPO AMERICANA E SIFÃO TIPO GARRAFA EM METAL CROMADO - FORNECIMENTO E INSTALAÇÃO. AF_12/2013</v>
          </cell>
        </row>
        <row r="6611">
          <cell r="B6611" t="str">
            <v>A E SIFÃO TIPO GARRAFA EM METAL CROMADO - FORNECIMENTO E INSTALAÇÃO. A</v>
          </cell>
          <cell r="D6611"/>
          <cell r="E6611" t="str">
            <v>A E SIFÃO TIPO GARRAFA EM METAL CROMADO - FORNECIMENTO E INSTALAÇÃO. AF_12/2013</v>
          </cell>
        </row>
        <row r="6612">
          <cell r="B6612" t="str">
            <v>F_12/2013</v>
          </cell>
          <cell r="D6612"/>
          <cell r="E6612" t="str">
            <v>F_12/2013</v>
          </cell>
        </row>
        <row r="6613">
          <cell r="A6613" t="str">
            <v>86942</v>
          </cell>
          <cell r="B6613" t="str">
            <v>LAVATÓRIO LOUÇA BRANCA SUSPENSO, 29,5 X 39CM OU EQUIVALENTE, PADRÃO PO</v>
          </cell>
          <cell r="C6613" t="str">
            <v>UN</v>
          </cell>
          <cell r="D6613">
            <v>0</v>
          </cell>
          <cell r="E6613" t="str">
            <v>LAVATÓRIO LOUÇA BRANCA SUSPENSO, 29,5 X 39CM OU EQUIVALENTE, PADRÃO POPULAR, INCLUSO SIFÃO TIPO GARRAFA EM PVC, VÁLVULA E ENGATE FLEXÍVEL 30CM EM PLÁSTICO E TORNEIRA CROMADA DE MESA, PADRÃO POPULAR - FORNECIMENTO E INSTALAÇÃO. AF_12/2013_P</v>
          </cell>
        </row>
        <row r="6614">
          <cell r="B6614" t="str">
            <v>PULAR, INCLUSO SIFÃO TIPO GARRAFA EM PVC, VÁLVULA E ENGATE FLEXÍVEL 30</v>
          </cell>
          <cell r="D6614"/>
          <cell r="E6614" t="str">
            <v>PULAR, INCLUSO SIFÃO TIPO GARRAFA EM PVC, VÁLVULA E ENGATE FLEXÍVEL 30CM EM PLÁSTICO E TORNEIRA CROMADA DE MESA, PADRÃO POPULAR - FORNECIMENTO E INSTALAÇÃO. AF_12/2013_P</v>
          </cell>
        </row>
        <row r="6615">
          <cell r="B6615" t="str">
            <v>CM EM PLÁSTICO E TORNEIRA CROMADA DE MESA, PADRÃO POPULAR - FORNECIMEN</v>
          </cell>
          <cell r="D6615"/>
          <cell r="E6615" t="str">
            <v>CM EM PLÁSTICO E TORNEIRA CROMADA DE MESA, PADRÃO POPULAR - FORNECIMENTO E INSTALAÇÃO. AF_12/2013_P</v>
          </cell>
        </row>
        <row r="6616">
          <cell r="B6616" t="str">
            <v>TO E INSTALAÇÃO. AF_12/2013_P</v>
          </cell>
          <cell r="D6616"/>
          <cell r="E6616" t="str">
            <v>TO E INSTALAÇÃO. AF_12/2013_P</v>
          </cell>
        </row>
        <row r="6617">
          <cell r="A6617" t="str">
            <v>86943</v>
          </cell>
          <cell r="B6617" t="str">
            <v>LAVATÓRIO LOUÇA BRANCA SUSPENSO, 29,5 X 39CM OU EQUIVALENTE, PADRÃO PO</v>
          </cell>
          <cell r="C6617" t="str">
            <v>UN</v>
          </cell>
          <cell r="D6617">
            <v>0</v>
          </cell>
          <cell r="E6617" t="str">
            <v>LAVATÓRIO LOUÇA BRANCA SUSPENSO, 29,5 X 39CM OU EQUIVALENTE, PADRÃO POPULAR, INCLUSO SIFÃO FLEXÍVEL EM PVC, VÁLVULA E ENGATE FLEXÍVEL 30CM EM PLÁSTICO E TORNEIRA CROMADA DE MESA, PADRÃO POPULAR - FORNECIMENTO EINSTALAÇÃO. AF_12/2013_P</v>
          </cell>
        </row>
        <row r="6618">
          <cell r="B6618" t="str">
            <v>PULAR, INCLUSO SIFÃO FLEXÍVEL EM PVC, VÁLVULA E ENGATE FLEXÍVEL 30CM E</v>
          </cell>
          <cell r="D6618"/>
          <cell r="E6618" t="str">
            <v>PULAR, INCLUSO SIFÃO FLEXÍVEL EM PVC, VÁLVULA E ENGATE FLEXÍVEL 30CM EM PLÁSTICO E TORNEIRA CROMADA DE MESA, PADRÃO POPULAR - FORNECIMENTO EINSTALAÇÃO. AF_12/2013_P</v>
          </cell>
        </row>
        <row r="6619">
          <cell r="B6619" t="str">
            <v>M PLÁSTICO E TORNEIRA CROMADA DE MESA, PADRÃO POPULAR - FORNECIMENTO E</v>
          </cell>
          <cell r="D6619"/>
          <cell r="E6619" t="str">
            <v>M PLÁSTICO E TORNEIRA CROMADA DE MESA, PADRÃO POPULAR - FORNECIMENTO EINSTALAÇÃO. AF_12/2013_P</v>
          </cell>
        </row>
        <row r="6620">
          <cell r="B6620" t="str">
            <v>INSTALAÇÃO. AF_12/2013_P</v>
          </cell>
          <cell r="D6620"/>
          <cell r="E6620" t="str">
            <v>INSTALAÇÃO. AF_12/2013_P</v>
          </cell>
        </row>
        <row r="6621">
          <cell r="A6621" t="str">
            <v>86944</v>
          </cell>
          <cell r="B6621" t="str">
            <v>BANCADA DE GRANITO CINZA POLIDO 0,50 X 0,60 M, INCLUSO CUBA DE EMBUTIR</v>
          </cell>
          <cell r="C6621" t="str">
            <v>UN</v>
          </cell>
          <cell r="D6621">
            <v>0</v>
          </cell>
          <cell r="E6621" t="str">
            <v>BANCADA DE GRANITO CINZA POLIDO 0,50 X 0,60 M, INCLUSO CUBA DE EMBUTIRDE AÇO INOXIDÁVEL MÉDIA, VÁLVULA TIPO AMERICANA EM METAL CROMADO, SIFÃO FLEXÍVEL EM PVC, ENGATE FLEXÍVEL 30CM EM PLÁSTICO E TORNEIRA CROMADA TUBO MÓVEL, DE MESA, PADRÃO ALTO - FORNECI</v>
          </cell>
        </row>
        <row r="6622">
          <cell r="B6622" t="str">
            <v>DE AÇO INOXIDÁVEL MÉDIA, VÁLVULA TIPO AMERICANA EM METAL CROMADO, SIF</v>
          </cell>
          <cell r="D6622"/>
          <cell r="E6622" t="str">
            <v>DE AÇO INOXIDÁVEL MÉDIA, VÁLVULA TIPO AMERICANA EM METAL CROMADO, SIFÃO FLEXÍVEL EM PVC, ENGATE FLEXÍVEL 30CM EM PLÁSTICO E TORNEIRA CROMADA TUBO MÓVEL, DE MESA, PADRÃO ALTO - FORNECI</v>
          </cell>
        </row>
        <row r="6623">
          <cell r="B6623" t="str">
            <v>ÃO FLEXÍVEL EM PVC, ENGATE FLEXÍVEL 30CM EM PLÁSTICO E TORNEIRA CROMAD</v>
          </cell>
          <cell r="D6623"/>
          <cell r="E6623" t="str">
            <v>ÃO FLEXÍVEL EM PVC, ENGATE FLEXÍVEL 30CM EM PLÁSTICO E TORNEIRA CROMADA TUBO MÓVEL, DE MESA, PADRÃO ALTO - FORNECI</v>
          </cell>
        </row>
        <row r="6624">
          <cell r="B6624" t="str">
            <v>A TUBO MÓVEL, DE MESA, PADRÃO ALTO - FORNECI</v>
          </cell>
          <cell r="D6624"/>
          <cell r="E6624" t="str">
            <v>A TUBO MÓVEL, DE MESA, PADRÃO ALTO - FORNECI</v>
          </cell>
        </row>
        <row r="6625">
          <cell r="A6625" t="str">
            <v>86945</v>
          </cell>
          <cell r="B6625" t="str">
            <v>BANCADA DE GRANITO PRETO TIJUCA POLIDO 1,50 X 0,60 M, INCLUSO CUBA DE</v>
          </cell>
          <cell r="C6625" t="str">
            <v>UN</v>
          </cell>
          <cell r="D6625">
            <v>0</v>
          </cell>
          <cell r="E6625" t="str">
            <v>BANCADA DE GRANITO PRETO TIJUCA POLIDO 1,50 X 0,60 M, INCLUSO CUBA DEEMBUTIR DE AÇO INOXIDÁVEL MÉDIA, VÁLVULA TIPO AMERICANA, SIFÃO TIPO GARRAFA E ENGATE FLEXÍVEL 40CM EM METAL CROMADO E APARELHO MISTURADOR DEMESA, PADRÃO MÉDIO - FORNECIMENTO E INSTALA</v>
          </cell>
        </row>
        <row r="6626">
          <cell r="B6626" t="str">
            <v>EMBUTIR DE AÇO INOXIDÁVEL MÉDIA, VÁLVULA TIPO AMERICANA, SIFÃO TIPO GA</v>
          </cell>
          <cell r="D6626"/>
          <cell r="E6626" t="str">
            <v>EMBUTIR DE AÇO INOXIDÁVEL MÉDIA, VÁLVULA TIPO AMERICANA, SIFÃO TIPO GARRAFA E ENGATE FLEXÍVEL 40CM EM METAL CROMADO E APARELHO MISTURADOR DEMESA, PADRÃO MÉDIO - FORNECIMENTO E INSTALA</v>
          </cell>
        </row>
        <row r="6627">
          <cell r="B6627" t="str">
            <v>RRAFA E ENGATE FLEXÍVEL 40CM EM METAL CROMADO E APARELHO MISTURADOR DE</v>
          </cell>
          <cell r="D6627"/>
          <cell r="E6627" t="str">
            <v>RRAFA E ENGATE FLEXÍVEL 40CM EM METAL CROMADO E APARELHO MISTURADOR DEMESA, PADRÃO MÉDIO - FORNECIMENTO E INSTALA</v>
          </cell>
        </row>
        <row r="6628">
          <cell r="B6628" t="str">
            <v>MESA, PADRÃO MÉDIO - FORNECIMENTO E INSTALA</v>
          </cell>
          <cell r="D6628"/>
          <cell r="E6628" t="str">
            <v>MESA, PADRÃO MÉDIO - FORNECIMENTO E INSTALA</v>
          </cell>
        </row>
        <row r="6629">
          <cell r="A6629" t="str">
            <v>0184</v>
          </cell>
          <cell r="B6629" t="str">
            <v>FOSSAS/SUMIDOUROS</v>
          </cell>
          <cell r="D6629"/>
          <cell r="E6629" t="str">
            <v>FOSSAS/SUMIDOUROS</v>
          </cell>
        </row>
        <row r="6630">
          <cell r="A6630" t="str">
            <v>6087</v>
          </cell>
          <cell r="B6630" t="str">
            <v>TAMPA EM CONCRETO ARMADO 60X60X5CM P/CX INSPECAO/FOSSA SEPTICA</v>
          </cell>
          <cell r="C6630" t="str">
            <v>UN</v>
          </cell>
          <cell r="D6630">
            <v>0</v>
          </cell>
          <cell r="E6630" t="str">
            <v>TAMPA EM CONCRETO ARMADO 60X60X5CM P/CX INSPECAO/FOSSA SEPTICA</v>
          </cell>
        </row>
        <row r="6631">
          <cell r="A6631" t="str">
            <v>74197</v>
          </cell>
          <cell r="B6631" t="str">
            <v>FOSSA SEPTICA 1500L / ALVENARIA TIJOLO MACICO 1/2VEZ</v>
          </cell>
          <cell r="D6631"/>
          <cell r="E6631" t="str">
            <v>FOSSA SEPTICA 1500L / ALVENARIA TIJOLO MACICO 1/2VEZ</v>
          </cell>
        </row>
        <row r="6632">
          <cell r="A6632" t="str">
            <v>74197/001</v>
          </cell>
          <cell r="B6632" t="str">
            <v>FOSSA SEPTICA EM ALVENARIA DE TIJOLO CERAMICO MACICO DIMENSOES EXTERNA</v>
          </cell>
          <cell r="C6632" t="str">
            <v>UN</v>
          </cell>
          <cell r="D6632">
            <v>0</v>
          </cell>
          <cell r="E6632" t="str">
            <v>FOSSA SEPTICA EM ALVENARIA DE TIJOLO CERAMICO MACICO DIMENSOES EXTERNAS 1,90X1,10X1,40M, 1.500 LITROS, REVESTIDA INTERNAMENTE COM BARRA LISA, COM TAMPA EM CONCRETO ARMADO COM ESPESSURA 8CM</v>
          </cell>
        </row>
        <row r="6633">
          <cell r="D6633"/>
          <cell r="E6633" t="str">
            <v>S 1,90X1,10X1,40M, 1.500 LITROS, REVESTIDA INTERNAMENTE COM BARRA LISA, COM TAMPA EM CONCRETO ARMADO COM ESPESSURA 8CM</v>
          </cell>
        </row>
        <row r="6634">
          <cell r="D6634"/>
          <cell r="E6634" t="str">
            <v>S 1,90X1,10X1,40M, 1.500 LITROS, REVESTIDA INTERNAMENTE COM BARRA LISA, COM TAMPA EM CONCRETO ARMADO COM ESPESSURA 8CM</v>
          </cell>
        </row>
        <row r="6635">
          <cell r="D6635"/>
          <cell r="E6635" t="str">
            <v>S 1,90X1,10X1,40M, 1.500 LITROS, REVESTIDA INTERNAMENTE COM BARRA LISA, COM TAMPA EM CONCRETO ARMADO COM ESPESSURA 8CM</v>
          </cell>
        </row>
        <row r="6636">
          <cell r="A6636" t="str">
            <v>---------------</v>
          </cell>
          <cell r="B6636" t="str">
            <v>------------------------ 163</v>
          </cell>
          <cell r="D6636"/>
          <cell r="E6636" t="str">
            <v>S 1,90X1,10X1,40M, 1.500 LITROS, REVESTIDA INTERNAMENTE COM BARRA LISA, COM TAMPA EM CONCRETO ARMADO COM ESPESSURA 8CM</v>
          </cell>
        </row>
        <row r="6637">
          <cell r="D6637"/>
          <cell r="E6637" t="str">
            <v>S 1,90X1,10X1,40M, 1.500 LITROS, REVESTIDA INTERNAMENTE COM BARRA LISA, COM TAMPA EM CONCRETO ARMADO COM ESPESSURA 8CM</v>
          </cell>
        </row>
        <row r="6638">
          <cell r="A6638" t="str">
            <v>SINAPI - SISTEM</v>
          </cell>
          <cell r="B6638" t="str">
            <v>A NACIONAL DE PESQUISA DE CUSTOS E ÍNDICES DA CONSTRUÇÃO CIVIL163de283</v>
          </cell>
          <cell r="D6638"/>
          <cell r="E6638" t="str">
            <v>S 1,90X1,10X1,40M, 1.500 LITROS, REVESTIDA INTERNAMENTE COM BARRA LISA, COM TAMPA EM CONCRETO ARMADO COM ESPESSURA 8CM</v>
          </cell>
        </row>
        <row r="6639">
          <cell r="A6639" t="str">
            <v>PCI.817.01 - CU</v>
          </cell>
          <cell r="B6639" t="str">
            <v>STO DE COMPOSIÇÕES - SINTÉTICO</v>
          </cell>
          <cell r="D6639" t="str">
            <v>DATA DE EMISSÃO: 17/07/2014 AS 14:15:08</v>
          </cell>
          <cell r="E6639" t="str">
            <v>S 1,90X1,10X1,40M, 1.500 LITROS, REVESTIDA INTERNAMENTE COM BARRA LISA, COM TAMPA EM CONCRETO ARMADO COM ESPESSURA 8CM</v>
          </cell>
        </row>
        <row r="6640">
          <cell r="D6640" t="str">
            <v>DATA REFERÊNCIA TÉCNICA: 16/07/2014</v>
          </cell>
          <cell r="E6640" t="str">
            <v>S 1,90X1,10X1,40M, 1.500 LITROS, REVESTIDA INTERNAMENTE COM BARRA LISA, COM TAMPA EM CONCRETO ARMADO COM ESPESSURA 8CM</v>
          </cell>
        </row>
        <row r="6641">
          <cell r="A6641" t="str">
            <v>ENCARGOS SOCIAI</v>
          </cell>
          <cell r="B6641" t="str">
            <v>S DESONERADOS: 90,43%(HORA)   51,67%(MÊS)</v>
          </cell>
          <cell r="D6641"/>
          <cell r="E6641" t="str">
            <v>S 1,90X1,10X1,40M, 1.500 LITROS, REVESTIDA INTERNAMENTE COM BARRA LISA, COM TAMPA EM CONCRETO ARMADO COM ESPESSURA 8CM</v>
          </cell>
        </row>
        <row r="6642">
          <cell r="A6642" t="str">
            <v>ABRANGÊNCIA : N</v>
          </cell>
          <cell r="B6642" t="str">
            <v>ACIONAL                                              LOCALIDADE  : VITOR</v>
          </cell>
          <cell r="C6642" t="str">
            <v>IA</v>
          </cell>
          <cell r="D6642"/>
          <cell r="E6642" t="str">
            <v>S 1,90X1,10X1,40M, 1.500 LITROS, REVESTIDA INTERNAMENTE COM BARRA LISA, COM TAMPA EM CONCRETO ARMADO COM ESPESSURA 8CM</v>
          </cell>
        </row>
        <row r="6643">
          <cell r="A6643" t="str">
            <v>REF.COLETA : ME</v>
          </cell>
          <cell r="B6643" t="str">
            <v>DIANO</v>
          </cell>
          <cell r="D6643" t="str">
            <v>DATA DE PREÇO   : 06/2014</v>
          </cell>
          <cell r="E6643" t="str">
            <v>S 1,90X1,10X1,40M, 1.500 LITROS, REVESTIDA INTERNAMENTE COM BARRA LISA, COM TAMPA EM CONCRETO ARMADO COM ESPESSURA 8CM</v>
          </cell>
        </row>
        <row r="6644">
          <cell r="A6644" t="str">
            <v>CÓDIGO       |</v>
          </cell>
          <cell r="B6644" t="str">
            <v>D E S C R I Ç Ã O                                                   |UNI</v>
          </cell>
          <cell r="C6644" t="str">
            <v>DADE</v>
          </cell>
          <cell r="D6644" t="str">
            <v>|CUSTO TOTAL</v>
          </cell>
          <cell r="E6644" t="str">
            <v>S 1,90X1,10X1,40M, 1.500 LITROS, REVESTIDA INTERNAMENTE COM BARRA LISA, COM TAMPA EM CONCRETO ARMADO COM ESPESSURA 8CM</v>
          </cell>
        </row>
        <row r="6645">
          <cell r="A6645" t="str">
            <v>VÍNCULO.....: C</v>
          </cell>
          <cell r="B6645" t="str">
            <v>AIXA REFERENCIAL</v>
          </cell>
          <cell r="D6645"/>
          <cell r="E6645" t="str">
            <v>S 1,90X1,10X1,40M, 1.500 LITROS, REVESTIDA INTERNAMENTE COM BARRA LISA, COM TAMPA EM CONCRETO ARMADO COM ESPESSURA 8CM</v>
          </cell>
        </row>
        <row r="6646">
          <cell r="B6646" t="str">
            <v>S 1,90X1,10X1,40M, 1.500 LITROS, REVESTIDA INTERNAMENTE COM BARRA LISA</v>
          </cell>
          <cell r="D6646"/>
          <cell r="E6646" t="str">
            <v>S 1,90X1,10X1,40M, 1.500 LITROS, REVESTIDA INTERNAMENTE COM BARRA LISA, COM TAMPA EM CONCRETO ARMADO COM ESPESSURA 8CM</v>
          </cell>
        </row>
        <row r="6647">
          <cell r="B6647" t="str">
            <v>, COM TAMPA EM CONCRETO ARMADO COM ESPESSURA 8CM</v>
          </cell>
          <cell r="D6647"/>
          <cell r="E6647" t="str">
            <v>, COM TAMPA EM CONCRETO ARMADO COM ESPESSURA 8CM</v>
          </cell>
        </row>
        <row r="6648">
          <cell r="A6648" t="str">
            <v>74198</v>
          </cell>
          <cell r="B6648" t="str">
            <v>SUMIDOURO H=5,0M COM TIJOLOS MACICOS A CRIVO ARGAMASSADOS</v>
          </cell>
          <cell r="D6648"/>
          <cell r="E6648" t="str">
            <v>SUMIDOURO H=5,0M COM TIJOLOS MACICOS A CRIVO ARGAMASSADOS</v>
          </cell>
        </row>
        <row r="6649">
          <cell r="A6649" t="str">
            <v>74198/001</v>
          </cell>
          <cell r="B6649" t="str">
            <v>SUMIDOURO EM ALVENARIA DE TIJOLO CERAMICO MACICO DIAMETRO 1,20M E ALTU</v>
          </cell>
          <cell r="C6649" t="str">
            <v>UN</v>
          </cell>
          <cell r="D6649">
            <v>0</v>
          </cell>
          <cell r="E6649" t="str">
            <v>SUMIDOURO EM ALVENARIA DE TIJOLO CERAMICO MACICO DIAMETRO 1,20M E ALTURA 5,00M, COM TAMPA EM CONCRETO ARMADO DIAMETRO 1,40M E ESPESSURA 10CM</v>
          </cell>
        </row>
        <row r="6650">
          <cell r="B6650" t="str">
            <v>RA 5,00M, COM TAMPA EM CONCRETO ARMADO DIAMETRO 1,40M E ESPESSURA 10CM</v>
          </cell>
          <cell r="D6650"/>
          <cell r="E6650" t="str">
            <v>RA 5,00M, COM TAMPA EM CONCRETO ARMADO DIAMETRO 1,40M E ESPESSURA 10CM</v>
          </cell>
        </row>
        <row r="6651">
          <cell r="A6651" t="str">
            <v>74198/002</v>
          </cell>
          <cell r="B6651" t="str">
            <v>SUMIDOURO EM ALVENARIA DE TIJOLO CERAMICO MACIÇO DIAMETRO 1,40M E ALTU</v>
          </cell>
          <cell r="C6651" t="str">
            <v>UN</v>
          </cell>
          <cell r="D6651">
            <v>0</v>
          </cell>
          <cell r="E6651" t="str">
            <v>SUMIDOURO EM ALVENARIA DE TIJOLO CERAMICO MACIÇO DIAMETRO 1,40M E ALTURA 5,00M, COM TAMPA EM CONCRETO ARMADO DIAMETRO 1,60M E ESPESSURA 10CM</v>
          </cell>
        </row>
        <row r="6652">
          <cell r="B6652" t="str">
            <v>RA 5,00M, COM TAMPA EM CONCRETO ARMADO DIAMETRO 1,60M E ESPESSURA 10CM</v>
          </cell>
          <cell r="D6652"/>
          <cell r="E6652" t="str">
            <v>RA 5,00M, COM TAMPA EM CONCRETO ARMADO DIAMETRO 1,60M E ESPESSURA 10CM</v>
          </cell>
        </row>
        <row r="6653">
          <cell r="A6653" t="str">
            <v>0271</v>
          </cell>
          <cell r="B6653" t="str">
            <v>REGISTROS/VALVULAS</v>
          </cell>
          <cell r="D6653"/>
          <cell r="E6653" t="str">
            <v>REGISTROS/VALVULAS</v>
          </cell>
        </row>
        <row r="6654">
          <cell r="A6654" t="str">
            <v>40729</v>
          </cell>
          <cell r="B6654" t="str">
            <v>VALVULA DESCARGA 1.1/2" COM REGISTRO, ACABAMENTO EM METAL CROMADO - FO</v>
          </cell>
          <cell r="C6654" t="str">
            <v>UN</v>
          </cell>
          <cell r="D6654">
            <v>0</v>
          </cell>
          <cell r="E6654" t="str">
            <v>VALVULA DESCARGA 1.1/2" COM REGISTRO, ACABAMENTO EM METAL CROMADO - FORNECIMENTO E INSTALACAO</v>
          </cell>
        </row>
        <row r="6655">
          <cell r="B6655" t="str">
            <v>RNECIMENTO E INSTALACAO</v>
          </cell>
          <cell r="D6655"/>
          <cell r="E6655" t="str">
            <v>RNECIMENTO E INSTALACAO</v>
          </cell>
        </row>
        <row r="6656">
          <cell r="A6656" t="str">
            <v>72711</v>
          </cell>
          <cell r="B6656" t="str">
            <v>REGISTRO GAVETA 1/2" BRUTO LATAO - FORNECIMENTO E INSTALACAO</v>
          </cell>
          <cell r="C6656" t="str">
            <v>UN</v>
          </cell>
          <cell r="D6656">
            <v>0</v>
          </cell>
          <cell r="E6656" t="str">
            <v>REGISTRO GAVETA 1/2" BRUTO LATAO - FORNECIMENTO E INSTALACAO</v>
          </cell>
        </row>
        <row r="6657">
          <cell r="A6657" t="str">
            <v>73663</v>
          </cell>
          <cell r="B6657" t="str">
            <v>REGISTRO DE GAVETA COM CANOPLA Ø 25MM (1) - FORNECIMENTO E INSTALAÇÃO  U</v>
          </cell>
          <cell r="C6657" t="str">
            <v>N</v>
          </cell>
          <cell r="D6657">
            <v>0</v>
          </cell>
          <cell r="E6657" t="str">
            <v>REGISTRO DE GAVETA COM CANOPLA Ø 25MM (1) - FORNECIMENTO E INSTALAÇÃO  U</v>
          </cell>
        </row>
        <row r="6658">
          <cell r="A6658" t="str">
            <v>73664</v>
          </cell>
          <cell r="B6658" t="str">
            <v>REGISTRO DE PRESSÃO COM CANOPLA Ø 15MM (1/2") - FORNECIMENTO E INSTALA</v>
          </cell>
          <cell r="C6658" t="str">
            <v>UN</v>
          </cell>
          <cell r="D6658">
            <v>0</v>
          </cell>
          <cell r="E6658" t="str">
            <v>REGISTRO DE PRESSÃO COM CANOPLA Ø 15MM (1/2") - FORNECIMENTO E INSTALAÇÃO</v>
          </cell>
        </row>
        <row r="6659">
          <cell r="B6659" t="str">
            <v>ÇÃO</v>
          </cell>
          <cell r="D6659"/>
          <cell r="E6659" t="str">
            <v>ÇÃO</v>
          </cell>
        </row>
        <row r="6660">
          <cell r="A6660" t="str">
            <v>73795</v>
          </cell>
          <cell r="B6660" t="str">
            <v>FORNECIMENTO E COLOCACAO DE VALVULAS DE RETENCAO</v>
          </cell>
          <cell r="D6660"/>
          <cell r="E6660" t="str">
            <v>FORNECIMENTO E COLOCACAO DE VALVULAS DE RETENCAO</v>
          </cell>
        </row>
        <row r="6661">
          <cell r="A6661" t="str">
            <v>73795/001</v>
          </cell>
          <cell r="B6661" t="str">
            <v>VÁLVULA DE RETENÇÃO VERTICAL Ø 20MM (3/4") - FORNECIMENTO E INSTALAÇÃO</v>
          </cell>
          <cell r="C6661" t="str">
            <v>UN</v>
          </cell>
          <cell r="D6661">
            <v>0</v>
          </cell>
          <cell r="E6661" t="str">
            <v>VÁLVULA DE RETENÇÃO VERTICAL Ø 20MM (3/4") - FORNECIMENTO E INSTALAÇÃO</v>
          </cell>
        </row>
        <row r="6662">
          <cell r="A6662" t="str">
            <v>73795/002</v>
          </cell>
          <cell r="B6662" t="str">
            <v>VÁLVULA DE RETENÇÃO VERTICAL Ø 25MM (1") - FORNECIMENTO E INSTALAÇÃO</v>
          </cell>
          <cell r="C6662" t="str">
            <v>UN</v>
          </cell>
          <cell r="D6662">
            <v>0</v>
          </cell>
          <cell r="E6662" t="str">
            <v>VÁLVULA DE RETENÇÃO VERTICAL Ø 25MM (1") - FORNECIMENTO E INSTALAÇÃO</v>
          </cell>
        </row>
        <row r="6663">
          <cell r="A6663" t="str">
            <v>73795/003</v>
          </cell>
          <cell r="B6663" t="str">
            <v>VÁLVULA DE RETENÇÃO VERTICAL Ø 32MM (1.1/4") - FORNECIMENTO E INSTALAÇ</v>
          </cell>
          <cell r="C6663" t="str">
            <v>UN</v>
          </cell>
          <cell r="D6663">
            <v>0</v>
          </cell>
          <cell r="E6663" t="str">
            <v>VÁLVULA DE RETENÇÃO VERTICAL Ø 32MM (1.1/4") - FORNECIMENTO E INSTALAÇÃO</v>
          </cell>
        </row>
        <row r="6664">
          <cell r="B6664" t="str">
            <v>ÃO</v>
          </cell>
          <cell r="D6664"/>
          <cell r="E6664" t="str">
            <v>ÃO</v>
          </cell>
        </row>
        <row r="6665">
          <cell r="A6665" t="str">
            <v>73795/004</v>
          </cell>
          <cell r="B6665" t="str">
            <v>VÁLVULA DE RETENÇÃO VERTICAL Ø 40MM (1.1/2") - FORNECIMENTO E INSTALAÇ</v>
          </cell>
          <cell r="C6665" t="str">
            <v>UN</v>
          </cell>
          <cell r="D6665">
            <v>0</v>
          </cell>
          <cell r="E6665" t="str">
            <v>VÁLVULA DE RETENÇÃO VERTICAL Ø 40MM (1.1/2") - FORNECIMENTO E INSTALAÇÃO</v>
          </cell>
        </row>
        <row r="6666">
          <cell r="B6666" t="str">
            <v>ÃO</v>
          </cell>
          <cell r="D6666"/>
          <cell r="E6666" t="str">
            <v>ÃO</v>
          </cell>
        </row>
        <row r="6667">
          <cell r="A6667" t="str">
            <v>73795/005</v>
          </cell>
          <cell r="B6667" t="str">
            <v>VÁLVULA DE RETENÇÃO VERTICAL Ø 50MM (2") - FORNECIMENTO E INSTALAÇÃO</v>
          </cell>
          <cell r="C6667" t="str">
            <v>UN</v>
          </cell>
          <cell r="D6667">
            <v>0</v>
          </cell>
          <cell r="E6667" t="str">
            <v>VÁLVULA DE RETENÇÃO VERTICAL Ø 50MM (2") - FORNECIMENTO E INSTALAÇÃO</v>
          </cell>
        </row>
        <row r="6668">
          <cell r="A6668" t="str">
            <v>73795/006</v>
          </cell>
          <cell r="B6668" t="str">
            <v>VÁLVULA DE RETENÇÃO VERTICAL Ø 80MM (3") - FORNECIMENTO E INSTALAÇÃO</v>
          </cell>
          <cell r="C6668" t="str">
            <v>UN</v>
          </cell>
          <cell r="D6668">
            <v>0</v>
          </cell>
          <cell r="E6668" t="str">
            <v>VÁLVULA DE RETENÇÃO VERTICAL Ø 80MM (3") - FORNECIMENTO E INSTALAÇÃO</v>
          </cell>
        </row>
        <row r="6669">
          <cell r="A6669" t="str">
            <v>73795/007</v>
          </cell>
          <cell r="B6669" t="str">
            <v>VÁLVULA DE RETENÇÃO VERTICAL Ø 100MM (4") - FORNECIMENTO E INSTALAÇÃO</v>
          </cell>
          <cell r="C6669" t="str">
            <v>UN</v>
          </cell>
          <cell r="D6669">
            <v>0</v>
          </cell>
          <cell r="E6669" t="str">
            <v>VÁLVULA DE RETENÇÃO VERTICAL Ø 100MM (4") - FORNECIMENTO E INSTALAÇÃO</v>
          </cell>
        </row>
        <row r="6670">
          <cell r="A6670" t="str">
            <v>73795/008</v>
          </cell>
          <cell r="B6670" t="str">
            <v>VÁLVULA DE RETENÇÃO HORIZONTAL Ø 20MM (3/4") - FORNECIMENTO E INSTALAÇ</v>
          </cell>
          <cell r="C6670" t="str">
            <v>UN</v>
          </cell>
          <cell r="D6670">
            <v>0</v>
          </cell>
          <cell r="E6670" t="str">
            <v>VÁLVULA DE RETENÇÃO HORIZONTAL Ø 20MM (3/4") - FORNECIMENTO E INSTALAÇÃO</v>
          </cell>
        </row>
        <row r="6671">
          <cell r="B6671" t="str">
            <v>ÃO</v>
          </cell>
          <cell r="D6671"/>
          <cell r="E6671" t="str">
            <v>ÃO</v>
          </cell>
        </row>
        <row r="6672">
          <cell r="A6672" t="str">
            <v>73795/009</v>
          </cell>
          <cell r="B6672" t="str">
            <v>VALVULA DE RETENCAO HORIZONTAL Ø 25MM (1) - FORNECIMENTO E INSTALACAO  U</v>
          </cell>
          <cell r="C6672" t="str">
            <v>N</v>
          </cell>
          <cell r="D6672">
            <v>0</v>
          </cell>
          <cell r="E6672" t="str">
            <v>VALVULA DE RETENCAO HORIZONTAL Ø 25MM (1) - FORNECIMENTO E INSTALACAO  U</v>
          </cell>
        </row>
        <row r="6673">
          <cell r="A6673" t="str">
            <v>73795/010</v>
          </cell>
          <cell r="B6673" t="str">
            <v>VÁLVULA DE RETENÇÃO HORIZONTAL Ø 32MM (1.1/4") - FORNECIMENTO E INSTAL</v>
          </cell>
          <cell r="C6673" t="str">
            <v>UN</v>
          </cell>
          <cell r="D6673">
            <v>0</v>
          </cell>
          <cell r="E6673" t="str">
            <v>VÁLVULA DE RETENÇÃO HORIZONTAL Ø 32MM (1.1/4") - FORNECIMENTO E INSTALAÇÃO</v>
          </cell>
        </row>
        <row r="6674">
          <cell r="D6674"/>
          <cell r="E6674" t="str">
            <v>AÇÃO</v>
          </cell>
        </row>
        <row r="6675">
          <cell r="D6675"/>
          <cell r="E6675" t="str">
            <v>AÇÃO</v>
          </cell>
        </row>
        <row r="6676">
          <cell r="D6676"/>
          <cell r="E6676" t="str">
            <v>AÇÃO</v>
          </cell>
        </row>
        <row r="6677">
          <cell r="A6677" t="str">
            <v>---------------</v>
          </cell>
          <cell r="B6677" t="str">
            <v>------------------------ 164</v>
          </cell>
          <cell r="D6677"/>
          <cell r="E6677" t="str">
            <v>AÇÃO</v>
          </cell>
        </row>
        <row r="6678">
          <cell r="D6678"/>
          <cell r="E6678" t="str">
            <v>AÇÃO</v>
          </cell>
        </row>
        <row r="6679">
          <cell r="A6679" t="str">
            <v>SINAPI - SISTEM</v>
          </cell>
          <cell r="B6679" t="str">
            <v>A NACIONAL DE PESQUISA DE CUSTOS E ÍNDICES DA CONSTRUÇÃO CIVIL164de283</v>
          </cell>
          <cell r="D6679"/>
          <cell r="E6679" t="str">
            <v>AÇÃO</v>
          </cell>
        </row>
        <row r="6680">
          <cell r="A6680" t="str">
            <v>PCI.817.01 - CU</v>
          </cell>
          <cell r="B6680" t="str">
            <v>STO DE COMPOSIÇÕES - SINTÉTICO</v>
          </cell>
          <cell r="D6680" t="str">
            <v>DATA DE EMISSÃO: 17/07/2014 AS 14:15:08</v>
          </cell>
          <cell r="E6680" t="str">
            <v>AÇÃO</v>
          </cell>
        </row>
        <row r="6681">
          <cell r="D6681" t="str">
            <v>DATA REFERÊNCIA TÉCNICA: 16/07/2014</v>
          </cell>
          <cell r="E6681" t="str">
            <v>AÇÃO</v>
          </cell>
        </row>
        <row r="6682">
          <cell r="A6682" t="str">
            <v>ENCARGOS SOCIAI</v>
          </cell>
          <cell r="B6682" t="str">
            <v>S DESONERADOS: 90,43%(HORA)   51,67%(MÊS)</v>
          </cell>
          <cell r="D6682"/>
          <cell r="E6682" t="str">
            <v>AÇÃO</v>
          </cell>
        </row>
        <row r="6683">
          <cell r="A6683" t="str">
            <v>ABRANGÊNCIA : N</v>
          </cell>
          <cell r="B6683" t="str">
            <v>ACIONAL                                              LOCALIDADE  : VITOR</v>
          </cell>
          <cell r="C6683" t="str">
            <v>IA</v>
          </cell>
          <cell r="D6683"/>
          <cell r="E6683" t="str">
            <v>AÇÃO</v>
          </cell>
        </row>
        <row r="6684">
          <cell r="A6684" t="str">
            <v>REF.COLETA : ME</v>
          </cell>
          <cell r="B6684" t="str">
            <v>DIANO</v>
          </cell>
          <cell r="D6684" t="str">
            <v>DATA DE PREÇO   : 06/2014</v>
          </cell>
          <cell r="E6684" t="str">
            <v>AÇÃO</v>
          </cell>
        </row>
        <row r="6685">
          <cell r="A6685" t="str">
            <v>CÓDIGO       |</v>
          </cell>
          <cell r="B6685" t="str">
            <v>D E S C R I Ç Ã O                                                   |UNI</v>
          </cell>
          <cell r="C6685" t="str">
            <v>DADE</v>
          </cell>
          <cell r="D6685" t="str">
            <v>|CUSTO TOTAL</v>
          </cell>
          <cell r="E6685" t="str">
            <v>AÇÃO</v>
          </cell>
        </row>
        <row r="6686">
          <cell r="A6686" t="str">
            <v>VÍNCULO.....: C</v>
          </cell>
          <cell r="B6686" t="str">
            <v>AIXA REFERENCIAL</v>
          </cell>
          <cell r="D6686"/>
          <cell r="E6686" t="str">
            <v>AÇÃO</v>
          </cell>
        </row>
        <row r="6687">
          <cell r="B6687" t="str">
            <v>AÇÃO</v>
          </cell>
          <cell r="D6687"/>
          <cell r="E6687" t="str">
            <v>AÇÃO</v>
          </cell>
        </row>
        <row r="6688">
          <cell r="A6688" t="str">
            <v>73795/011</v>
          </cell>
          <cell r="B6688" t="str">
            <v>VÁLVULA DE RETENÇÃO HORIZONTAL Ø 40MM (1.1/2") - FORNECIMENTO E INSTAL</v>
          </cell>
          <cell r="C6688" t="str">
            <v>UN</v>
          </cell>
          <cell r="D6688">
            <v>0</v>
          </cell>
          <cell r="E6688" t="str">
            <v>VÁLVULA DE RETENÇÃO HORIZONTAL Ø 40MM (1.1/2") - FORNECIMENTO E INSTALAÇÃO</v>
          </cell>
        </row>
        <row r="6689">
          <cell r="B6689" t="str">
            <v>AÇÃO</v>
          </cell>
          <cell r="D6689"/>
          <cell r="E6689" t="str">
            <v>AÇÃO</v>
          </cell>
        </row>
        <row r="6690">
          <cell r="A6690" t="str">
            <v>73795/012</v>
          </cell>
          <cell r="B6690" t="str">
            <v>VÁLVULA DE RETENÇÃO HORIZONTAL Ø 50MM (2") - FORNECIMENTO E INSTALAÇÃO</v>
          </cell>
          <cell r="C6690" t="str">
            <v>UN</v>
          </cell>
          <cell r="D6690">
            <v>0</v>
          </cell>
          <cell r="E6690" t="str">
            <v>VÁLVULA DE RETENÇÃO HORIZONTAL Ø 50MM (2") - FORNECIMENTO E INSTALAÇÃO</v>
          </cell>
        </row>
        <row r="6691">
          <cell r="A6691" t="str">
            <v>73795/013</v>
          </cell>
          <cell r="B6691" t="str">
            <v>VÁLVULA DE RETENÇÃO HORIZONTAL Ø 65MM (2.1/2") - FORNECIMENTO E INSTAL</v>
          </cell>
          <cell r="C6691" t="str">
            <v>UN</v>
          </cell>
          <cell r="D6691">
            <v>0</v>
          </cell>
          <cell r="E6691" t="str">
            <v>VÁLVULA DE RETENÇÃO HORIZONTAL Ø 65MM (2.1/2") - FORNECIMENTO E INSTALAÇÃO</v>
          </cell>
        </row>
        <row r="6692">
          <cell r="B6692" t="str">
            <v>AÇÃO</v>
          </cell>
          <cell r="D6692"/>
          <cell r="E6692" t="str">
            <v>AÇÃO</v>
          </cell>
        </row>
        <row r="6693">
          <cell r="A6693" t="str">
            <v>73795/014</v>
          </cell>
          <cell r="B6693" t="str">
            <v>VÁLVULA DE RETENÇÃO HORIZONTAL Ø 80MM (3") - FORNECIMENTO E INSTALAÇÃO</v>
          </cell>
          <cell r="C6693" t="str">
            <v>UN</v>
          </cell>
          <cell r="D6693">
            <v>0</v>
          </cell>
          <cell r="E6693" t="str">
            <v>VÁLVULA DE RETENÇÃO HORIZONTAL Ø 80MM (3") - FORNECIMENTO E INSTALAÇÃO</v>
          </cell>
        </row>
        <row r="6694">
          <cell r="A6694" t="str">
            <v>73795/015</v>
          </cell>
          <cell r="B6694" t="str">
            <v>VÁLVULA DE RETENÇÃO HORIZONTAL Ø 100MM (4") - FORNECIMENTO E INSTALAÇÃ</v>
          </cell>
          <cell r="C6694" t="str">
            <v>UN</v>
          </cell>
          <cell r="D6694">
            <v>0</v>
          </cell>
          <cell r="E6694" t="str">
            <v>VÁLVULA DE RETENÇÃO HORIZONTAL Ø 100MM (4") - FORNECIMENTO E INSTALAÇÃO</v>
          </cell>
        </row>
        <row r="6695">
          <cell r="B6695" t="str">
            <v>O</v>
          </cell>
          <cell r="D6695"/>
          <cell r="E6695" t="str">
            <v>O</v>
          </cell>
        </row>
        <row r="6696">
          <cell r="A6696" t="str">
            <v>73796</v>
          </cell>
          <cell r="B6696" t="str">
            <v>FORNECIMENTO E COLOCACAO DE VALVULAS DE PE</v>
          </cell>
          <cell r="D6696"/>
          <cell r="E6696" t="str">
            <v>FORNECIMENTO E COLOCACAO DE VALVULAS DE PE</v>
          </cell>
        </row>
        <row r="6697">
          <cell r="A6697" t="str">
            <v>73796/001</v>
          </cell>
          <cell r="B6697" t="str">
            <v>VÁLVULA DE PÉ COM CRIVO Ø 20MM (3/4") - FORNECIMENTO E INSTALAÇÃO</v>
          </cell>
          <cell r="C6697" t="str">
            <v>UN</v>
          </cell>
          <cell r="D6697">
            <v>0</v>
          </cell>
          <cell r="E6697" t="str">
            <v>VÁLVULA DE PÉ COM CRIVO Ø 20MM (3/4") - FORNECIMENTO E INSTALAÇÃO</v>
          </cell>
        </row>
        <row r="6698">
          <cell r="A6698" t="str">
            <v>73796/002</v>
          </cell>
          <cell r="B6698" t="str">
            <v>VÁLVULA DE PÉ COM CRIVO Ø 25MM (1") - FORNECIMENTO E INSTALAÇÃO</v>
          </cell>
          <cell r="C6698" t="str">
            <v>UN</v>
          </cell>
          <cell r="D6698">
            <v>0</v>
          </cell>
          <cell r="E6698" t="str">
            <v>VÁLVULA DE PÉ COM CRIVO Ø 25MM (1") - FORNECIMENTO E INSTALAÇÃO</v>
          </cell>
        </row>
        <row r="6699">
          <cell r="A6699" t="str">
            <v>73796/003</v>
          </cell>
          <cell r="B6699" t="str">
            <v>VÁLVULA DE PÉ COM CRIVO Ø 40MM (1.1/2") - FORNECIMENTO E INSTALAÇÃO</v>
          </cell>
          <cell r="C6699" t="str">
            <v>UN</v>
          </cell>
          <cell r="D6699">
            <v>0</v>
          </cell>
          <cell r="E6699" t="str">
            <v>VÁLVULA DE PÉ COM CRIVO Ø 40MM (1.1/2") - FORNECIMENTO E INSTALAÇÃO</v>
          </cell>
        </row>
        <row r="6700">
          <cell r="A6700" t="str">
            <v>73796/004</v>
          </cell>
          <cell r="B6700" t="str">
            <v>VÁLVULA DE PÉ COM CRIVO Ø 50MM (2") - FORNECIMENTO E INSTALAÇÃO</v>
          </cell>
          <cell r="C6700" t="str">
            <v>UN</v>
          </cell>
          <cell r="D6700">
            <v>0</v>
          </cell>
          <cell r="E6700" t="str">
            <v>VÁLVULA DE PÉ COM CRIVO Ø 50MM (2") - FORNECIMENTO E INSTALAÇÃO</v>
          </cell>
        </row>
        <row r="6701">
          <cell r="A6701" t="str">
            <v>73796/005</v>
          </cell>
          <cell r="B6701" t="str">
            <v>VÁLVULA DE PÉ COM CRIVO Ø 65MM (2.1/2") - FORNECIMENTO E INSTALAÇÃO</v>
          </cell>
          <cell r="C6701" t="str">
            <v>UN</v>
          </cell>
          <cell r="D6701">
            <v>0</v>
          </cell>
          <cell r="E6701" t="str">
            <v>VÁLVULA DE PÉ COM CRIVO Ø 65MM (2.1/2") - FORNECIMENTO E INSTALAÇÃO</v>
          </cell>
        </row>
        <row r="6702">
          <cell r="A6702" t="str">
            <v>73796/006</v>
          </cell>
          <cell r="B6702" t="str">
            <v>VÁLVULA DE PÉ COM CRIVO Ø 80MM (3") - FORNECIMENTO E INSTALAÇÃO</v>
          </cell>
          <cell r="C6702" t="str">
            <v>UN</v>
          </cell>
          <cell r="D6702">
            <v>0</v>
          </cell>
          <cell r="E6702" t="str">
            <v>VÁLVULA DE PÉ COM CRIVO Ø 80MM (3") - FORNECIMENTO E INSTALAÇÃO</v>
          </cell>
        </row>
        <row r="6703">
          <cell r="A6703" t="str">
            <v>73796/007</v>
          </cell>
          <cell r="B6703" t="str">
            <v>VÁLVULA DE PÉ COM CRIVO Ø 100MM (4") - FORNECIMENTO E INSTALAÇÃO</v>
          </cell>
          <cell r="C6703" t="str">
            <v>UN</v>
          </cell>
          <cell r="D6703">
            <v>0</v>
          </cell>
          <cell r="E6703" t="str">
            <v>VÁLVULA DE PÉ COM CRIVO Ø 100MM (4") - FORNECIMENTO E INSTALAÇÃO</v>
          </cell>
        </row>
        <row r="6704">
          <cell r="A6704" t="str">
            <v>73797</v>
          </cell>
          <cell r="B6704" t="str">
            <v>REGISTROS DE GAVETA - FORNECIMENTO E COLOCACAO</v>
          </cell>
          <cell r="D6704"/>
          <cell r="E6704" t="str">
            <v>REGISTROS DE GAVETA - FORNECIMENTO E COLOCACAO</v>
          </cell>
        </row>
        <row r="6705">
          <cell r="A6705" t="str">
            <v>73797/001</v>
          </cell>
          <cell r="B6705" t="str">
            <v>REGISTRO DE GAVETA COM CANOPLA Ø 32MM (1.1/4") - FORNECIMENTO E INSTAL</v>
          </cell>
          <cell r="C6705" t="str">
            <v>UN</v>
          </cell>
          <cell r="D6705">
            <v>0</v>
          </cell>
          <cell r="E6705" t="str">
            <v>REGISTRO DE GAVETA COM CANOPLA Ø 32MM (1.1/4") - FORNECIMENTO E INSTALAÇÃO</v>
          </cell>
        </row>
        <row r="6706">
          <cell r="B6706" t="str">
            <v>AÇÃO</v>
          </cell>
          <cell r="D6706"/>
          <cell r="E6706" t="str">
            <v>AÇÃO</v>
          </cell>
        </row>
        <row r="6707">
          <cell r="A6707" t="str">
            <v>73870</v>
          </cell>
          <cell r="B6707" t="str">
            <v>FORNECIMENTO E COLOCACAO DE REGISTROS DE ESFERA</v>
          </cell>
          <cell r="D6707"/>
          <cell r="E6707" t="str">
            <v>FORNECIMENTO E COLOCACAO DE REGISTROS DE ESFERA</v>
          </cell>
        </row>
        <row r="6708">
          <cell r="A6708" t="str">
            <v>73870/001</v>
          </cell>
          <cell r="B6708" t="str">
            <v>VÁLVULA DE ESFERA EM BRONZE Ø 1/2" - FORNECIMENTO E INSTALAÇÃO</v>
          </cell>
          <cell r="C6708" t="str">
            <v>UN</v>
          </cell>
          <cell r="D6708">
            <v>0</v>
          </cell>
          <cell r="E6708" t="str">
            <v>VÁLVULA DE ESFERA EM BRONZE Ø 1/2" - FORNECIMENTO E INSTALAÇÃO</v>
          </cell>
        </row>
        <row r="6709">
          <cell r="A6709" t="str">
            <v>73870/002</v>
          </cell>
          <cell r="B6709" t="str">
            <v>VÁLVULA DE ESFERA EM BRONZE Ø 3/4" - FORNECIMENTO E INSTALAÇÃO</v>
          </cell>
          <cell r="C6709" t="str">
            <v>UN</v>
          </cell>
          <cell r="D6709">
            <v>0</v>
          </cell>
          <cell r="E6709" t="str">
            <v>VÁLVULA DE ESFERA EM BRONZE Ø 3/4" - FORNECIMENTO E INSTALAÇÃO</v>
          </cell>
        </row>
        <row r="6710">
          <cell r="A6710" t="str">
            <v>73870/003</v>
          </cell>
          <cell r="B6710" t="str">
            <v>VÁLVULA DE ESFERA EM BRONZE Ø 1"  - FORNECIMENTO E INSTALAÇÃO</v>
          </cell>
          <cell r="C6710" t="str">
            <v>UN</v>
          </cell>
          <cell r="D6710">
            <v>0</v>
          </cell>
          <cell r="E6710" t="str">
            <v>VÁLVULA DE ESFERA EM BRONZE Ø 1"  - FORNECIMENTO E INSTALAÇÃO</v>
          </cell>
        </row>
        <row r="6711">
          <cell r="A6711" t="str">
            <v>73870/004</v>
          </cell>
          <cell r="B6711" t="str">
            <v>REGISTRO DE ESFERA EM BRONZE D= 1.1/4" FORNEC E COLOCACAO</v>
          </cell>
          <cell r="C6711" t="str">
            <v>UN</v>
          </cell>
          <cell r="D6711">
            <v>0</v>
          </cell>
          <cell r="E6711" t="str">
            <v>REGISTRO DE ESFERA EM BRONZE D= 1.1/4" FORNEC E COLOCACAO</v>
          </cell>
        </row>
        <row r="6712">
          <cell r="A6712" t="str">
            <v>73870/005</v>
          </cell>
          <cell r="B6712" t="str">
            <v>VÁLVULA DE ESFERA EM BRONZE Ø 1.1/2" - FORNECIMENTO E INSTALAÇÃO</v>
          </cell>
          <cell r="C6712" t="str">
            <v>UN</v>
          </cell>
          <cell r="D6712">
            <v>0</v>
          </cell>
          <cell r="E6712" t="str">
            <v>VÁLVULA DE ESFERA EM BRONZE Ø 1.1/2" - FORNECIMENTO E INSTALAÇÃO</v>
          </cell>
        </row>
        <row r="6713">
          <cell r="A6713" t="str">
            <v>73870/006</v>
          </cell>
          <cell r="B6713" t="str">
            <v>VÁLVULA DE ESFERA EM BRONZE Ø 2" - FORNECIMENTO E INSTALAÇÃO</v>
          </cell>
          <cell r="C6713" t="str">
            <v>UN</v>
          </cell>
          <cell r="D6713">
            <v>0</v>
          </cell>
          <cell r="E6713" t="str">
            <v>VÁLVULA DE ESFERA EM BRONZE Ø 2" - FORNECIMENTO E INSTALAÇÃO</v>
          </cell>
        </row>
        <row r="6714">
          <cell r="A6714" t="str">
            <v>74091</v>
          </cell>
          <cell r="B6714" t="str">
            <v>VALVULA DE RETENCAO VERTICAL DE 2 1/2" ASSENTE C/FIO BAHIA E PASTA</v>
          </cell>
          <cell r="D6714"/>
          <cell r="E6714" t="str">
            <v>VALVULA DE RETENCAO VERTICAL DE 2 1/2" ASSENTE C/FIO BAHIA E PASTA</v>
          </cell>
        </row>
        <row r="6715">
          <cell r="D6715"/>
          <cell r="E6715"/>
        </row>
        <row r="6716">
          <cell r="D6716"/>
          <cell r="E6716"/>
        </row>
        <row r="6717">
          <cell r="D6717"/>
          <cell r="E6717"/>
        </row>
        <row r="6718">
          <cell r="A6718" t="str">
            <v>---------------</v>
          </cell>
          <cell r="B6718" t="str">
            <v>------------------------ 165</v>
          </cell>
          <cell r="D6718"/>
          <cell r="E6718"/>
        </row>
        <row r="6719">
          <cell r="D6719"/>
          <cell r="E6719"/>
        </row>
        <row r="6720">
          <cell r="A6720" t="str">
            <v>SINAPI - SISTEM</v>
          </cell>
          <cell r="B6720" t="str">
            <v>A NACIONAL DE PESQUISA DE CUSTOS E ÍNDICES DA CONSTRUÇÃO CIVIL165de283</v>
          </cell>
          <cell r="D6720"/>
          <cell r="E6720"/>
        </row>
        <row r="6721">
          <cell r="A6721" t="str">
            <v>PCI.817.01 - CU</v>
          </cell>
          <cell r="B6721" t="str">
            <v>STO DE COMPOSIÇÕES - SINTÉTICO</v>
          </cell>
          <cell r="D6721" t="str">
            <v>DATA DE EMISSÃO: 17/07/2014 AS 14:15:08</v>
          </cell>
          <cell r="E6721"/>
        </row>
        <row r="6722">
          <cell r="D6722" t="str">
            <v>DATA REFERÊNCIA TÉCNICA: 16/07/2014</v>
          </cell>
          <cell r="E6722"/>
        </row>
        <row r="6723">
          <cell r="A6723" t="str">
            <v>ENCARGOS SOCIAI</v>
          </cell>
          <cell r="B6723" t="str">
            <v>S DESONERADOS: 90,43%(HORA)   51,67%(MÊS)</v>
          </cell>
          <cell r="D6723"/>
          <cell r="E6723"/>
        </row>
        <row r="6724">
          <cell r="A6724" t="str">
            <v>ABRANGÊNCIA : N</v>
          </cell>
          <cell r="B6724" t="str">
            <v>ACIONAL                                              LOCALIDADE  : VITOR</v>
          </cell>
          <cell r="C6724" t="str">
            <v>IA</v>
          </cell>
          <cell r="D6724"/>
          <cell r="E6724"/>
        </row>
        <row r="6725">
          <cell r="A6725" t="str">
            <v>REF.COLETA : ME</v>
          </cell>
          <cell r="B6725" t="str">
            <v>DIANO</v>
          </cell>
          <cell r="D6725" t="str">
            <v>DATA DE PREÇO   : 06/2014</v>
          </cell>
          <cell r="E6725"/>
        </row>
        <row r="6726">
          <cell r="A6726" t="str">
            <v>CÓDIGO       |</v>
          </cell>
          <cell r="B6726" t="str">
            <v>D E S C R I Ç Ã O                                                   |UNI</v>
          </cell>
          <cell r="C6726" t="str">
            <v>DADE</v>
          </cell>
          <cell r="D6726" t="str">
            <v>|CUSTO TOTAL</v>
          </cell>
          <cell r="E6726"/>
        </row>
        <row r="6727">
          <cell r="A6727" t="str">
            <v>VÍNCULO.....: C</v>
          </cell>
          <cell r="B6727" t="str">
            <v>AIXA REFERENCIAL</v>
          </cell>
          <cell r="D6727"/>
          <cell r="E6727"/>
        </row>
        <row r="6728">
          <cell r="A6728" t="str">
            <v>74091/001</v>
          </cell>
          <cell r="B6728" t="str">
            <v>VALVULA RETENCAO VERTICAL BRONZE (PN-16) 2.1/2" 200PSI - EXTREMIDADES</v>
          </cell>
          <cell r="C6728" t="str">
            <v>UN</v>
          </cell>
          <cell r="D6728">
            <v>0</v>
          </cell>
          <cell r="E6728" t="str">
            <v>VALVULA RETENCAO VERTICAL BRONZE (PN-16) 2.1/2" 200PSI - EXTREMIDADESCOM ROSCA - FORNECIMENTO E INSTALACAO</v>
          </cell>
        </row>
        <row r="6729">
          <cell r="B6729" t="str">
            <v>COM ROSCA - FORNECIMENTO E INSTALACAO</v>
          </cell>
          <cell r="D6729"/>
          <cell r="E6729" t="str">
            <v>COM ROSCA - FORNECIMENTO E INSTALACAO</v>
          </cell>
        </row>
        <row r="6730">
          <cell r="A6730" t="str">
            <v>74093</v>
          </cell>
          <cell r="B6730" t="str">
            <v>VALVULA DE RETENCAO DE PE COM CRIVO 1 1/4"</v>
          </cell>
          <cell r="D6730"/>
          <cell r="E6730" t="str">
            <v>VALVULA DE RETENCAO DE PE COM CRIVO 1 1/4"</v>
          </cell>
        </row>
        <row r="6731">
          <cell r="A6731" t="str">
            <v>74093/001</v>
          </cell>
          <cell r="B6731" t="str">
            <v>VALVULA PE COM CRIVO BRONZE 1.1/4" - FORNECIMENTO E INSTALACAO</v>
          </cell>
          <cell r="C6731" t="str">
            <v>UN</v>
          </cell>
          <cell r="D6731">
            <v>0</v>
          </cell>
          <cell r="E6731" t="str">
            <v>VALVULA PE COM CRIVO BRONZE 1.1/4" - FORNECIMENTO E INSTALACAO</v>
          </cell>
        </row>
        <row r="6732">
          <cell r="A6732" t="str">
            <v>74169</v>
          </cell>
          <cell r="B6732" t="str">
            <v>FORN/ASSENT VALVULA GLOBO 2 1/2 POL</v>
          </cell>
          <cell r="D6732"/>
          <cell r="E6732" t="str">
            <v>FORN/ASSENT VALVULA GLOBO 2 1/2 POL</v>
          </cell>
        </row>
        <row r="6733">
          <cell r="A6733" t="str">
            <v>74169/001</v>
          </cell>
          <cell r="B6733" t="str">
            <v>REGISTRO/VALVULA GLOBO ANGULAR 45 GRAUS EM LATAO PARA HIDRANTES DE INC</v>
          </cell>
          <cell r="C6733" t="str">
            <v>UN</v>
          </cell>
          <cell r="D6733">
            <v>0</v>
          </cell>
          <cell r="E6733" t="str">
            <v>REGISTRO/VALVULA GLOBO ANGULAR 45 GRAUS EM LATAO PARA HIDRANTES DE INCÊNDIO PREDIAL DN 2.1/2" - FORNECIMENTO E INSTALACAO</v>
          </cell>
        </row>
        <row r="6734">
          <cell r="B6734" t="str">
            <v>ÊNDIO PREDIAL DN 2.1/2" - FORNECIMENTO E INSTALACAO</v>
          </cell>
          <cell r="D6734"/>
          <cell r="E6734" t="str">
            <v>ÊNDIO PREDIAL DN 2.1/2" - FORNECIMENTO E INSTALACAO</v>
          </cell>
        </row>
        <row r="6735">
          <cell r="A6735" t="str">
            <v>74174</v>
          </cell>
          <cell r="B6735" t="str">
            <v>FORN/ASSENT REGISTRO GAVETA CANOPLA CROMADA 1 1/2</v>
          </cell>
          <cell r="D6735"/>
          <cell r="E6735" t="str">
            <v>FORN/ASSENT REGISTRO GAVETA CANOPLA CROMADA 1 1/2</v>
          </cell>
        </row>
        <row r="6736">
          <cell r="A6736" t="str">
            <v>74174/001</v>
          </cell>
          <cell r="B6736" t="str">
            <v>REGISTRO GAVETA 1.1/2" COM CANOPLA ACABAMENTO CROMADO SIMPLES - FORNEC</v>
          </cell>
          <cell r="C6736" t="str">
            <v>UN</v>
          </cell>
          <cell r="D6736">
            <v>0</v>
          </cell>
          <cell r="E6736" t="str">
            <v>REGISTRO GAVETA 1.1/2" COM CANOPLA ACABAMENTO CROMADO SIMPLES - FORNECIMENTO E INSTALACAO</v>
          </cell>
        </row>
        <row r="6737">
          <cell r="B6737" t="str">
            <v>IMENTO E INSTALACAO</v>
          </cell>
          <cell r="D6737"/>
          <cell r="E6737" t="str">
            <v>IMENTO E INSTALACAO</v>
          </cell>
        </row>
        <row r="6738">
          <cell r="A6738" t="str">
            <v>74175</v>
          </cell>
          <cell r="B6738" t="str">
            <v>FORN/ASSENT REGISTRO GAVETA CANOPLA CROMADA 1 POL</v>
          </cell>
          <cell r="D6738"/>
          <cell r="E6738" t="str">
            <v>FORN/ASSENT REGISTRO GAVETA CANOPLA CROMADA 1 POL</v>
          </cell>
        </row>
        <row r="6739">
          <cell r="A6739" t="str">
            <v>74175/001</v>
          </cell>
          <cell r="B6739" t="str">
            <v>REGISTRO GAVETA 1" COM CANOPLA ACABAMENTO CROMADO SIMPLES - FORNECIMEN</v>
          </cell>
          <cell r="C6739" t="str">
            <v>UN</v>
          </cell>
          <cell r="D6739">
            <v>0</v>
          </cell>
          <cell r="E6739" t="str">
            <v>REGISTRO GAVETA 1" COM CANOPLA ACABAMENTO CROMADO SIMPLES - FORNECIMENTO E INSTALACAO</v>
          </cell>
        </row>
        <row r="6740">
          <cell r="B6740" t="str">
            <v>TO E INSTALACAO</v>
          </cell>
          <cell r="D6740"/>
          <cell r="E6740" t="str">
            <v>TO E INSTALACAO</v>
          </cell>
        </row>
        <row r="6741">
          <cell r="A6741" t="str">
            <v>74176</v>
          </cell>
          <cell r="B6741" t="str">
            <v>FORN/ASSENT REGISTRO GAVETA CANOPLA CROMADA 3/4"</v>
          </cell>
          <cell r="D6741"/>
          <cell r="E6741" t="str">
            <v>FORN/ASSENT REGISTRO GAVETA CANOPLA CROMADA 3/4"</v>
          </cell>
        </row>
        <row r="6742">
          <cell r="A6742" t="str">
            <v>74176/001</v>
          </cell>
          <cell r="B6742" t="str">
            <v>REGISTRO GAVETA 3/4" COM CANOPLA ACABAMENTO CROMADO SIMPLES - FORNECIM</v>
          </cell>
          <cell r="C6742" t="str">
            <v>UN</v>
          </cell>
          <cell r="D6742">
            <v>0</v>
          </cell>
          <cell r="E6742" t="str">
            <v>REGISTRO GAVETA 3/4" COM CANOPLA ACABAMENTO CROMADO SIMPLES - FORNECIMENTO E INSTALACAO</v>
          </cell>
        </row>
        <row r="6743">
          <cell r="B6743" t="str">
            <v>ENTO E INSTALACAO</v>
          </cell>
          <cell r="D6743"/>
          <cell r="E6743" t="str">
            <v>ENTO E INSTALACAO</v>
          </cell>
        </row>
        <row r="6744">
          <cell r="A6744" t="str">
            <v>74177</v>
          </cell>
          <cell r="B6744" t="str">
            <v>FORN/ASSENT REGISTRO GAVETA CANOPLA CROMADA 1/2"</v>
          </cell>
          <cell r="D6744"/>
          <cell r="E6744" t="str">
            <v>FORN/ASSENT REGISTRO GAVETA CANOPLA CROMADA 1/2"</v>
          </cell>
        </row>
        <row r="6745">
          <cell r="A6745" t="str">
            <v>74177/001</v>
          </cell>
          <cell r="B6745" t="str">
            <v>REGISTRO GAVETA 1/2" COM CANOPLA ACABAMENTO CROMADO SIMPLES - FORNECIM</v>
          </cell>
          <cell r="C6745" t="str">
            <v>UN</v>
          </cell>
          <cell r="D6745">
            <v>0</v>
          </cell>
          <cell r="E6745" t="str">
            <v>REGISTRO GAVETA 1/2" COM CANOPLA ACABAMENTO CROMADO SIMPLES - FORNECIMENTO E INSTALACAO</v>
          </cell>
        </row>
        <row r="6746">
          <cell r="B6746" t="str">
            <v>ENTO E INSTALACAO</v>
          </cell>
          <cell r="D6746"/>
          <cell r="E6746" t="str">
            <v>ENTO E INSTALACAO</v>
          </cell>
        </row>
        <row r="6747">
          <cell r="A6747" t="str">
            <v>74178</v>
          </cell>
          <cell r="B6747" t="str">
            <v>FORN/ASSENT REGISTRO GAVERTA BRUTO 4 POL</v>
          </cell>
          <cell r="D6747"/>
          <cell r="E6747" t="str">
            <v>FORN/ASSENT REGISTRO GAVERTA BRUTO 4 POL</v>
          </cell>
        </row>
        <row r="6748">
          <cell r="A6748" t="str">
            <v>74178/001</v>
          </cell>
          <cell r="B6748" t="str">
            <v>REGISTRO GAVETA 4" BRUTO LATAO - FORNECIMENTO E INSTALACAO</v>
          </cell>
          <cell r="C6748" t="str">
            <v>UN</v>
          </cell>
          <cell r="D6748">
            <v>0</v>
          </cell>
          <cell r="E6748" t="str">
            <v>REGISTRO GAVETA 4" BRUTO LATAO - FORNECIMENTO E INSTALACAO</v>
          </cell>
        </row>
        <row r="6749">
          <cell r="A6749" t="str">
            <v>74179</v>
          </cell>
          <cell r="B6749" t="str">
            <v>FORN/ASSENT REGISTRO GAVETA BRUTO 3 POL</v>
          </cell>
          <cell r="D6749"/>
          <cell r="E6749" t="str">
            <v>FORN/ASSENT REGISTRO GAVETA BRUTO 3 POL</v>
          </cell>
        </row>
        <row r="6750">
          <cell r="A6750" t="str">
            <v>74179/001</v>
          </cell>
          <cell r="B6750" t="str">
            <v>REGISTRO GAVETA 3" BRUTO LATAO - FORNECIMENTO E INSTALACAO</v>
          </cell>
          <cell r="C6750" t="str">
            <v>UN</v>
          </cell>
          <cell r="D6750">
            <v>0</v>
          </cell>
          <cell r="E6750" t="str">
            <v>REGISTRO GAVETA 3" BRUTO LATAO - FORNECIMENTO E INSTALACAO</v>
          </cell>
        </row>
        <row r="6751">
          <cell r="A6751" t="str">
            <v>74180</v>
          </cell>
          <cell r="B6751" t="str">
            <v>FORN/ASSENT REGISTRO GAVETA BRUTO 2 1/2 POL</v>
          </cell>
          <cell r="D6751"/>
          <cell r="E6751" t="str">
            <v>FORN/ASSENT REGISTRO GAVETA BRUTO 2 1/2 POL</v>
          </cell>
        </row>
        <row r="6752">
          <cell r="A6752" t="str">
            <v>74180/001</v>
          </cell>
          <cell r="B6752" t="str">
            <v>REGISTRO GAVETA 2.1/2" BRUTO LATAO - FORNECIMENTO E INSTALACAO</v>
          </cell>
          <cell r="C6752" t="str">
            <v>UN</v>
          </cell>
          <cell r="D6752">
            <v>0</v>
          </cell>
          <cell r="E6752" t="str">
            <v>REGISTRO GAVETA 2.1/2" BRUTO LATAO - FORNECIMENTO E INSTALACAO</v>
          </cell>
        </row>
        <row r="6753">
          <cell r="A6753" t="str">
            <v>74181</v>
          </cell>
          <cell r="B6753" t="str">
            <v>FORN/ASSENT REGISTRO GAVETA BRUTO 2 POL</v>
          </cell>
          <cell r="D6753"/>
          <cell r="E6753" t="str">
            <v>FORN/ASSENT REGISTRO GAVETA BRUTO 2 POL</v>
          </cell>
        </row>
        <row r="6754">
          <cell r="A6754" t="str">
            <v>74181/001</v>
          </cell>
          <cell r="B6754" t="str">
            <v>REGISTRO GAVETA 2" BRUTO LATAO - FORNECIMENTO E INSTALACAO</v>
          </cell>
          <cell r="C6754" t="str">
            <v>UN</v>
          </cell>
          <cell r="D6754">
            <v>0</v>
          </cell>
          <cell r="E6754" t="str">
            <v>REGISTRO GAVETA 2" BRUTO LATAO - FORNECIMENTO E INSTALACAO</v>
          </cell>
        </row>
        <row r="6755">
          <cell r="A6755" t="str">
            <v>74182</v>
          </cell>
          <cell r="B6755" t="str">
            <v>FORN/ASSENT REGISTRO GAVETA BRUTO 1 1/2 POL</v>
          </cell>
          <cell r="D6755"/>
          <cell r="E6755" t="str">
            <v>FORN/ASSENT REGISTRO GAVETA BRUTO 1 1/2 POL</v>
          </cell>
        </row>
        <row r="6756">
          <cell r="D6756"/>
          <cell r="E6756"/>
        </row>
        <row r="6757">
          <cell r="D6757"/>
          <cell r="E6757"/>
        </row>
        <row r="6758">
          <cell r="D6758"/>
          <cell r="E6758"/>
        </row>
        <row r="6759">
          <cell r="A6759" t="str">
            <v>---------------</v>
          </cell>
          <cell r="B6759" t="str">
            <v>------------------------ 166</v>
          </cell>
          <cell r="D6759"/>
          <cell r="E6759"/>
        </row>
        <row r="6760">
          <cell r="D6760"/>
          <cell r="E6760"/>
        </row>
        <row r="6761">
          <cell r="A6761" t="str">
            <v>SINAPI - SISTEM</v>
          </cell>
          <cell r="B6761" t="str">
            <v>A NACIONAL DE PESQUISA DE CUSTOS E ÍNDICES DA CONSTRUÇÃO CIVIL166de283</v>
          </cell>
          <cell r="D6761"/>
          <cell r="E6761"/>
        </row>
        <row r="6762">
          <cell r="A6762" t="str">
            <v>PCI.817.01 - CU</v>
          </cell>
          <cell r="B6762" t="str">
            <v>STO DE COMPOSIÇÕES - SINTÉTICO</v>
          </cell>
          <cell r="D6762" t="str">
            <v>DATA DE EMISSÃO: 17/07/2014 AS 14:15:08</v>
          </cell>
          <cell r="E6762"/>
        </row>
        <row r="6763">
          <cell r="D6763" t="str">
            <v>DATA REFERÊNCIA TÉCNICA: 16/07/2014</v>
          </cell>
          <cell r="E6763"/>
        </row>
        <row r="6764">
          <cell r="A6764" t="str">
            <v>ENCARGOS SOCIAI</v>
          </cell>
          <cell r="B6764" t="str">
            <v>S DESONERADOS: 90,43%(HORA)   51,67%(MÊS)</v>
          </cell>
          <cell r="D6764"/>
          <cell r="E6764"/>
        </row>
        <row r="6765">
          <cell r="A6765" t="str">
            <v>ABRANGÊNCIA : N</v>
          </cell>
          <cell r="B6765" t="str">
            <v>ACIONAL                                              LOCALIDADE  : VITOR</v>
          </cell>
          <cell r="C6765" t="str">
            <v>IA</v>
          </cell>
          <cell r="D6765"/>
          <cell r="E6765"/>
        </row>
        <row r="6766">
          <cell r="A6766" t="str">
            <v>REF.COLETA : ME</v>
          </cell>
          <cell r="B6766" t="str">
            <v>DIANO</v>
          </cell>
          <cell r="D6766" t="str">
            <v>DATA DE PREÇO   : 06/2014</v>
          </cell>
          <cell r="E6766"/>
        </row>
        <row r="6767">
          <cell r="A6767" t="str">
            <v>CÓDIGO       |</v>
          </cell>
          <cell r="B6767" t="str">
            <v>D E S C R I Ç Ã O                                                   |UNI</v>
          </cell>
          <cell r="C6767" t="str">
            <v>DADE</v>
          </cell>
          <cell r="D6767" t="str">
            <v>|CUSTO TOTAL</v>
          </cell>
          <cell r="E6767"/>
        </row>
        <row r="6768">
          <cell r="A6768" t="str">
            <v>VÍNCULO.....: C</v>
          </cell>
          <cell r="B6768" t="str">
            <v>AIXA REFERENCIAL</v>
          </cell>
          <cell r="D6768"/>
          <cell r="E6768"/>
        </row>
        <row r="6769">
          <cell r="A6769" t="str">
            <v>74182/001</v>
          </cell>
          <cell r="B6769" t="str">
            <v>REGISTRO GAVETA 1.1/2" BRUTO LATAO - FORNECIMENTO E INSTALACAO</v>
          </cell>
          <cell r="C6769" t="str">
            <v>UN</v>
          </cell>
          <cell r="D6769">
            <v>0</v>
          </cell>
          <cell r="E6769" t="str">
            <v>REGISTRO GAVETA 1.1/2" BRUTO LATAO - FORNECIMENTO E INSTALACAO</v>
          </cell>
        </row>
        <row r="6770">
          <cell r="A6770" t="str">
            <v>74183</v>
          </cell>
          <cell r="B6770" t="str">
            <v>FORN/ASSENT REGISTRO GAVETA BRUTO 1 1/4 POL</v>
          </cell>
          <cell r="D6770"/>
          <cell r="E6770" t="str">
            <v>FORN/ASSENT REGISTRO GAVETA BRUTO 1 1/4 POL</v>
          </cell>
        </row>
        <row r="6771">
          <cell r="A6771" t="str">
            <v>74183/001</v>
          </cell>
          <cell r="B6771" t="str">
            <v>REGISTRO GAVETA 1.1/4" BRUTO LATAO - FORNECIMENTO E INSTALACAO</v>
          </cell>
          <cell r="C6771" t="str">
            <v>UN</v>
          </cell>
          <cell r="D6771">
            <v>0</v>
          </cell>
          <cell r="E6771" t="str">
            <v>REGISTRO GAVETA 1.1/4" BRUTO LATAO - FORNECIMENTO E INSTALACAO</v>
          </cell>
        </row>
        <row r="6772">
          <cell r="A6772" t="str">
            <v>74184</v>
          </cell>
          <cell r="B6772" t="str">
            <v>FORN/ASSENT REGISTRO GAVETA BRUTO 1 POL</v>
          </cell>
          <cell r="D6772"/>
          <cell r="E6772" t="str">
            <v>FORN/ASSENT REGISTRO GAVETA BRUTO 1 POL</v>
          </cell>
        </row>
        <row r="6773">
          <cell r="A6773" t="str">
            <v>74184/001</v>
          </cell>
          <cell r="B6773" t="str">
            <v>REGISTRO GAVETA 1" BRUTO LATAO - FORNECIMENTO E INSTALACAO</v>
          </cell>
          <cell r="C6773" t="str">
            <v>UN</v>
          </cell>
          <cell r="D6773">
            <v>0</v>
          </cell>
          <cell r="E6773" t="str">
            <v>REGISTRO GAVETA 1" BRUTO LATAO - FORNECIMENTO E INSTALACAO</v>
          </cell>
        </row>
        <row r="6774">
          <cell r="A6774" t="str">
            <v>74185</v>
          </cell>
          <cell r="B6774" t="str">
            <v>FORN/ASSENT REGISTRO GAVETA BRUTO 3/4 POL</v>
          </cell>
          <cell r="D6774"/>
          <cell r="E6774" t="str">
            <v>FORN/ASSENT REGISTRO GAVETA BRUTO 3/4 POL</v>
          </cell>
        </row>
        <row r="6775">
          <cell r="A6775" t="str">
            <v>74185/001</v>
          </cell>
          <cell r="B6775" t="str">
            <v>REGISTRO GAVETA 3/4" BRUTO LATAO - FORNECIMENTO E INSTALACAO</v>
          </cell>
          <cell r="C6775" t="str">
            <v>UN</v>
          </cell>
          <cell r="D6775">
            <v>0</v>
          </cell>
          <cell r="E6775" t="str">
            <v>REGISTRO GAVETA 3/4" BRUTO LATAO - FORNECIMENTO E INSTALACAO</v>
          </cell>
        </row>
        <row r="6776">
          <cell r="A6776" t="str">
            <v>85117</v>
          </cell>
          <cell r="B6776" t="str">
            <v>VALVULA DE RETENCAO VERTICAL BRONZE (PN-16) 1/2" 200 PSI - EXTREMIDADE</v>
          </cell>
          <cell r="C6776" t="str">
            <v>UN</v>
          </cell>
          <cell r="D6776">
            <v>0</v>
          </cell>
          <cell r="E6776" t="str">
            <v>VALVULA DE RETENCAO VERTICAL BRONZE (PN-16) 1/2" 200 PSI - EXTREMIDADECOM ROSCA - FORNECIMENTO E INSTALACAO</v>
          </cell>
        </row>
        <row r="6777">
          <cell r="B6777" t="str">
            <v>COM ROSCA - FORNECIMENTO E INSTALACAO</v>
          </cell>
          <cell r="D6777"/>
          <cell r="E6777" t="str">
            <v>COM ROSCA - FORNECIMENTO E INSTALACAO</v>
          </cell>
        </row>
        <row r="6778">
          <cell r="A6778" t="str">
            <v>85118</v>
          </cell>
          <cell r="B6778" t="str">
            <v>REGISTRO PRESSAO 3/4" COM CANOPLA ACABAMENTO CROMADO - FORNECIMENTO E</v>
          </cell>
          <cell r="C6778" t="str">
            <v>UN</v>
          </cell>
          <cell r="D6778">
            <v>0</v>
          </cell>
          <cell r="E6778" t="str">
            <v>REGISTRO PRESSAO 3/4" COM CANOPLA ACABAMENTO CROMADO - FORNECIMENTO EINSTALACAO</v>
          </cell>
        </row>
        <row r="6779">
          <cell r="B6779" t="str">
            <v>INSTALACAO</v>
          </cell>
          <cell r="D6779"/>
          <cell r="E6779" t="str">
            <v>INSTALACAO</v>
          </cell>
        </row>
        <row r="6780">
          <cell r="A6780" t="str">
            <v>85119</v>
          </cell>
          <cell r="B6780" t="str">
            <v>REGISTRO DE PRESSAO CROMADO C/ CANOPLA 1/2" - FORNECIMENTO E INSTALACA</v>
          </cell>
          <cell r="C6780" t="str">
            <v>UN</v>
          </cell>
          <cell r="D6780">
            <v>0</v>
          </cell>
          <cell r="E6780" t="str">
            <v>REGISTRO DE PRESSAO CROMADO C/ CANOPLA 1/2" - FORNECIMENTO E INSTALACAO</v>
          </cell>
        </row>
        <row r="6781">
          <cell r="B6781" t="str">
            <v>O</v>
          </cell>
          <cell r="D6781"/>
          <cell r="E6781" t="str">
            <v>O</v>
          </cell>
        </row>
        <row r="6782">
          <cell r="A6782" t="str">
            <v>0297</v>
          </cell>
          <cell r="B6782" t="str">
            <v>SERVICOS DIVERSOS</v>
          </cell>
          <cell r="D6782"/>
          <cell r="E6782" t="str">
            <v>SERVICOS DIVERSOS</v>
          </cell>
        </row>
        <row r="6783">
          <cell r="A6783" t="str">
            <v>72135</v>
          </cell>
          <cell r="B6783" t="str">
            <v>ABERTURA/FECHAMENTO RASGO ALVENARIA PARA TUBOS, FECHAMENTO COM ARGAMAS</v>
          </cell>
          <cell r="C6783" t="str">
            <v>M</v>
          </cell>
          <cell r="D6783">
            <v>0</v>
          </cell>
          <cell r="E6783" t="str">
            <v>ABERTURA/FECHAMENTO RASGO ALVENARIA PARA TUBOS, FECHAMENTO COM ARGAMASSA TRACO 1:4 (CIMENTO E AREIA)</v>
          </cell>
        </row>
        <row r="6784">
          <cell r="B6784" t="str">
            <v>SA TRACO 1:4 (CIMENTO E AREIA)</v>
          </cell>
          <cell r="D6784"/>
          <cell r="E6784" t="str">
            <v>SA TRACO 1:4 (CIMENTO E AREIA)</v>
          </cell>
        </row>
        <row r="6785">
          <cell r="A6785" t="str">
            <v>72285</v>
          </cell>
          <cell r="B6785" t="str">
            <v>CAIXA DE AREIA 40X40X40CM EM ALVENARIA - EXECUÇÃO</v>
          </cell>
          <cell r="C6785" t="str">
            <v>UN</v>
          </cell>
          <cell r="D6785">
            <v>0</v>
          </cell>
          <cell r="E6785" t="str">
            <v>CAIXA DE AREIA 40X40X40CM EM ALVENARIA - EXECUÇÃO</v>
          </cell>
        </row>
        <row r="6786">
          <cell r="A6786" t="str">
            <v>72286</v>
          </cell>
          <cell r="B6786" t="str">
            <v>CAIXA DE AREIA 60X60X60CM EM ALVENARIA - EXECUÇÃO</v>
          </cell>
          <cell r="C6786" t="str">
            <v>UN</v>
          </cell>
          <cell r="D6786">
            <v>0</v>
          </cell>
          <cell r="E6786" t="str">
            <v>CAIXA DE AREIA 60X60X60CM EM ALVENARIA - EXECUÇÃO</v>
          </cell>
        </row>
        <row r="6787">
          <cell r="A6787" t="str">
            <v>72289</v>
          </cell>
          <cell r="B6787" t="str">
            <v>CAIXA DE INSPEÇÃO 80X80X80CM EM ALVENARIA - EXECUÇÃO</v>
          </cell>
          <cell r="C6787" t="str">
            <v>UN</v>
          </cell>
          <cell r="D6787">
            <v>0</v>
          </cell>
          <cell r="E6787" t="str">
            <v>CAIXA DE INSPEÇÃO 80X80X80CM EM ALVENARIA - EXECUÇÃO</v>
          </cell>
        </row>
        <row r="6788">
          <cell r="A6788" t="str">
            <v>72290</v>
          </cell>
          <cell r="B6788" t="str">
            <v>CAIXA DE INSPEÇÃO 90X90X80CM EM ALVENARIA - EXECUÇÃO</v>
          </cell>
          <cell r="C6788" t="str">
            <v>UN</v>
          </cell>
          <cell r="D6788">
            <v>0</v>
          </cell>
          <cell r="E6788" t="str">
            <v>CAIXA DE INSPEÇÃO 90X90X80CM EM ALVENARIA - EXECUÇÃO</v>
          </cell>
        </row>
        <row r="6789">
          <cell r="A6789" t="str">
            <v>73828</v>
          </cell>
          <cell r="B6789" t="str">
            <v>PH-A.43 - CAIXA DE PROTECAO PARA HIDROMETRO</v>
          </cell>
          <cell r="D6789"/>
          <cell r="E6789" t="str">
            <v>PH-A.43 - CAIXA DE PROTECAO PARA HIDROMETRO</v>
          </cell>
        </row>
        <row r="6790">
          <cell r="A6790" t="str">
            <v>73828/001</v>
          </cell>
          <cell r="B6790" t="str">
            <v>ABRIGO PARA CAVALETE/HIDRÔMETRO PRÉ-MOLDADO DE CONCRETO - FORNECIMENTO</v>
          </cell>
          <cell r="C6790" t="str">
            <v>UN</v>
          </cell>
          <cell r="D6790">
            <v>0</v>
          </cell>
          <cell r="E6790" t="str">
            <v>ABRIGO PARA CAVALETE/HIDRÔMETRO PRÉ-MOLDADO DE CONCRETO - FORNECIMENTOE INSTALAÇÃO</v>
          </cell>
        </row>
        <row r="6791">
          <cell r="B6791" t="str">
            <v>E INSTALAÇÃO</v>
          </cell>
          <cell r="D6791"/>
          <cell r="E6791" t="str">
            <v>E INSTALAÇÃO</v>
          </cell>
        </row>
        <row r="6792">
          <cell r="A6792" t="str">
            <v>74092</v>
          </cell>
          <cell r="B6792" t="str">
            <v>BOIA DE MERCURIO</v>
          </cell>
          <cell r="D6792"/>
          <cell r="E6792" t="str">
            <v>BOIA DE MERCURIO</v>
          </cell>
        </row>
        <row r="6793">
          <cell r="A6793" t="str">
            <v>74092/001</v>
          </cell>
          <cell r="B6793" t="str">
            <v>AUTOMATICO DE BOIA SUPERIOR 10A/250V - FORNECIMENTO E INSTALACAO</v>
          </cell>
          <cell r="C6793" t="str">
            <v>UN</v>
          </cell>
          <cell r="D6793">
            <v>0</v>
          </cell>
          <cell r="E6793" t="str">
            <v>AUTOMATICO DE BOIA SUPERIOR 10A/250V - FORNECIMENTO E INSTALACAO</v>
          </cell>
        </row>
        <row r="6794">
          <cell r="A6794" t="str">
            <v>74102</v>
          </cell>
          <cell r="B6794" t="str">
            <v>CAIXA DE PROTECAO PARA HIDROMETRO</v>
          </cell>
          <cell r="D6794"/>
          <cell r="E6794" t="str">
            <v>CAIXA DE PROTECAO PARA HIDROMETRO</v>
          </cell>
        </row>
        <row r="6795">
          <cell r="A6795" t="str">
            <v>74102/001</v>
          </cell>
          <cell r="B6795" t="str">
            <v>CAIXA PARA HIDROMETRO CONCRETO PRE-MOLDADO - FORNECIMENTO E INSTALACAO</v>
          </cell>
          <cell r="C6795" t="str">
            <v>UN</v>
          </cell>
          <cell r="D6795">
            <v>0</v>
          </cell>
          <cell r="E6795" t="str">
            <v>CAIXA PARA HIDROMETRO CONCRETO PRE-MOLDADO - FORNECIMENTO E INSTALACAO</v>
          </cell>
        </row>
        <row r="6796">
          <cell r="A6796" t="str">
            <v>INPR</v>
          </cell>
          <cell r="B6796" t="str">
            <v>INSTALACOES DE PRODUCAO</v>
          </cell>
          <cell r="D6796"/>
          <cell r="E6796" t="str">
            <v>INSTALACOES DE PRODUCAO</v>
          </cell>
        </row>
        <row r="6797">
          <cell r="D6797"/>
          <cell r="E6797"/>
        </row>
        <row r="6798">
          <cell r="D6798"/>
          <cell r="E6798"/>
        </row>
        <row r="6799">
          <cell r="D6799"/>
          <cell r="E6799"/>
        </row>
        <row r="6800">
          <cell r="A6800" t="str">
            <v>---------------</v>
          </cell>
          <cell r="B6800" t="str">
            <v>------------------------ 167</v>
          </cell>
          <cell r="D6800"/>
          <cell r="E6800"/>
        </row>
        <row r="6801">
          <cell r="D6801"/>
          <cell r="E6801"/>
        </row>
        <row r="6802">
          <cell r="A6802" t="str">
            <v>SINAPI - SISTEM</v>
          </cell>
          <cell r="B6802" t="str">
            <v>A NACIONAL DE PESQUISA DE CUSTOS E ÍNDICES DA CONSTRUÇÃO CIVIL167de283</v>
          </cell>
          <cell r="D6802"/>
          <cell r="E6802"/>
        </row>
        <row r="6803">
          <cell r="A6803" t="str">
            <v>PCI.817.01 - CU</v>
          </cell>
          <cell r="B6803" t="str">
            <v>STO DE COMPOSIÇÕES - SINTÉTICO</v>
          </cell>
          <cell r="D6803" t="str">
            <v>DATA DE EMISSÃO: 17/07/2014 AS 14:15:08</v>
          </cell>
          <cell r="E6803"/>
        </row>
        <row r="6804">
          <cell r="D6804" t="str">
            <v>DATA REFERÊNCIA TÉCNICA: 16/07/2014</v>
          </cell>
          <cell r="E6804"/>
        </row>
        <row r="6805">
          <cell r="A6805" t="str">
            <v>ENCARGOS SOCIAI</v>
          </cell>
          <cell r="B6805" t="str">
            <v>S DESONERADOS: 90,43%(HORA)   51,67%(MÊS)</v>
          </cell>
          <cell r="D6805"/>
          <cell r="E6805"/>
        </row>
        <row r="6806">
          <cell r="A6806" t="str">
            <v>ABRANGÊNCIA : N</v>
          </cell>
          <cell r="B6806" t="str">
            <v>ACIONAL                                              LOCALIDADE  : VITOR</v>
          </cell>
          <cell r="C6806" t="str">
            <v>IA</v>
          </cell>
          <cell r="D6806"/>
          <cell r="E6806"/>
        </row>
        <row r="6807">
          <cell r="A6807" t="str">
            <v>REF.COLETA : ME</v>
          </cell>
          <cell r="B6807" t="str">
            <v>DIANO</v>
          </cell>
          <cell r="D6807" t="str">
            <v>DATA DE PREÇO   : 06/2014</v>
          </cell>
          <cell r="E6807"/>
        </row>
        <row r="6808">
          <cell r="A6808" t="str">
            <v>CÓDIGO       |</v>
          </cell>
          <cell r="B6808" t="str">
            <v>D E S C R I Ç Ã O                                                   |UNI</v>
          </cell>
          <cell r="C6808" t="str">
            <v>DADE</v>
          </cell>
          <cell r="D6808" t="str">
            <v>|CUSTO TOTAL</v>
          </cell>
          <cell r="E6808"/>
        </row>
        <row r="6809">
          <cell r="A6809" t="str">
            <v>VÍNCULO.....: C</v>
          </cell>
          <cell r="B6809" t="str">
            <v>AIXA REFERENCIAL</v>
          </cell>
          <cell r="D6809"/>
          <cell r="E6809"/>
        </row>
        <row r="6810">
          <cell r="A6810" t="str">
            <v>0232</v>
          </cell>
          <cell r="B6810" t="str">
            <v>INSTALACAO DE BOMBAS EM GERAL</v>
          </cell>
          <cell r="D6810"/>
          <cell r="E6810" t="str">
            <v>INSTALACAO DE BOMBAS EM GERAL</v>
          </cell>
        </row>
        <row r="6811">
          <cell r="A6811" t="str">
            <v>73826</v>
          </cell>
          <cell r="B6811" t="str">
            <v>INSTALACAO DE COMPRESSOR DE AR OU SOPRADOR</v>
          </cell>
          <cell r="D6811"/>
          <cell r="E6811" t="str">
            <v>INSTALACAO DE COMPRESSOR DE AR OU SOPRADOR</v>
          </cell>
        </row>
        <row r="6812">
          <cell r="A6812" t="str">
            <v>73826/001</v>
          </cell>
          <cell r="B6812" t="str">
            <v>INSTALACAO DE COMPRESSOR DE AR, POTENCIA &lt;= 5 CV</v>
          </cell>
          <cell r="C6812" t="str">
            <v>UN</v>
          </cell>
          <cell r="D6812">
            <v>0</v>
          </cell>
          <cell r="E6812" t="str">
            <v>INSTALACAO DE COMPRESSOR DE AR, POTENCIA &lt;= 5 CV</v>
          </cell>
        </row>
        <row r="6813">
          <cell r="A6813" t="str">
            <v>73826/002</v>
          </cell>
          <cell r="B6813" t="str">
            <v>INSTALACAO DE COMPRESSOR DE AR, POTENCIA &gt; 5 E &lt;= 10 CV</v>
          </cell>
          <cell r="C6813" t="str">
            <v>UN</v>
          </cell>
          <cell r="D6813">
            <v>0</v>
          </cell>
          <cell r="E6813" t="str">
            <v>INSTALACAO DE COMPRESSOR DE AR, POTENCIA &gt; 5 E &lt;= 10 CV</v>
          </cell>
        </row>
        <row r="6814">
          <cell r="A6814" t="str">
            <v>73834</v>
          </cell>
          <cell r="B6814" t="str">
            <v>INSTALACAO DE CONJUNTO MOTO BOMBA SUBMERSIVEL</v>
          </cell>
          <cell r="D6814"/>
          <cell r="E6814" t="str">
            <v>INSTALACAO DE CONJUNTO MOTO BOMBA SUBMERSIVEL</v>
          </cell>
        </row>
        <row r="6815">
          <cell r="A6815" t="str">
            <v>73834/001</v>
          </cell>
          <cell r="B6815" t="str">
            <v>INSTALACAO DE CONJ.MOTO BOMBA SUBMERSIVEL ATE 10 CV</v>
          </cell>
          <cell r="C6815" t="str">
            <v>UN</v>
          </cell>
          <cell r="D6815">
            <v>0</v>
          </cell>
          <cell r="E6815" t="str">
            <v>INSTALACAO DE CONJ.MOTO BOMBA SUBMERSIVEL ATE 10 CV</v>
          </cell>
        </row>
        <row r="6816">
          <cell r="A6816" t="str">
            <v>73834/002</v>
          </cell>
          <cell r="B6816" t="str">
            <v>INSTALACAO DE CONJ.MOTO BOMBA SUBMERSIVEL DE 11 A 25 CV</v>
          </cell>
          <cell r="C6816" t="str">
            <v>UN</v>
          </cell>
          <cell r="D6816">
            <v>0</v>
          </cell>
          <cell r="E6816" t="str">
            <v>INSTALACAO DE CONJ.MOTO BOMBA SUBMERSIVEL DE 11 A 25 CV</v>
          </cell>
        </row>
        <row r="6817">
          <cell r="A6817" t="str">
            <v>73834/003</v>
          </cell>
          <cell r="B6817" t="str">
            <v>INSTALACAO DE CONJ.MOTO BOMBA SUBMERSIVEL DE 26 A 50 CV</v>
          </cell>
          <cell r="C6817" t="str">
            <v>UN</v>
          </cell>
          <cell r="D6817">
            <v>0</v>
          </cell>
          <cell r="E6817" t="str">
            <v>INSTALACAO DE CONJ.MOTO BOMBA SUBMERSIVEL DE 26 A 50 CV</v>
          </cell>
        </row>
        <row r="6818">
          <cell r="A6818" t="str">
            <v>73834/004</v>
          </cell>
          <cell r="B6818" t="str">
            <v>INSTALACAO DE CONJ.MOTO BOMBA SUBMERSIVEL DE 51 A 100 CV</v>
          </cell>
          <cell r="C6818" t="str">
            <v>UN</v>
          </cell>
          <cell r="D6818">
            <v>0</v>
          </cell>
          <cell r="E6818" t="str">
            <v>INSTALACAO DE CONJ.MOTO BOMBA SUBMERSIVEL DE 51 A 100 CV</v>
          </cell>
        </row>
        <row r="6819">
          <cell r="A6819" t="str">
            <v>73835</v>
          </cell>
          <cell r="B6819" t="str">
            <v>INSTALACAO DE CONJUNTO MOTO BOMBA VERTICAL</v>
          </cell>
          <cell r="D6819"/>
          <cell r="E6819" t="str">
            <v>INSTALACAO DE CONJUNTO MOTO BOMBA VERTICAL</v>
          </cell>
        </row>
        <row r="6820">
          <cell r="A6820" t="str">
            <v>73835/001</v>
          </cell>
          <cell r="B6820" t="str">
            <v>INSTALACAO DE CONJ.MOTO BOMBA VERTICAL POT &lt;= 100 CV</v>
          </cell>
          <cell r="C6820" t="str">
            <v>UN</v>
          </cell>
          <cell r="D6820">
            <v>0</v>
          </cell>
          <cell r="E6820" t="str">
            <v>INSTALACAO DE CONJ.MOTO BOMBA VERTICAL POT &lt;= 100 CV</v>
          </cell>
        </row>
        <row r="6821">
          <cell r="A6821" t="str">
            <v>73835/002</v>
          </cell>
          <cell r="B6821" t="str">
            <v>INSTALACAO DE CONJ.MOTO BOMBA VERTICAL 100 &lt; POT &lt;= 200 CV</v>
          </cell>
          <cell r="C6821" t="str">
            <v>UN</v>
          </cell>
          <cell r="D6821">
            <v>0</v>
          </cell>
          <cell r="E6821" t="str">
            <v>INSTALACAO DE CONJ.MOTO BOMBA VERTICAL 100 &lt; POT &lt;= 200 CV</v>
          </cell>
        </row>
        <row r="6822">
          <cell r="A6822" t="str">
            <v>73835/003</v>
          </cell>
          <cell r="B6822" t="str">
            <v>INSTALACAO DE CONJ.MOTO BOMBA VERTICAL 200 &lt; POT &lt;= 300 CV</v>
          </cell>
          <cell r="C6822" t="str">
            <v>UN</v>
          </cell>
          <cell r="D6822">
            <v>0</v>
          </cell>
          <cell r="E6822" t="str">
            <v>INSTALACAO DE CONJ.MOTO BOMBA VERTICAL 200 &lt; POT &lt;= 300 CV</v>
          </cell>
        </row>
        <row r="6823">
          <cell r="A6823" t="str">
            <v>73836</v>
          </cell>
          <cell r="B6823" t="str">
            <v>INSTALACAO DE CONJUNTO MOTO BOMBA HORIZONTAL</v>
          </cell>
          <cell r="D6823"/>
          <cell r="E6823" t="str">
            <v>INSTALACAO DE CONJUNTO MOTO BOMBA HORIZONTAL</v>
          </cell>
        </row>
        <row r="6824">
          <cell r="A6824" t="str">
            <v>73836/001</v>
          </cell>
          <cell r="B6824" t="str">
            <v>INSTALACAO DE CONJ.MOTO BOMBA HORIZONTAL ATE 10 CV</v>
          </cell>
          <cell r="C6824" t="str">
            <v>UN</v>
          </cell>
          <cell r="D6824">
            <v>0</v>
          </cell>
          <cell r="E6824" t="str">
            <v>INSTALACAO DE CONJ.MOTO BOMBA HORIZONTAL ATE 10 CV</v>
          </cell>
        </row>
        <row r="6825">
          <cell r="A6825" t="str">
            <v>73836/002</v>
          </cell>
          <cell r="B6825" t="str">
            <v>INSTALACAO DE CONJ.MOTO BOMBA HORIZONTAL DE 12,5 A 25 CV</v>
          </cell>
          <cell r="C6825" t="str">
            <v>UN</v>
          </cell>
          <cell r="D6825">
            <v>0</v>
          </cell>
          <cell r="E6825" t="str">
            <v>INSTALACAO DE CONJ.MOTO BOMBA HORIZONTAL DE 12,5 A 25 CV</v>
          </cell>
        </row>
        <row r="6826">
          <cell r="A6826" t="str">
            <v>73836/003</v>
          </cell>
          <cell r="B6826" t="str">
            <v>INSTALACAO DE CONJ.MOTO BOMBA HORIZONTAL DE 30 A 75 CV</v>
          </cell>
          <cell r="C6826" t="str">
            <v>UN</v>
          </cell>
          <cell r="D6826">
            <v>0</v>
          </cell>
          <cell r="E6826" t="str">
            <v>INSTALACAO DE CONJ.MOTO BOMBA HORIZONTAL DE 30 A 75 CV</v>
          </cell>
        </row>
        <row r="6827">
          <cell r="A6827" t="str">
            <v>73836/004</v>
          </cell>
          <cell r="B6827" t="str">
            <v>INSTALACAO DE CONJ.MOTO BOMBA HORIZONTAL DE 100 A 150 CV</v>
          </cell>
          <cell r="C6827" t="str">
            <v>UN</v>
          </cell>
          <cell r="D6827">
            <v>0</v>
          </cell>
          <cell r="E6827" t="str">
            <v>INSTALACAO DE CONJ.MOTO BOMBA HORIZONTAL DE 100 A 150 CV</v>
          </cell>
        </row>
        <row r="6828">
          <cell r="A6828" t="str">
            <v>73837</v>
          </cell>
          <cell r="B6828" t="str">
            <v>INSTALACAO DE CONJUNTO MOTO BOMBA SUBMERSO/POSICIONAMENTO</v>
          </cell>
          <cell r="D6828"/>
          <cell r="E6828" t="str">
            <v>INSTALACAO DE CONJUNTO MOTO BOMBA SUBMERSO/POSICIONAMENTO</v>
          </cell>
        </row>
        <row r="6829">
          <cell r="A6829" t="str">
            <v>73837/001</v>
          </cell>
          <cell r="B6829" t="str">
            <v>INSTALACAO DE CONJ.MOTO BOMBA SUBMERSO ATE 5 CV</v>
          </cell>
          <cell r="C6829" t="str">
            <v>UN</v>
          </cell>
          <cell r="D6829">
            <v>0</v>
          </cell>
          <cell r="E6829" t="str">
            <v>INSTALACAO DE CONJ.MOTO BOMBA SUBMERSO ATE 5 CV</v>
          </cell>
        </row>
        <row r="6830">
          <cell r="A6830" t="str">
            <v>73837/002</v>
          </cell>
          <cell r="B6830" t="str">
            <v>INSTALACAO DE CONJ.MOTO BOMBA SUBMERSO DE 6 A 25 CV</v>
          </cell>
          <cell r="C6830" t="str">
            <v>UN</v>
          </cell>
          <cell r="D6830">
            <v>0</v>
          </cell>
          <cell r="E6830" t="str">
            <v>INSTALACAO DE CONJ.MOTO BOMBA SUBMERSO DE 6 A 25 CV</v>
          </cell>
        </row>
        <row r="6831">
          <cell r="A6831" t="str">
            <v>73837/003</v>
          </cell>
          <cell r="B6831" t="str">
            <v>INSTALACAO DE CONJ.MOTO BOMBA SUBMERSO DE 26 A 50 CV</v>
          </cell>
          <cell r="C6831" t="str">
            <v>UN</v>
          </cell>
          <cell r="D6831">
            <v>0</v>
          </cell>
          <cell r="E6831" t="str">
            <v>INSTALACAO DE CONJ.MOTO BOMBA SUBMERSO DE 26 A 50 CV</v>
          </cell>
        </row>
        <row r="6832">
          <cell r="A6832" t="str">
            <v>0240</v>
          </cell>
          <cell r="B6832" t="str">
            <v>MONTAGENS EM GERAL</v>
          </cell>
          <cell r="D6832"/>
          <cell r="E6832" t="str">
            <v>MONTAGENS EM GERAL</v>
          </cell>
        </row>
        <row r="6833">
          <cell r="A6833" t="str">
            <v>73612</v>
          </cell>
          <cell r="B6833" t="str">
            <v>INSTALACAO DE CLORADOR</v>
          </cell>
          <cell r="C6833" t="str">
            <v>UN</v>
          </cell>
          <cell r="D6833">
            <v>0</v>
          </cell>
          <cell r="E6833" t="str">
            <v>INSTALACAO DE CLORADOR</v>
          </cell>
        </row>
        <row r="6834">
          <cell r="A6834" t="str">
            <v>73660</v>
          </cell>
          <cell r="B6834" t="str">
            <v>LEITO FILTRANTE - ASSENTAMENTO DE BLOCOS LEOPOLD</v>
          </cell>
          <cell r="C6834" t="str">
            <v>M2</v>
          </cell>
          <cell r="D6834">
            <v>0</v>
          </cell>
          <cell r="E6834" t="str">
            <v>LEITO FILTRANTE - ASSENTAMENTO DE BLOCOS LEOPOLD</v>
          </cell>
        </row>
        <row r="6835">
          <cell r="A6835" t="str">
            <v>73661</v>
          </cell>
          <cell r="B6835" t="str">
            <v>FORNECIMENTO E INSTALACAO DE TALHA E TROLEY MANUAL DE 1 TONELADA</v>
          </cell>
          <cell r="C6835" t="str">
            <v>UN</v>
          </cell>
          <cell r="D6835">
            <v>0</v>
          </cell>
          <cell r="E6835" t="str">
            <v>FORNECIMENTO E INSTALACAO DE TALHA E TROLEY MANUAL DE 1 TONELADA</v>
          </cell>
        </row>
        <row r="6836">
          <cell r="A6836" t="str">
            <v>73693</v>
          </cell>
          <cell r="B6836" t="str">
            <v>LEITO FILTRANTE - COLOCACAO DE LONA PLASTICA</v>
          </cell>
          <cell r="C6836" t="str">
            <v>M2</v>
          </cell>
          <cell r="D6836">
            <v>0</v>
          </cell>
          <cell r="E6836" t="str">
            <v>LEITO FILTRANTE - COLOCACAO DE LONA PLASTICA</v>
          </cell>
        </row>
        <row r="6837">
          <cell r="A6837" t="str">
            <v>73694</v>
          </cell>
          <cell r="B6837" t="str">
            <v>INSTALACAO DE BOMBA DOSADORA</v>
          </cell>
          <cell r="C6837" t="str">
            <v>UN</v>
          </cell>
          <cell r="D6837">
            <v>0</v>
          </cell>
          <cell r="E6837" t="str">
            <v>INSTALACAO DE BOMBA DOSADORA</v>
          </cell>
        </row>
        <row r="6838">
          <cell r="D6838"/>
          <cell r="E6838"/>
        </row>
        <row r="6839">
          <cell r="D6839"/>
          <cell r="E6839"/>
        </row>
        <row r="6840">
          <cell r="D6840"/>
          <cell r="E6840"/>
        </row>
        <row r="6841">
          <cell r="A6841" t="str">
            <v>---------------</v>
          </cell>
          <cell r="B6841" t="str">
            <v>------------------------ 168</v>
          </cell>
          <cell r="D6841"/>
          <cell r="E6841"/>
        </row>
        <row r="6842">
          <cell r="D6842"/>
          <cell r="E6842"/>
        </row>
        <row r="6843">
          <cell r="A6843" t="str">
            <v>SINAPI - SISTEM</v>
          </cell>
          <cell r="B6843" t="str">
            <v>A NACIONAL DE PESQUISA DE CUSTOS E ÍNDICES DA CONSTRUÇÃO CIVIL168de283</v>
          </cell>
          <cell r="D6843"/>
          <cell r="E6843"/>
        </row>
        <row r="6844">
          <cell r="A6844" t="str">
            <v>PCI.817.01 - CU</v>
          </cell>
          <cell r="B6844" t="str">
            <v>STO DE COMPOSIÇÕES - SINTÉTICO</v>
          </cell>
          <cell r="D6844" t="str">
            <v>DATA DE EMISSÃO: 17/07/2014 AS 14:15:08</v>
          </cell>
          <cell r="E6844"/>
        </row>
        <row r="6845">
          <cell r="D6845" t="str">
            <v>DATA REFERÊNCIA TÉCNICA: 16/07/2014</v>
          </cell>
          <cell r="E6845"/>
        </row>
        <row r="6846">
          <cell r="A6846" t="str">
            <v>ENCARGOS SOCIAI</v>
          </cell>
          <cell r="B6846" t="str">
            <v>S DESONERADOS: 90,43%(HORA)   51,67%(MÊS)</v>
          </cell>
          <cell r="D6846"/>
          <cell r="E6846"/>
        </row>
        <row r="6847">
          <cell r="A6847" t="str">
            <v>ABRANGÊNCIA : N</v>
          </cell>
          <cell r="B6847" t="str">
            <v>ACIONAL                                              LOCALIDADE  : VITOR</v>
          </cell>
          <cell r="C6847" t="str">
            <v>IA</v>
          </cell>
          <cell r="D6847"/>
          <cell r="E6847"/>
        </row>
        <row r="6848">
          <cell r="A6848" t="str">
            <v>REF.COLETA : ME</v>
          </cell>
          <cell r="B6848" t="str">
            <v>DIANO</v>
          </cell>
          <cell r="D6848" t="str">
            <v>DATA DE PREÇO   : 06/2014</v>
          </cell>
          <cell r="E6848"/>
        </row>
        <row r="6849">
          <cell r="A6849" t="str">
            <v>CÓDIGO       |</v>
          </cell>
          <cell r="B6849" t="str">
            <v>D E S C R I Ç Ã O                                                   |UNI</v>
          </cell>
          <cell r="C6849" t="str">
            <v>DADE</v>
          </cell>
          <cell r="D6849" t="str">
            <v>|CUSTO TOTAL</v>
          </cell>
          <cell r="E6849"/>
        </row>
        <row r="6850">
          <cell r="A6850" t="str">
            <v>VÍNCULO.....: C</v>
          </cell>
          <cell r="B6850" t="str">
            <v>AIXA REFERENCIAL</v>
          </cell>
          <cell r="D6850"/>
          <cell r="E6850"/>
        </row>
        <row r="6851">
          <cell r="A6851" t="str">
            <v>73695</v>
          </cell>
          <cell r="B6851" t="str">
            <v>INSTALACAO DE AGITADOR</v>
          </cell>
          <cell r="C6851" t="str">
            <v>UN</v>
          </cell>
          <cell r="D6851">
            <v>0</v>
          </cell>
          <cell r="E6851" t="str">
            <v>INSTALACAO DE AGITADOR</v>
          </cell>
        </row>
        <row r="6852">
          <cell r="A6852" t="str">
            <v>73824</v>
          </cell>
          <cell r="B6852" t="str">
            <v>INSTALACAO DE MISTURADOR</v>
          </cell>
          <cell r="D6852"/>
          <cell r="E6852" t="str">
            <v>INSTALACAO DE MISTURADOR</v>
          </cell>
        </row>
        <row r="6853">
          <cell r="A6853" t="str">
            <v>73824/001</v>
          </cell>
          <cell r="B6853" t="str">
            <v>INSTALACAO DE MISTURADOR VERTICAL</v>
          </cell>
          <cell r="C6853" t="str">
            <v>UN</v>
          </cell>
          <cell r="D6853">
            <v>0</v>
          </cell>
          <cell r="E6853" t="str">
            <v>INSTALACAO DE MISTURADOR VERTICAL</v>
          </cell>
        </row>
        <row r="6854">
          <cell r="A6854" t="str">
            <v>73825</v>
          </cell>
          <cell r="B6854" t="str">
            <v>VERTEDORES</v>
          </cell>
          <cell r="D6854"/>
          <cell r="E6854" t="str">
            <v>VERTEDORES</v>
          </cell>
        </row>
        <row r="6855">
          <cell r="A6855" t="str">
            <v>73825/002</v>
          </cell>
          <cell r="B6855" t="str">
            <v>VERTEDOR TRIANGULAR DE ALUMINIO</v>
          </cell>
          <cell r="C6855" t="str">
            <v>M2</v>
          </cell>
          <cell r="D6855">
            <v>0</v>
          </cell>
          <cell r="E6855" t="str">
            <v>VERTEDOR TRIANGULAR DE ALUMINIO</v>
          </cell>
        </row>
        <row r="6856">
          <cell r="A6856" t="str">
            <v>73873</v>
          </cell>
          <cell r="B6856" t="str">
            <v>LEITO FILTRANTE</v>
          </cell>
          <cell r="D6856"/>
          <cell r="E6856" t="str">
            <v>LEITO FILTRANTE</v>
          </cell>
        </row>
        <row r="6857">
          <cell r="A6857" t="str">
            <v>73873/001</v>
          </cell>
          <cell r="B6857" t="str">
            <v>LEITO FILTRANTE - COLOCACAO E APILOAMENTO DE TERRA NO FILTRO</v>
          </cell>
          <cell r="C6857" t="str">
            <v>M3</v>
          </cell>
          <cell r="D6857">
            <v>0</v>
          </cell>
          <cell r="E6857" t="str">
            <v>LEITO FILTRANTE - COLOCACAO E APILOAMENTO DE TERRA NO FILTRO</v>
          </cell>
        </row>
        <row r="6858">
          <cell r="A6858" t="str">
            <v>73873/002</v>
          </cell>
          <cell r="B6858" t="str">
            <v>LEITO FILTRANTE - FORN.E ENCHIMENTO C/ BRITA NO. 4</v>
          </cell>
          <cell r="C6858" t="str">
            <v>M3</v>
          </cell>
          <cell r="D6858">
            <v>0</v>
          </cell>
          <cell r="E6858" t="str">
            <v>LEITO FILTRANTE - FORN.E ENCHIMENTO C/ BRITA NO. 4</v>
          </cell>
        </row>
        <row r="6859">
          <cell r="A6859" t="str">
            <v>73873/003</v>
          </cell>
          <cell r="B6859" t="str">
            <v>LEITO FILTRANTE - COLOCACAO DE AREIA NOS FILTROS</v>
          </cell>
          <cell r="C6859" t="str">
            <v>M3</v>
          </cell>
          <cell r="D6859">
            <v>0</v>
          </cell>
          <cell r="E6859" t="str">
            <v>LEITO FILTRANTE - COLOCACAO DE AREIA NOS FILTROS</v>
          </cell>
        </row>
        <row r="6860">
          <cell r="A6860" t="str">
            <v>73873/004</v>
          </cell>
          <cell r="B6860" t="str">
            <v>LEITO FILTRANTE - COLOCACAO DE PEDREGULHOS NOS FILTROS</v>
          </cell>
          <cell r="C6860" t="str">
            <v>M3</v>
          </cell>
          <cell r="D6860">
            <v>0</v>
          </cell>
          <cell r="E6860" t="str">
            <v>LEITO FILTRANTE - COLOCACAO DE PEDREGULHOS NOS FILTROS</v>
          </cell>
        </row>
        <row r="6861">
          <cell r="A6861" t="str">
            <v>73873/005</v>
          </cell>
          <cell r="B6861" t="str">
            <v>LEITO FILTRANTE - COLOCACAO DE ANTRACITO NOS FILTROS</v>
          </cell>
          <cell r="C6861" t="str">
            <v>M3</v>
          </cell>
          <cell r="D6861">
            <v>0</v>
          </cell>
          <cell r="E6861" t="str">
            <v>LEITO FILTRANTE - COLOCACAO DE ANTRACITO NOS FILTROS</v>
          </cell>
        </row>
        <row r="6862">
          <cell r="A6862" t="str">
            <v>LIPR</v>
          </cell>
          <cell r="B6862" t="str">
            <v>LIGACOES PREDIAIS AGUA/ESGOTO/ENERGIA/TELEFONE</v>
          </cell>
          <cell r="D6862"/>
          <cell r="E6862" t="str">
            <v>LIGACOES PREDIAIS AGUA/ESGOTO/ENERGIA/TELEFONE</v>
          </cell>
        </row>
        <row r="6863">
          <cell r="A6863" t="str">
            <v>0058</v>
          </cell>
          <cell r="B6863" t="str">
            <v>LIGACOES PREDIAIS DE AGUA</v>
          </cell>
          <cell r="D6863"/>
          <cell r="E6863" t="str">
            <v>LIGACOES PREDIAIS DE AGUA</v>
          </cell>
        </row>
        <row r="6864">
          <cell r="A6864" t="str">
            <v>73827</v>
          </cell>
          <cell r="B6864" t="str">
            <v>KIT CAVALETE</v>
          </cell>
          <cell r="D6864"/>
          <cell r="E6864" t="str">
            <v>KIT CAVALETE</v>
          </cell>
        </row>
        <row r="6865">
          <cell r="A6865" t="str">
            <v>73827/001</v>
          </cell>
          <cell r="B6865" t="str">
            <v>KIT CAVALETE PVC COM REGISTRO 1/2" - FORNECIMENTO E INSTALAÇÃO</v>
          </cell>
          <cell r="C6865" t="str">
            <v>UN</v>
          </cell>
          <cell r="D6865">
            <v>0</v>
          </cell>
          <cell r="E6865" t="str">
            <v>KIT CAVALETE PVC COM REGISTRO 1/2" - FORNECIMENTO E INSTALAÇÃO</v>
          </cell>
        </row>
        <row r="6866">
          <cell r="A6866" t="str">
            <v>74217</v>
          </cell>
          <cell r="B6866" t="str">
            <v>AQUISICAO E INSTALACAO DE HIDROMETRO</v>
          </cell>
          <cell r="D6866"/>
          <cell r="E6866" t="str">
            <v>AQUISICAO E INSTALACAO DE HIDROMETRO</v>
          </cell>
        </row>
        <row r="6867">
          <cell r="A6867" t="str">
            <v>74217/001</v>
          </cell>
          <cell r="B6867" t="str">
            <v>HIDROMETRO 3,00M3/H, D=1/2" - FORNECIMENTO E INSTALACAO</v>
          </cell>
          <cell r="C6867" t="str">
            <v>UN</v>
          </cell>
          <cell r="D6867">
            <v>0</v>
          </cell>
          <cell r="E6867" t="str">
            <v>HIDROMETRO 3,00M3/H, D=1/2" - FORNECIMENTO E INSTALACAO</v>
          </cell>
        </row>
        <row r="6868">
          <cell r="A6868" t="str">
            <v>74217/002</v>
          </cell>
          <cell r="B6868" t="str">
            <v>HIDROMETRO 5,00M3/H, D=3/4"  - FORNECIMENTO E INSTALACAO</v>
          </cell>
          <cell r="C6868" t="str">
            <v>UN</v>
          </cell>
          <cell r="D6868">
            <v>0</v>
          </cell>
          <cell r="E6868" t="str">
            <v>HIDROMETRO 5,00M3/H, D=3/4"  - FORNECIMENTO E INSTALACAO</v>
          </cell>
        </row>
        <row r="6869">
          <cell r="A6869" t="str">
            <v>74217/003</v>
          </cell>
          <cell r="B6869" t="str">
            <v>HIDROMETRO 1,50M3/H, D=1/2" - FORNECIMENTO E INSTALACAO</v>
          </cell>
          <cell r="C6869" t="str">
            <v>UN</v>
          </cell>
          <cell r="D6869">
            <v>0</v>
          </cell>
          <cell r="E6869" t="str">
            <v>HIDROMETRO 1,50M3/H, D=1/2" - FORNECIMENTO E INSTALACAO</v>
          </cell>
        </row>
        <row r="6870">
          <cell r="A6870" t="str">
            <v>74218</v>
          </cell>
          <cell r="B6870" t="str">
            <v>MONTAGEM E INSTALACAO DE CAVALETE</v>
          </cell>
          <cell r="D6870"/>
          <cell r="E6870" t="str">
            <v>MONTAGEM E INSTALACAO DE CAVALETE</v>
          </cell>
        </row>
        <row r="6871">
          <cell r="A6871" t="str">
            <v>74218/001</v>
          </cell>
          <cell r="B6871" t="str">
            <v>KIT CAVALETE PVC COM REGISTRO 3/4" - FORNECIMENTO E INSTALACAO</v>
          </cell>
          <cell r="C6871" t="str">
            <v>UN</v>
          </cell>
          <cell r="D6871">
            <v>0</v>
          </cell>
          <cell r="E6871" t="str">
            <v>KIT CAVALETE PVC COM REGISTRO 3/4" - FORNECIMENTO E INSTALACAO</v>
          </cell>
        </row>
        <row r="6872">
          <cell r="A6872" t="str">
            <v>74253</v>
          </cell>
          <cell r="B6872" t="str">
            <v>RAMAL PREDIAL</v>
          </cell>
          <cell r="D6872"/>
          <cell r="E6872" t="str">
            <v>RAMAL PREDIAL</v>
          </cell>
        </row>
        <row r="6873">
          <cell r="A6873" t="str">
            <v>74253/001</v>
          </cell>
          <cell r="B6873" t="str">
            <v>RAMAL PREDIAL EM TUBO PEAD 20MM - FORNECIMENTO, INSTALAÇÃO, ESCAVAÇÃO</v>
          </cell>
          <cell r="C6873" t="str">
            <v>M</v>
          </cell>
          <cell r="D6873">
            <v>0</v>
          </cell>
          <cell r="E6873" t="str">
            <v>RAMAL PREDIAL EM TUBO PEAD 20MM - FORNECIMENTO, INSTALAÇÃO, ESCAVAÇÃOE REATERRO</v>
          </cell>
        </row>
        <row r="6874">
          <cell r="B6874" t="str">
            <v>E REATERRO</v>
          </cell>
          <cell r="D6874"/>
          <cell r="E6874" t="str">
            <v>E REATERRO</v>
          </cell>
        </row>
        <row r="6875">
          <cell r="A6875" t="str">
            <v>83878</v>
          </cell>
          <cell r="B6875" t="str">
            <v>LIGACAO DA REDE 50MM AO RAMAL PREDIAL 1/2"</v>
          </cell>
          <cell r="C6875" t="str">
            <v>UN</v>
          </cell>
          <cell r="D6875">
            <v>0</v>
          </cell>
          <cell r="E6875" t="str">
            <v>LIGACAO DA REDE 50MM AO RAMAL PREDIAL 1/2"</v>
          </cell>
        </row>
        <row r="6876">
          <cell r="A6876" t="str">
            <v>83879</v>
          </cell>
          <cell r="B6876" t="str">
            <v>LIGACAO DA REDE 75MM AO RAMAL PREDIAL 1/2"</v>
          </cell>
          <cell r="C6876" t="str">
            <v>UN</v>
          </cell>
          <cell r="D6876">
            <v>0</v>
          </cell>
          <cell r="E6876" t="str">
            <v>LIGACAO DA REDE 75MM AO RAMAL PREDIAL 1/2"</v>
          </cell>
        </row>
        <row r="6877">
          <cell r="A6877" t="str">
            <v>0059</v>
          </cell>
          <cell r="B6877" t="str">
            <v>LIGACOES PREDIAIS DE ESGOTO</v>
          </cell>
          <cell r="D6877"/>
          <cell r="E6877" t="str">
            <v>LIGACOES PREDIAIS DE ESGOTO</v>
          </cell>
        </row>
        <row r="6878">
          <cell r="A6878" t="str">
            <v>73658</v>
          </cell>
          <cell r="B6878" t="str">
            <v>LIGAÇÃO DOMICILIAR DE ESGOTO DN 100MM, DA CASA ATÉ A CAIXA, COMPOSTO P</v>
          </cell>
          <cell r="C6878" t="str">
            <v>UN</v>
          </cell>
          <cell r="D6878">
            <v>0</v>
          </cell>
          <cell r="E6878" t="str">
            <v>LIGAÇÃO DOMICILIAR DE ESGOTO DN 100MM, DA CASA ATÉ A CAIXA, COMPOSTO POR 10,0M TUBO DE PVC ESGOTO PREDIAL DN 100MM E CAIXA DE ALVENARIA COMTAMPA DE CONCRETO - FORNECIMENTO E INSTALAÇÃO</v>
          </cell>
        </row>
        <row r="6879">
          <cell r="D6879"/>
          <cell r="E6879" t="str">
            <v>OR 10,0M TUBO DE PVC ESGOTO PREDIAL DN 100MM E CAIXA DE ALVENARIA COMTAMPA DE CONCRETO - FORNECIMENTO E INSTALAÇÃO</v>
          </cell>
        </row>
        <row r="6880">
          <cell r="D6880"/>
          <cell r="E6880" t="str">
            <v>OR 10,0M TUBO DE PVC ESGOTO PREDIAL DN 100MM E CAIXA DE ALVENARIA COMTAMPA DE CONCRETO - FORNECIMENTO E INSTALAÇÃO</v>
          </cell>
        </row>
        <row r="6881">
          <cell r="D6881"/>
          <cell r="E6881" t="str">
            <v>OR 10,0M TUBO DE PVC ESGOTO PREDIAL DN 100MM E CAIXA DE ALVENARIA COMTAMPA DE CONCRETO - FORNECIMENTO E INSTALAÇÃO</v>
          </cell>
        </row>
        <row r="6882">
          <cell r="A6882" t="str">
            <v>---------------</v>
          </cell>
          <cell r="B6882" t="str">
            <v>------------------------ 169</v>
          </cell>
          <cell r="D6882"/>
          <cell r="E6882" t="str">
            <v>OR 10,0M TUBO DE PVC ESGOTO PREDIAL DN 100MM E CAIXA DE ALVENARIA COMTAMPA DE CONCRETO - FORNECIMENTO E INSTALAÇÃO</v>
          </cell>
        </row>
        <row r="6883">
          <cell r="D6883"/>
          <cell r="E6883" t="str">
            <v>OR 10,0M TUBO DE PVC ESGOTO PREDIAL DN 100MM E CAIXA DE ALVENARIA COMTAMPA DE CONCRETO - FORNECIMENTO E INSTALAÇÃO</v>
          </cell>
        </row>
        <row r="6884">
          <cell r="A6884" t="str">
            <v>SINAPI - SISTEM</v>
          </cell>
          <cell r="B6884" t="str">
            <v>A NACIONAL DE PESQUISA DE CUSTOS E ÍNDICES DA CONSTRUÇÃO CIVIL169de283</v>
          </cell>
          <cell r="D6884"/>
          <cell r="E6884" t="str">
            <v>OR 10,0M TUBO DE PVC ESGOTO PREDIAL DN 100MM E CAIXA DE ALVENARIA COMTAMPA DE CONCRETO - FORNECIMENTO E INSTALAÇÃO</v>
          </cell>
        </row>
        <row r="6885">
          <cell r="A6885" t="str">
            <v>PCI.817.01 - CU</v>
          </cell>
          <cell r="B6885" t="str">
            <v>STO DE COMPOSIÇÕES - SINTÉTICO</v>
          </cell>
          <cell r="D6885" t="str">
            <v>DATA DE EMISSÃO: 17/07/2014 AS 14:15:08</v>
          </cell>
          <cell r="E6885" t="str">
            <v>OR 10,0M TUBO DE PVC ESGOTO PREDIAL DN 100MM E CAIXA DE ALVENARIA COMTAMPA DE CONCRETO - FORNECIMENTO E INSTALAÇÃO</v>
          </cell>
        </row>
        <row r="6886">
          <cell r="D6886" t="str">
            <v>DATA REFERÊNCIA TÉCNICA: 16/07/2014</v>
          </cell>
          <cell r="E6886" t="str">
            <v>OR 10,0M TUBO DE PVC ESGOTO PREDIAL DN 100MM E CAIXA DE ALVENARIA COMTAMPA DE CONCRETO - FORNECIMENTO E INSTALAÇÃO</v>
          </cell>
        </row>
        <row r="6887">
          <cell r="A6887" t="str">
            <v>ENCARGOS SOCIAI</v>
          </cell>
          <cell r="B6887" t="str">
            <v>S DESONERADOS: 90,43%(HORA)   51,67%(MÊS)</v>
          </cell>
          <cell r="D6887"/>
          <cell r="E6887" t="str">
            <v>OR 10,0M TUBO DE PVC ESGOTO PREDIAL DN 100MM E CAIXA DE ALVENARIA COMTAMPA DE CONCRETO - FORNECIMENTO E INSTALAÇÃO</v>
          </cell>
        </row>
        <row r="6888">
          <cell r="A6888" t="str">
            <v>ABRANGÊNCIA : N</v>
          </cell>
          <cell r="B6888" t="str">
            <v>ACIONAL                                              LOCALIDADE  : VITOR</v>
          </cell>
          <cell r="C6888" t="str">
            <v>IA</v>
          </cell>
          <cell r="D6888"/>
          <cell r="E6888" t="str">
            <v>OR 10,0M TUBO DE PVC ESGOTO PREDIAL DN 100MM E CAIXA DE ALVENARIA COMTAMPA DE CONCRETO - FORNECIMENTO E INSTALAÇÃO</v>
          </cell>
        </row>
        <row r="6889">
          <cell r="A6889" t="str">
            <v>REF.COLETA : ME</v>
          </cell>
          <cell r="B6889" t="str">
            <v>DIANO</v>
          </cell>
          <cell r="D6889" t="str">
            <v>DATA DE PREÇO   : 06/2014</v>
          </cell>
          <cell r="E6889" t="str">
            <v>OR 10,0M TUBO DE PVC ESGOTO PREDIAL DN 100MM E CAIXA DE ALVENARIA COMTAMPA DE CONCRETO - FORNECIMENTO E INSTALAÇÃO</v>
          </cell>
        </row>
        <row r="6890">
          <cell r="A6890" t="str">
            <v>CÓDIGO       |</v>
          </cell>
          <cell r="B6890" t="str">
            <v>D E S C R I Ç Ã O                                                   |UNI</v>
          </cell>
          <cell r="C6890" t="str">
            <v>DADE</v>
          </cell>
          <cell r="D6890" t="str">
            <v>|CUSTO TOTAL</v>
          </cell>
          <cell r="E6890" t="str">
            <v>OR 10,0M TUBO DE PVC ESGOTO PREDIAL DN 100MM E CAIXA DE ALVENARIA COMTAMPA DE CONCRETO - FORNECIMENTO E INSTALAÇÃO</v>
          </cell>
        </row>
        <row r="6891">
          <cell r="A6891" t="str">
            <v>VÍNCULO.....: C</v>
          </cell>
          <cell r="B6891" t="str">
            <v>AIXA REFERENCIAL</v>
          </cell>
          <cell r="D6891"/>
          <cell r="E6891" t="str">
            <v>OR 10,0M TUBO DE PVC ESGOTO PREDIAL DN 100MM E CAIXA DE ALVENARIA COMTAMPA DE CONCRETO - FORNECIMENTO E INSTALAÇÃO</v>
          </cell>
        </row>
        <row r="6892">
          <cell r="B6892" t="str">
            <v>OR 10,0M TUBO DE PVC ESGOTO PREDIAL DN 100MM E CAIXA DE ALVENARIA COM</v>
          </cell>
          <cell r="D6892"/>
          <cell r="E6892" t="str">
            <v>OR 10,0M TUBO DE PVC ESGOTO PREDIAL DN 100MM E CAIXA DE ALVENARIA COMTAMPA DE CONCRETO - FORNECIMENTO E INSTALAÇÃO</v>
          </cell>
        </row>
        <row r="6893">
          <cell r="B6893" t="str">
            <v>TAMPA DE CONCRETO - FORNECIMENTO E INSTALAÇÃO</v>
          </cell>
          <cell r="D6893"/>
          <cell r="E6893" t="str">
            <v>TAMPA DE CONCRETO - FORNECIMENTO E INSTALAÇÃO</v>
          </cell>
        </row>
        <row r="6894">
          <cell r="A6894" t="str">
            <v>73784</v>
          </cell>
          <cell r="B6894" t="str">
            <v>LIGACOES DE ESGOTOS EM TUBOS DE PVC</v>
          </cell>
          <cell r="D6894"/>
          <cell r="E6894" t="str">
            <v>LIGACOES DE ESGOTOS EM TUBOS DE PVC</v>
          </cell>
        </row>
        <row r="6895">
          <cell r="A6895" t="str">
            <v>73784/001</v>
          </cell>
          <cell r="B6895" t="str">
            <v>LIGAÇÃO DE ESGOTO EM TUBO PVC ESGOTO SÉRIE-R DN 100MM, DA CAIXA ATÉ A</v>
          </cell>
          <cell r="C6895" t="str">
            <v>UN</v>
          </cell>
          <cell r="D6895">
            <v>0</v>
          </cell>
          <cell r="E6895" t="str">
            <v>LIGAÇÃO DE ESGOTO EM TUBO PVC ESGOTO SÉRIE-R DN 100MM, DA CAIXA ATÉ AREDE, INCLUINDO ESCAVAÇÃO E REATERRO ATÉ 1,00M, COMPOSTO POR 10,50M DETUBO PVC SÉRIE-R ESGOTO DN 100MM, JUNÇÃO SIMPLES PVC PARA ESGOTO PREDIAL DN 100X100MM E CURVA PVC 90GRAUS PARA RE</v>
          </cell>
        </row>
        <row r="6896">
          <cell r="B6896" t="str">
            <v>REDE, INCLUINDO ESCAVAÇÃO E REATERRO ATÉ 1,00M, COMPOSTO POR 10,50M DE</v>
          </cell>
          <cell r="D6896"/>
          <cell r="E6896" t="str">
            <v>REDE, INCLUINDO ESCAVAÇÃO E REATERRO ATÉ 1,00M, COMPOSTO POR 10,50M DETUBO PVC SÉRIE-R ESGOTO DN 100MM, JUNÇÃO SIMPLES PVC PARA ESGOTO PREDIAL DN 100X100MM E CURVA PVC 90GRAUS PARA RE</v>
          </cell>
        </row>
        <row r="6897">
          <cell r="B6897" t="str">
            <v>TUBO PVC SÉRIE-R ESGOTO DN 100MM, JUNÇÃO SIMPLES PVC PARA ESGOTO PRED</v>
          </cell>
          <cell r="D6897"/>
          <cell r="E6897" t="str">
            <v>TUBO PVC SÉRIE-R ESGOTO DN 100MM, JUNÇÃO SIMPLES PVC PARA ESGOTO PREDIAL DN 100X100MM E CURVA PVC 90GRAUS PARA RE</v>
          </cell>
        </row>
        <row r="6898">
          <cell r="B6898" t="str">
            <v>IAL DN 100X100MM E CURVA PVC 90GRAUS PARA RE</v>
          </cell>
          <cell r="D6898"/>
          <cell r="E6898" t="str">
            <v>IAL DN 100X100MM E CURVA PVC 90GRAUS PARA RE</v>
          </cell>
        </row>
        <row r="6899">
          <cell r="A6899" t="str">
            <v>73784/002</v>
          </cell>
          <cell r="B6899" t="str">
            <v>LIGAÇÃO DE ESGOTO EM TUBO PVC ESGOTO SÉRIE-R DN 150MM, DA CAIXA ATÉ A</v>
          </cell>
          <cell r="C6899" t="str">
            <v>UN</v>
          </cell>
          <cell r="D6899">
            <v>0</v>
          </cell>
          <cell r="E6899" t="str">
            <v>LIGAÇÃO DE ESGOTO EM TUBO PVC ESGOTO SÉRIE-R DN 150MM, DA CAIXA ATÉ AREDE, INCLUINDO ESCAVAÇÃO E REATERRO ATÉ 1,00M, COMPOSTO POR 13,65M DETUBO PVC SÉRIE-R ESGOTO DN 150MM - FORNECIMENTO E INSTALAÇÃO</v>
          </cell>
        </row>
        <row r="6900">
          <cell r="B6900" t="str">
            <v>REDE, INCLUINDO ESCAVAÇÃO E REATERRO ATÉ 1,00M, COMPOSTO POR 13,65M DE</v>
          </cell>
          <cell r="D6900"/>
          <cell r="E6900" t="str">
            <v>REDE, INCLUINDO ESCAVAÇÃO E REATERRO ATÉ 1,00M, COMPOSTO POR 13,65M DETUBO PVC SÉRIE-R ESGOTO DN 150MM - FORNECIMENTO E INSTALAÇÃO</v>
          </cell>
        </row>
        <row r="6901">
          <cell r="B6901" t="str">
            <v>TUBO PVC SÉRIE-R ESGOTO DN 150MM - FORNECIMENTO E INSTALAÇÃO</v>
          </cell>
          <cell r="D6901"/>
          <cell r="E6901" t="str">
            <v>TUBO PVC SÉRIE-R ESGOTO DN 150MM - FORNECIMENTO E INSTALAÇÃO</v>
          </cell>
        </row>
        <row r="6902">
          <cell r="A6902" t="str">
            <v>73869</v>
          </cell>
          <cell r="B6902" t="str">
            <v>LIGACOES DE ESGOTOS EM TUBOS CERAMICOS</v>
          </cell>
          <cell r="D6902"/>
          <cell r="E6902" t="str">
            <v>LIGACOES DE ESGOTOS EM TUBOS CERAMICOS</v>
          </cell>
        </row>
        <row r="6903">
          <cell r="A6903" t="str">
            <v>73869/001</v>
          </cell>
          <cell r="B6903" t="str">
            <v>LIGAÇÃO DE ESGOTO EM TUBO CERÂMICO DN 100MM, DA CAIXA ATÉ A REDE, INCL</v>
          </cell>
          <cell r="C6903" t="str">
            <v>UN</v>
          </cell>
          <cell r="D6903">
            <v>0</v>
          </cell>
          <cell r="E6903" t="str">
            <v>LIGAÇÃO DE ESGOTO EM TUBO CERÂMICO DN 100MM, DA CAIXA ATÉ A REDE, INCLUINDO ESCAVAÇÃO E REATERRO ATÉ 1,00M, COMPOSTO POR 11,48M DE TUBO CERÂMICO ESGOTO DN 100MM E CURVA CERÂMICA 45GRAUS ESGOTO DN 100MM - FORNECIMENTO E INSTALAÇÃO</v>
          </cell>
        </row>
        <row r="6904">
          <cell r="B6904" t="str">
            <v>UINDO ESCAVAÇÃO E REATERRO ATÉ 1,00M, COMPOSTO POR 11,48M DE TUBO CERÂ</v>
          </cell>
          <cell r="D6904"/>
          <cell r="E6904" t="str">
            <v>UINDO ESCAVAÇÃO E REATERRO ATÉ 1,00M, COMPOSTO POR 11,48M DE TUBO CERÂMICO ESGOTO DN 100MM E CURVA CERÂMICA 45GRAUS ESGOTO DN 100MM - FORNECIMENTO E INSTALAÇÃO</v>
          </cell>
        </row>
        <row r="6905">
          <cell r="B6905" t="str">
            <v>MICO ESGOTO DN 100MM E CURVA CERÂMICA 45GRAUS ESGOTO DN 100MM - FORNEC</v>
          </cell>
          <cell r="D6905"/>
          <cell r="E6905" t="str">
            <v>MICO ESGOTO DN 100MM E CURVA CERÂMICA 45GRAUS ESGOTO DN 100MM - FORNECIMENTO E INSTALAÇÃO</v>
          </cell>
        </row>
        <row r="6906">
          <cell r="B6906" t="str">
            <v>IMENTO E INSTALAÇÃO</v>
          </cell>
          <cell r="D6906"/>
          <cell r="E6906" t="str">
            <v>IMENTO E INSTALAÇÃO</v>
          </cell>
        </row>
        <row r="6907">
          <cell r="A6907" t="str">
            <v>73869/002</v>
          </cell>
          <cell r="B6907" t="str">
            <v>LIGAÇÃO DE ESGOTO EM TUBO CERÂMICO DN 150MM, DA CAIXA ATÉ A REDE, INCL</v>
          </cell>
          <cell r="C6907" t="str">
            <v>UN</v>
          </cell>
          <cell r="D6907">
            <v>0</v>
          </cell>
          <cell r="E6907" t="str">
            <v>LIGAÇÃO DE ESGOTO EM TUBO CERÂMICO DN 150MM, DA CAIXA ATÉ A REDE, INCLUINDO ESCAVAÇÃO E REATERRO ATÉ 1,00M, COMPOSTO POR 11,48M DE TUBO CERÂMICO ESGOTO DN 150MM E CURVA CERÂMICA 45GRAUS ESGOTO DN 150MM - FORNECIMENTO E INSTALAÇÃO</v>
          </cell>
        </row>
        <row r="6908">
          <cell r="B6908" t="str">
            <v>UINDO ESCAVAÇÃO E REATERRO ATÉ 1,00M, COMPOSTO POR 11,48M DE TUBO CERÂ</v>
          </cell>
          <cell r="D6908"/>
          <cell r="E6908" t="str">
            <v>UINDO ESCAVAÇÃO E REATERRO ATÉ 1,00M, COMPOSTO POR 11,48M DE TUBO CERÂMICO ESGOTO DN 150MM E CURVA CERÂMICA 45GRAUS ESGOTO DN 150MM - FORNECIMENTO E INSTALAÇÃO</v>
          </cell>
        </row>
        <row r="6909">
          <cell r="B6909" t="str">
            <v>MICO ESGOTO DN 150MM E CURVA CERÂMICA 45GRAUS ESGOTO DN 150MM - FORNEC</v>
          </cell>
          <cell r="D6909"/>
          <cell r="E6909" t="str">
            <v>MICO ESGOTO DN 150MM E CURVA CERÂMICA 45GRAUS ESGOTO DN 150MM - FORNECIMENTO E INSTALAÇÃO</v>
          </cell>
        </row>
        <row r="6910">
          <cell r="B6910" t="str">
            <v>IMENTO E INSTALAÇÃO</v>
          </cell>
          <cell r="D6910"/>
          <cell r="E6910" t="str">
            <v>IMENTO E INSTALAÇÃO</v>
          </cell>
        </row>
        <row r="6911">
          <cell r="A6911" t="str">
            <v>73869/003</v>
          </cell>
          <cell r="B6911" t="str">
            <v>LIGAÇÃO DE ESGOTO EM TUBO CERÂMICO DN 200MM, DA CAIXA ATÉ A REDE, INCL</v>
          </cell>
          <cell r="C6911" t="str">
            <v>UN</v>
          </cell>
          <cell r="D6911">
            <v>0</v>
          </cell>
          <cell r="E6911" t="str">
            <v>LIGAÇÃO DE ESGOTO EM TUBO CERÂMICO DN 200MM, DA CAIXA ATÉ A REDE, INCLUINDO ESCAVAÇÃO E REATERRO ATÉ 1,00M, COMPOSTO POR 11,48M DE TUBO CERÂMICO ESGOTO DN 200MM E CURVA CERÂMICA 45GRAUS ESGOTO DN 200MM - FORNECIMENTO E INSTALAÇÃO</v>
          </cell>
        </row>
        <row r="6912">
          <cell r="B6912" t="str">
            <v>UINDO ESCAVAÇÃO E REATERRO ATÉ 1,00M, COMPOSTO POR 11,48M DE TUBO CERÂ</v>
          </cell>
          <cell r="D6912"/>
          <cell r="E6912" t="str">
            <v>UINDO ESCAVAÇÃO E REATERRO ATÉ 1,00M, COMPOSTO POR 11,48M DE TUBO CERÂMICO ESGOTO DN 200MM E CURVA CERÂMICA 45GRAUS ESGOTO DN 200MM - FORNECIMENTO E INSTALAÇÃO</v>
          </cell>
        </row>
        <row r="6913">
          <cell r="B6913" t="str">
            <v>MICO ESGOTO DN 200MM E CURVA CERÂMICA 45GRAUS ESGOTO DN 200MM - FORNEC</v>
          </cell>
          <cell r="D6913"/>
          <cell r="E6913" t="str">
            <v>MICO ESGOTO DN 200MM E CURVA CERÂMICA 45GRAUS ESGOTO DN 200MM - FORNECIMENTO E INSTALAÇÃO</v>
          </cell>
        </row>
        <row r="6914">
          <cell r="B6914" t="str">
            <v>IMENTO E INSTALAÇÃO</v>
          </cell>
          <cell r="D6914"/>
          <cell r="E6914" t="str">
            <v>IMENTO E INSTALAÇÃO</v>
          </cell>
        </row>
        <row r="6915">
          <cell r="A6915" t="str">
            <v>74216</v>
          </cell>
          <cell r="B6915" t="str">
            <v>RAMAL PREDIAL DE ESGOTO PARA REDE EM IMPLANTACAO (MAO-DE OBRA E</v>
          </cell>
          <cell r="D6915"/>
          <cell r="E6915" t="str">
            <v>RAMAL PREDIAL DE ESGOTO PARA REDE EM IMPLANTACAO (MAO-DE OBRA EMATERIAL, INCLUINDO ESCAVACAO MANUAL ATE 1,50 METROS E REATERRO)</v>
          </cell>
        </row>
        <row r="6916">
          <cell r="B6916" t="str">
            <v>MATERIAL, INCLUINDO ESCAVACAO MANUAL ATE 1,50 METROS E REATERRO)</v>
          </cell>
          <cell r="D6916"/>
          <cell r="E6916" t="str">
            <v>MATERIAL, INCLUINDO ESCAVACAO MANUAL ATE 1,50 METROS E REATERRO)</v>
          </cell>
        </row>
        <row r="6917">
          <cell r="A6917" t="str">
            <v>74216/001</v>
          </cell>
          <cell r="B6917" t="str">
            <v>RAMAL PREDIAL DE ESGOTO EM TUBO PVC ESGOTO DN 100MM - FORNECIMENTO, IN</v>
          </cell>
          <cell r="C6917" t="str">
            <v>M</v>
          </cell>
          <cell r="D6917">
            <v>0</v>
          </cell>
          <cell r="E6917" t="str">
            <v>RAMAL PREDIAL DE ESGOTO EM TUBO PVC ESGOTO DN 100MM - FORNECIMENTO, INSTALACAO, ESCAVACAO E REATERRO</v>
          </cell>
        </row>
        <row r="6918">
          <cell r="B6918" t="str">
            <v>STALACAO, ESCAVACAO E REATERRO</v>
          </cell>
          <cell r="D6918"/>
          <cell r="E6918" t="str">
            <v>STALACAO, ESCAVACAO E REATERRO</v>
          </cell>
        </row>
        <row r="6919">
          <cell r="A6919" t="str">
            <v>74216/002</v>
          </cell>
          <cell r="B6919" t="str">
            <v>RAMAL PREDIAL DE ESGOTO EM TUBO CERAMICO ESGOTO DN 100MM - FORNECIMENT</v>
          </cell>
          <cell r="C6919" t="str">
            <v>M</v>
          </cell>
          <cell r="D6919">
            <v>0</v>
          </cell>
          <cell r="E6919" t="str">
            <v>RAMAL PREDIAL DE ESGOTO EM TUBO CERAMICO ESGOTO DN 100MM - FORNECIMENTO, INSTALACAO, ESCAVACAO E REATERRO</v>
          </cell>
        </row>
        <row r="6920">
          <cell r="D6920"/>
          <cell r="E6920" t="str">
            <v>O, INSTALACAO, ESCAVACAO E REATERRO</v>
          </cell>
        </row>
        <row r="6921">
          <cell r="D6921"/>
          <cell r="E6921" t="str">
            <v>O, INSTALACAO, ESCAVACAO E REATERRO</v>
          </cell>
        </row>
        <row r="6922">
          <cell r="D6922"/>
          <cell r="E6922" t="str">
            <v>O, INSTALACAO, ESCAVACAO E REATERRO</v>
          </cell>
        </row>
        <row r="6923">
          <cell r="A6923" t="str">
            <v>---------------</v>
          </cell>
          <cell r="B6923" t="str">
            <v>------------------------ 170</v>
          </cell>
          <cell r="D6923"/>
          <cell r="E6923" t="str">
            <v>O, INSTALACAO, ESCAVACAO E REATERRO</v>
          </cell>
        </row>
        <row r="6924">
          <cell r="D6924"/>
          <cell r="E6924" t="str">
            <v>O, INSTALACAO, ESCAVACAO E REATERRO</v>
          </cell>
        </row>
        <row r="6925">
          <cell r="A6925" t="str">
            <v>SINAPI - SISTEM</v>
          </cell>
          <cell r="B6925" t="str">
            <v>A NACIONAL DE PESQUISA DE CUSTOS E ÍNDICES DA CONSTRUÇÃO CIVIL170de283</v>
          </cell>
          <cell r="D6925"/>
          <cell r="E6925" t="str">
            <v>O, INSTALACAO, ESCAVACAO E REATERRO</v>
          </cell>
        </row>
        <row r="6926">
          <cell r="A6926" t="str">
            <v>PCI.817.01 - CU</v>
          </cell>
          <cell r="B6926" t="str">
            <v>STO DE COMPOSIÇÕES - SINTÉTICO</v>
          </cell>
          <cell r="D6926" t="str">
            <v>DATA DE EMISSÃO: 17/07/2014 AS 14:15:08</v>
          </cell>
          <cell r="E6926" t="str">
            <v>O, INSTALACAO, ESCAVACAO E REATERRO</v>
          </cell>
        </row>
        <row r="6927">
          <cell r="D6927" t="str">
            <v>DATA REFERÊNCIA TÉCNICA: 16/07/2014</v>
          </cell>
          <cell r="E6927" t="str">
            <v>O, INSTALACAO, ESCAVACAO E REATERRO</v>
          </cell>
        </row>
        <row r="6928">
          <cell r="A6928" t="str">
            <v>ENCARGOS SOCIAI</v>
          </cell>
          <cell r="B6928" t="str">
            <v>S DESONERADOS: 90,43%(HORA)   51,67%(MÊS)</v>
          </cell>
          <cell r="D6928"/>
          <cell r="E6928" t="str">
            <v>O, INSTALACAO, ESCAVACAO E REATERRO</v>
          </cell>
        </row>
        <row r="6929">
          <cell r="A6929" t="str">
            <v>ABRANGÊNCIA : N</v>
          </cell>
          <cell r="B6929" t="str">
            <v>ACIONAL                                              LOCALIDADE  : VITOR</v>
          </cell>
          <cell r="C6929" t="str">
            <v>IA</v>
          </cell>
          <cell r="D6929"/>
          <cell r="E6929" t="str">
            <v>O, INSTALACAO, ESCAVACAO E REATERRO</v>
          </cell>
        </row>
        <row r="6930">
          <cell r="A6930" t="str">
            <v>REF.COLETA : ME</v>
          </cell>
          <cell r="B6930" t="str">
            <v>DIANO</v>
          </cell>
          <cell r="D6930" t="str">
            <v>DATA DE PREÇO   : 06/2014</v>
          </cell>
          <cell r="E6930" t="str">
            <v>O, INSTALACAO, ESCAVACAO E REATERRO</v>
          </cell>
        </row>
        <row r="6931">
          <cell r="A6931" t="str">
            <v>CÓDIGO       |</v>
          </cell>
          <cell r="B6931" t="str">
            <v>D E S C R I Ç Ã O                                                   |UNI</v>
          </cell>
          <cell r="C6931" t="str">
            <v>DADE</v>
          </cell>
          <cell r="D6931" t="str">
            <v>|CUSTO TOTAL</v>
          </cell>
          <cell r="E6931" t="str">
            <v>O, INSTALACAO, ESCAVACAO E REATERRO</v>
          </cell>
        </row>
        <row r="6932">
          <cell r="A6932" t="str">
            <v>VÍNCULO.....: C</v>
          </cell>
          <cell r="B6932" t="str">
            <v>AIXA REFERENCIAL</v>
          </cell>
          <cell r="D6932"/>
          <cell r="E6932" t="str">
            <v>O, INSTALACAO, ESCAVACAO E REATERRO</v>
          </cell>
        </row>
        <row r="6933">
          <cell r="B6933" t="str">
            <v>O, INSTALACAO, ESCAVACAO E REATERRO</v>
          </cell>
          <cell r="D6933"/>
          <cell r="E6933" t="str">
            <v>O, INSTALACAO, ESCAVACAO E REATERRO</v>
          </cell>
        </row>
        <row r="6934">
          <cell r="A6934" t="str">
            <v>MOVT</v>
          </cell>
          <cell r="B6934" t="str">
            <v>MOVIMENTO DE TERRA</v>
          </cell>
          <cell r="D6934"/>
          <cell r="E6934" t="str">
            <v>MOVIMENTO DE TERRA</v>
          </cell>
        </row>
        <row r="6935">
          <cell r="A6935" t="str">
            <v>0017</v>
          </cell>
          <cell r="B6935" t="str">
            <v>DRAGAGEM</v>
          </cell>
          <cell r="D6935"/>
          <cell r="E6935" t="str">
            <v>DRAGAGEM</v>
          </cell>
        </row>
        <row r="6936">
          <cell r="A6936" t="str">
            <v>76451</v>
          </cell>
          <cell r="B6936" t="str">
            <v>ESCAVACAO SUBMERSA</v>
          </cell>
          <cell r="D6936"/>
          <cell r="E6936" t="str">
            <v>ESCAVACAO SUBMERSA</v>
          </cell>
        </row>
        <row r="6937">
          <cell r="A6937" t="str">
            <v>76451/001</v>
          </cell>
          <cell r="B6937" t="str">
            <v>ESCAVACAO MECANIZADA SUBMERSA (DRAGAGEM E CARGA), UTILIZANDO CAMINHÃO</v>
          </cell>
          <cell r="C6937" t="str">
            <v>M3</v>
          </cell>
          <cell r="D6937">
            <v>0</v>
          </cell>
          <cell r="E6937" t="str">
            <v>ESCAVACAO MECANIZADA SUBMERSA (DRAGAGEM E CARGA), UTILIZANDO CAMINHÃOBASCULANTE, ESCAVADEIRA TIPO DRAGA DE ARRASTE E RETROESCAVADEIRA COM CARREGADEIRA</v>
          </cell>
        </row>
        <row r="6938">
          <cell r="B6938" t="str">
            <v>BASCULANTE, ESCAVADEIRA TIPO DRAGA DE ARRASTE E RETROESCAVADEIRA COM C</v>
          </cell>
          <cell r="D6938"/>
          <cell r="E6938" t="str">
            <v>BASCULANTE, ESCAVADEIRA TIPO DRAGA DE ARRASTE E RETROESCAVADEIRA COM CARREGADEIRA</v>
          </cell>
        </row>
        <row r="6939">
          <cell r="B6939" t="str">
            <v>ARREGADEIRA</v>
          </cell>
          <cell r="D6939"/>
          <cell r="E6939" t="str">
            <v>ARREGADEIRA</v>
          </cell>
        </row>
        <row r="6940">
          <cell r="A6940" t="str">
            <v>83335</v>
          </cell>
          <cell r="B6940" t="str">
            <v>ESCAVACAO SUBMERSA COM DRAGA DE MANDIBULA</v>
          </cell>
          <cell r="C6940" t="str">
            <v>M3</v>
          </cell>
          <cell r="D6940">
            <v>0</v>
          </cell>
          <cell r="E6940" t="str">
            <v>ESCAVACAO SUBMERSA COM DRAGA DE MANDIBULA</v>
          </cell>
        </row>
        <row r="6941">
          <cell r="A6941" t="str">
            <v>0018</v>
          </cell>
          <cell r="B6941" t="str">
            <v>CORTE/ESCAVACAO EM JAZIDAS OU CAMPO ABERTO</v>
          </cell>
          <cell r="D6941"/>
          <cell r="E6941" t="str">
            <v>CORTE/ESCAVACAO EM JAZIDAS OU CAMPO ABERTO</v>
          </cell>
        </row>
        <row r="6942">
          <cell r="A6942" t="str">
            <v>7011</v>
          </cell>
          <cell r="B6942" t="str">
            <v>ESCAVACAO E ACERTO MANUAL NA FAIXA DE 0,45M DE LARGURA P/ EXECUCAO</v>
          </cell>
          <cell r="C6942" t="str">
            <v>M</v>
          </cell>
          <cell r="D6942">
            <v>0</v>
          </cell>
          <cell r="E6942" t="str">
            <v>ESCAVACAO E ACERTO MANUAL NA FAIXA DE 0,45M DE LARGURA P/ EXECUCAODE MEIO-FIO E SARJETA CONJUGADOS</v>
          </cell>
        </row>
        <row r="6943">
          <cell r="B6943" t="str">
            <v>DE MEIO-FIO E SARJETA CONJUGADOS</v>
          </cell>
          <cell r="D6943"/>
          <cell r="E6943" t="str">
            <v>DE MEIO-FIO E SARJETA CONJUGADOS</v>
          </cell>
        </row>
        <row r="6944">
          <cell r="A6944" t="str">
            <v>73903</v>
          </cell>
          <cell r="B6944" t="str">
            <v>ESCAVAÇÃO MECANIZADA A CEU ABERTO</v>
          </cell>
          <cell r="D6944"/>
          <cell r="E6944" t="str">
            <v>ESCAVAÇÃO MECANIZADA A CEU ABERTO</v>
          </cell>
        </row>
        <row r="6945">
          <cell r="A6945" t="str">
            <v>73903/001</v>
          </cell>
          <cell r="B6945" t="str">
            <v>LIMPEZA SUPERFICIAL DA CAMADA VEGETAL EM JAZIDA</v>
          </cell>
          <cell r="C6945" t="str">
            <v>M2</v>
          </cell>
          <cell r="D6945">
            <v>0</v>
          </cell>
          <cell r="E6945" t="str">
            <v>LIMPEZA SUPERFICIAL DA CAMADA VEGETAL EM JAZIDA</v>
          </cell>
        </row>
        <row r="6946">
          <cell r="A6946" t="str">
            <v>73903/002</v>
          </cell>
          <cell r="B6946" t="str">
            <v>EXPURGO DE JAZIDA</v>
          </cell>
          <cell r="C6946" t="str">
            <v>M3</v>
          </cell>
          <cell r="D6946">
            <v>0</v>
          </cell>
          <cell r="E6946" t="str">
            <v>EXPURGO DE JAZIDA</v>
          </cell>
        </row>
        <row r="6947">
          <cell r="A6947" t="str">
            <v>74151</v>
          </cell>
          <cell r="B6947" t="str">
            <v>ESCAVACAO E CARGA MATERIAL 1A CATEGORIA</v>
          </cell>
          <cell r="D6947"/>
          <cell r="E6947" t="str">
            <v>ESCAVACAO E CARGA MATERIAL 1A CATEGORIA</v>
          </cell>
        </row>
        <row r="6948">
          <cell r="A6948" t="str">
            <v>74151/001</v>
          </cell>
          <cell r="B6948" t="str">
            <v>ESCAVACAO E CARGA MATERIAL 1A CATEGORIA, UTILIZANDO TRATOR DE ESTEIRAS</v>
          </cell>
          <cell r="C6948" t="str">
            <v>M3</v>
          </cell>
          <cell r="D6948">
            <v>0</v>
          </cell>
          <cell r="E6948" t="str">
            <v>ESCAVACAO E CARGA MATERIAL 1A CATEGORIA, UTILIZANDO TRATOR DE ESTEIRASDE 110 A 160HP COM LAMINA, PESO OPERACIONAL * 13T  E PA CARREGADEIRACOM 170 HP.</v>
          </cell>
        </row>
        <row r="6949">
          <cell r="B6949" t="str">
            <v>DE 110 A 160HP COM LAMINA, PESO OPERACIONAL * 13T  E PA CARREGADEIRA</v>
          </cell>
          <cell r="D6949"/>
          <cell r="E6949" t="str">
            <v>DE 110 A 160HP COM LAMINA, PESO OPERACIONAL * 13T  E PA CARREGADEIRACOM 170 HP.</v>
          </cell>
        </row>
        <row r="6950">
          <cell r="B6950" t="str">
            <v>COM 170 HP.</v>
          </cell>
          <cell r="D6950"/>
          <cell r="E6950" t="str">
            <v>COM 170 HP.</v>
          </cell>
        </row>
        <row r="6951">
          <cell r="A6951" t="str">
            <v>74154</v>
          </cell>
          <cell r="B6951" t="str">
            <v>ESCAVACAO, CARGA E TRANSPORTE DMT 50 A 200M C/ CAMINHAO BASCULANTE</v>
          </cell>
          <cell r="D6951"/>
          <cell r="E6951" t="str">
            <v>ESCAVACAO, CARGA E TRANSPORTE DMT 50 A 200M C/ CAMINHAO BASCULANTE</v>
          </cell>
        </row>
        <row r="6952">
          <cell r="A6952" t="str">
            <v>74154/001</v>
          </cell>
          <cell r="B6952" t="str">
            <v>ESCAVACAO, CARGA E TRANSPORTE DE  MATERIAL DE 1A CATEGORIA COM TRATOR</v>
          </cell>
          <cell r="C6952" t="str">
            <v>M3</v>
          </cell>
          <cell r="D6952">
            <v>0</v>
          </cell>
          <cell r="E6952" t="str">
            <v>ESCAVACAO, CARGA E TRANSPORTE DE  MATERIAL DE 1A CATEGORIA COM TRATORSOBRE ESTEIRAS 305 HP E CACAMBA 5M3,  DMT 50 A 200M</v>
          </cell>
        </row>
        <row r="6953">
          <cell r="B6953" t="str">
            <v>SOBRE ESTEIRAS 305 HP E CACAMBA 5M3,  DMT 50 A 200M</v>
          </cell>
          <cell r="D6953"/>
          <cell r="E6953" t="str">
            <v>SOBRE ESTEIRAS 305 HP E CACAMBA 5M3,  DMT 50 A 200M</v>
          </cell>
        </row>
        <row r="6954">
          <cell r="A6954" t="str">
            <v>74155</v>
          </cell>
          <cell r="B6954" t="str">
            <v>ESCAVACAO E TRANSPORTE DMT 50M C/TRATOR ESTEIRAS CAT D8</v>
          </cell>
          <cell r="D6954"/>
          <cell r="E6954" t="str">
            <v>ESCAVACAO E TRANSPORTE DMT 50M C/TRATOR ESTEIRAS CAT D8</v>
          </cell>
        </row>
        <row r="6955">
          <cell r="A6955" t="str">
            <v>74155/001</v>
          </cell>
          <cell r="B6955" t="str">
            <v>ESCAVACAO E TRANSP MAT 1A CAT DMT 50M C/TRATOR EST CAT D8 C/ LAMINA</v>
          </cell>
          <cell r="C6955" t="str">
            <v>M3</v>
          </cell>
          <cell r="D6955">
            <v>0</v>
          </cell>
          <cell r="E6955" t="str">
            <v>ESCAVACAO E TRANSP MAT 1A CAT DMT 50M C/TRATOR EST CAT D8 C/ LAMINA</v>
          </cell>
        </row>
        <row r="6956">
          <cell r="A6956" t="str">
            <v>74155/002</v>
          </cell>
          <cell r="B6956" t="str">
            <v>ESCAVACAO E TRANSPORTE DE MATERIAL DE  2A CAT DMT 50M COM TRATOR SOBRE</v>
          </cell>
          <cell r="C6956" t="str">
            <v>M3</v>
          </cell>
          <cell r="D6956">
            <v>0</v>
          </cell>
          <cell r="E6956" t="str">
            <v>ESCAVACAO E TRANSPORTE DE MATERIAL DE  2A CAT DMT 50M COM TRATOR SOBREESTEIRAS 305 HP COM LAMINA E ESCARIFICADOR</v>
          </cell>
        </row>
        <row r="6957">
          <cell r="B6957" t="str">
            <v>ESTEIRAS 305 HP COM LAMINA E ESCARIFICADOR</v>
          </cell>
          <cell r="D6957"/>
          <cell r="E6957" t="str">
            <v>ESTEIRAS 305 HP COM LAMINA E ESCARIFICADOR</v>
          </cell>
        </row>
        <row r="6958">
          <cell r="A6958" t="str">
            <v>74205</v>
          </cell>
          <cell r="B6958" t="str">
            <v>ESCAVACAO DE MATERIAL 1A. CATEGORIA (SUBLEITO)</v>
          </cell>
          <cell r="D6958"/>
          <cell r="E6958" t="str">
            <v>ESCAVACAO DE MATERIAL 1A. CATEGORIA (SUBLEITO)</v>
          </cell>
        </row>
        <row r="6959">
          <cell r="A6959" t="str">
            <v>74205/001</v>
          </cell>
          <cell r="B6959" t="str">
            <v>ESCAVACAO MECANICA DE MATERIAL 1A. CATEGORIA, PROVENIENTE DE CORTE DE</v>
          </cell>
          <cell r="C6959" t="str">
            <v>M3</v>
          </cell>
          <cell r="D6959">
            <v>0</v>
          </cell>
          <cell r="E6959" t="str">
            <v>ESCAVACAO MECANICA DE MATERIAL 1A. CATEGORIA, PROVENIENTE DE CORTE DESUBLEITO (C/TRATOR ESTEIRAS  160HP)</v>
          </cell>
        </row>
        <row r="6960">
          <cell r="B6960" t="str">
            <v>SUBLEITO (C/TRATOR ESTEIRAS  160HP)</v>
          </cell>
          <cell r="D6960"/>
          <cell r="E6960" t="str">
            <v>SUBLEITO (C/TRATOR ESTEIRAS  160HP)</v>
          </cell>
        </row>
        <row r="6961">
          <cell r="D6961"/>
          <cell r="E6961"/>
        </row>
        <row r="6962">
          <cell r="D6962"/>
          <cell r="E6962"/>
        </row>
        <row r="6963">
          <cell r="D6963"/>
          <cell r="E6963"/>
        </row>
        <row r="6964">
          <cell r="A6964" t="str">
            <v>---------------</v>
          </cell>
          <cell r="B6964" t="str">
            <v>------------------------ 171</v>
          </cell>
          <cell r="D6964"/>
          <cell r="E6964"/>
        </row>
        <row r="6965">
          <cell r="D6965"/>
          <cell r="E6965"/>
        </row>
        <row r="6966">
          <cell r="A6966" t="str">
            <v>SINAPI - SISTEM</v>
          </cell>
          <cell r="B6966" t="str">
            <v>A NACIONAL DE PESQUISA DE CUSTOS E ÍNDICES DA CONSTRUÇÃO CIVIL171de283</v>
          </cell>
          <cell r="D6966"/>
          <cell r="E6966"/>
        </row>
        <row r="6967">
          <cell r="A6967" t="str">
            <v>PCI.817.01 - CU</v>
          </cell>
          <cell r="B6967" t="str">
            <v>STO DE COMPOSIÇÕES - SINTÉTICO</v>
          </cell>
          <cell r="D6967" t="str">
            <v>DATA DE EMISSÃO: 17/07/2014 AS 14:15:08</v>
          </cell>
          <cell r="E6967"/>
        </row>
        <row r="6968">
          <cell r="D6968" t="str">
            <v>DATA REFERÊNCIA TÉCNICA: 16/07/2014</v>
          </cell>
          <cell r="E6968"/>
        </row>
        <row r="6969">
          <cell r="A6969" t="str">
            <v>ENCARGOS SOCIAI</v>
          </cell>
          <cell r="B6969" t="str">
            <v>S DESONERADOS: 90,43%(HORA)   51,67%(MÊS)</v>
          </cell>
          <cell r="D6969"/>
          <cell r="E6969"/>
        </row>
        <row r="6970">
          <cell r="A6970" t="str">
            <v>ABRANGÊNCIA : N</v>
          </cell>
          <cell r="B6970" t="str">
            <v>ACIONAL                                              LOCALIDADE  : VITOR</v>
          </cell>
          <cell r="C6970" t="str">
            <v>IA</v>
          </cell>
          <cell r="D6970"/>
          <cell r="E6970"/>
        </row>
        <row r="6971">
          <cell r="A6971" t="str">
            <v>REF.COLETA : ME</v>
          </cell>
          <cell r="B6971" t="str">
            <v>DIANO</v>
          </cell>
          <cell r="D6971" t="str">
            <v>DATA DE PREÇO   : 06/2014</v>
          </cell>
          <cell r="E6971"/>
        </row>
        <row r="6972">
          <cell r="A6972" t="str">
            <v>CÓDIGO       |</v>
          </cell>
          <cell r="B6972" t="str">
            <v>D E S C R I Ç Ã O                                                   |UNI</v>
          </cell>
          <cell r="C6972" t="str">
            <v>DADE</v>
          </cell>
          <cell r="D6972" t="str">
            <v>|CUSTO TOTAL</v>
          </cell>
          <cell r="E6972"/>
        </row>
        <row r="6973">
          <cell r="A6973" t="str">
            <v>VÍNCULO.....: C</v>
          </cell>
          <cell r="B6973" t="str">
            <v>AIXA REFERENCIAL</v>
          </cell>
          <cell r="D6973"/>
          <cell r="E6973"/>
        </row>
        <row r="6974">
          <cell r="A6974" t="str">
            <v>76453</v>
          </cell>
          <cell r="B6974" t="str">
            <v>ESCAVACAO SUBMERSA</v>
          </cell>
          <cell r="D6974"/>
          <cell r="E6974" t="str">
            <v>ESCAVACAO SUBMERSA</v>
          </cell>
        </row>
        <row r="6975">
          <cell r="A6975" t="str">
            <v>76453/001</v>
          </cell>
          <cell r="B6975" t="str">
            <v>DRAGAGEM (C/ ESCAVADEIRA DRAG LINE DE ARRASTE 140HP)</v>
          </cell>
          <cell r="C6975" t="str">
            <v>M3</v>
          </cell>
          <cell r="D6975">
            <v>0</v>
          </cell>
          <cell r="E6975" t="str">
            <v>DRAGAGEM (C/ ESCAVADEIRA DRAG LINE DE ARRASTE 140HP)</v>
          </cell>
        </row>
        <row r="6976">
          <cell r="A6976" t="str">
            <v>78018</v>
          </cell>
          <cell r="B6976" t="str">
            <v>ESCAVACAO MANUAL A CEU ABERTO EM MATERIAL DE 1A CATEGORIA, EM PROFUNDI</v>
          </cell>
          <cell r="C6976" t="str">
            <v>M3</v>
          </cell>
          <cell r="D6976">
            <v>0</v>
          </cell>
          <cell r="E6976" t="str">
            <v>ESCAVACAO MANUAL A CEU ABERTO EM MATERIAL DE 1A CATEGORIA, EM PROFUNDIDADE ATE 0,50M</v>
          </cell>
        </row>
        <row r="6977">
          <cell r="B6977" t="str">
            <v>DADE ATE 0,50M</v>
          </cell>
          <cell r="D6977"/>
          <cell r="E6977" t="str">
            <v>DADE ATE 0,50M</v>
          </cell>
        </row>
        <row r="6978">
          <cell r="A6978" t="str">
            <v>79472</v>
          </cell>
          <cell r="B6978" t="str">
            <v>REGULARIZACAO DE SUPERFICIES EM TERRA COM MOTONIVELADORA</v>
          </cell>
          <cell r="C6978" t="str">
            <v>M2</v>
          </cell>
          <cell r="D6978">
            <v>0</v>
          </cell>
          <cell r="E6978" t="str">
            <v>REGULARIZACAO DE SUPERFICIES EM TERRA COM MOTONIVELADORA</v>
          </cell>
        </row>
        <row r="6979">
          <cell r="A6979" t="str">
            <v>79473</v>
          </cell>
          <cell r="B6979" t="str">
            <v>CORTE E ATERRO COMPENSADO</v>
          </cell>
          <cell r="C6979" t="str">
            <v>M3</v>
          </cell>
          <cell r="D6979">
            <v>0</v>
          </cell>
          <cell r="E6979" t="str">
            <v>CORTE E ATERRO COMPENSADO</v>
          </cell>
        </row>
        <row r="6980">
          <cell r="A6980" t="str">
            <v>79474</v>
          </cell>
          <cell r="B6980" t="str">
            <v>ESCAVACAO MANUAL, CAMPO ABERTO, EM SOLO EXCETO ROCHA, DE 4,00 ATE 6,00</v>
          </cell>
          <cell r="C6980" t="str">
            <v>M3</v>
          </cell>
          <cell r="D6980">
            <v>0</v>
          </cell>
          <cell r="E6980" t="str">
            <v>ESCAVACAO MANUAL, CAMPO ABERTO, EM SOLO EXCETO ROCHA, DE 4,00 ATE 6,00M DE PROFUNDIDADE.</v>
          </cell>
        </row>
        <row r="6981">
          <cell r="B6981" t="str">
            <v>M DE PROFUNDIDADE.</v>
          </cell>
          <cell r="D6981"/>
          <cell r="E6981" t="str">
            <v>M DE PROFUNDIDADE.</v>
          </cell>
        </row>
        <row r="6982">
          <cell r="A6982" t="str">
            <v>79477</v>
          </cell>
          <cell r="B6982" t="str">
            <v>ESCAVACAO EM ROCHA C/PERFURACAO MANUAL E EXPLOSIVO</v>
          </cell>
          <cell r="C6982" t="str">
            <v>M3</v>
          </cell>
          <cell r="D6982">
            <v>0</v>
          </cell>
          <cell r="E6982" t="str">
            <v>ESCAVACAO EM ROCHA C/PERFURACAO MANUAL E EXPLOSIVO</v>
          </cell>
        </row>
        <row r="6983">
          <cell r="A6983" t="str">
            <v>79478</v>
          </cell>
          <cell r="B6983" t="str">
            <v>ESCAVACAO MANUAL CAMPO ABERTO EM SOLO EXCETO ROCHA ATE 2,00M PROFUNDID</v>
          </cell>
          <cell r="C6983" t="str">
            <v>M3</v>
          </cell>
          <cell r="D6983">
            <v>0</v>
          </cell>
          <cell r="E6983" t="str">
            <v>ESCAVACAO MANUAL CAMPO ABERTO EM SOLO EXCETO ROCHA ATE 2,00M PROFUNDIDADE</v>
          </cell>
        </row>
        <row r="6984">
          <cell r="B6984" t="str">
            <v>ADE</v>
          </cell>
          <cell r="D6984"/>
          <cell r="E6984" t="str">
            <v>ADE</v>
          </cell>
        </row>
        <row r="6985">
          <cell r="A6985" t="str">
            <v>79479</v>
          </cell>
          <cell r="B6985" t="str">
            <v>ESCAVACAO MANUAL, CAMPO ABERTO, EM SOLO EXCETO ROCHA, DE 2,00 ATE 4,00</v>
          </cell>
          <cell r="C6985" t="str">
            <v>M3</v>
          </cell>
          <cell r="D6985">
            <v>0</v>
          </cell>
          <cell r="E6985" t="str">
            <v>ESCAVACAO MANUAL, CAMPO ABERTO, EM SOLO EXCETO ROCHA, DE 2,00 ATE 4,00M DE PROFUNDIDADE.</v>
          </cell>
        </row>
        <row r="6986">
          <cell r="B6986" t="str">
            <v>M DE PROFUNDIDADE.</v>
          </cell>
          <cell r="D6986"/>
          <cell r="E6986" t="str">
            <v>M DE PROFUNDIDADE.</v>
          </cell>
        </row>
        <row r="6987">
          <cell r="A6987" t="str">
            <v>79480</v>
          </cell>
          <cell r="B6987" t="str">
            <v>ESCAVACAO MECANICA CAMPO ABERTO EM SOLO EXCETO ROCHA ATE 2,00M PROFUND</v>
          </cell>
          <cell r="C6987" t="str">
            <v>M3</v>
          </cell>
          <cell r="D6987">
            <v>0</v>
          </cell>
          <cell r="E6987" t="str">
            <v>ESCAVACAO MECANICA CAMPO ABERTO EM SOLO EXCETO ROCHA ATE 2,00M PROFUNDIDADE</v>
          </cell>
        </row>
        <row r="6988">
          <cell r="B6988" t="str">
            <v>IDADE</v>
          </cell>
          <cell r="D6988"/>
          <cell r="E6988" t="str">
            <v>IDADE</v>
          </cell>
        </row>
        <row r="6989">
          <cell r="A6989" t="str">
            <v>79505</v>
          </cell>
          <cell r="B6989" t="str">
            <v>ESCAVACAO A FOGO A CEU ABERTO</v>
          </cell>
          <cell r="D6989"/>
          <cell r="E6989" t="str">
            <v>ESCAVACAO A FOGO A CEU ABERTO</v>
          </cell>
        </row>
        <row r="6990">
          <cell r="A6990" t="str">
            <v>79505/001</v>
          </cell>
          <cell r="B6990" t="str">
            <v>ESCAVACAO A FOGO EM MATERIAL DE 2A CATEGORIA, MOLEDO OU ROCHA DECOMPOS</v>
          </cell>
          <cell r="C6990" t="str">
            <v>M3</v>
          </cell>
          <cell r="D6990">
            <v>0</v>
          </cell>
          <cell r="E6990" t="str">
            <v>ESCAVACAO A FOGO EM MATERIAL DE 2A CATEGORIA, MOLEDO OU ROCHA DECOMPOSTA, A CEU ABERTO, FURACAO A BARRA MINA</v>
          </cell>
        </row>
        <row r="6991">
          <cell r="B6991" t="str">
            <v>TA, A CEU ABERTO, FURACAO A BARRA MINA</v>
          </cell>
          <cell r="D6991"/>
          <cell r="E6991" t="str">
            <v>TA, A CEU ABERTO, FURACAO A BARRA MINA</v>
          </cell>
        </row>
        <row r="6992">
          <cell r="A6992" t="str">
            <v>79505/002</v>
          </cell>
          <cell r="B6992" t="str">
            <v>ESCAVACAO A FOGO EM MATERIAL DE 3A CATEGORIA, ROCHA VIVA, A CEU ABERTO</v>
          </cell>
          <cell r="C6992" t="str">
            <v>M3</v>
          </cell>
          <cell r="D6992">
            <v>0</v>
          </cell>
          <cell r="E6992" t="str">
            <v>ESCAVACAO A FOGO EM MATERIAL DE 3A CATEGORIA, ROCHA VIVA, A CEU ABERTO, FURACAO A BARRA MINA.</v>
          </cell>
        </row>
        <row r="6993">
          <cell r="B6993" t="str">
            <v>, FURACAO A BARRA MINA.</v>
          </cell>
          <cell r="D6993"/>
          <cell r="E6993" t="str">
            <v>, FURACAO A BARRA MINA.</v>
          </cell>
        </row>
        <row r="6994">
          <cell r="A6994" t="str">
            <v>79517</v>
          </cell>
          <cell r="B6994" t="str">
            <v>ESCAVACAO MANUAL EM SOLO</v>
          </cell>
          <cell r="D6994"/>
          <cell r="E6994" t="str">
            <v>ESCAVACAO MANUAL EM SOLO</v>
          </cell>
        </row>
        <row r="6995">
          <cell r="A6995" t="str">
            <v>79517/001</v>
          </cell>
          <cell r="B6995" t="str">
            <v>ESCAVACAO MANUAL EM SOLO-PROF. ATE 1,50 M</v>
          </cell>
          <cell r="C6995" t="str">
            <v>M3</v>
          </cell>
          <cell r="D6995">
            <v>0</v>
          </cell>
          <cell r="E6995" t="str">
            <v>ESCAVACAO MANUAL EM SOLO-PROF. ATE 1,50 M</v>
          </cell>
        </row>
        <row r="6996">
          <cell r="A6996" t="str">
            <v>79517/002</v>
          </cell>
          <cell r="B6996" t="str">
            <v>ESCAVACAO MANUAL EM SOLO, PROF. MAIOR QUE 1,5M ATE 4,00 M</v>
          </cell>
          <cell r="C6996" t="str">
            <v>M3</v>
          </cell>
          <cell r="D6996">
            <v>0</v>
          </cell>
          <cell r="E6996" t="str">
            <v>ESCAVACAO MANUAL EM SOLO, PROF. MAIOR QUE 1,5M ATE 4,00 M</v>
          </cell>
        </row>
        <row r="6997">
          <cell r="A6997" t="str">
            <v>83336</v>
          </cell>
          <cell r="B6997" t="str">
            <v>ESCAVACAO MECANICA PARA ACERTO DE TALUDES, EM MATERIAL DE 1A CATEGORIA</v>
          </cell>
          <cell r="C6997" t="str">
            <v>M3</v>
          </cell>
          <cell r="D6997">
            <v>0</v>
          </cell>
          <cell r="E6997" t="str">
            <v>ESCAVACAO MECANICA PARA ACERTO DE TALUDES, EM MATERIAL DE 1A CATEGORIA, COM ESCAVADEIRA HIDRAULICA</v>
          </cell>
        </row>
        <row r="6998">
          <cell r="B6998" t="str">
            <v>, COM ESCAVADEIRA HIDRAULICA</v>
          </cell>
          <cell r="D6998"/>
          <cell r="E6998" t="str">
            <v>, COM ESCAVADEIRA HIDRAULICA</v>
          </cell>
        </row>
        <row r="6999">
          <cell r="A6999" t="str">
            <v>83338</v>
          </cell>
          <cell r="B6999" t="str">
            <v>ESCAVACAO MECANICA, A CEU ABERTO, EM MATERIAL DE 1A CATEGORIA, COM ESC</v>
          </cell>
          <cell r="C6999" t="str">
            <v>M3</v>
          </cell>
          <cell r="D6999">
            <v>0</v>
          </cell>
          <cell r="E6999" t="str">
            <v>ESCAVACAO MECANICA, A CEU ABERTO, EM MATERIAL DE 1A CATEGORIA, COM ESCAVADEIRA HIDRAULICA, CAPACIDADE DE 0,78 M3</v>
          </cell>
        </row>
        <row r="7000">
          <cell r="B7000" t="str">
            <v>AVADEIRA HIDRAULICA, CAPACIDADE DE 0,78 M3</v>
          </cell>
          <cell r="D7000"/>
          <cell r="E7000" t="str">
            <v>AVADEIRA HIDRAULICA, CAPACIDADE DE 0,78 M3</v>
          </cell>
        </row>
        <row r="7001">
          <cell r="A7001" t="str">
            <v>0019</v>
          </cell>
          <cell r="B7001" t="str">
            <v>ESCAVACAO DE VALAS</v>
          </cell>
          <cell r="D7001"/>
          <cell r="E7001" t="str">
            <v>ESCAVACAO DE VALAS</v>
          </cell>
        </row>
        <row r="7002">
          <cell r="D7002"/>
          <cell r="E7002"/>
        </row>
        <row r="7003">
          <cell r="D7003"/>
          <cell r="E7003"/>
        </row>
        <row r="7004">
          <cell r="D7004"/>
          <cell r="E7004"/>
        </row>
        <row r="7005">
          <cell r="A7005" t="str">
            <v>---------------</v>
          </cell>
          <cell r="B7005" t="str">
            <v>------------------------ 172</v>
          </cell>
          <cell r="D7005"/>
          <cell r="E7005"/>
        </row>
        <row r="7006">
          <cell r="D7006"/>
          <cell r="E7006"/>
        </row>
        <row r="7007">
          <cell r="A7007" t="str">
            <v>SINAPI - SISTEM</v>
          </cell>
          <cell r="B7007" t="str">
            <v>A NACIONAL DE PESQUISA DE CUSTOS E ÍNDICES DA CONSTRUÇÃO CIVIL172de283</v>
          </cell>
          <cell r="D7007"/>
          <cell r="E7007"/>
        </row>
        <row r="7008">
          <cell r="A7008" t="str">
            <v>PCI.817.01 - CU</v>
          </cell>
          <cell r="B7008" t="str">
            <v>STO DE COMPOSIÇÕES - SINTÉTICO</v>
          </cell>
          <cell r="D7008" t="str">
            <v>DATA DE EMISSÃO: 17/07/2014 AS 14:15:08</v>
          </cell>
          <cell r="E7008"/>
        </row>
        <row r="7009">
          <cell r="D7009" t="str">
            <v>DATA REFERÊNCIA TÉCNICA: 16/07/2014</v>
          </cell>
          <cell r="E7009"/>
        </row>
        <row r="7010">
          <cell r="A7010" t="str">
            <v>ENCARGOS SOCIAI</v>
          </cell>
          <cell r="B7010" t="str">
            <v>S DESONERADOS: 90,43%(HORA)   51,67%(MÊS)</v>
          </cell>
          <cell r="D7010"/>
          <cell r="E7010"/>
        </row>
        <row r="7011">
          <cell r="A7011" t="str">
            <v>ABRANGÊNCIA : N</v>
          </cell>
          <cell r="B7011" t="str">
            <v>ACIONAL                                              LOCALIDADE  : VITOR</v>
          </cell>
          <cell r="C7011" t="str">
            <v>IA</v>
          </cell>
          <cell r="D7011"/>
          <cell r="E7011"/>
        </row>
        <row r="7012">
          <cell r="A7012" t="str">
            <v>REF.COLETA : ME</v>
          </cell>
          <cell r="B7012" t="str">
            <v>DIANO</v>
          </cell>
          <cell r="D7012" t="str">
            <v>DATA DE PREÇO   : 06/2014</v>
          </cell>
          <cell r="E7012"/>
        </row>
        <row r="7013">
          <cell r="A7013" t="str">
            <v>CÓDIGO       |</v>
          </cell>
          <cell r="B7013" t="str">
            <v>D E S C R I Ç Ã O                                                   |UNI</v>
          </cell>
          <cell r="C7013" t="str">
            <v>DADE</v>
          </cell>
          <cell r="D7013" t="str">
            <v>|CUSTO TOTAL</v>
          </cell>
          <cell r="E7013"/>
        </row>
        <row r="7014">
          <cell r="A7014" t="str">
            <v>VÍNCULO.....: C</v>
          </cell>
          <cell r="B7014" t="str">
            <v>AIXA REFERENCIAL</v>
          </cell>
          <cell r="D7014"/>
          <cell r="E7014"/>
        </row>
        <row r="7015">
          <cell r="A7015" t="str">
            <v>3061</v>
          </cell>
          <cell r="B7015" t="str">
            <v>ESCAVACAO MEC VALA N ESCOR MAT 1A CAT C/RETROESCAV ATE 1,50M</v>
          </cell>
          <cell r="C7015" t="str">
            <v>M3</v>
          </cell>
          <cell r="D7015">
            <v>0</v>
          </cell>
          <cell r="E7015" t="str">
            <v>ESCAVACAO MEC VALA N ESCOR MAT 1A CAT C/RETROESCAV ATE 1,50MEXCL ESGOTAMENTO</v>
          </cell>
        </row>
        <row r="7016">
          <cell r="B7016" t="str">
            <v>EXCL ESGOTAMENTO</v>
          </cell>
          <cell r="D7016"/>
          <cell r="E7016" t="str">
            <v>EXCL ESGOTAMENTO</v>
          </cell>
        </row>
        <row r="7017">
          <cell r="A7017" t="str">
            <v>3063</v>
          </cell>
          <cell r="B7017" t="str">
            <v>ESCAV MEC VALA ESCORADA ATE 1,50M C/RETRO MAT 1A COM REDUTOR (C/PEDRAS</v>
          </cell>
          <cell r="C7017" t="str">
            <v>M3</v>
          </cell>
          <cell r="D7017">
            <v>0</v>
          </cell>
          <cell r="E7017" t="str">
            <v>ESCAV MEC VALA ESCORADA ATE 1,50M C/RETRO MAT 1A COM REDUTOR (C/PEDRAS/  INST PREDIAIS/OUTROS REDUT PRODUTIV) -  EXCL. ESGOT/ESCORAM</v>
          </cell>
        </row>
        <row r="7018">
          <cell r="B7018" t="str">
            <v>/  INST PREDIAIS/OUTROS REDUT PRODUTIV) -  EXCL. ESGOT/ESCORAM</v>
          </cell>
          <cell r="D7018"/>
          <cell r="E7018" t="str">
            <v>/  INST PREDIAIS/OUTROS REDUT PRODUTIV) -  EXCL. ESGOT/ESCORAM</v>
          </cell>
        </row>
        <row r="7019">
          <cell r="A7019" t="str">
            <v>3065</v>
          </cell>
          <cell r="B7019" t="str">
            <v>ESCAV MEC.VALA ESCORADA C/RETRO DE 1,5 A 3M PROF MAT 1A COM REDUTOR (P</v>
          </cell>
          <cell r="C7019" t="str">
            <v>M3</v>
          </cell>
          <cell r="D7019">
            <v>0</v>
          </cell>
          <cell r="E7019" t="str">
            <v>ESCAV MEC.VALA ESCORADA C/RETRO DE 1,5 A 3M PROF MAT 1A COM REDUTOR (PEDRAS/INST PREDIAIS/OUTROS REDUT PRODUTIV) -  EXCL. ESGOTAM / ESCORAMENTO.</v>
          </cell>
        </row>
        <row r="7020">
          <cell r="B7020" t="str">
            <v>EDRAS/INST PREDIAIS/OUTROS REDUT PRODUTIV) -  EXCL. ESGOTAM / ESCORAME</v>
          </cell>
          <cell r="D7020"/>
          <cell r="E7020" t="str">
            <v>EDRAS/INST PREDIAIS/OUTROS REDUT PRODUTIV) -  EXCL. ESGOTAM / ESCORAMENTO.</v>
          </cell>
        </row>
        <row r="7021">
          <cell r="B7021" t="str">
            <v>NTO.</v>
          </cell>
          <cell r="D7021"/>
          <cell r="E7021" t="str">
            <v>NTO.</v>
          </cell>
        </row>
        <row r="7022">
          <cell r="A7022" t="str">
            <v>3070</v>
          </cell>
          <cell r="B7022" t="str">
            <v>ESCAVACAO MEC DE VALA ESCORADA COM RETRO 75 HP, EM MATERIAL DE  1A CAT</v>
          </cell>
          <cell r="C7022" t="str">
            <v>M3</v>
          </cell>
          <cell r="D7022">
            <v>0</v>
          </cell>
          <cell r="E7022" t="str">
            <v>ESCAVACAO MEC DE VALA ESCORADA COM RETRO 75 HP, EM MATERIAL DE  1A CATEGORIA  ATÉ 1,5M DE PROFUNDIDADE,  EXCLUINDO ESGOTAMENTO E ESCORAMENTO.</v>
          </cell>
        </row>
        <row r="7023">
          <cell r="B7023" t="str">
            <v>EGORIA  ATÉ 1,5M DE PROFUNDIDADE,  EXCLUINDO ESGOTAMENTO E ESCORAMENTO</v>
          </cell>
          <cell r="D7023"/>
          <cell r="E7023" t="str">
            <v>EGORIA  ATÉ 1,5M DE PROFUNDIDADE,  EXCLUINDO ESGOTAMENTO E ESCORAMENTO.</v>
          </cell>
        </row>
        <row r="7024">
          <cell r="B7024" t="str">
            <v>.</v>
          </cell>
          <cell r="D7024"/>
          <cell r="E7024" t="str">
            <v>.</v>
          </cell>
        </row>
        <row r="7025">
          <cell r="A7025" t="str">
            <v>3071</v>
          </cell>
          <cell r="B7025" t="str">
            <v>ESCAVACAO MEC.VALA ESCORADA MAT 1A CAT C/RETRO DE 1,5 A 3M- EXCLUSIVE</v>
          </cell>
          <cell r="C7025" t="str">
            <v>M3</v>
          </cell>
          <cell r="D7025">
            <v>0</v>
          </cell>
          <cell r="E7025" t="str">
            <v>ESCAVACAO MEC.VALA ESCORADA MAT 1A CAT C/RETRO DE 1,5 A 3M- EXCLUSIVEESGOT E ESCORAMENTO</v>
          </cell>
        </row>
        <row r="7026">
          <cell r="B7026" t="str">
            <v>ESGOT E ESCORAMENTO</v>
          </cell>
          <cell r="D7026"/>
          <cell r="E7026" t="str">
            <v>ESGOT E ESCORAMENTO</v>
          </cell>
        </row>
        <row r="7027">
          <cell r="A7027" t="str">
            <v>72915</v>
          </cell>
          <cell r="B7027" t="str">
            <v>ESCAVACAO MECANICA DE VALA EM MATERIAL DE 2A. CATEGORIA ATE 2 M DE PRO</v>
          </cell>
          <cell r="C7027" t="str">
            <v>M3</v>
          </cell>
          <cell r="D7027">
            <v>0</v>
          </cell>
          <cell r="E7027" t="str">
            <v>ESCAVACAO MECANICA DE VALA EM MATERIAL DE 2A. CATEGORIA ATE 2 M DE PROFUNDIDADE COM UTILIZACAO DE ESCAVADEIRA HIDRAULICA</v>
          </cell>
        </row>
        <row r="7028">
          <cell r="B7028" t="str">
            <v>FUNDIDADE COM UTILIZACAO DE ESCAVADEIRA HIDRAULICA</v>
          </cell>
          <cell r="D7028"/>
          <cell r="E7028" t="str">
            <v>FUNDIDADE COM UTILIZACAO DE ESCAVADEIRA HIDRAULICA</v>
          </cell>
        </row>
        <row r="7029">
          <cell r="A7029" t="str">
            <v>72917</v>
          </cell>
          <cell r="B7029" t="str">
            <v>ESCAVACAO MECANICA DE VALA EM MATERIAL 2A. CATEGORIA DE 2,01 ATE 4,00</v>
          </cell>
          <cell r="C7029" t="str">
            <v>M3</v>
          </cell>
          <cell r="D7029">
            <v>0</v>
          </cell>
          <cell r="E7029" t="str">
            <v>ESCAVACAO MECANICA DE VALA EM MATERIAL 2A. CATEGORIA DE 2,01 ATE 4,00M DE PROFUNDIDADE COM UTILIZACAO DE ESCAVADEIRA HIDRAULICA</v>
          </cell>
        </row>
        <row r="7030">
          <cell r="B7030" t="str">
            <v>M DE PROFUNDIDADE COM UTILIZACAO DE ESCAVADEIRA HIDRAULICA</v>
          </cell>
          <cell r="D7030"/>
          <cell r="E7030" t="str">
            <v>M DE PROFUNDIDADE COM UTILIZACAO DE ESCAVADEIRA HIDRAULICA</v>
          </cell>
        </row>
        <row r="7031">
          <cell r="A7031" t="str">
            <v>72918</v>
          </cell>
          <cell r="B7031" t="str">
            <v>ESCAVACAO MECANICA DE VALA EM MATERIAL 2A. CATEGORIA DE 4,01 ATE 6,00</v>
          </cell>
          <cell r="C7031" t="str">
            <v>M3</v>
          </cell>
          <cell r="D7031">
            <v>0</v>
          </cell>
          <cell r="E7031" t="str">
            <v>ESCAVACAO MECANICA DE VALA EM MATERIAL 2A. CATEGORIA DE 4,01 ATE 6,00M DE PROFUNDIDADE COM UTILIZACAO DE ESCAVADEIRA HIDRAULICA</v>
          </cell>
        </row>
        <row r="7032">
          <cell r="B7032" t="str">
            <v>M DE PROFUNDIDADE COM UTILIZACAO DE ESCAVADEIRA HIDRAULICA</v>
          </cell>
          <cell r="D7032"/>
          <cell r="E7032" t="str">
            <v>M DE PROFUNDIDADE COM UTILIZACAO DE ESCAVADEIRA HIDRAULICA</v>
          </cell>
        </row>
        <row r="7033">
          <cell r="A7033" t="str">
            <v>73566</v>
          </cell>
          <cell r="B7033" t="str">
            <v>ESCAV.MEC (ESCAV HIDR)VALA ESCOR PROF=4,5 A 6M MAT 1A CAT EXCL ES</v>
          </cell>
          <cell r="C7033" t="str">
            <v>M3</v>
          </cell>
          <cell r="D7033">
            <v>0</v>
          </cell>
          <cell r="E7033" t="str">
            <v>ESCAV.MEC (ESCAV HIDR)VALA ESCOR PROF=4,5 A 6M MAT 1A CAT EXCL ESGOTAMENTO E ESCORAMENTO.</v>
          </cell>
        </row>
        <row r="7034">
          <cell r="B7034" t="str">
            <v>GOTAMENTO E ESCORAMENTO.</v>
          </cell>
          <cell r="D7034"/>
          <cell r="E7034" t="str">
            <v>GOTAMENTO E ESCORAMENTO.</v>
          </cell>
        </row>
        <row r="7035">
          <cell r="A7035" t="str">
            <v>73567</v>
          </cell>
          <cell r="B7035" t="str">
            <v>ESCAV.MEC (ESCAV HIDR)VALA ESCOR PROF=3 A 4,5M MAT 1A CAT EXCL</v>
          </cell>
          <cell r="C7035" t="str">
            <v>M3</v>
          </cell>
          <cell r="D7035">
            <v>0</v>
          </cell>
          <cell r="E7035" t="str">
            <v>ESCAV.MEC (ESCAV HIDR)VALA ESCOR PROF=3 A 4,5M MAT 1A CAT EXCLESGOTAMENTO E ESCORAMENTO.</v>
          </cell>
        </row>
        <row r="7036">
          <cell r="B7036" t="str">
            <v>ESGOTAMENTO E ESCORAMENTO.</v>
          </cell>
          <cell r="D7036"/>
          <cell r="E7036" t="str">
            <v>ESGOTAMENTO E ESCORAMENTO.</v>
          </cell>
        </row>
        <row r="7037">
          <cell r="A7037" t="str">
            <v>73568</v>
          </cell>
          <cell r="B7037" t="str">
            <v>ESCAV.MEC (ESCAV HIDR)VALA ESCOR PROF=1,5 A 3M MAT 1A CAT EXCL</v>
          </cell>
          <cell r="C7037" t="str">
            <v>M3</v>
          </cell>
          <cell r="D7037">
            <v>0</v>
          </cell>
          <cell r="E7037" t="str">
            <v>ESCAV.MEC (ESCAV HIDR)VALA ESCOR PROF=1,5 A 3M MAT 1A CAT EXCLESGOTAMENTO E ESCORAMENTO.</v>
          </cell>
        </row>
        <row r="7038">
          <cell r="B7038" t="str">
            <v>ESGOTAMENTO E ESCORAMENTO.</v>
          </cell>
          <cell r="D7038"/>
          <cell r="E7038" t="str">
            <v>ESGOTAMENTO E ESCORAMENTO.</v>
          </cell>
        </row>
        <row r="7039">
          <cell r="A7039" t="str">
            <v>73570</v>
          </cell>
          <cell r="B7039" t="str">
            <v>ESCAV.MEC (ESCAV HIDR)VALA ESCOR PROF=4,5 A 6M MAT 1A C/REDUTORES</v>
          </cell>
          <cell r="C7039" t="str">
            <v>M3</v>
          </cell>
          <cell r="D7039">
            <v>0</v>
          </cell>
          <cell r="E7039" t="str">
            <v>ESCAV.MEC (ESCAV HIDR)VALA ESCOR PROF=4,5 A 6M MAT 1A C/REDUTORESPRODUT(CAVAS FUNDACOES/PEDRAS/INST PREDIAIS/OUTROS)EXCL ESG/ESCORAMENTO.</v>
          </cell>
        </row>
        <row r="7040">
          <cell r="B7040" t="str">
            <v>PRODUT(CAVAS FUNDACOES/PEDRAS/INST PREDIAIS/OUTROS)EXCL ESG/ESCOR</v>
          </cell>
          <cell r="D7040"/>
          <cell r="E7040" t="str">
            <v>PRODUT(CAVAS FUNDACOES/PEDRAS/INST PREDIAIS/OUTROS)EXCL ESG/ESCORAMENTO.</v>
          </cell>
        </row>
        <row r="7041">
          <cell r="B7041" t="str">
            <v>AMENTO.</v>
          </cell>
          <cell r="D7041"/>
          <cell r="E7041" t="str">
            <v>AMENTO.</v>
          </cell>
        </row>
        <row r="7042">
          <cell r="A7042" t="str">
            <v>73571</v>
          </cell>
          <cell r="B7042" t="str">
            <v>ESCAV.MEC. (ESCAV HIDR)VALA ESCOR DE 3 A 4,5M MAT 1A C/REDUTORES</v>
          </cell>
          <cell r="C7042" t="str">
            <v>M3</v>
          </cell>
          <cell r="D7042">
            <v>0</v>
          </cell>
          <cell r="E7042" t="str">
            <v>ESCAV.MEC. (ESCAV HIDR)VALA ESCOR DE 3 A 4,5M MAT 1A C/REDUTORESPRODUTIVIDADE(CAVAS FUNDACOES/PEDRAS/INST PREDIAIS/OUTROS) -EXCLUSIVE ESGOT. E ESCORAMENTO.</v>
          </cell>
        </row>
        <row r="7043">
          <cell r="D7043"/>
          <cell r="E7043" t="str">
            <v>PRODUTIVIDADE(CAVAS FUNDACOES/PEDRAS/INST PREDIAIS/OUTROS) -EXCLUSIVE ESGOT. E ESCORAMENTO.</v>
          </cell>
        </row>
        <row r="7044">
          <cell r="D7044"/>
          <cell r="E7044" t="str">
            <v>PRODUTIVIDADE(CAVAS FUNDACOES/PEDRAS/INST PREDIAIS/OUTROS) -EXCLUSIVE ESGOT. E ESCORAMENTO.</v>
          </cell>
        </row>
        <row r="7045">
          <cell r="D7045"/>
          <cell r="E7045" t="str">
            <v>PRODUTIVIDADE(CAVAS FUNDACOES/PEDRAS/INST PREDIAIS/OUTROS) -EXCLUSIVE ESGOT. E ESCORAMENTO.</v>
          </cell>
        </row>
        <row r="7046">
          <cell r="A7046" t="str">
            <v>---------------</v>
          </cell>
          <cell r="B7046" t="str">
            <v>------------------------ 173</v>
          </cell>
          <cell r="D7046"/>
          <cell r="E7046" t="str">
            <v>PRODUTIVIDADE(CAVAS FUNDACOES/PEDRAS/INST PREDIAIS/OUTROS) -EXCLUSIVE ESGOT. E ESCORAMENTO.</v>
          </cell>
        </row>
        <row r="7047">
          <cell r="D7047"/>
          <cell r="E7047" t="str">
            <v>PRODUTIVIDADE(CAVAS FUNDACOES/PEDRAS/INST PREDIAIS/OUTROS) -EXCLUSIVE ESGOT. E ESCORAMENTO.</v>
          </cell>
        </row>
        <row r="7048">
          <cell r="A7048" t="str">
            <v>SINAPI - SISTEM</v>
          </cell>
          <cell r="B7048" t="str">
            <v>A NACIONAL DE PESQUISA DE CUSTOS E ÍNDICES DA CONSTRUÇÃO CIVIL173de283</v>
          </cell>
          <cell r="D7048"/>
          <cell r="E7048" t="str">
            <v>PRODUTIVIDADE(CAVAS FUNDACOES/PEDRAS/INST PREDIAIS/OUTROS) -EXCLUSIVE ESGOT. E ESCORAMENTO.</v>
          </cell>
        </row>
        <row r="7049">
          <cell r="A7049" t="str">
            <v>PCI.817.01 - CU</v>
          </cell>
          <cell r="B7049" t="str">
            <v>STO DE COMPOSIÇÕES - SINTÉTICO</v>
          </cell>
          <cell r="D7049" t="str">
            <v>DATA DE EMISSÃO: 17/07/2014 AS 14:15:08</v>
          </cell>
          <cell r="E7049" t="str">
            <v>PRODUTIVIDADE(CAVAS FUNDACOES/PEDRAS/INST PREDIAIS/OUTROS) -EXCLUSIVE ESGOT. E ESCORAMENTO.</v>
          </cell>
        </row>
        <row r="7050">
          <cell r="D7050" t="str">
            <v>DATA REFERÊNCIA TÉCNICA: 16/07/2014</v>
          </cell>
          <cell r="E7050" t="str">
            <v>PRODUTIVIDADE(CAVAS FUNDACOES/PEDRAS/INST PREDIAIS/OUTROS) -EXCLUSIVE ESGOT. E ESCORAMENTO.</v>
          </cell>
        </row>
        <row r="7051">
          <cell r="A7051" t="str">
            <v>ENCARGOS SOCIAI</v>
          </cell>
          <cell r="B7051" t="str">
            <v>S DESONERADOS: 90,43%(HORA)   51,67%(MÊS)</v>
          </cell>
          <cell r="D7051"/>
          <cell r="E7051" t="str">
            <v>PRODUTIVIDADE(CAVAS FUNDACOES/PEDRAS/INST PREDIAIS/OUTROS) -EXCLUSIVE ESGOT. E ESCORAMENTO.</v>
          </cell>
        </row>
        <row r="7052">
          <cell r="A7052" t="str">
            <v>ABRANGÊNCIA : N</v>
          </cell>
          <cell r="B7052" t="str">
            <v>ACIONAL                                              LOCALIDADE  : VITOR</v>
          </cell>
          <cell r="C7052" t="str">
            <v>IA</v>
          </cell>
          <cell r="D7052"/>
          <cell r="E7052" t="str">
            <v>PRODUTIVIDADE(CAVAS FUNDACOES/PEDRAS/INST PREDIAIS/OUTROS) -EXCLUSIVE ESGOT. E ESCORAMENTO.</v>
          </cell>
        </row>
        <row r="7053">
          <cell r="A7053" t="str">
            <v>REF.COLETA : ME</v>
          </cell>
          <cell r="B7053" t="str">
            <v>DIANO</v>
          </cell>
          <cell r="D7053" t="str">
            <v>DATA DE PREÇO   : 06/2014</v>
          </cell>
          <cell r="E7053" t="str">
            <v>PRODUTIVIDADE(CAVAS FUNDACOES/PEDRAS/INST PREDIAIS/OUTROS) -EXCLUSIVE ESGOT. E ESCORAMENTO.</v>
          </cell>
        </row>
        <row r="7054">
          <cell r="A7054" t="str">
            <v>CÓDIGO       |</v>
          </cell>
          <cell r="B7054" t="str">
            <v>D E S C R I Ç Ã O                                                   |UNI</v>
          </cell>
          <cell r="C7054" t="str">
            <v>DADE</v>
          </cell>
          <cell r="D7054" t="str">
            <v>|CUSTO TOTAL</v>
          </cell>
          <cell r="E7054" t="str">
            <v>PRODUTIVIDADE(CAVAS FUNDACOES/PEDRAS/INST PREDIAIS/OUTROS) -EXCLUSIVE ESGOT. E ESCORAMENTO.</v>
          </cell>
        </row>
        <row r="7055">
          <cell r="A7055" t="str">
            <v>VÍNCULO.....: C</v>
          </cell>
          <cell r="B7055" t="str">
            <v>AIXA REFERENCIAL</v>
          </cell>
          <cell r="D7055"/>
          <cell r="E7055" t="str">
            <v>PRODUTIVIDADE(CAVAS FUNDACOES/PEDRAS/INST PREDIAIS/OUTROS) -EXCLUSIVE ESGOT. E ESCORAMENTO.</v>
          </cell>
        </row>
        <row r="7056">
          <cell r="B7056" t="str">
            <v>PRODUTIVIDADE(CAVAS FUNDACOES/PEDRAS/INST PREDIAIS/OUTROS) -EXCL</v>
          </cell>
          <cell r="D7056"/>
          <cell r="E7056" t="str">
            <v>PRODUTIVIDADE(CAVAS FUNDACOES/PEDRAS/INST PREDIAIS/OUTROS) -EXCLUSIVE ESGOT. E ESCORAMENTO.</v>
          </cell>
        </row>
        <row r="7057">
          <cell r="B7057" t="str">
            <v>USIVE ESGOT. E ESCORAMENTO.</v>
          </cell>
          <cell r="D7057"/>
          <cell r="E7057" t="str">
            <v>USIVE ESGOT. E ESCORAMENTO.</v>
          </cell>
        </row>
        <row r="7058">
          <cell r="A7058" t="str">
            <v>73572</v>
          </cell>
          <cell r="B7058" t="str">
            <v>ESCAV.MEC. (ESCAV HIDR)VALA ESCOR DE 1,5 A 3MMAT 1A C/REDUTOR PRO</v>
          </cell>
          <cell r="C7058" t="str">
            <v>M3</v>
          </cell>
          <cell r="D7058">
            <v>0</v>
          </cell>
          <cell r="E7058" t="str">
            <v>ESCAV.MEC. (ESCAV HIDR)VALA ESCOR DE 1,5 A 3MMAT 1A C/REDUTOR PRODUTIVIDADE(CAVAS FUNDACOES/PEDRAS/INST PREDIAIS/OUTROS)EXCLESGOTAMENTO E ESCORAMENTO.</v>
          </cell>
        </row>
        <row r="7059">
          <cell r="B7059" t="str">
            <v>DUTIVIDADE(CAVAS FUNDACOES/PEDRAS/INST PREDIAIS/OUTROS)EXCL</v>
          </cell>
          <cell r="D7059"/>
          <cell r="E7059" t="str">
            <v>DUTIVIDADE(CAVAS FUNDACOES/PEDRAS/INST PREDIAIS/OUTROS)EXCLESGOTAMENTO E ESCORAMENTO.</v>
          </cell>
        </row>
        <row r="7060">
          <cell r="B7060" t="str">
            <v>ESGOTAMENTO E ESCORAMENTO.</v>
          </cell>
          <cell r="D7060"/>
          <cell r="E7060" t="str">
            <v>ESGOTAMENTO E ESCORAMENTO.</v>
          </cell>
        </row>
        <row r="7061">
          <cell r="A7061" t="str">
            <v>73573</v>
          </cell>
          <cell r="B7061" t="str">
            <v>ESCAV MEC.VALA(ESCAV HIDR)ESCOR ATE 1,5MMAT 1A C/REDUTOR PRODUT (CAVA</v>
          </cell>
          <cell r="C7061" t="str">
            <v>M3</v>
          </cell>
          <cell r="D7061">
            <v>0</v>
          </cell>
          <cell r="E7061" t="str">
            <v>ESCAV MEC.VALA(ESCAV HIDR)ESCOR ATE 1,5MMAT 1A C/REDUTOR PRODUT (CAVAFUND/PEDRAS/INST PREDIAIS/OUTROS) EXCL ESGOT / ESCORAMENTO.</v>
          </cell>
        </row>
        <row r="7062">
          <cell r="B7062" t="str">
            <v>FUND/PEDRAS/INST PREDIAIS/OUTROS) EXCL ESGOT / ESCORAMENTO.</v>
          </cell>
          <cell r="D7062"/>
          <cell r="E7062" t="str">
            <v>FUND/PEDRAS/INST PREDIAIS/OUTROS) EXCL ESGOT / ESCORAMENTO.</v>
          </cell>
        </row>
        <row r="7063">
          <cell r="A7063" t="str">
            <v>73574</v>
          </cell>
          <cell r="B7063" t="str">
            <v>ESCAV.MEC. VALA N ESCOR DE 4,5 A 6M(ESCAV HIDRAUL 0,78M3)MAT1ACAT EXCL</v>
          </cell>
          <cell r="C7063" t="str">
            <v>M3</v>
          </cell>
          <cell r="D7063">
            <v>0</v>
          </cell>
          <cell r="E7063" t="str">
            <v>ESCAV.MEC. VALA N ESCOR DE 4,5 A 6M(ESCAV HIDRAUL 0,78M3)MAT1ACAT EXCLESGOTAMENTO.</v>
          </cell>
        </row>
        <row r="7064">
          <cell r="B7064" t="str">
            <v>ESGOTAMENTO.</v>
          </cell>
          <cell r="D7064"/>
          <cell r="E7064" t="str">
            <v>ESGOTAMENTO.</v>
          </cell>
        </row>
        <row r="7065">
          <cell r="A7065" t="str">
            <v>73575</v>
          </cell>
          <cell r="B7065" t="str">
            <v>ESCAV MEC VALA N ESCOR DE 3 A 4,5M(ESCAV HIDRAUL O,78M3)MAT 1A CAT EXC</v>
          </cell>
          <cell r="C7065" t="str">
            <v>M3</v>
          </cell>
          <cell r="D7065">
            <v>0</v>
          </cell>
          <cell r="E7065" t="str">
            <v>ESCAV MEC VALA N ESCOR DE 3 A 4,5M(ESCAV HIDRAUL O,78M3)MAT 1A CAT EXCL ESGOTAMENTO.</v>
          </cell>
        </row>
        <row r="7066">
          <cell r="B7066" t="str">
            <v>L ESGOTAMENTO.</v>
          </cell>
          <cell r="D7066"/>
          <cell r="E7066" t="str">
            <v>L ESGOTAMENTO.</v>
          </cell>
        </row>
        <row r="7067">
          <cell r="A7067" t="str">
            <v>73576</v>
          </cell>
          <cell r="B7067" t="str">
            <v>ESCAV MEC VALA N ESCOR DE1,5 A 3M(ESCAV HIDRAUL 0,78M3)MAT 1A CAT EXCL</v>
          </cell>
          <cell r="C7067" t="str">
            <v>M3</v>
          </cell>
          <cell r="D7067">
            <v>0</v>
          </cell>
          <cell r="E7067" t="str">
            <v>ESCAV MEC VALA N ESCOR DE1,5 A 3M(ESCAV HIDRAUL 0,78M3)MAT 1A CAT EXCLESGOTAMENTOO.</v>
          </cell>
        </row>
        <row r="7068">
          <cell r="B7068" t="str">
            <v>ESGOTAMENTOO.</v>
          </cell>
          <cell r="D7068"/>
          <cell r="E7068" t="str">
            <v>ESGOTAMENTOO.</v>
          </cell>
        </row>
        <row r="7069">
          <cell r="A7069" t="str">
            <v>73577</v>
          </cell>
          <cell r="B7069" t="str">
            <v>ESCAV MEC VALA N ESCOR DE 4,5 A 6M PROF (C/ESCAV HIDR 0,78M3) MAT 1A C</v>
          </cell>
          <cell r="C7069" t="str">
            <v>M3</v>
          </cell>
          <cell r="D7069">
            <v>0</v>
          </cell>
          <cell r="E7069" t="str">
            <v>ESCAV MEC VALA N ESCOR DE 4,5 A 6M PROF (C/ESCAV HIDR 0,78M3) MAT 1A CAT C/REDUTOR(C/PEDRAS/INST PREDIAIS/OUTROS REDUTORES PRODUT  OU CAVASFUND) EXCL ESGOTAMENTO</v>
          </cell>
        </row>
        <row r="7070">
          <cell r="B7070" t="str">
            <v>AT C/REDUTOR(C/PEDRAS/INST PREDIAIS/OUTROS REDUTORES PRODUT  OU CAVAS</v>
          </cell>
          <cell r="D7070"/>
          <cell r="E7070" t="str">
            <v>AT C/REDUTOR(C/PEDRAS/INST PREDIAIS/OUTROS REDUTORES PRODUT  OU CAVASFUND) EXCL ESGOTAMENTO</v>
          </cell>
        </row>
        <row r="7071">
          <cell r="B7071" t="str">
            <v>FUND) EXCL ESGOTAMENTO</v>
          </cell>
          <cell r="D7071"/>
          <cell r="E7071" t="str">
            <v>FUND) EXCL ESGOTAMENTO</v>
          </cell>
        </row>
        <row r="7072">
          <cell r="A7072" t="str">
            <v>73578</v>
          </cell>
          <cell r="B7072" t="str">
            <v>ESCAV MEC VALA N ESCOR DE 3 A 4,5M PROF(C/ESCAV HIDR0,78M3) MAT 1A CAT</v>
          </cell>
          <cell r="C7072" t="str">
            <v>M3</v>
          </cell>
          <cell r="D7072">
            <v>0</v>
          </cell>
          <cell r="E7072" t="str">
            <v>ESCAV MEC VALA N ESCOR DE 3 A 4,5M PROF(C/ESCAV HIDR0,78M3) MAT 1A CATC/ REDUTOR(C/PEDRAS/INST PREDIAIS/OUTROS REDUT PRODUT. OU CAVAS FUND)EXCL ESGOTAMENTO</v>
          </cell>
        </row>
        <row r="7073">
          <cell r="B7073" t="str">
            <v>C/ REDUTOR(C/PEDRAS/INST PREDIAIS/OUTROS REDUT PRODUT. OU CAVAS FUND)</v>
          </cell>
          <cell r="D7073"/>
          <cell r="E7073" t="str">
            <v>C/ REDUTOR(C/PEDRAS/INST PREDIAIS/OUTROS REDUT PRODUT. OU CAVAS FUND)EXCL ESGOTAMENTO</v>
          </cell>
        </row>
        <row r="7074">
          <cell r="B7074" t="str">
            <v>EXCL ESGOTAMENTO</v>
          </cell>
          <cell r="D7074"/>
          <cell r="E7074" t="str">
            <v>EXCL ESGOTAMENTO</v>
          </cell>
        </row>
        <row r="7075">
          <cell r="A7075" t="str">
            <v>73579</v>
          </cell>
          <cell r="B7075" t="str">
            <v>ESCAV MEC VALA N ESCOR DE 1,5 A 3M PROF(C/ESCAV HIDRAUL 0,78M3) MAT 1A</v>
          </cell>
          <cell r="C7075" t="str">
            <v>M3</v>
          </cell>
          <cell r="D7075">
            <v>0</v>
          </cell>
          <cell r="E7075" t="str">
            <v>ESCAV MEC VALA N ESCOR DE 1,5 A 3M PROF(C/ESCAV HIDRAUL 0,78M3) MAT 1ACAT C/REDUTOR(C/PEDRAS/INST PREDIAIS/OUTROS REDUT PRODUT. OU CAVAS FUND) EXCL ESGOTAMENTO.</v>
          </cell>
        </row>
        <row r="7076">
          <cell r="B7076" t="str">
            <v>CAT C/REDUTOR(C/PEDRAS/INST PREDIAIS/OUTROS REDUT PRODUT. OU CAVAS FU</v>
          </cell>
          <cell r="D7076"/>
          <cell r="E7076" t="str">
            <v>CAT C/REDUTOR(C/PEDRAS/INST PREDIAIS/OUTROS REDUT PRODUT. OU CAVAS FUND) EXCL ESGOTAMENTO.</v>
          </cell>
        </row>
        <row r="7077">
          <cell r="B7077" t="str">
            <v>ND) EXCL ESGOTAMENTO.</v>
          </cell>
          <cell r="D7077"/>
          <cell r="E7077" t="str">
            <v>ND) EXCL ESGOTAMENTO.</v>
          </cell>
        </row>
        <row r="7078">
          <cell r="A7078" t="str">
            <v>73580</v>
          </cell>
          <cell r="B7078" t="str">
            <v>ESCAV MEC.VALA N ESCORADA(C/ESCAV HIDRAUL 0,78M3) ATE 1,5M PROF MAT 1A</v>
          </cell>
          <cell r="C7078" t="str">
            <v>M3</v>
          </cell>
          <cell r="D7078">
            <v>0</v>
          </cell>
          <cell r="E7078" t="str">
            <v>ESCAV MEC.VALA N ESCORADA(C/ESCAV HIDRAUL 0,78M3) ATE 1,5M PROF MAT 1AC/REDUTOR(C/PEDRAS/INST PREDIAIS/OUTROS REDUT PRODUT OU CAVAS FUND) EXCL ESGOTAM</v>
          </cell>
        </row>
        <row r="7079">
          <cell r="B7079" t="str">
            <v>C/REDUTOR(C/PEDRAS/INST PREDIAIS/OUTROS REDUT PRODUT OU CAVAS FUND) E</v>
          </cell>
          <cell r="D7079"/>
          <cell r="E7079" t="str">
            <v>C/REDUTOR(C/PEDRAS/INST PREDIAIS/OUTROS REDUT PRODUT OU CAVAS FUND) EXCL ESGOTAM</v>
          </cell>
        </row>
        <row r="7080">
          <cell r="B7080" t="str">
            <v>XCL ESGOTAM</v>
          </cell>
          <cell r="D7080"/>
          <cell r="E7080" t="str">
            <v>XCL ESGOTAM</v>
          </cell>
        </row>
        <row r="7081">
          <cell r="A7081" t="str">
            <v>73599</v>
          </cell>
          <cell r="B7081" t="str">
            <v>ESCAVACAO MECANICA VALAS EM QUALQUER TIPO DE SOLO EXCETO ROCHA,PROF. 0</v>
          </cell>
          <cell r="C7081" t="str">
            <v>M3</v>
          </cell>
          <cell r="D7081">
            <v>0</v>
          </cell>
          <cell r="E7081" t="str">
            <v>ESCAVACAO MECANICA VALAS EM QUALQUER TIPO DE SOLO EXCETO ROCHA,PROF. 0&lt; H &lt; 4 M</v>
          </cell>
        </row>
        <row r="7082">
          <cell r="B7082" t="str">
            <v>&lt; H &lt; 4 M</v>
          </cell>
          <cell r="D7082"/>
          <cell r="E7082" t="str">
            <v>&lt; H &lt; 4 M</v>
          </cell>
        </row>
        <row r="7083">
          <cell r="A7083" t="str">
            <v>73962</v>
          </cell>
          <cell r="B7083" t="str">
            <v>ESCAVACAO MECANICA DE VALAS</v>
          </cell>
          <cell r="D7083"/>
          <cell r="E7083" t="str">
            <v>ESCAVACAO MECANICA DE VALAS</v>
          </cell>
        </row>
        <row r="7084">
          <cell r="D7084"/>
          <cell r="E7084"/>
        </row>
        <row r="7085">
          <cell r="D7085"/>
          <cell r="E7085"/>
        </row>
        <row r="7086">
          <cell r="D7086"/>
          <cell r="E7086"/>
        </row>
        <row r="7087">
          <cell r="A7087" t="str">
            <v>---------------</v>
          </cell>
          <cell r="B7087" t="str">
            <v>------------------------ 174</v>
          </cell>
          <cell r="D7087"/>
          <cell r="E7087"/>
        </row>
        <row r="7088">
          <cell r="D7088"/>
          <cell r="E7088"/>
        </row>
        <row r="7089">
          <cell r="A7089" t="str">
            <v>SINAPI - SISTEM</v>
          </cell>
          <cell r="B7089" t="str">
            <v>A NACIONAL DE PESQUISA DE CUSTOS E ÍNDICES DA CONSTRUÇÃO CIVIL174de283</v>
          </cell>
          <cell r="D7089"/>
          <cell r="E7089"/>
        </row>
        <row r="7090">
          <cell r="A7090" t="str">
            <v>PCI.817.01 - CU</v>
          </cell>
          <cell r="B7090" t="str">
            <v>STO DE COMPOSIÇÕES - SINTÉTICO</v>
          </cell>
          <cell r="D7090" t="str">
            <v>DATA DE EMISSÃO: 17/07/2014 AS 14:15:08</v>
          </cell>
          <cell r="E7090"/>
        </row>
        <row r="7091">
          <cell r="D7091" t="str">
            <v>DATA REFERÊNCIA TÉCNICA: 16/07/2014</v>
          </cell>
          <cell r="E7091"/>
        </row>
        <row r="7092">
          <cell r="A7092" t="str">
            <v>ENCARGOS SOCIAI</v>
          </cell>
          <cell r="B7092" t="str">
            <v>S DESONERADOS: 90,43%(HORA)   51,67%(MÊS)</v>
          </cell>
          <cell r="D7092"/>
          <cell r="E7092"/>
        </row>
        <row r="7093">
          <cell r="A7093" t="str">
            <v>ABRANGÊNCIA : N</v>
          </cell>
          <cell r="B7093" t="str">
            <v>ACIONAL                                              LOCALIDADE  : VITOR</v>
          </cell>
          <cell r="C7093" t="str">
            <v>IA</v>
          </cell>
          <cell r="D7093"/>
          <cell r="E7093"/>
        </row>
        <row r="7094">
          <cell r="A7094" t="str">
            <v>REF.COLETA : ME</v>
          </cell>
          <cell r="B7094" t="str">
            <v>DIANO</v>
          </cell>
          <cell r="D7094" t="str">
            <v>DATA DE PREÇO   : 06/2014</v>
          </cell>
          <cell r="E7094"/>
        </row>
        <row r="7095">
          <cell r="A7095" t="str">
            <v>CÓDIGO       |</v>
          </cell>
          <cell r="B7095" t="str">
            <v>D E S C R I Ç Ã O                                                   |UNI</v>
          </cell>
          <cell r="C7095" t="str">
            <v>DADE</v>
          </cell>
          <cell r="D7095" t="str">
            <v>|CUSTO TOTAL</v>
          </cell>
          <cell r="E7095"/>
        </row>
        <row r="7096">
          <cell r="A7096" t="str">
            <v>VÍNCULO.....: C</v>
          </cell>
          <cell r="B7096" t="str">
            <v>AIXA REFERENCIAL</v>
          </cell>
          <cell r="D7096"/>
          <cell r="E7096"/>
        </row>
        <row r="7097">
          <cell r="A7097" t="str">
            <v>73962/004</v>
          </cell>
          <cell r="B7097" t="str">
            <v>ESCAVACAO DE VALA NAO ESCORADA  EM  MATERIAL DE 1A CATEGORIA COM PROFU</v>
          </cell>
          <cell r="C7097" t="str">
            <v>M3</v>
          </cell>
          <cell r="D7097">
            <v>0</v>
          </cell>
          <cell r="E7097" t="str">
            <v>ESCAVACAO DE VALA NAO ESCORADA  EM  MATERIAL DE 1A CATEGORIA COM PROFUNDIDADE DE 1,5 ATE  3M  COM RETROESCAVADEIRA 75HP, SEM  ESGOTAMENTO</v>
          </cell>
        </row>
        <row r="7098">
          <cell r="B7098" t="str">
            <v>NDIDADE DE 1,5 ATE  3M  COM RETROESCAVADEIRA 75HP, SEM  ESGOTAMENTO</v>
          </cell>
          <cell r="D7098"/>
          <cell r="E7098" t="str">
            <v>NDIDADE DE 1,5 ATE  3M  COM RETROESCAVADEIRA 75HP, SEM  ESGOTAMENTO</v>
          </cell>
        </row>
        <row r="7099">
          <cell r="A7099" t="str">
            <v>73962/013</v>
          </cell>
          <cell r="B7099" t="str">
            <v>ESCAVACAO DE VALA NAO ESCORADA EM MATERIAL 1A CATEGORIA , PROFUNDIDADE</v>
          </cell>
          <cell r="C7099" t="str">
            <v>M3</v>
          </cell>
          <cell r="D7099">
            <v>0</v>
          </cell>
          <cell r="E7099" t="str">
            <v>ESCAVACAO DE VALA NAO ESCORADA EM MATERIAL 1A CATEGORIA , PROFUNDIDADEATE 1,5 M COM ESCAVADEIRA HIDRAULICA 105 HP(CAPACIDADE DE 0,78M3), SEM ESGOTAMENTO</v>
          </cell>
        </row>
        <row r="7100">
          <cell r="B7100" t="str">
            <v>ATE 1,5 M COM ESCAVADEIRA HIDRAULICA 105 HP(CAPACIDADE DE 0,78M3), SE</v>
          </cell>
          <cell r="D7100"/>
          <cell r="E7100" t="str">
            <v>ATE 1,5 M COM ESCAVADEIRA HIDRAULICA 105 HP(CAPACIDADE DE 0,78M3), SEM ESGOTAMENTO</v>
          </cell>
        </row>
        <row r="7101">
          <cell r="B7101" t="str">
            <v>M ESGOTAMENTO</v>
          </cell>
          <cell r="D7101"/>
          <cell r="E7101" t="str">
            <v>M ESGOTAMENTO</v>
          </cell>
        </row>
        <row r="7102">
          <cell r="A7102" t="str">
            <v>73962/021</v>
          </cell>
          <cell r="B7102" t="str">
            <v>ESCAVACAO DE VALA ESCORADA EM MATERIAL 1A CATEGORIA , PROFUNDIDADE ATE</v>
          </cell>
          <cell r="C7102" t="str">
            <v>M3</v>
          </cell>
          <cell r="D7102">
            <v>0</v>
          </cell>
          <cell r="E7102" t="str">
            <v>ESCAVACAO DE VALA ESCORADA EM MATERIAL 1A CATEGORIA , PROFUNDIDADE ATE1,5 M COM ESCAVADEIRA HIDRAULICA 105 HP(CAPACIDADE DE 0,78M3), SEM ESGOTAMENTO</v>
          </cell>
        </row>
        <row r="7103">
          <cell r="B7103" t="str">
            <v>1,5 M COM ESCAVADEIRA HIDRAULICA 105 HP(CAPACIDADE DE 0,78M3), SEM ES</v>
          </cell>
          <cell r="D7103"/>
          <cell r="E7103" t="str">
            <v>1,5 M COM ESCAVADEIRA HIDRAULICA 105 HP(CAPACIDADE DE 0,78M3), SEM ESGOTAMENTO</v>
          </cell>
        </row>
        <row r="7104">
          <cell r="B7104" t="str">
            <v>GOTAMENTO</v>
          </cell>
          <cell r="D7104"/>
          <cell r="E7104" t="str">
            <v>GOTAMENTO</v>
          </cell>
        </row>
        <row r="7105">
          <cell r="A7105" t="str">
            <v>73965</v>
          </cell>
          <cell r="B7105" t="str">
            <v>ESCAVACAO MANUAL DE VALAS</v>
          </cell>
          <cell r="D7105"/>
          <cell r="E7105" t="str">
            <v>ESCAVACAO MANUAL DE VALAS</v>
          </cell>
        </row>
        <row r="7106">
          <cell r="A7106" t="str">
            <v>73965/001</v>
          </cell>
          <cell r="B7106" t="str">
            <v>ESCAVAÇÃO MANUAL DE VALA, A FRIO,  EM MATERIAL DE 2A CATEGORIA (MOLEDO</v>
          </cell>
          <cell r="C7106" t="str">
            <v>M3</v>
          </cell>
          <cell r="D7106">
            <v>0</v>
          </cell>
          <cell r="E7106" t="str">
            <v>ESCAVAÇÃO MANUAL DE VALA, A FRIO,  EM MATERIAL DE 2A CATEGORIA (MOLEDOOU ROCHA DECOMPOSTA) ATÉ 1,50M</v>
          </cell>
        </row>
        <row r="7107">
          <cell r="B7107" t="str">
            <v>OU ROCHA DECOMPOSTA) ATÉ 1,50M</v>
          </cell>
          <cell r="D7107"/>
          <cell r="E7107" t="str">
            <v>OU ROCHA DECOMPOSTA) ATÉ 1,50M</v>
          </cell>
        </row>
        <row r="7108">
          <cell r="A7108" t="str">
            <v>73965/002</v>
          </cell>
          <cell r="B7108" t="str">
            <v>ESCAVAÇÃO MANUAL DE VALA, A FRIO, EM MATERIAL DE 2A CATEGORIA (MOLEDO</v>
          </cell>
          <cell r="C7108" t="str">
            <v>M3</v>
          </cell>
          <cell r="D7108">
            <v>0</v>
          </cell>
          <cell r="E7108" t="str">
            <v>ESCAVAÇÃO MANUAL DE VALA, A FRIO, EM MATERIAL DE 2A CATEGORIA (MOLEDOOU ROCHA DECOMPOSTA), DE 3 ATÉ 4,5M, EXCLUINDO ESGOTAMENTO E ESCORAMENTO.</v>
          </cell>
        </row>
        <row r="7109">
          <cell r="B7109" t="str">
            <v>OU ROCHA DECOMPOSTA), DE 3 ATÉ 4,5M, EXCLUINDO ESGOTAMENTO E ESCORAMEN</v>
          </cell>
          <cell r="D7109"/>
          <cell r="E7109" t="str">
            <v>OU ROCHA DECOMPOSTA), DE 3 ATÉ 4,5M, EXCLUINDO ESGOTAMENTO E ESCORAMENTO.</v>
          </cell>
        </row>
        <row r="7110">
          <cell r="B7110" t="str">
            <v>TO.</v>
          </cell>
          <cell r="D7110"/>
          <cell r="E7110" t="str">
            <v>TO.</v>
          </cell>
        </row>
        <row r="7111">
          <cell r="A7111" t="str">
            <v>73965/003</v>
          </cell>
          <cell r="B7111" t="str">
            <v>ESCAVAÇÃO MANUAL DE VALA, A FRIO, EM MATERIAL DE 2A CATEGORIA (MOLEDO</v>
          </cell>
          <cell r="C7111" t="str">
            <v>M3</v>
          </cell>
          <cell r="D7111">
            <v>0</v>
          </cell>
          <cell r="E7111" t="str">
            <v>ESCAVAÇÃO MANUAL DE VALA, A FRIO, EM MATERIAL DE 2A CATEGORIA (MOLEDOOU ROCHA DECOMPOSTA), DE 4,5 ATÉ 6M, EXCLUINDO ESGOTAMENTO E ESCORAMENTO.</v>
          </cell>
        </row>
        <row r="7112">
          <cell r="B7112" t="str">
            <v>OU ROCHA DECOMPOSTA), DE 4,5 ATÉ 6M, EXCLUINDO ESGOTAMENTO E ESCORAMEN</v>
          </cell>
          <cell r="D7112"/>
          <cell r="E7112" t="str">
            <v>OU ROCHA DECOMPOSTA), DE 4,5 ATÉ 6M, EXCLUINDO ESGOTAMENTO E ESCORAMENTO.</v>
          </cell>
        </row>
        <row r="7113">
          <cell r="B7113" t="str">
            <v>TO.</v>
          </cell>
          <cell r="D7113"/>
          <cell r="E7113" t="str">
            <v>TO.</v>
          </cell>
        </row>
        <row r="7114">
          <cell r="A7114" t="str">
            <v>73965/004</v>
          </cell>
          <cell r="B7114" t="str">
            <v>ESCAVACAO MANUAL DE VALA EM ARGILA OU PEDRA SOLTA DO TAMANHO MEDIO DE</v>
          </cell>
          <cell r="C7114" t="str">
            <v>M3</v>
          </cell>
          <cell r="D7114">
            <v>0</v>
          </cell>
          <cell r="E7114" t="str">
            <v>ESCAVACAO MANUAL DE VALA EM ARGILA OU PEDRA SOLTA DO TAMANHO MEDIO DEPEDRA DE MAO, ATE 1,5M, EXCLUINDO ESGOTAMENTO/ESCORAMENTO.</v>
          </cell>
        </row>
        <row r="7115">
          <cell r="B7115" t="str">
            <v>PEDRA DE MAO, ATE 1,5M, EXCLUINDO ESGOTAMENTO/ESCORAMENTO.</v>
          </cell>
          <cell r="D7115"/>
          <cell r="E7115" t="str">
            <v>PEDRA DE MAO, ATE 1,5M, EXCLUINDO ESGOTAMENTO/ESCORAMENTO.</v>
          </cell>
        </row>
        <row r="7116">
          <cell r="A7116" t="str">
            <v>73965/005</v>
          </cell>
          <cell r="B7116" t="str">
            <v>ESCAVACAO MANUAL DE VALA EM ARGILA OU PEDRA SOLTA DO TAMANHO MEDIO DE</v>
          </cell>
          <cell r="C7116" t="str">
            <v>M3</v>
          </cell>
          <cell r="D7116">
            <v>0</v>
          </cell>
          <cell r="E7116" t="str">
            <v>ESCAVACAO MANUAL DE VALA EM ARGILA OU PEDRA SOLTA DO TAMANHO MEDIO DEPEDRA DE MAO, DE 1,5 ATE 3M, EXCLUINDO ESGOTAMENTO/ESCORAMENTO.</v>
          </cell>
        </row>
        <row r="7117">
          <cell r="B7117" t="str">
            <v>PEDRA DE MAO, DE 1,5 ATE 3M, EXCLUINDO ESGOTAMENTO/ESCORAMENTO.</v>
          </cell>
          <cell r="D7117"/>
          <cell r="E7117" t="str">
            <v>PEDRA DE MAO, DE 1,5 ATE 3M, EXCLUINDO ESGOTAMENTO/ESCORAMENTO.</v>
          </cell>
        </row>
        <row r="7118">
          <cell r="A7118" t="str">
            <v>73965/006</v>
          </cell>
          <cell r="B7118" t="str">
            <v>ESCAVACAO MANUAL DE VALA EM ARGILA OU PEDRA SOLTA DO TAMANHO MEDIO DE</v>
          </cell>
          <cell r="C7118" t="str">
            <v>M3</v>
          </cell>
          <cell r="D7118">
            <v>0</v>
          </cell>
          <cell r="E7118" t="str">
            <v>ESCAVACAO MANUAL DE VALA EM ARGILA OU PEDRA SOLTA DO TAMANHO MEDIO DEPEDRA DE MAO, DE 3 ATE 4,5M, EXCLUINDO ESGOTAMENTO/ESCORAMENTO</v>
          </cell>
        </row>
        <row r="7119">
          <cell r="B7119" t="str">
            <v>PEDRA DE MAO, DE 3 ATE 4,5M, EXCLUINDO ESGOTAMENTO/ESCORAMENTO</v>
          </cell>
          <cell r="D7119"/>
          <cell r="E7119" t="str">
            <v>PEDRA DE MAO, DE 3 ATE 4,5M, EXCLUINDO ESGOTAMENTO/ESCORAMENTO</v>
          </cell>
        </row>
        <row r="7120">
          <cell r="A7120" t="str">
            <v>73965/007</v>
          </cell>
          <cell r="B7120" t="str">
            <v>ESCAVACAO MANUAL DE VALA EM ARGILA OU PEDRA SOLTA DO TAMANHO MEDIO DE</v>
          </cell>
          <cell r="C7120" t="str">
            <v>M3</v>
          </cell>
          <cell r="D7120">
            <v>0</v>
          </cell>
          <cell r="E7120" t="str">
            <v>ESCAVACAO MANUAL DE VALA EM ARGILA OU PEDRA SOLTA DO TAMANHO MEDIO DEPEDRA DE MAO, DE 4,5 ATE 6M, EXCLUINDO ESGOTAMENTO/ESCORAMENTO.</v>
          </cell>
        </row>
        <row r="7121">
          <cell r="B7121" t="str">
            <v>PEDRA DE MAO, DE 4,5 ATE 6M, EXCLUINDO ESGOTAMENTO/ESCORAMENTO.</v>
          </cell>
          <cell r="D7121"/>
          <cell r="E7121" t="str">
            <v>PEDRA DE MAO, DE 4,5 ATE 6M, EXCLUINDO ESGOTAMENTO/ESCORAMENTO.</v>
          </cell>
        </row>
        <row r="7122">
          <cell r="A7122" t="str">
            <v>73965/008</v>
          </cell>
          <cell r="B7122" t="str">
            <v>ESCAVACAO MANUAL DE VALA EM LODO, ATE 1,5M, EXCLUINDO ESGOTAMENTO/ESCO</v>
          </cell>
          <cell r="C7122" t="str">
            <v>M3</v>
          </cell>
          <cell r="D7122">
            <v>0</v>
          </cell>
          <cell r="E7122" t="str">
            <v>ESCAVACAO MANUAL DE VALA EM LODO, ATE 1,5M, EXCLUINDO ESGOTAMENTO/ESCORAMENTO</v>
          </cell>
        </row>
        <row r="7123">
          <cell r="B7123" t="str">
            <v>RAMENTO</v>
          </cell>
          <cell r="D7123"/>
          <cell r="E7123" t="str">
            <v>RAMENTO</v>
          </cell>
        </row>
        <row r="7124">
          <cell r="A7124" t="str">
            <v>73965/009</v>
          </cell>
          <cell r="B7124" t="str">
            <v>ESCAVACAO MANUAL DE VALA EM LODO, DE 1,5 ATE 3M, EXCLUINDO ESGOTAMENTO</v>
          </cell>
          <cell r="C7124" t="str">
            <v>M3</v>
          </cell>
          <cell r="D7124">
            <v>0</v>
          </cell>
          <cell r="E7124" t="str">
            <v>ESCAVACAO MANUAL DE VALA EM LODO, DE 1,5 ATE 3M, EXCLUINDO ESGOTAMENTO/ESCORAMENTO.</v>
          </cell>
        </row>
        <row r="7125">
          <cell r="D7125"/>
          <cell r="E7125" t="str">
            <v>/ESCORAMENTO.</v>
          </cell>
        </row>
        <row r="7126">
          <cell r="D7126"/>
          <cell r="E7126" t="str">
            <v>/ESCORAMENTO.</v>
          </cell>
        </row>
        <row r="7127">
          <cell r="D7127"/>
          <cell r="E7127" t="str">
            <v>/ESCORAMENTO.</v>
          </cell>
        </row>
        <row r="7128">
          <cell r="A7128" t="str">
            <v>---------------</v>
          </cell>
          <cell r="B7128" t="str">
            <v>------------------------ 175</v>
          </cell>
          <cell r="D7128"/>
          <cell r="E7128" t="str">
            <v>/ESCORAMENTO.</v>
          </cell>
        </row>
        <row r="7129">
          <cell r="D7129"/>
          <cell r="E7129" t="str">
            <v>/ESCORAMENTO.</v>
          </cell>
        </row>
        <row r="7130">
          <cell r="A7130" t="str">
            <v>SINAPI - SISTEM</v>
          </cell>
          <cell r="B7130" t="str">
            <v>A NACIONAL DE PESQUISA DE CUSTOS E ÍNDICES DA CONSTRUÇÃO CIVIL175de283</v>
          </cell>
          <cell r="D7130"/>
          <cell r="E7130" t="str">
            <v>/ESCORAMENTO.</v>
          </cell>
        </row>
        <row r="7131">
          <cell r="A7131" t="str">
            <v>PCI.817.01 - CU</v>
          </cell>
          <cell r="B7131" t="str">
            <v>STO DE COMPOSIÇÕES - SINTÉTICO</v>
          </cell>
          <cell r="D7131" t="str">
            <v>DATA DE EMISSÃO: 17/07/2014 AS 14:15:08</v>
          </cell>
          <cell r="E7131" t="str">
            <v>/ESCORAMENTO.</v>
          </cell>
        </row>
        <row r="7132">
          <cell r="D7132" t="str">
            <v>DATA REFERÊNCIA TÉCNICA: 16/07/2014</v>
          </cell>
          <cell r="E7132" t="str">
            <v>/ESCORAMENTO.</v>
          </cell>
        </row>
        <row r="7133">
          <cell r="A7133" t="str">
            <v>ENCARGOS SOCIAI</v>
          </cell>
          <cell r="B7133" t="str">
            <v>S DESONERADOS: 90,43%(HORA)   51,67%(MÊS)</v>
          </cell>
          <cell r="D7133"/>
          <cell r="E7133" t="str">
            <v>/ESCORAMENTO.</v>
          </cell>
        </row>
        <row r="7134">
          <cell r="A7134" t="str">
            <v>ABRANGÊNCIA : N</v>
          </cell>
          <cell r="B7134" t="str">
            <v>ACIONAL                                              LOCALIDADE  : VITOR</v>
          </cell>
          <cell r="C7134" t="str">
            <v>IA</v>
          </cell>
          <cell r="D7134"/>
          <cell r="E7134" t="str">
            <v>/ESCORAMENTO.</v>
          </cell>
        </row>
        <row r="7135">
          <cell r="A7135" t="str">
            <v>REF.COLETA : ME</v>
          </cell>
          <cell r="B7135" t="str">
            <v>DIANO</v>
          </cell>
          <cell r="D7135" t="str">
            <v>DATA DE PREÇO   : 06/2014</v>
          </cell>
          <cell r="E7135" t="str">
            <v>/ESCORAMENTO.</v>
          </cell>
        </row>
        <row r="7136">
          <cell r="A7136" t="str">
            <v>CÓDIGO       |</v>
          </cell>
          <cell r="B7136" t="str">
            <v>D E S C R I Ç Ã O                                                   |UNI</v>
          </cell>
          <cell r="C7136" t="str">
            <v>DADE</v>
          </cell>
          <cell r="D7136" t="str">
            <v>|CUSTO TOTAL</v>
          </cell>
          <cell r="E7136" t="str">
            <v>/ESCORAMENTO.</v>
          </cell>
        </row>
        <row r="7137">
          <cell r="A7137" t="str">
            <v>VÍNCULO.....: C</v>
          </cell>
          <cell r="B7137" t="str">
            <v>AIXA REFERENCIAL</v>
          </cell>
          <cell r="D7137"/>
          <cell r="E7137" t="str">
            <v>/ESCORAMENTO.</v>
          </cell>
        </row>
        <row r="7138">
          <cell r="B7138" t="str">
            <v>/ESCORAMENTO.</v>
          </cell>
          <cell r="D7138"/>
          <cell r="E7138" t="str">
            <v>/ESCORAMENTO.</v>
          </cell>
        </row>
        <row r="7139">
          <cell r="A7139" t="str">
            <v>73965/010</v>
          </cell>
          <cell r="B7139" t="str">
            <v>ESCAVACAO MANUAL DE VALA EM  MATERIAL DE 1A CATEGORIA ATE 1,5M EXCLUIN</v>
          </cell>
          <cell r="C7139" t="str">
            <v>M3</v>
          </cell>
          <cell r="D7139">
            <v>0</v>
          </cell>
          <cell r="E7139" t="str">
            <v>ESCAVACAO MANUAL DE VALA EM  MATERIAL DE 1A CATEGORIA ATE 1,5M EXCLUINDO ESGOTAMENTO / ESCORAMENTO</v>
          </cell>
        </row>
        <row r="7140">
          <cell r="B7140" t="str">
            <v>DO ESGOTAMENTO / ESCORAMENTO</v>
          </cell>
          <cell r="D7140"/>
          <cell r="E7140" t="str">
            <v>DO ESGOTAMENTO / ESCORAMENTO</v>
          </cell>
        </row>
        <row r="7141">
          <cell r="A7141" t="str">
            <v>73965/011</v>
          </cell>
          <cell r="B7141" t="str">
            <v>ESCAVACAO MANUAL DE VALA EM  MATERIAL DE 1A CATEGORIA  DE 1,5 ATE 3M E</v>
          </cell>
          <cell r="C7141" t="str">
            <v>M3</v>
          </cell>
          <cell r="D7141">
            <v>0</v>
          </cell>
          <cell r="E7141" t="str">
            <v>ESCAVACAO MANUAL DE VALA EM  MATERIAL DE 1A CATEGORIA  DE 1,5 ATE 3M EXCLUINDO ESGOTAMENTO / ESCORAMENTO</v>
          </cell>
        </row>
        <row r="7142">
          <cell r="B7142" t="str">
            <v>XCLUINDO ESGOTAMENTO / ESCORAMENTO</v>
          </cell>
          <cell r="D7142"/>
          <cell r="E7142" t="str">
            <v>XCLUINDO ESGOTAMENTO / ESCORAMENTO</v>
          </cell>
        </row>
        <row r="7143">
          <cell r="A7143" t="str">
            <v>73965/012</v>
          </cell>
          <cell r="B7143" t="str">
            <v>ESCAVACAO MANUAL DE VALA EM  MATERIAL DE 1A CATEGORIA  DE 3 ATE 4,5M E</v>
          </cell>
          <cell r="C7143" t="str">
            <v>M3</v>
          </cell>
          <cell r="D7143">
            <v>0</v>
          </cell>
          <cell r="E7143" t="str">
            <v>ESCAVACAO MANUAL DE VALA EM  MATERIAL DE 1A CATEGORIA  DE 3 ATE 4,5M EXCLUINDO ESGOTAMENTO / ESCORAMENTO</v>
          </cell>
        </row>
        <row r="7144">
          <cell r="B7144" t="str">
            <v>XCLUINDO ESGOTAMENTO / ESCORAMENTO</v>
          </cell>
          <cell r="D7144"/>
          <cell r="E7144" t="str">
            <v>XCLUINDO ESGOTAMENTO / ESCORAMENTO</v>
          </cell>
        </row>
        <row r="7145">
          <cell r="A7145" t="str">
            <v>73965/013</v>
          </cell>
          <cell r="B7145" t="str">
            <v>ESCAVACAO MANUAL DE VALA EM  MATERIAL DE  1A CATEGORIA, DE 6 A 7,5M, E</v>
          </cell>
          <cell r="C7145" t="str">
            <v>M3</v>
          </cell>
          <cell r="D7145">
            <v>0</v>
          </cell>
          <cell r="E7145" t="str">
            <v>ESCAVACAO MANUAL DE VALA EM  MATERIAL DE  1A CATEGORIA, DE 6 A 7,5M, EXCLUINDO ESGOTAMENTO / ESCORAMENTO.</v>
          </cell>
        </row>
        <row r="7146">
          <cell r="B7146" t="str">
            <v>XCLUINDO ESGOTAMENTO / ESCORAMENTO.</v>
          </cell>
          <cell r="D7146"/>
          <cell r="E7146" t="str">
            <v>XCLUINDO ESGOTAMENTO / ESCORAMENTO.</v>
          </cell>
        </row>
        <row r="7147">
          <cell r="A7147" t="str">
            <v>73965/014</v>
          </cell>
          <cell r="B7147" t="str">
            <v>ESCAVACAO MANUAL DE VALA EM ARGILA RIJA OU PEDRA SOLTA DO TAMANHO MEDI</v>
          </cell>
          <cell r="C7147" t="str">
            <v>M3</v>
          </cell>
          <cell r="D7147">
            <v>0</v>
          </cell>
          <cell r="E7147" t="str">
            <v>ESCAVACAO MANUAL DE VALA EM ARGILA RIJA OU PEDRA SOLTA DO TAMANHO MEDIO DE PEDRA DE MAO, DE 6 A 7,5M, EXCLUINDO ESGOTAMENTO / ESCORAMENTO.</v>
          </cell>
        </row>
        <row r="7148">
          <cell r="B7148" t="str">
            <v>O DE PEDRA DE MAO, DE 6 A 7,5M, EXCLUINDO ESGOTAMENTO / ESCORAMENTO.</v>
          </cell>
          <cell r="D7148"/>
          <cell r="E7148" t="str">
            <v>O DE PEDRA DE MAO, DE 6 A 7,5M, EXCLUINDO ESGOTAMENTO / ESCORAMENTO.</v>
          </cell>
        </row>
        <row r="7149">
          <cell r="A7149" t="str">
            <v>73965/016</v>
          </cell>
          <cell r="B7149" t="str">
            <v>ESCAVAÇÃO MANUAL DE VALA EM MAT. DE 1ªCAT (AREIA/ ARGILA/ PIÇARRA) ENT</v>
          </cell>
          <cell r="C7149" t="str">
            <v>M3</v>
          </cell>
          <cell r="D7149">
            <v>0</v>
          </cell>
          <cell r="E7149" t="str">
            <v>ESCAVAÇÃO MANUAL DE VALA EM MAT. DE 1ªCAT (AREIA/ ARGILA/ PIÇARRA) ENTRE 4,50 E 6,0M</v>
          </cell>
        </row>
        <row r="7150">
          <cell r="B7150" t="str">
            <v>RE 4,50 E 6,0M</v>
          </cell>
          <cell r="D7150"/>
          <cell r="E7150" t="str">
            <v>RE 4,50 E 6,0M</v>
          </cell>
        </row>
        <row r="7151">
          <cell r="A7151" t="str">
            <v>76443</v>
          </cell>
          <cell r="B7151" t="str">
            <v>ESCAVACAO MANUAL DE VALAS</v>
          </cell>
          <cell r="D7151"/>
          <cell r="E7151" t="str">
            <v>ESCAVACAO MANUAL DE VALAS</v>
          </cell>
        </row>
        <row r="7152">
          <cell r="A7152" t="str">
            <v>76443/001</v>
          </cell>
          <cell r="B7152" t="str">
            <v>ESCAVACAO MANUAL VALA/CAVA MAT 1A CAT ATE 1,5M EXCL ESG/ESCOR EM BECO</v>
          </cell>
          <cell r="C7152" t="str">
            <v>M3</v>
          </cell>
          <cell r="D7152">
            <v>0</v>
          </cell>
          <cell r="E7152" t="str">
            <v>ESCAVACAO MANUAL VALA/CAVA MAT 1A CAT ATE 1,5M EXCL ESG/ESCOR EM BECO(LARG ATE 2M) IMPOSSIBILITANDO ENTRADA DE CAMINHAO OU EQUIPAMENTO MOTORIZADO P/RETIRADA MATERIAL</v>
          </cell>
        </row>
        <row r="7153">
          <cell r="B7153" t="str">
            <v>(LARG ATE 2M) IMPOSSIBILITANDO ENTRADA DE CAMINHAO OU EQUIPAMENTO MOTO</v>
          </cell>
          <cell r="D7153"/>
          <cell r="E7153" t="str">
            <v>(LARG ATE 2M) IMPOSSIBILITANDO ENTRADA DE CAMINHAO OU EQUIPAMENTO MOTORIZADO P/RETIRADA MATERIAL</v>
          </cell>
        </row>
        <row r="7154">
          <cell r="B7154" t="str">
            <v>RIZADO P/RETIRADA MATERIAL</v>
          </cell>
          <cell r="D7154"/>
          <cell r="E7154" t="str">
            <v>RIZADO P/RETIRADA MATERIAL</v>
          </cell>
        </row>
        <row r="7155">
          <cell r="A7155" t="str">
            <v>76443/002</v>
          </cell>
          <cell r="B7155" t="str">
            <v>ESCAVACAO MANUAL VALA/CAVA MAT 1A CAT DE 1,5 A 3M EXCL ESG/ESCOR EM BE</v>
          </cell>
          <cell r="C7155" t="str">
            <v>M3</v>
          </cell>
          <cell r="D7155">
            <v>0</v>
          </cell>
          <cell r="E7155" t="str">
            <v>ESCAVACAO MANUAL VALA/CAVA MAT 1A CAT DE 1,5 A 3M EXCL ESG/ESCOR EM BECO (LARG ATE 2M) IMPOSSIBILITANDO ENTRADA DE CAMINHAO OU EQUIPAMENTO MOTORIZADO P/RETIRADA DO MATERIAL</v>
          </cell>
        </row>
        <row r="7156">
          <cell r="B7156" t="str">
            <v>CO (LARG ATE 2M) IMPOSSIBILITANDO ENTRADA DE CAMINHAO OU EQUIPAMENTO M</v>
          </cell>
          <cell r="D7156"/>
          <cell r="E7156" t="str">
            <v>CO (LARG ATE 2M) IMPOSSIBILITANDO ENTRADA DE CAMINHAO OU EQUIPAMENTO MOTORIZADO P/RETIRADA DO MATERIAL</v>
          </cell>
        </row>
        <row r="7157">
          <cell r="B7157" t="str">
            <v>OTORIZADO P/RETIRADA DO MATERIAL</v>
          </cell>
          <cell r="D7157"/>
          <cell r="E7157" t="str">
            <v>OTORIZADO P/RETIRADA DO MATERIAL</v>
          </cell>
        </row>
        <row r="7158">
          <cell r="A7158" t="str">
            <v>76443/003</v>
          </cell>
          <cell r="B7158" t="str">
            <v>ESCAVACAO MANUAL VALA/CAVA MAT 1A CAT DE 3,0 A 4,5M EXCL ESG/ESCOR EM</v>
          </cell>
          <cell r="C7158" t="str">
            <v>M3</v>
          </cell>
          <cell r="D7158">
            <v>0</v>
          </cell>
          <cell r="E7158" t="str">
            <v>ESCAVACAO MANUAL VALA/CAVA MAT 1A CAT DE 3,0 A 4,5M EXCL ESG/ESCOR EMBECO (LARG ATE 2M) IMPOSSIBILITANDO ENTRADA DE CAMINHAO OU EQUIPAMENTOMOTORIZADO P/RETIRADA DO MATERIAL</v>
          </cell>
        </row>
        <row r="7159">
          <cell r="B7159" t="str">
            <v>BECO (LARG ATE 2M) IMPOSSIBILITANDO ENTRADA DE CAMINHAO OU EQUIPAMENTO</v>
          </cell>
          <cell r="D7159"/>
          <cell r="E7159" t="str">
            <v>BECO (LARG ATE 2M) IMPOSSIBILITANDO ENTRADA DE CAMINHAO OU EQUIPAMENTOMOTORIZADO P/RETIRADA DO MATERIAL</v>
          </cell>
        </row>
        <row r="7160">
          <cell r="B7160" t="str">
            <v>MOTORIZADO P/RETIRADA DO MATERIAL</v>
          </cell>
          <cell r="D7160"/>
          <cell r="E7160" t="str">
            <v>MOTORIZADO P/RETIRADA DO MATERIAL</v>
          </cell>
        </row>
        <row r="7161">
          <cell r="A7161" t="str">
            <v>76443/004</v>
          </cell>
          <cell r="B7161" t="str">
            <v>ESCAVACAO MANUAL VALA/CAVA EM LODO/LAMA ATE 1,5M EXCL ESG/ESCOR EM BEC</v>
          </cell>
          <cell r="C7161" t="str">
            <v>M3</v>
          </cell>
          <cell r="D7161">
            <v>0</v>
          </cell>
          <cell r="E7161" t="str">
            <v>ESCAVACAO MANUAL VALA/CAVA EM LODO/LAMA ATE 1,5M EXCL ESG/ESCOR EM BECO          (LARG ATE 2M) EM FAVELAS</v>
          </cell>
        </row>
        <row r="7162">
          <cell r="B7162" t="str">
            <v>O          (LARG ATE 2M) EM FAVELAS</v>
          </cell>
          <cell r="D7162"/>
          <cell r="E7162" t="str">
            <v>O          (LARG ATE 2M) EM FAVELAS</v>
          </cell>
        </row>
        <row r="7163">
          <cell r="A7163" t="str">
            <v>76443/005</v>
          </cell>
          <cell r="B7163" t="str">
            <v>ESCAVACAO MANUAL VALA/CAVA EM LODO/LAMA DE 1,5M A 3,0M EXCL ESG/ESCOR</v>
          </cell>
          <cell r="C7163" t="str">
            <v>M3</v>
          </cell>
          <cell r="D7163">
            <v>0</v>
          </cell>
          <cell r="E7163" t="str">
            <v>ESCAVACAO MANUAL VALA/CAVA EM LODO/LAMA DE 1,5M A 3,0M EXCL ESG/ESCOREM BECO (LARG ATE 2M) EM FAVELAS</v>
          </cell>
        </row>
        <row r="7164">
          <cell r="B7164" t="str">
            <v>EM BECO (LARG ATE 2M) EM FAVELAS</v>
          </cell>
          <cell r="D7164"/>
          <cell r="E7164" t="str">
            <v>EM BECO (LARG ATE 2M) EM FAVELAS</v>
          </cell>
        </row>
        <row r="7165">
          <cell r="A7165" t="str">
            <v>76443/006</v>
          </cell>
          <cell r="B7165" t="str">
            <v>ESCAVACAO MANUAL VALA, A FRIO, MAT 2A CAT, PROFUNDIDADE DE 6 A 7,5M, E</v>
          </cell>
          <cell r="C7165" t="str">
            <v>M3</v>
          </cell>
          <cell r="D7165">
            <v>0</v>
          </cell>
          <cell r="E7165" t="str">
            <v>ESCAVACAO MANUAL VALA, A FRIO, MAT 2A CAT, PROFUNDIDADE DE 6 A 7,5M, EXCL ESG/ESCOR (MOLEDO OU ROCHA DECOMPOSTA)</v>
          </cell>
        </row>
        <row r="7166">
          <cell r="D7166"/>
          <cell r="E7166" t="str">
            <v>XCL ESG/ESCOR (MOLEDO OU ROCHA DECOMPOSTA)</v>
          </cell>
        </row>
        <row r="7167">
          <cell r="D7167"/>
          <cell r="E7167" t="str">
            <v>XCL ESG/ESCOR (MOLEDO OU ROCHA DECOMPOSTA)</v>
          </cell>
        </row>
        <row r="7168">
          <cell r="D7168"/>
          <cell r="E7168" t="str">
            <v>XCL ESG/ESCOR (MOLEDO OU ROCHA DECOMPOSTA)</v>
          </cell>
        </row>
        <row r="7169">
          <cell r="A7169" t="str">
            <v>---------------</v>
          </cell>
          <cell r="B7169" t="str">
            <v>------------------------ 176</v>
          </cell>
          <cell r="D7169"/>
          <cell r="E7169" t="str">
            <v>XCL ESG/ESCOR (MOLEDO OU ROCHA DECOMPOSTA)</v>
          </cell>
        </row>
        <row r="7170">
          <cell r="D7170"/>
          <cell r="E7170" t="str">
            <v>XCL ESG/ESCOR (MOLEDO OU ROCHA DECOMPOSTA)</v>
          </cell>
        </row>
        <row r="7171">
          <cell r="A7171" t="str">
            <v>SINAPI - SISTEM</v>
          </cell>
          <cell r="B7171" t="str">
            <v>A NACIONAL DE PESQUISA DE CUSTOS E ÍNDICES DA CONSTRUÇÃO CIVIL176de283</v>
          </cell>
          <cell r="D7171"/>
          <cell r="E7171" t="str">
            <v>XCL ESG/ESCOR (MOLEDO OU ROCHA DECOMPOSTA)</v>
          </cell>
        </row>
        <row r="7172">
          <cell r="A7172" t="str">
            <v>PCI.817.01 - CU</v>
          </cell>
          <cell r="B7172" t="str">
            <v>STO DE COMPOSIÇÕES - SINTÉTICO</v>
          </cell>
          <cell r="D7172" t="str">
            <v>DATA DE EMISSÃO: 17/07/2014 AS 14:15:08</v>
          </cell>
          <cell r="E7172" t="str">
            <v>XCL ESG/ESCOR (MOLEDO OU ROCHA DECOMPOSTA)</v>
          </cell>
        </row>
        <row r="7173">
          <cell r="D7173" t="str">
            <v>DATA REFERÊNCIA TÉCNICA: 16/07/2014</v>
          </cell>
          <cell r="E7173" t="str">
            <v>XCL ESG/ESCOR (MOLEDO OU ROCHA DECOMPOSTA)</v>
          </cell>
        </row>
        <row r="7174">
          <cell r="A7174" t="str">
            <v>ENCARGOS SOCIAI</v>
          </cell>
          <cell r="B7174" t="str">
            <v>S DESONERADOS: 90,43%(HORA)   51,67%(MÊS)</v>
          </cell>
          <cell r="D7174"/>
          <cell r="E7174" t="str">
            <v>XCL ESG/ESCOR (MOLEDO OU ROCHA DECOMPOSTA)</v>
          </cell>
        </row>
        <row r="7175">
          <cell r="A7175" t="str">
            <v>ABRANGÊNCIA : N</v>
          </cell>
          <cell r="B7175" t="str">
            <v>ACIONAL                                              LOCALIDADE  : VITOR</v>
          </cell>
          <cell r="C7175" t="str">
            <v>IA</v>
          </cell>
          <cell r="D7175"/>
          <cell r="E7175" t="str">
            <v>XCL ESG/ESCOR (MOLEDO OU ROCHA DECOMPOSTA)</v>
          </cell>
        </row>
        <row r="7176">
          <cell r="A7176" t="str">
            <v>REF.COLETA : ME</v>
          </cell>
          <cell r="B7176" t="str">
            <v>DIANO</v>
          </cell>
          <cell r="D7176" t="str">
            <v>DATA DE PREÇO   : 06/2014</v>
          </cell>
          <cell r="E7176" t="str">
            <v>XCL ESG/ESCOR (MOLEDO OU ROCHA DECOMPOSTA)</v>
          </cell>
        </row>
        <row r="7177">
          <cell r="A7177" t="str">
            <v>CÓDIGO       |</v>
          </cell>
          <cell r="B7177" t="str">
            <v>D E S C R I Ç Ã O                                                   |UNI</v>
          </cell>
          <cell r="C7177" t="str">
            <v>DADE</v>
          </cell>
          <cell r="D7177" t="str">
            <v>|CUSTO TOTAL</v>
          </cell>
          <cell r="E7177" t="str">
            <v>XCL ESG/ESCOR (MOLEDO OU ROCHA DECOMPOSTA)</v>
          </cell>
        </row>
        <row r="7178">
          <cell r="A7178" t="str">
            <v>VÍNCULO.....: C</v>
          </cell>
          <cell r="B7178" t="str">
            <v>AIXA REFERENCIAL</v>
          </cell>
          <cell r="D7178"/>
          <cell r="E7178" t="str">
            <v>XCL ESG/ESCOR (MOLEDO OU ROCHA DECOMPOSTA)</v>
          </cell>
        </row>
        <row r="7179">
          <cell r="B7179" t="str">
            <v>XCL ESG/ESCOR (MOLEDO OU ROCHA DECOMPOSTA)</v>
          </cell>
          <cell r="D7179"/>
          <cell r="E7179" t="str">
            <v>XCL ESG/ESCOR (MOLEDO OU ROCHA DECOMPOSTA)</v>
          </cell>
        </row>
        <row r="7180">
          <cell r="A7180" t="str">
            <v>79506</v>
          </cell>
          <cell r="B7180" t="str">
            <v>ESCAVACAO MANUAL DE VALAS</v>
          </cell>
          <cell r="D7180"/>
          <cell r="E7180" t="str">
            <v>ESCAVACAO MANUAL DE VALAS</v>
          </cell>
        </row>
        <row r="7181">
          <cell r="A7181" t="str">
            <v>79506/001</v>
          </cell>
          <cell r="B7181" t="str">
            <v>ESCAVAÇÃO MANUAL DE VALA/CAVA, A FRIO, EM MATERIAL DE 2A CATEGORIA, MO</v>
          </cell>
          <cell r="C7181" t="str">
            <v>M3</v>
          </cell>
          <cell r="D7181">
            <v>0</v>
          </cell>
          <cell r="E7181" t="str">
            <v>ESCAVAÇÃO MANUAL DE VALA/CAVA, A FRIO, EM MATERIAL DE 2A CATEGORIA, MOLEDO OU ROCHA DECOMPOSTA, ENTRE 1,5 E 3M DE PROFUNDIDADE</v>
          </cell>
        </row>
        <row r="7182">
          <cell r="B7182" t="str">
            <v>LEDO OU ROCHA DECOMPOSTA, ENTRE 1,5 E 3M DE PROFUNDIDADE</v>
          </cell>
          <cell r="D7182"/>
          <cell r="E7182" t="str">
            <v>LEDO OU ROCHA DECOMPOSTA, ENTRE 1,5 E 3M DE PROFUNDIDADE</v>
          </cell>
        </row>
        <row r="7183">
          <cell r="A7183" t="str">
            <v>79506/002</v>
          </cell>
          <cell r="B7183" t="str">
            <v>ESCAVAÇÃO MANUAL DE VALA/CAVA EM LODO, ENTRE 3 E 4,5M DE PROFUNDIDADE</v>
          </cell>
          <cell r="C7183" t="str">
            <v>M3</v>
          </cell>
          <cell r="D7183">
            <v>0</v>
          </cell>
          <cell r="E7183" t="str">
            <v>ESCAVAÇÃO MANUAL DE VALA/CAVA EM LODO, ENTRE 3 E 4,5M DE PROFUNDIDADE</v>
          </cell>
        </row>
        <row r="7184">
          <cell r="A7184" t="str">
            <v>79506/003</v>
          </cell>
          <cell r="B7184" t="str">
            <v>ESCAVAÇÃO MANUAL DE VALA/CAVA EM LODO, ENTRE 4,5 E 6M DE PROFUNDIDADE</v>
          </cell>
          <cell r="C7184" t="str">
            <v>M3</v>
          </cell>
          <cell r="D7184">
            <v>0</v>
          </cell>
          <cell r="E7184" t="str">
            <v>ESCAVAÇÃO MANUAL DE VALA/CAVA EM LODO, ENTRE 4,5 E 6M DE PROFUNDIDADE</v>
          </cell>
        </row>
        <row r="7185">
          <cell r="A7185" t="str">
            <v>79506/009</v>
          </cell>
          <cell r="B7185" t="str">
            <v>ESCAVAÇÃO MANUAL DE VALA/CAVA EM LODO, ENTRE 6 E 7,5M DE PROFUNDIDADE</v>
          </cell>
          <cell r="C7185" t="str">
            <v>M3</v>
          </cell>
          <cell r="D7185">
            <v>0</v>
          </cell>
          <cell r="E7185" t="str">
            <v>ESCAVAÇÃO MANUAL DE VALA/CAVA EM LODO, ENTRE 6 E 7,5M DE PROFUNDIDADE</v>
          </cell>
        </row>
        <row r="7186">
          <cell r="A7186" t="str">
            <v>79507</v>
          </cell>
          <cell r="B7186" t="str">
            <v>ESCAVACAO MANUAL DE VALA</v>
          </cell>
          <cell r="D7186"/>
          <cell r="E7186" t="str">
            <v>ESCAVACAO MANUAL DE VALA</v>
          </cell>
        </row>
        <row r="7187">
          <cell r="A7187" t="str">
            <v>79507/005</v>
          </cell>
          <cell r="B7187" t="str">
            <v>ESCAVACAO MANUAL VALA ATE 1M SOLO MOLE</v>
          </cell>
          <cell r="C7187" t="str">
            <v>M3</v>
          </cell>
          <cell r="D7187">
            <v>0</v>
          </cell>
          <cell r="E7187" t="str">
            <v>ESCAVACAO MANUAL VALA ATE 1M SOLO MOLE</v>
          </cell>
        </row>
        <row r="7188">
          <cell r="A7188" t="str">
            <v>79507/006</v>
          </cell>
          <cell r="B7188" t="str">
            <v>ESCAVACAO MANUAL VALA ATE 2M EM ROCHA C/EXPLOSIVO</v>
          </cell>
          <cell r="C7188" t="str">
            <v>M3</v>
          </cell>
          <cell r="D7188">
            <v>0</v>
          </cell>
          <cell r="E7188" t="str">
            <v>ESCAVACAO MANUAL VALA ATE 2M EM ROCHA C/EXPLOSIVO</v>
          </cell>
        </row>
        <row r="7189">
          <cell r="A7189" t="str">
            <v>79518</v>
          </cell>
          <cell r="B7189" t="str">
            <v>MARROAMENTO</v>
          </cell>
          <cell r="D7189"/>
          <cell r="E7189" t="str">
            <v>MARROAMENTO</v>
          </cell>
        </row>
        <row r="7190">
          <cell r="A7190" t="str">
            <v>79518/001</v>
          </cell>
          <cell r="B7190" t="str">
            <v>MARROAMENTO EM MATERIAL DE 3A CATEGORIA, ROCHA VIVA PARA REDUÇÃO A PED</v>
          </cell>
          <cell r="C7190" t="str">
            <v>M3</v>
          </cell>
          <cell r="D7190">
            <v>0</v>
          </cell>
          <cell r="E7190" t="str">
            <v>MARROAMENTO EM MATERIAL DE 3A CATEGORIA, ROCHA VIVA PARA REDUÇÃO A PEDRA-DE-MÃO</v>
          </cell>
        </row>
        <row r="7191">
          <cell r="B7191" t="str">
            <v>RA-DE-MÃO</v>
          </cell>
          <cell r="D7191"/>
          <cell r="E7191" t="str">
            <v>RA-DE-MÃO</v>
          </cell>
        </row>
        <row r="7192">
          <cell r="A7192" t="str">
            <v>79518/002</v>
          </cell>
          <cell r="B7192" t="str">
            <v>MARROAMENTO DE MATERIAL DE 2A CATEGORIA, ROCHA DECOMPOSTA PARA REDUÇÃO</v>
          </cell>
          <cell r="C7192" t="str">
            <v>M3</v>
          </cell>
          <cell r="D7192">
            <v>0</v>
          </cell>
          <cell r="E7192" t="str">
            <v>MARROAMENTO DE MATERIAL DE 2A CATEGORIA, ROCHA DECOMPOSTA PARA REDUÇÃOA PEDRA-DE-MÃO</v>
          </cell>
        </row>
        <row r="7193">
          <cell r="B7193" t="str">
            <v>A PEDRA-DE-MÃO</v>
          </cell>
          <cell r="D7193"/>
          <cell r="E7193" t="str">
            <v>A PEDRA-DE-MÃO</v>
          </cell>
        </row>
        <row r="7194">
          <cell r="A7194" t="str">
            <v>83337</v>
          </cell>
          <cell r="B7194" t="str">
            <v>ESCAVACAO MANUAL DE VALAS (SOLO SECO), PROFUNDIDADE MAIOR QUE 4,50 M A</v>
          </cell>
          <cell r="C7194" t="str">
            <v>M3</v>
          </cell>
          <cell r="D7194">
            <v>0</v>
          </cell>
          <cell r="E7194" t="str">
            <v>ESCAVACAO MANUAL DE VALAS (SOLO SECO), PROFUNDIDADE MAIOR QUE 4,50 M ATE 6,00 M</v>
          </cell>
        </row>
        <row r="7195">
          <cell r="B7195" t="str">
            <v>TE 6,00 M</v>
          </cell>
          <cell r="D7195"/>
          <cell r="E7195" t="str">
            <v>TE 6,00 M</v>
          </cell>
        </row>
        <row r="7196">
          <cell r="A7196" t="str">
            <v>83339</v>
          </cell>
          <cell r="B7196" t="str">
            <v>ESCAVACAO MANUAL DE VALAS (SOLO COM AGUA), PROFUNDIDADE ATE 1,50 M.</v>
          </cell>
          <cell r="C7196" t="str">
            <v>M3</v>
          </cell>
          <cell r="D7196">
            <v>0</v>
          </cell>
          <cell r="E7196" t="str">
            <v>ESCAVACAO MANUAL DE VALAS (SOLO COM AGUA), PROFUNDIDADE ATE 1,50 M.</v>
          </cell>
        </row>
        <row r="7197">
          <cell r="A7197" t="str">
            <v>83340</v>
          </cell>
          <cell r="B7197" t="str">
            <v>ESCAVACAO MANUAL DE VALAS (SOLO COM AGUA), PROFUNDIDADE MAIOR QUE 1,50</v>
          </cell>
          <cell r="C7197" t="str">
            <v>M3</v>
          </cell>
          <cell r="D7197">
            <v>0</v>
          </cell>
          <cell r="E7197" t="str">
            <v>ESCAVACAO MANUAL DE VALAS (SOLO COM AGUA), PROFUNDIDADE MAIOR QUE 1,50M ATE 3,00 M</v>
          </cell>
        </row>
        <row r="7198">
          <cell r="B7198" t="str">
            <v>M ATE 3,00 M</v>
          </cell>
          <cell r="D7198"/>
          <cell r="E7198" t="str">
            <v>M ATE 3,00 M</v>
          </cell>
        </row>
        <row r="7199">
          <cell r="A7199" t="str">
            <v>83341</v>
          </cell>
          <cell r="B7199" t="str">
            <v>ESCAVACAO MECANICA DE VALAS (SOLO COM AGUA), PROFUNDIDADE ATE 1,50 M</v>
          </cell>
          <cell r="C7199" t="str">
            <v>M3</v>
          </cell>
          <cell r="D7199">
            <v>0</v>
          </cell>
          <cell r="E7199" t="str">
            <v>ESCAVACAO MECANICA DE VALAS (SOLO COM AGUA), PROFUNDIDADE ATE 1,50 M</v>
          </cell>
        </row>
        <row r="7200">
          <cell r="A7200" t="str">
            <v>83342</v>
          </cell>
          <cell r="B7200" t="str">
            <v>ESCAVACAO MECANICA DE VALAS (SOLO COM AGUA), PROFUNDIDADE MAIOR QUE 1,</v>
          </cell>
          <cell r="C7200" t="str">
            <v>M3</v>
          </cell>
          <cell r="D7200">
            <v>0</v>
          </cell>
          <cell r="E7200" t="str">
            <v>ESCAVACAO MECANICA DE VALAS (SOLO COM AGUA), PROFUNDIDADE MAIOR QUE 1,50 M ATE 4,00 M</v>
          </cell>
        </row>
        <row r="7201">
          <cell r="B7201" t="str">
            <v>50 M ATE 4,00 M</v>
          </cell>
          <cell r="D7201"/>
          <cell r="E7201" t="str">
            <v>50 M ATE 4,00 M</v>
          </cell>
        </row>
        <row r="7202">
          <cell r="A7202" t="str">
            <v>83343</v>
          </cell>
          <cell r="B7202" t="str">
            <v>ESCAVACAO MECANICA DE VALAS (SOLO COM AGUA), PROFUNDIDADE MAIOR QUE 4,</v>
          </cell>
          <cell r="C7202" t="str">
            <v>M3</v>
          </cell>
          <cell r="D7202">
            <v>0</v>
          </cell>
          <cell r="E7202" t="str">
            <v>ESCAVACAO MECANICA DE VALAS (SOLO COM AGUA), PROFUNDIDADE MAIOR QUE 4,00 M ATE 6,00 M.</v>
          </cell>
        </row>
        <row r="7203">
          <cell r="B7203" t="str">
            <v>00 M ATE 6,00 M.</v>
          </cell>
          <cell r="D7203"/>
          <cell r="E7203" t="str">
            <v>00 M ATE 6,00 M.</v>
          </cell>
        </row>
        <row r="7204">
          <cell r="A7204" t="str">
            <v>0020</v>
          </cell>
          <cell r="B7204" t="str">
            <v>ATERRO COM OU S/COMPACTACAO</v>
          </cell>
          <cell r="D7204"/>
          <cell r="E7204" t="str">
            <v>ATERRO COM OU S/COMPACTACAO</v>
          </cell>
        </row>
        <row r="7205">
          <cell r="A7205" t="str">
            <v>5719</v>
          </cell>
          <cell r="B7205" t="str">
            <v>REATERRO APILOADO EM CAMADAS 0,20M, UTILIZANDO MATERIAL ARGILO-ARENOSO</v>
          </cell>
          <cell r="C7205" t="str">
            <v>M3</v>
          </cell>
          <cell r="D7205">
            <v>0</v>
          </cell>
          <cell r="E7205" t="str">
            <v>REATERRO APILOADO EM CAMADAS 0,20M, UTILIZANDO MATERIAL ARGILO-ARENOSOADQUIRIDO EM JAZIDA, JÁ CONSIDERANDO UM ACRÉSCIMO DE 25% NO VOLUME DOMATERIAL ADQUIRIDO, NÃO CONSIDERANDO O TRANSPORTE ATÉ O REATERRO</v>
          </cell>
        </row>
        <row r="7206">
          <cell r="B7206" t="str">
            <v>ADQUIRIDO EM JAZIDA, JÁ CONSIDERANDO UM ACRÉSCIMO DE 25% NO VOLUME DO</v>
          </cell>
          <cell r="D7206"/>
          <cell r="E7206" t="str">
            <v>ADQUIRIDO EM JAZIDA, JÁ CONSIDERANDO UM ACRÉSCIMO DE 25% NO VOLUME DOMATERIAL ADQUIRIDO, NÃO CONSIDERANDO O TRANSPORTE ATÉ O REATERRO</v>
          </cell>
        </row>
        <row r="7207">
          <cell r="D7207"/>
          <cell r="E7207" t="str">
            <v>MATERIAL ADQUIRIDO, NÃO CONSIDERANDO O TRANSPORTE ATÉ O REATERRO</v>
          </cell>
        </row>
        <row r="7208">
          <cell r="D7208"/>
          <cell r="E7208" t="str">
            <v>MATERIAL ADQUIRIDO, NÃO CONSIDERANDO O TRANSPORTE ATÉ O REATERRO</v>
          </cell>
        </row>
        <row r="7209">
          <cell r="D7209"/>
          <cell r="E7209" t="str">
            <v>MATERIAL ADQUIRIDO, NÃO CONSIDERANDO O TRANSPORTE ATÉ O REATERRO</v>
          </cell>
        </row>
        <row r="7210">
          <cell r="A7210" t="str">
            <v>---------------</v>
          </cell>
          <cell r="B7210" t="str">
            <v>------------------------ 177</v>
          </cell>
          <cell r="D7210"/>
          <cell r="E7210" t="str">
            <v>MATERIAL ADQUIRIDO, NÃO CONSIDERANDO O TRANSPORTE ATÉ O REATERRO</v>
          </cell>
        </row>
        <row r="7211">
          <cell r="D7211"/>
          <cell r="E7211" t="str">
            <v>MATERIAL ADQUIRIDO, NÃO CONSIDERANDO O TRANSPORTE ATÉ O REATERRO</v>
          </cell>
        </row>
        <row r="7212">
          <cell r="A7212" t="str">
            <v>SINAPI - SISTEM</v>
          </cell>
          <cell r="B7212" t="str">
            <v>A NACIONAL DE PESQUISA DE CUSTOS E ÍNDICES DA CONSTRUÇÃO CIVIL177de283</v>
          </cell>
          <cell r="D7212"/>
          <cell r="E7212" t="str">
            <v>MATERIAL ADQUIRIDO, NÃO CONSIDERANDO O TRANSPORTE ATÉ O REATERRO</v>
          </cell>
        </row>
        <row r="7213">
          <cell r="A7213" t="str">
            <v>PCI.817.01 - CU</v>
          </cell>
          <cell r="B7213" t="str">
            <v>STO DE COMPOSIÇÕES - SINTÉTICO</v>
          </cell>
          <cell r="D7213" t="str">
            <v>DATA DE EMISSÃO: 17/07/2014 AS 14:15:08</v>
          </cell>
          <cell r="E7213" t="str">
            <v>MATERIAL ADQUIRIDO, NÃO CONSIDERANDO O TRANSPORTE ATÉ O REATERRO</v>
          </cell>
        </row>
        <row r="7214">
          <cell r="D7214" t="str">
            <v>DATA REFERÊNCIA TÉCNICA: 16/07/2014</v>
          </cell>
          <cell r="E7214" t="str">
            <v>MATERIAL ADQUIRIDO, NÃO CONSIDERANDO O TRANSPORTE ATÉ O REATERRO</v>
          </cell>
        </row>
        <row r="7215">
          <cell r="A7215" t="str">
            <v>ENCARGOS SOCIAI</v>
          </cell>
          <cell r="B7215" t="str">
            <v>S DESONERADOS: 90,43%(HORA)   51,67%(MÊS)</v>
          </cell>
          <cell r="D7215"/>
          <cell r="E7215" t="str">
            <v>MATERIAL ADQUIRIDO, NÃO CONSIDERANDO O TRANSPORTE ATÉ O REATERRO</v>
          </cell>
        </row>
        <row r="7216">
          <cell r="A7216" t="str">
            <v>ABRANGÊNCIA : N</v>
          </cell>
          <cell r="B7216" t="str">
            <v>ACIONAL                                              LOCALIDADE  : VITOR</v>
          </cell>
          <cell r="C7216" t="str">
            <v>IA</v>
          </cell>
          <cell r="D7216"/>
          <cell r="E7216" t="str">
            <v>MATERIAL ADQUIRIDO, NÃO CONSIDERANDO O TRANSPORTE ATÉ O REATERRO</v>
          </cell>
        </row>
        <row r="7217">
          <cell r="A7217" t="str">
            <v>REF.COLETA : ME</v>
          </cell>
          <cell r="B7217" t="str">
            <v>DIANO</v>
          </cell>
          <cell r="D7217" t="str">
            <v>DATA DE PREÇO   : 06/2014</v>
          </cell>
          <cell r="E7217" t="str">
            <v>MATERIAL ADQUIRIDO, NÃO CONSIDERANDO O TRANSPORTE ATÉ O REATERRO</v>
          </cell>
        </row>
        <row r="7218">
          <cell r="A7218" t="str">
            <v>CÓDIGO       |</v>
          </cell>
          <cell r="B7218" t="str">
            <v>D E S C R I Ç Ã O                                                   |UNI</v>
          </cell>
          <cell r="C7218" t="str">
            <v>DADE</v>
          </cell>
          <cell r="D7218" t="str">
            <v>|CUSTO TOTAL</v>
          </cell>
          <cell r="E7218" t="str">
            <v>MATERIAL ADQUIRIDO, NÃO CONSIDERANDO O TRANSPORTE ATÉ O REATERRO</v>
          </cell>
        </row>
        <row r="7219">
          <cell r="A7219" t="str">
            <v>VÍNCULO.....: C</v>
          </cell>
          <cell r="B7219" t="str">
            <v>AIXA REFERENCIAL</v>
          </cell>
          <cell r="D7219"/>
          <cell r="E7219" t="str">
            <v>MATERIAL ADQUIRIDO, NÃO CONSIDERANDO O TRANSPORTE ATÉ O REATERRO</v>
          </cell>
        </row>
        <row r="7220">
          <cell r="B7220" t="str">
            <v>MATERIAL ADQUIRIDO, NÃO CONSIDERANDO O TRANSPORTE ATÉ O REATERRO</v>
          </cell>
          <cell r="D7220"/>
          <cell r="E7220" t="str">
            <v>MATERIAL ADQUIRIDO, NÃO CONSIDERANDO O TRANSPORTE ATÉ O REATERRO</v>
          </cell>
        </row>
        <row r="7221">
          <cell r="A7221" t="str">
            <v>55835</v>
          </cell>
          <cell r="B7221" t="str">
            <v>ATERRO INTERNO (EDIFICACOES) COMPACTADO MANUALMENTE</v>
          </cell>
          <cell r="C7221" t="str">
            <v>M3</v>
          </cell>
          <cell r="D7221">
            <v>37.68</v>
          </cell>
          <cell r="E7221" t="str">
            <v>ATERRO INTERNO (EDIFICACOES) COMPACTADO MANUALMENTE</v>
          </cell>
        </row>
        <row r="7222">
          <cell r="A7222" t="str">
            <v>73904</v>
          </cell>
          <cell r="B7222" t="str">
            <v>ATERRO MANUAL COMPACTADO</v>
          </cell>
          <cell r="D7222"/>
          <cell r="E7222" t="str">
            <v>ATERRO MANUAL COMPACTADO</v>
          </cell>
        </row>
        <row r="7223">
          <cell r="A7223" t="str">
            <v>73904/001</v>
          </cell>
          <cell r="B7223" t="str">
            <v>ATERRO APILOADO(MANUAL) EM CAMADAS DE 20 CM COM MATERIAL DE EMPRÉSTIMO</v>
          </cell>
          <cell r="C7223" t="str">
            <v>M3</v>
          </cell>
          <cell r="D7223">
            <v>97.66</v>
          </cell>
          <cell r="E7223" t="str">
            <v>ATERRO APILOADO(MANUAL) EM CAMADAS DE 20 CM COM MATERIAL DE EMPRÉSTIMO.</v>
          </cell>
        </row>
        <row r="7224">
          <cell r="B7224" t="str">
            <v>.</v>
          </cell>
          <cell r="D7224"/>
          <cell r="E7224" t="str">
            <v>.</v>
          </cell>
        </row>
        <row r="7225">
          <cell r="A7225" t="str">
            <v>74153</v>
          </cell>
          <cell r="B7225" t="str">
            <v>ESPALHAMENTO MECANIZADO DE MATERIAL 1A. CATEGORIA</v>
          </cell>
          <cell r="D7225"/>
          <cell r="E7225" t="str">
            <v>ESPALHAMENTO MECANIZADO DE MATERIAL 1A. CATEGORIA</v>
          </cell>
        </row>
        <row r="7226">
          <cell r="A7226" t="str">
            <v>74153/001</v>
          </cell>
          <cell r="B7226" t="str">
            <v>ESPALHAMENTO MECANIZADO (COM MOTONIVELADORA 140 HP) MATERIAL 1A. CATEG</v>
          </cell>
          <cell r="C7226" t="str">
            <v>M2</v>
          </cell>
          <cell r="D7226">
            <v>0</v>
          </cell>
          <cell r="E7226" t="str">
            <v>ESPALHAMENTO MECANIZADO (COM MOTONIVELADORA 140 HP) MATERIAL 1A. CATEGORIA</v>
          </cell>
        </row>
        <row r="7227">
          <cell r="B7227" t="str">
            <v>ORIA</v>
          </cell>
          <cell r="D7227"/>
          <cell r="E7227" t="str">
            <v>ORIA</v>
          </cell>
        </row>
        <row r="7228">
          <cell r="A7228" t="str">
            <v>79481</v>
          </cell>
          <cell r="B7228" t="str">
            <v>ATERRO INTERNO SEM APILOAMENTO COM TRANSPORTE EM CARRINHO DE MAO</v>
          </cell>
          <cell r="C7228" t="str">
            <v>M3</v>
          </cell>
          <cell r="D7228">
            <v>0</v>
          </cell>
          <cell r="E7228" t="str">
            <v>ATERRO INTERNO SEM APILOAMENTO COM TRANSPORTE EM CARRINHO DE MAO</v>
          </cell>
        </row>
        <row r="7229">
          <cell r="A7229" t="str">
            <v>79482</v>
          </cell>
          <cell r="B7229" t="str">
            <v>ATERRO COM AREIA COM ADENSAMENTO HIDRAULICO</v>
          </cell>
          <cell r="C7229" t="str">
            <v>M3</v>
          </cell>
          <cell r="D7229">
            <v>0</v>
          </cell>
          <cell r="E7229" t="str">
            <v>ATERRO COM AREIA COM ADENSAMENTO HIDRAULICO</v>
          </cell>
        </row>
        <row r="7230">
          <cell r="A7230" t="str">
            <v>79483</v>
          </cell>
          <cell r="B7230" t="str">
            <v>APILOAMENTO COM MACO DE 30KG</v>
          </cell>
          <cell r="C7230" t="str">
            <v>M2</v>
          </cell>
          <cell r="D7230">
            <v>0</v>
          </cell>
          <cell r="E7230" t="str">
            <v>APILOAMENTO COM MACO DE 30KG</v>
          </cell>
        </row>
        <row r="7231">
          <cell r="A7231" t="str">
            <v>79484</v>
          </cell>
          <cell r="B7231" t="str">
            <v>ATERRO MECANIZADO COMPACTADO COM EMPRESTIMO DE AREIA</v>
          </cell>
          <cell r="C7231" t="str">
            <v>M3</v>
          </cell>
          <cell r="D7231">
            <v>0</v>
          </cell>
          <cell r="E7231" t="str">
            <v>ATERRO MECANIZADO COMPACTADO COM EMPRESTIMO DE AREIA</v>
          </cell>
        </row>
        <row r="7232">
          <cell r="A7232" t="str">
            <v>79508</v>
          </cell>
          <cell r="B7232" t="str">
            <v>ENCHIMENTO DE VAO SOBRE ABOBADA DE TUNEL C/PEDRA</v>
          </cell>
          <cell r="D7232"/>
          <cell r="E7232" t="str">
            <v>ENCHIMENTO DE VAO SOBRE ABOBADA DE TUNEL C/PEDRA</v>
          </cell>
        </row>
        <row r="7233">
          <cell r="A7233" t="str">
            <v>79508/001</v>
          </cell>
          <cell r="B7233" t="str">
            <v>FORNECIMENTO E ENCHIMENTO DE VÃO SOBRE ABÓBADA DE TÚNEL, COM PE-DRA-DE</v>
          </cell>
          <cell r="C7233" t="str">
            <v>M3</v>
          </cell>
          <cell r="D7233">
            <v>0</v>
          </cell>
          <cell r="E7233" t="str">
            <v>FORNECIMENTO E ENCHIMENTO DE VÃO SOBRE ABÓBADA DE TÚNEL, COM PE-DRA-DE-MÃO JOGADA</v>
          </cell>
        </row>
        <row r="7234">
          <cell r="B7234" t="str">
            <v>-MÃO JOGADA</v>
          </cell>
          <cell r="D7234"/>
          <cell r="E7234" t="str">
            <v>-MÃO JOGADA</v>
          </cell>
        </row>
        <row r="7235">
          <cell r="A7235" t="str">
            <v>79508/002</v>
          </cell>
          <cell r="B7235" t="str">
            <v>FORNECIMENTO E ENCHIMENTO DE VÃO SOBRE ABÓBADA DE TÚNEL, COM PE-DRA-DE</v>
          </cell>
          <cell r="C7235" t="str">
            <v>M3</v>
          </cell>
          <cell r="D7235">
            <v>0</v>
          </cell>
          <cell r="E7235" t="str">
            <v>FORNECIMENTO E ENCHIMENTO DE VÃO SOBRE ABÓBADA DE TÚNEL, COM PE-DRA-DE-MÃO ARRUMADA</v>
          </cell>
        </row>
        <row r="7236">
          <cell r="B7236" t="str">
            <v>-MÃO ARRUMADA</v>
          </cell>
          <cell r="D7236"/>
          <cell r="E7236" t="str">
            <v>-MÃO ARRUMADA</v>
          </cell>
        </row>
        <row r="7237">
          <cell r="A7237" t="str">
            <v>0021</v>
          </cell>
          <cell r="B7237" t="str">
            <v>ATERRO/REATERRO DE VALAS COM OU S/COMPACTACAO</v>
          </cell>
          <cell r="D7237"/>
          <cell r="E7237" t="str">
            <v>ATERRO/REATERRO DE VALAS COM OU S/COMPACTACAO</v>
          </cell>
        </row>
        <row r="7238">
          <cell r="A7238" t="str">
            <v>53527</v>
          </cell>
          <cell r="B7238" t="str">
            <v>REATERRO COMPACTADO MANUALMENTE (VALAS DE FUNDAÇÕES RESIDENCIAIS)</v>
          </cell>
          <cell r="C7238" t="str">
            <v>M3</v>
          </cell>
          <cell r="D7238">
            <v>0</v>
          </cell>
          <cell r="E7238" t="str">
            <v>REATERRO COMPACTADO MANUALMENTE (VALAS DE FUNDAÇÕES RESIDENCIAIS)</v>
          </cell>
        </row>
        <row r="7239">
          <cell r="A7239" t="str">
            <v>72920</v>
          </cell>
          <cell r="B7239" t="str">
            <v>REATERRO DE VALA COM MATERIAL GRANULAR REAPROVEITADO ADENSADO E VIBRAD</v>
          </cell>
          <cell r="C7239" t="str">
            <v>M3</v>
          </cell>
          <cell r="D7239">
            <v>0</v>
          </cell>
          <cell r="E7239" t="str">
            <v>REATERRO DE VALA COM MATERIAL GRANULAR REAPROVEITADO ADENSADO E VIBRADO</v>
          </cell>
        </row>
        <row r="7240">
          <cell r="B7240" t="str">
            <v>O</v>
          </cell>
          <cell r="D7240"/>
          <cell r="E7240" t="str">
            <v>O</v>
          </cell>
        </row>
        <row r="7241">
          <cell r="A7241" t="str">
            <v>72921</v>
          </cell>
          <cell r="B7241" t="str">
            <v>REATERRO DE VALA COM MATERIAL GRANULAR DE EMPRESTIMO ADENSADO E VIBRAD</v>
          </cell>
          <cell r="C7241" t="str">
            <v>M3</v>
          </cell>
          <cell r="D7241">
            <v>0</v>
          </cell>
          <cell r="E7241" t="str">
            <v>REATERRO DE VALA COM MATERIAL GRANULAR DE EMPRESTIMO ADENSADO E VIBRADO</v>
          </cell>
        </row>
        <row r="7242">
          <cell r="B7242" t="str">
            <v>O</v>
          </cell>
          <cell r="D7242"/>
          <cell r="E7242" t="str">
            <v>O</v>
          </cell>
        </row>
        <row r="7243">
          <cell r="A7243" t="str">
            <v>73964</v>
          </cell>
          <cell r="B7243" t="str">
            <v>REATERRO DE VALAS</v>
          </cell>
          <cell r="D7243"/>
          <cell r="E7243" t="str">
            <v>REATERRO DE VALAS</v>
          </cell>
        </row>
        <row r="7244">
          <cell r="A7244" t="str">
            <v>73964/001</v>
          </cell>
          <cell r="B7244" t="str">
            <v>REATERRO DE  VALA/CAVA COMPACTADA A MACO EM CAMADAS DE 20CM ( EM BECOS</v>
          </cell>
          <cell r="C7244" t="str">
            <v>M3</v>
          </cell>
          <cell r="D7244">
            <v>0</v>
          </cell>
          <cell r="E7244" t="str">
            <v>REATERRO DE  VALA/CAVA COMPACTADA A MACO EM CAMADAS DE 20CM ( EM BECOSDE ATÉ 2,50M DE LARGURA EM FAVELAS)</v>
          </cell>
        </row>
        <row r="7245">
          <cell r="B7245" t="str">
            <v>DE ATÉ 2,50M DE LARGURA EM FAVELAS)</v>
          </cell>
          <cell r="D7245"/>
          <cell r="E7245" t="str">
            <v>DE ATÉ 2,50M DE LARGURA EM FAVELAS)</v>
          </cell>
        </row>
        <row r="7246">
          <cell r="A7246" t="str">
            <v>73964/002</v>
          </cell>
          <cell r="B7246" t="str">
            <v>REATER VALA/CAVA COMPACT/MACO CAMADAS 30CM EM BECO ATE 2,50M</v>
          </cell>
          <cell r="C7246" t="str">
            <v>M3</v>
          </cell>
          <cell r="D7246">
            <v>0</v>
          </cell>
          <cell r="E7246" t="str">
            <v>REATER VALA/CAVA COMPACT/MACO CAMADAS 30CM EM BECO ATE 2,50MLARGURA EM FAVELAS</v>
          </cell>
        </row>
        <row r="7247">
          <cell r="B7247" t="str">
            <v>LARGURA EM FAVELAS</v>
          </cell>
          <cell r="D7247"/>
          <cell r="E7247" t="str">
            <v>LARGURA EM FAVELAS</v>
          </cell>
        </row>
        <row r="7248">
          <cell r="D7248"/>
          <cell r="E7248"/>
        </row>
        <row r="7249">
          <cell r="D7249"/>
          <cell r="E7249"/>
        </row>
        <row r="7250">
          <cell r="D7250"/>
          <cell r="E7250"/>
        </row>
        <row r="7251">
          <cell r="A7251" t="str">
            <v>---------------</v>
          </cell>
          <cell r="B7251" t="str">
            <v>------------------------ 178</v>
          </cell>
          <cell r="D7251"/>
          <cell r="E7251"/>
        </row>
        <row r="7252">
          <cell r="D7252"/>
          <cell r="E7252"/>
        </row>
        <row r="7253">
          <cell r="A7253" t="str">
            <v>SINAPI - SISTEM</v>
          </cell>
          <cell r="B7253" t="str">
            <v>A NACIONAL DE PESQUISA DE CUSTOS E ÍNDICES DA CONSTRUÇÃO CIVIL178de283</v>
          </cell>
          <cell r="D7253"/>
          <cell r="E7253"/>
        </row>
        <row r="7254">
          <cell r="A7254" t="str">
            <v>PCI.817.01 - CU</v>
          </cell>
          <cell r="B7254" t="str">
            <v>STO DE COMPOSIÇÕES - SINTÉTICO</v>
          </cell>
          <cell r="D7254" t="str">
            <v>DATA DE EMISSÃO: 17/07/2014 AS 14:15:08</v>
          </cell>
          <cell r="E7254"/>
        </row>
        <row r="7255">
          <cell r="D7255" t="str">
            <v>DATA REFERÊNCIA TÉCNICA: 16/07/2014</v>
          </cell>
          <cell r="E7255"/>
        </row>
        <row r="7256">
          <cell r="A7256" t="str">
            <v>ENCARGOS SOCIAI</v>
          </cell>
          <cell r="B7256" t="str">
            <v>S DESONERADOS: 90,43%(HORA)   51,67%(MÊS)</v>
          </cell>
          <cell r="D7256"/>
          <cell r="E7256"/>
        </row>
        <row r="7257">
          <cell r="A7257" t="str">
            <v>ABRANGÊNCIA : N</v>
          </cell>
          <cell r="B7257" t="str">
            <v>ACIONAL                                              LOCALIDADE  : VITOR</v>
          </cell>
          <cell r="C7257" t="str">
            <v>IA</v>
          </cell>
          <cell r="D7257"/>
          <cell r="E7257"/>
        </row>
        <row r="7258">
          <cell r="A7258" t="str">
            <v>REF.COLETA : ME</v>
          </cell>
          <cell r="B7258" t="str">
            <v>DIANO</v>
          </cell>
          <cell r="D7258" t="str">
            <v>DATA DE PREÇO   : 06/2014</v>
          </cell>
          <cell r="E7258"/>
        </row>
        <row r="7259">
          <cell r="A7259" t="str">
            <v>CÓDIGO       |</v>
          </cell>
          <cell r="B7259" t="str">
            <v>D E S C R I Ç Ã O                                                   |UNI</v>
          </cell>
          <cell r="C7259" t="str">
            <v>DADE</v>
          </cell>
          <cell r="D7259" t="str">
            <v>|CUSTO TOTAL</v>
          </cell>
          <cell r="E7259"/>
        </row>
        <row r="7260">
          <cell r="A7260" t="str">
            <v>VÍNCULO.....: C</v>
          </cell>
          <cell r="B7260" t="str">
            <v>AIXA REFERENCIAL</v>
          </cell>
          <cell r="D7260"/>
          <cell r="E7260"/>
        </row>
        <row r="7261">
          <cell r="A7261" t="str">
            <v>73964/003</v>
          </cell>
          <cell r="B7261" t="str">
            <v>REATERRO VALA/CAVA C/TRATOR 200CV EXCL COMPACTACAO</v>
          </cell>
          <cell r="C7261" t="str">
            <v>M3</v>
          </cell>
          <cell r="D7261">
            <v>0</v>
          </cell>
          <cell r="E7261" t="str">
            <v>REATERRO VALA/CAVA C/TRATOR 200CV EXCL COMPACTACAO</v>
          </cell>
        </row>
        <row r="7262">
          <cell r="A7262" t="str">
            <v>73964/004</v>
          </cell>
          <cell r="B7262" t="str">
            <v>REATERRO DE VALAS / CAVAS, COMPACTADA A MAÇO, EM CAMADAS DE ATÉ 30 CM.</v>
          </cell>
          <cell r="C7262" t="str">
            <v>M3</v>
          </cell>
          <cell r="D7262">
            <v>0</v>
          </cell>
          <cell r="E7262" t="str">
            <v>REATERRO DE VALAS / CAVAS, COMPACTADA A MAÇO, EM CAMADAS DE ATÉ 30 CM.</v>
          </cell>
        </row>
        <row r="7263">
          <cell r="A7263" t="str">
            <v>73964/005</v>
          </cell>
          <cell r="B7263" t="str">
            <v>REATERRO DE VALA/CAVA SEM CONTROLE DE COMPACTAÇÃO , UTILIZANDO RETRO-E</v>
          </cell>
          <cell r="C7263" t="str">
            <v>M3</v>
          </cell>
          <cell r="D7263">
            <v>0</v>
          </cell>
          <cell r="E7263" t="str">
            <v>REATERRO DE VALA/CAVA SEM CONTROLE DE COMPACTAÇÃO , UTILIZANDO RETRO-ESCAVADEIRA E COMPACTACADOR VIBRATORIO COM MATERIAL REAPROVEITADO</v>
          </cell>
        </row>
        <row r="7264">
          <cell r="B7264" t="str">
            <v>SCAVADEIRA E COMPACTACADOR VIBRATORIO COM MATERIAL REAPROVEITADO</v>
          </cell>
          <cell r="D7264"/>
          <cell r="E7264" t="str">
            <v>SCAVADEIRA E COMPACTACADOR VIBRATORIO COM MATERIAL REAPROVEITADO</v>
          </cell>
        </row>
        <row r="7265">
          <cell r="A7265" t="str">
            <v>73964/006</v>
          </cell>
          <cell r="B7265" t="str">
            <v>REATERRO DE VALA COM COMPACTAÇÃO MANUAL</v>
          </cell>
          <cell r="C7265" t="str">
            <v>M3</v>
          </cell>
          <cell r="D7265">
            <v>0</v>
          </cell>
          <cell r="E7265" t="str">
            <v>REATERRO DE VALA COM COMPACTAÇÃO MANUAL</v>
          </cell>
        </row>
        <row r="7266">
          <cell r="A7266" t="str">
            <v>74015</v>
          </cell>
          <cell r="B7266" t="str">
            <v>REATERRO COMPACTADO DE VALAS</v>
          </cell>
          <cell r="D7266"/>
          <cell r="E7266" t="str">
            <v>REATERRO COMPACTADO DE VALAS</v>
          </cell>
        </row>
        <row r="7267">
          <cell r="A7267" t="str">
            <v>74015/001</v>
          </cell>
          <cell r="B7267" t="str">
            <v>REATERRO E COMPACTACAO MECANICO DE VALA COM COMPACTADOR MANUAL TIPO SO</v>
          </cell>
          <cell r="C7267" t="str">
            <v>M3</v>
          </cell>
          <cell r="D7267">
            <v>0</v>
          </cell>
          <cell r="E7267" t="str">
            <v>REATERRO E COMPACTACAO MECANICO DE VALA COM COMPACTADOR MANUAL TIPO SOQUETE VIBRATORIO</v>
          </cell>
        </row>
        <row r="7268">
          <cell r="B7268" t="str">
            <v>QUETE VIBRATORIO</v>
          </cell>
          <cell r="D7268"/>
          <cell r="E7268" t="str">
            <v>QUETE VIBRATORIO</v>
          </cell>
        </row>
        <row r="7269">
          <cell r="A7269" t="str">
            <v>76444</v>
          </cell>
          <cell r="B7269" t="str">
            <v>ATERRO/REATERRO DE VALAS</v>
          </cell>
          <cell r="D7269"/>
          <cell r="E7269" t="str">
            <v>ATERRO/REATERRO DE VALAS</v>
          </cell>
        </row>
        <row r="7270">
          <cell r="A7270" t="str">
            <v>76444/001</v>
          </cell>
          <cell r="B7270" t="str">
            <v>COMPACTACAO MECANICA DE VALAS, SEM CONTROLE DE GC (COMPACTADOR TIPO SA</v>
          </cell>
          <cell r="C7270" t="str">
            <v>M3</v>
          </cell>
          <cell r="D7270">
            <v>0</v>
          </cell>
          <cell r="E7270" t="str">
            <v>COMPACTACAO MECANICA DE VALAS, SEM CONTROLE DE GC (COMPACTADOR TIPO SAPO ATE 35 KG)</v>
          </cell>
        </row>
        <row r="7271">
          <cell r="B7271" t="str">
            <v>PO ATE 35 KG)</v>
          </cell>
          <cell r="D7271"/>
          <cell r="E7271" t="str">
            <v>PO ATE 35 KG)</v>
          </cell>
        </row>
        <row r="7272">
          <cell r="A7272" t="str">
            <v>76444/002</v>
          </cell>
          <cell r="B7272" t="str">
            <v>COMPACTACAO MECANICA DE VALAS,C/CONTR.DO GC &gt;= 95% DO PN(C/COMPACTADOR</v>
          </cell>
          <cell r="C7272" t="str">
            <v>M3</v>
          </cell>
          <cell r="D7272">
            <v>0</v>
          </cell>
          <cell r="E7272" t="str">
            <v>COMPACTACAO MECANICA DE VALAS,C/CONTR.DO GC &gt;= 95% DO PN(C/COMPACTADORSOLOS C/ PLACA VIBRATORIA MOTOR DIESEL/GASOLINA 7 A 10 HP)</v>
          </cell>
        </row>
        <row r="7273">
          <cell r="B7273" t="str">
            <v>SOLOS C/ PLACA VIBRATORIA MOTOR DIESEL/GASOLINA 7 A 10 HP)</v>
          </cell>
          <cell r="D7273"/>
          <cell r="E7273" t="str">
            <v>SOLOS C/ PLACA VIBRATORIA MOTOR DIESEL/GASOLINA 7 A 10 HP)</v>
          </cell>
        </row>
        <row r="7274">
          <cell r="A7274" t="str">
            <v>79488</v>
          </cell>
          <cell r="B7274" t="str">
            <v>REATERRO MANUAL COM APILOAMENTO MECANICO</v>
          </cell>
          <cell r="C7274" t="str">
            <v>M3</v>
          </cell>
          <cell r="D7274">
            <v>0</v>
          </cell>
          <cell r="E7274" t="str">
            <v>REATERRO MANUAL COM APILOAMENTO MECANICO</v>
          </cell>
        </row>
        <row r="7275">
          <cell r="A7275" t="str">
            <v>79489</v>
          </cell>
          <cell r="B7275" t="str">
            <v>REATERRO MANUAL SEM APILOAMENTO</v>
          </cell>
          <cell r="C7275" t="str">
            <v>M3</v>
          </cell>
          <cell r="D7275">
            <v>0</v>
          </cell>
          <cell r="E7275" t="str">
            <v>REATERRO MANUAL SEM APILOAMENTO</v>
          </cell>
        </row>
        <row r="7276">
          <cell r="A7276" t="str">
            <v>79490</v>
          </cell>
          <cell r="B7276" t="str">
            <v>COMPACTAÇÂO MECÂNICA DE VALA (APÓS REATERRO)</v>
          </cell>
          <cell r="C7276" t="str">
            <v>M3</v>
          </cell>
          <cell r="D7276">
            <v>0</v>
          </cell>
          <cell r="E7276" t="str">
            <v>COMPACTAÇÂO MECÂNICA DE VALA (APÓS REATERRO)</v>
          </cell>
        </row>
        <row r="7277">
          <cell r="A7277" t="str">
            <v>79510</v>
          </cell>
          <cell r="B7277" t="str">
            <v>REATERRO DE VALAS</v>
          </cell>
          <cell r="D7277"/>
          <cell r="E7277" t="str">
            <v>REATERRO DE VALAS</v>
          </cell>
        </row>
        <row r="7278">
          <cell r="A7278" t="str">
            <v>79510/001</v>
          </cell>
          <cell r="B7278" t="str">
            <v>FORNECIMENTO E REATERRO DE VALA/CAVA COM PÓ-DE-PEDRA</v>
          </cell>
          <cell r="C7278" t="str">
            <v>M3</v>
          </cell>
          <cell r="D7278">
            <v>0</v>
          </cell>
          <cell r="E7278" t="str">
            <v>FORNECIMENTO E REATERRO DE VALA/CAVA COM PÓ-DE-PEDRA</v>
          </cell>
        </row>
        <row r="7279">
          <cell r="A7279" t="str">
            <v>79510/002</v>
          </cell>
          <cell r="B7279" t="str">
            <v>REATERRO DE VALAS/CAVAS COM PÓ-DE-PEDRA, INCLUSIVE MATERIAL E COMPACTA</v>
          </cell>
          <cell r="C7279" t="str">
            <v>M3</v>
          </cell>
          <cell r="D7279">
            <v>0</v>
          </cell>
          <cell r="E7279" t="str">
            <v>REATERRO DE VALAS/CAVAS COM PÓ-DE-PEDRA, INCLUSIVE MATERIAL E COMPACTAÇÃO, EM BECOS DE ATÉ 2,5M DE LARGURA, EM FAVELAS</v>
          </cell>
        </row>
        <row r="7280">
          <cell r="B7280" t="str">
            <v>ÇÃO, EM BECOS DE ATÉ 2,5M DE LARGURA, EM FAVELAS</v>
          </cell>
          <cell r="D7280"/>
          <cell r="E7280" t="str">
            <v>ÇÃO, EM BECOS DE ATÉ 2,5M DE LARGURA, EM FAVELAS</v>
          </cell>
        </row>
        <row r="7281">
          <cell r="A7281" t="str">
            <v>83345</v>
          </cell>
          <cell r="B7281" t="str">
            <v>REATERRO DE VALA COM MATERIAL GRANULAR (PEDRISCO)</v>
          </cell>
          <cell r="C7281" t="str">
            <v>M3</v>
          </cell>
          <cell r="D7281">
            <v>0</v>
          </cell>
          <cell r="E7281" t="str">
            <v>REATERRO DE VALA COM MATERIAL GRANULAR (PEDRISCO)</v>
          </cell>
        </row>
        <row r="7282">
          <cell r="A7282" t="str">
            <v>83346</v>
          </cell>
          <cell r="B7282" t="str">
            <v>UMEDECIMENTO DE MATERIAL PARA FECHAMENTO DE VALAS.</v>
          </cell>
          <cell r="C7282" t="str">
            <v>M3</v>
          </cell>
          <cell r="D7282">
            <v>0</v>
          </cell>
          <cell r="E7282" t="str">
            <v>UMEDECIMENTO DE MATERIAL PARA FECHAMENTO DE VALAS.</v>
          </cell>
        </row>
        <row r="7283">
          <cell r="A7283" t="str">
            <v>83441</v>
          </cell>
          <cell r="B7283" t="str">
            <v>REATERRO APILOADO (MANUAL) DE VALA COM DESLOCAMENTO DE MATERIAL EM CAM</v>
          </cell>
          <cell r="C7283" t="str">
            <v>M3</v>
          </cell>
          <cell r="D7283">
            <v>0</v>
          </cell>
          <cell r="E7283" t="str">
            <v>REATERRO APILOADO (MANUAL) DE VALA COM DESLOCAMENTO DE MATERIAL EM CAMADAS DE 20 CM (BECOS, FAVELAS ETC.)</v>
          </cell>
        </row>
        <row r="7284">
          <cell r="B7284" t="str">
            <v>ADAS DE 20 CM (BECOS, FAVELAS ETC.)</v>
          </cell>
          <cell r="D7284"/>
          <cell r="E7284" t="str">
            <v>ADAS DE 20 CM (BECOS, FAVELAS ETC.)</v>
          </cell>
        </row>
        <row r="7285">
          <cell r="A7285" t="str">
            <v>0022</v>
          </cell>
          <cell r="B7285" t="str">
            <v>CARGA, DESCARGA E/OU TRANSPORTE DE MATERIAIS</v>
          </cell>
          <cell r="D7285"/>
          <cell r="E7285" t="str">
            <v>CARGA, DESCARGA E/OU TRANSPORTE DE MATERIAIS</v>
          </cell>
        </row>
        <row r="7286">
          <cell r="A7286" t="str">
            <v>72818</v>
          </cell>
          <cell r="B7286" t="str">
            <v>ESCAVACAO, CARGA E TRANSPORTE DE MATERIAL DE 1A CATEGORIA, CAMINHO DE</v>
          </cell>
          <cell r="C7286" t="str">
            <v>M3</v>
          </cell>
          <cell r="D7286">
            <v>0</v>
          </cell>
          <cell r="E7286" t="str">
            <v>ESCAVACAO, CARGA E TRANSPORTE DE MATERIAL DE 1A CATEGORIA, CAMINHO DESERVICO LEITO NATURAL, COM ESCAVADEIRA HIDRAULICA E CAMINHAO BASCULANTE 6 M3, DMT 50 ATE 200 M</v>
          </cell>
        </row>
        <row r="7287">
          <cell r="B7287" t="str">
            <v>SERVICO LEITO NATURAL, COM ESCAVADEIRA HIDRAULICA E CAMINHAO BASCULANT</v>
          </cell>
          <cell r="D7287"/>
          <cell r="E7287" t="str">
            <v>SERVICO LEITO NATURAL, COM ESCAVADEIRA HIDRAULICA E CAMINHAO BASCULANTE 6 M3, DMT 50 ATE 200 M</v>
          </cell>
        </row>
        <row r="7288">
          <cell r="B7288" t="str">
            <v>E 6 M3, DMT 50 ATE 200 M</v>
          </cell>
          <cell r="D7288"/>
          <cell r="E7288" t="str">
            <v>E 6 M3, DMT 50 ATE 200 M</v>
          </cell>
        </row>
        <row r="7289">
          <cell r="D7289"/>
          <cell r="E7289"/>
        </row>
        <row r="7290">
          <cell r="D7290"/>
          <cell r="E7290"/>
        </row>
        <row r="7291">
          <cell r="D7291"/>
          <cell r="E7291"/>
        </row>
        <row r="7292">
          <cell r="A7292" t="str">
            <v>---------------</v>
          </cell>
          <cell r="B7292" t="str">
            <v>------------------------ 179</v>
          </cell>
          <cell r="D7292"/>
          <cell r="E7292"/>
        </row>
        <row r="7293">
          <cell r="D7293"/>
          <cell r="E7293"/>
        </row>
        <row r="7294">
          <cell r="A7294" t="str">
            <v>SINAPI - SISTEM</v>
          </cell>
          <cell r="B7294" t="str">
            <v>A NACIONAL DE PESQUISA DE CUSTOS E ÍNDICES DA CONSTRUÇÃO CIVIL179de283</v>
          </cell>
          <cell r="D7294"/>
          <cell r="E7294"/>
        </row>
        <row r="7295">
          <cell r="A7295" t="str">
            <v>PCI.817.01 - CU</v>
          </cell>
          <cell r="B7295" t="str">
            <v>STO DE COMPOSIÇÕES - SINTÉTICO</v>
          </cell>
          <cell r="D7295" t="str">
            <v>DATA DE EMISSÃO: 17/07/2014 AS 14:15:08</v>
          </cell>
          <cell r="E7295"/>
        </row>
        <row r="7296">
          <cell r="D7296" t="str">
            <v>DATA REFERÊNCIA TÉCNICA: 16/07/2014</v>
          </cell>
          <cell r="E7296"/>
        </row>
        <row r="7297">
          <cell r="A7297" t="str">
            <v>ENCARGOS SOCIAI</v>
          </cell>
          <cell r="B7297" t="str">
            <v>S DESONERADOS: 90,43%(HORA)   51,67%(MÊS)</v>
          </cell>
          <cell r="D7297"/>
          <cell r="E7297"/>
        </row>
        <row r="7298">
          <cell r="A7298" t="str">
            <v>ABRANGÊNCIA : N</v>
          </cell>
          <cell r="B7298" t="str">
            <v>ACIONAL                                              LOCALIDADE  : VITOR</v>
          </cell>
          <cell r="C7298" t="str">
            <v>IA</v>
          </cell>
          <cell r="D7298"/>
          <cell r="E7298"/>
        </row>
        <row r="7299">
          <cell r="A7299" t="str">
            <v>REF.COLETA : ME</v>
          </cell>
          <cell r="B7299" t="str">
            <v>DIANO</v>
          </cell>
          <cell r="D7299" t="str">
            <v>DATA DE PREÇO   : 06/2014</v>
          </cell>
          <cell r="E7299"/>
        </row>
        <row r="7300">
          <cell r="A7300" t="str">
            <v>CÓDIGO       |</v>
          </cell>
          <cell r="B7300" t="str">
            <v>D E S C R I Ç Ã O                                                   |UNI</v>
          </cell>
          <cell r="C7300" t="str">
            <v>DADE</v>
          </cell>
          <cell r="D7300" t="str">
            <v>|CUSTO TOTAL</v>
          </cell>
          <cell r="E7300"/>
        </row>
        <row r="7301">
          <cell r="A7301" t="str">
            <v>VÍNCULO.....: C</v>
          </cell>
          <cell r="B7301" t="str">
            <v>AIXA REFERENCIAL</v>
          </cell>
          <cell r="D7301"/>
          <cell r="E7301"/>
        </row>
        <row r="7302">
          <cell r="A7302" t="str">
            <v>72821</v>
          </cell>
          <cell r="B7302" t="str">
            <v>ESCAVACAO, CARGA E TRANSPORTE DE MATERIAL DE 1A CATEGORIA, CAMINHO DE</v>
          </cell>
          <cell r="C7302" t="str">
            <v>M3</v>
          </cell>
          <cell r="D7302">
            <v>0</v>
          </cell>
          <cell r="E7302" t="str">
            <v>ESCAVACAO, CARGA E TRANSPORTE DE MATERIAL DE 1A CATEGORIA, CAMINHO DESERVICO LEITO NATURAL, COM ESCAVADEIRA HIDRAULICA E CAMINHAO BASCULANTE 6 M3, DMT 200 ATE 400 M</v>
          </cell>
        </row>
        <row r="7303">
          <cell r="B7303" t="str">
            <v>SERVICO LEITO NATURAL, COM ESCAVADEIRA HIDRAULICA E CAMINHAO BASCULANT</v>
          </cell>
          <cell r="D7303"/>
          <cell r="E7303" t="str">
            <v>SERVICO LEITO NATURAL, COM ESCAVADEIRA HIDRAULICA E CAMINHAO BASCULANTE 6 M3, DMT 200 ATE 400 M</v>
          </cell>
        </row>
        <row r="7304">
          <cell r="B7304" t="str">
            <v>E 6 M3, DMT 200 ATE 400 M</v>
          </cell>
          <cell r="D7304"/>
          <cell r="E7304" t="str">
            <v>E 6 M3, DMT 200 ATE 400 M</v>
          </cell>
        </row>
        <row r="7305">
          <cell r="A7305" t="str">
            <v>72822</v>
          </cell>
          <cell r="B7305" t="str">
            <v>ESCAVACAO, CARGA E TRANSPORTE DE MATERIAL DE 1A CATEGORIA, CAMINHO DE</v>
          </cell>
          <cell r="C7305" t="str">
            <v>M3</v>
          </cell>
          <cell r="D7305">
            <v>0</v>
          </cell>
          <cell r="E7305" t="str">
            <v>ESCAVACAO, CARGA E TRANSPORTE DE MATERIAL DE 1A CATEGORIA, CAMINHO DESERVICO LEITO NATURAL, COM ESCAVADEIRA HIDRAULICA E CAMINHAO BASCULANTE 6 M3, DMT 400 ATE 600 M</v>
          </cell>
        </row>
        <row r="7306">
          <cell r="B7306" t="str">
            <v>SERVICO LEITO NATURAL, COM ESCAVADEIRA HIDRAULICA E CAMINHAO BASCULANT</v>
          </cell>
          <cell r="D7306"/>
          <cell r="E7306" t="str">
            <v>SERVICO LEITO NATURAL, COM ESCAVADEIRA HIDRAULICA E CAMINHAO BASCULANTE 6 M3, DMT 400 ATE 600 M</v>
          </cell>
        </row>
        <row r="7307">
          <cell r="B7307" t="str">
            <v>E 6 M3, DMT 400 ATE 600 M</v>
          </cell>
          <cell r="D7307"/>
          <cell r="E7307" t="str">
            <v>E 6 M3, DMT 400 ATE 600 M</v>
          </cell>
        </row>
        <row r="7308">
          <cell r="A7308" t="str">
            <v>72823</v>
          </cell>
          <cell r="B7308" t="str">
            <v>ESCAVACAO, CARGA E TRANSPORTE DE MATERIAL DE 1A CATEGORIA, CAMINHO DE</v>
          </cell>
          <cell r="C7308" t="str">
            <v>M3</v>
          </cell>
          <cell r="D7308">
            <v>0</v>
          </cell>
          <cell r="E7308" t="str">
            <v>ESCAVACAO, CARGA E TRANSPORTE DE MATERIAL DE 1A CATEGORIA, CAMINHO DESERVICO LEITO NATURAL, COM ESCAVADEIRA HIDRAULICA E CAMINHAO BASCULANTE 6 M3, DMT 600 ATE 800 M</v>
          </cell>
        </row>
        <row r="7309">
          <cell r="B7309" t="str">
            <v>SERVICO LEITO NATURAL, COM ESCAVADEIRA HIDRAULICA E CAMINHAO BASCULANT</v>
          </cell>
          <cell r="D7309"/>
          <cell r="E7309" t="str">
            <v>SERVICO LEITO NATURAL, COM ESCAVADEIRA HIDRAULICA E CAMINHAO BASCULANTE 6 M3, DMT 600 ATE 800 M</v>
          </cell>
        </row>
        <row r="7310">
          <cell r="B7310" t="str">
            <v>E 6 M3, DMT 600 ATE 800 M</v>
          </cell>
          <cell r="D7310"/>
          <cell r="E7310" t="str">
            <v>E 6 M3, DMT 600 ATE 800 M</v>
          </cell>
        </row>
        <row r="7311">
          <cell r="A7311" t="str">
            <v>72824</v>
          </cell>
          <cell r="B7311" t="str">
            <v>ESCAVACAO, CARGA E TRANSPORTE DE MATERIAL DE 1A CATEGORIA, CAMINHO DE</v>
          </cell>
          <cell r="C7311" t="str">
            <v>M3</v>
          </cell>
          <cell r="D7311">
            <v>0</v>
          </cell>
          <cell r="E7311" t="str">
            <v>ESCAVACAO, CARGA E TRANSPORTE DE MATERIAL DE 1A CATEGORIA, CAMINHO DESERVICO LEITO NATURAL, COM ESCAVADEIRA HIDRAULICA E CAMINHAO BASCULANTE 6 M3, DMT 800 ATE 1.000 M</v>
          </cell>
        </row>
        <row r="7312">
          <cell r="B7312" t="str">
            <v>SERVICO LEITO NATURAL, COM ESCAVADEIRA HIDRAULICA E CAMINHAO BASCULANT</v>
          </cell>
          <cell r="D7312"/>
          <cell r="E7312" t="str">
            <v>SERVICO LEITO NATURAL, COM ESCAVADEIRA HIDRAULICA E CAMINHAO BASCULANTE 6 M3, DMT 800 ATE 1.000 M</v>
          </cell>
        </row>
        <row r="7313">
          <cell r="B7313" t="str">
            <v>E 6 M3, DMT 800 ATE 1.000 M</v>
          </cell>
          <cell r="D7313"/>
          <cell r="E7313" t="str">
            <v>E 6 M3, DMT 800 ATE 1.000 M</v>
          </cell>
        </row>
        <row r="7314">
          <cell r="A7314" t="str">
            <v>72825</v>
          </cell>
          <cell r="B7314" t="str">
            <v>ESCAVACAO, CARGA E TRANSPORTE DE MATERIAL DE 1A CATEGORIA, CAMINHO DE</v>
          </cell>
          <cell r="C7314" t="str">
            <v>M3</v>
          </cell>
          <cell r="D7314">
            <v>0</v>
          </cell>
          <cell r="E7314" t="str">
            <v>ESCAVACAO, CARGA E TRANSPORTE DE MATERIAL DE 1A CATEGORIA, CAMINHO DESERVICO REVESTIMENTO PRIMARIO, COM ESCAVADEIRA HIDRAULICA E CAMINHAO BASCULANTE 6 M3, DMT 50 ATE 200 M</v>
          </cell>
        </row>
        <row r="7315">
          <cell r="B7315" t="str">
            <v>SERVICO REVESTIMENTO PRIMARIO, COM ESCAVADEIRA HIDRAULICA E CAMINHAO B</v>
          </cell>
          <cell r="D7315"/>
          <cell r="E7315" t="str">
            <v>SERVICO REVESTIMENTO PRIMARIO, COM ESCAVADEIRA HIDRAULICA E CAMINHAO BASCULANTE 6 M3, DMT 50 ATE 200 M</v>
          </cell>
        </row>
        <row r="7316">
          <cell r="B7316" t="str">
            <v>ASCULANTE 6 M3, DMT 50 ATE 200 M</v>
          </cell>
          <cell r="D7316"/>
          <cell r="E7316" t="str">
            <v>ASCULANTE 6 M3, DMT 50 ATE 200 M</v>
          </cell>
        </row>
        <row r="7317">
          <cell r="A7317" t="str">
            <v>72826</v>
          </cell>
          <cell r="B7317" t="str">
            <v>ESCAVACAO, CARGA E TRANSPORTE DE MATERIAL DE 1A CATEGORIA, CAMINHO DE</v>
          </cell>
          <cell r="C7317" t="str">
            <v>M3</v>
          </cell>
          <cell r="D7317">
            <v>0</v>
          </cell>
          <cell r="E7317" t="str">
            <v>ESCAVACAO, CARGA E TRANSPORTE DE MATERIAL DE 1A CATEGORIA, CAMINHO DESERVICO REVESTIMENTO PRIMARIO, COM ESCAVADEIRA HIDRAULICA E CAMINHAO BASCULANTE 6 M3, DMT 200 ATE 400 M</v>
          </cell>
        </row>
        <row r="7318">
          <cell r="B7318" t="str">
            <v>SERVICO REVESTIMENTO PRIMARIO, COM ESCAVADEIRA HIDRAULICA E CAMINHAO B</v>
          </cell>
          <cell r="D7318"/>
          <cell r="E7318" t="str">
            <v>SERVICO REVESTIMENTO PRIMARIO, COM ESCAVADEIRA HIDRAULICA E CAMINHAO BASCULANTE 6 M3, DMT 200 ATE 400 M</v>
          </cell>
        </row>
        <row r="7319">
          <cell r="B7319" t="str">
            <v>ASCULANTE 6 M3, DMT 200 ATE 400 M</v>
          </cell>
          <cell r="D7319"/>
          <cell r="E7319" t="str">
            <v>ASCULANTE 6 M3, DMT 200 ATE 400 M</v>
          </cell>
        </row>
        <row r="7320">
          <cell r="A7320" t="str">
            <v>72827</v>
          </cell>
          <cell r="B7320" t="str">
            <v>ESCAVACAO, CARGA E TRANSPORTE DE MATERIAL DE 1A CATEGORIA, CAMINHO DE</v>
          </cell>
          <cell r="C7320" t="str">
            <v>M3</v>
          </cell>
          <cell r="D7320">
            <v>0</v>
          </cell>
          <cell r="E7320" t="str">
            <v>ESCAVACAO, CARGA E TRANSPORTE DE MATERIAL DE 1A CATEGORIA, CAMINHO DESERVICO REVESTIMENTO PRIMARIO, COM ESCAVADEIRA HIDRAULICA E CAMINHAO BASCULANTE 6 M3, DMT 400 ATE 600 M</v>
          </cell>
        </row>
        <row r="7321">
          <cell r="B7321" t="str">
            <v>SERVICO REVESTIMENTO PRIMARIO, COM ESCAVADEIRA HIDRAULICA E CAMINHAO B</v>
          </cell>
          <cell r="D7321"/>
          <cell r="E7321" t="str">
            <v>SERVICO REVESTIMENTO PRIMARIO, COM ESCAVADEIRA HIDRAULICA E CAMINHAO BASCULANTE 6 M3, DMT 400 ATE 600 M</v>
          </cell>
        </row>
        <row r="7322">
          <cell r="B7322" t="str">
            <v>ASCULANTE 6 M3, DMT 400 ATE 600 M</v>
          </cell>
          <cell r="D7322"/>
          <cell r="E7322" t="str">
            <v>ASCULANTE 6 M3, DMT 400 ATE 600 M</v>
          </cell>
        </row>
        <row r="7323">
          <cell r="A7323" t="str">
            <v>72828</v>
          </cell>
          <cell r="B7323" t="str">
            <v>ESCAVACAO, CARGA E TRANSPORTE DE MATERIAL DE 1A CATEGORIA, CAMINHO DE</v>
          </cell>
          <cell r="C7323" t="str">
            <v>M3</v>
          </cell>
          <cell r="D7323">
            <v>0</v>
          </cell>
          <cell r="E7323" t="str">
            <v>ESCAVACAO, CARGA E TRANSPORTE DE MATERIAL DE 1A CATEGORIA, CAMINHO DESERVICO REVESTIMENTO PRIMARIO, COM ESCAVADEIRA HIDRAULICA E CAMINHAO BASCULANTE 6 M3, DMT 600 ATE 800 M</v>
          </cell>
        </row>
        <row r="7324">
          <cell r="B7324" t="str">
            <v>SERVICO REVESTIMENTO PRIMARIO, COM ESCAVADEIRA HIDRAULICA E CAMINHAO B</v>
          </cell>
          <cell r="D7324"/>
          <cell r="E7324" t="str">
            <v>SERVICO REVESTIMENTO PRIMARIO, COM ESCAVADEIRA HIDRAULICA E CAMINHAO BASCULANTE 6 M3, DMT 600 ATE 800 M</v>
          </cell>
        </row>
        <row r="7325">
          <cell r="B7325" t="str">
            <v>ASCULANTE 6 M3, DMT 600 ATE 800 M</v>
          </cell>
          <cell r="D7325"/>
          <cell r="E7325" t="str">
            <v>ASCULANTE 6 M3, DMT 600 ATE 800 M</v>
          </cell>
        </row>
        <row r="7326">
          <cell r="A7326" t="str">
            <v>72829</v>
          </cell>
          <cell r="B7326" t="str">
            <v>ESCAVACAO, CARGA E TRANSPORTE DE MATERIAL DE 1A CATEGORIA, CAMINHO DE</v>
          </cell>
          <cell r="C7326" t="str">
            <v>M3</v>
          </cell>
          <cell r="D7326">
            <v>0</v>
          </cell>
          <cell r="E7326" t="str">
            <v>ESCAVACAO, CARGA E TRANSPORTE DE MATERIAL DE 1A CATEGORIA, CAMINHO DESERVICO REVESTIMENTO PRIMARIO, COM ESCAVADEIRA HIDRAULICA E CAMINHAO BASCULANTE 6 M3, DMT 800 ATE 1.000 M</v>
          </cell>
        </row>
        <row r="7327">
          <cell r="B7327" t="str">
            <v>SERVICO REVESTIMENTO PRIMARIO, COM ESCAVADEIRA HIDRAULICA E CAMINHAO B</v>
          </cell>
          <cell r="D7327"/>
          <cell r="E7327" t="str">
            <v>SERVICO REVESTIMENTO PRIMARIO, COM ESCAVADEIRA HIDRAULICA E CAMINHAO BASCULANTE 6 M3, DMT 800 ATE 1.000 M</v>
          </cell>
        </row>
        <row r="7328">
          <cell r="B7328" t="str">
            <v>ASCULANTE 6 M3, DMT 800 ATE 1.000 M</v>
          </cell>
          <cell r="D7328"/>
          <cell r="E7328" t="str">
            <v>ASCULANTE 6 M3, DMT 800 ATE 1.000 M</v>
          </cell>
        </row>
        <row r="7329">
          <cell r="A7329" t="str">
            <v>72832</v>
          </cell>
          <cell r="B7329" t="str">
            <v>ESCAVACAO, CARGA E TRANSPORTE DE MATERIAL DE 1A CATEGORIA, CAMINHO DE</v>
          </cell>
          <cell r="C7329" t="str">
            <v>M3</v>
          </cell>
          <cell r="D7329">
            <v>0</v>
          </cell>
          <cell r="E7329" t="str">
            <v>ESCAVACAO, CARGA E TRANSPORTE DE MATERIAL DE 1A CATEGORIA, CAMINHO DESERVICO PAVIMENTADO, COM ESCAVADEIRA HIDRAULICA E CAMINHAO BASCULANTE6 M3, DMT 50 ATE 200 M</v>
          </cell>
        </row>
        <row r="7330">
          <cell r="D7330"/>
          <cell r="E7330" t="str">
            <v>SERVICO PAVIMENTADO, COM ESCAVADEIRA HIDRAULICA E CAMINHAO BASCULANTE6 M3, DMT 50 ATE 200 M</v>
          </cell>
        </row>
        <row r="7331">
          <cell r="D7331"/>
          <cell r="E7331" t="str">
            <v>SERVICO PAVIMENTADO, COM ESCAVADEIRA HIDRAULICA E CAMINHAO BASCULANTE6 M3, DMT 50 ATE 200 M</v>
          </cell>
        </row>
        <row r="7332">
          <cell r="D7332"/>
          <cell r="E7332" t="str">
            <v>SERVICO PAVIMENTADO, COM ESCAVADEIRA HIDRAULICA E CAMINHAO BASCULANTE6 M3, DMT 50 ATE 200 M</v>
          </cell>
        </row>
        <row r="7333">
          <cell r="A7333" t="str">
            <v>---------------</v>
          </cell>
          <cell r="B7333" t="str">
            <v>------------------------ 180</v>
          </cell>
          <cell r="D7333"/>
          <cell r="E7333" t="str">
            <v>SERVICO PAVIMENTADO, COM ESCAVADEIRA HIDRAULICA E CAMINHAO BASCULANTE6 M3, DMT 50 ATE 200 M</v>
          </cell>
        </row>
        <row r="7334">
          <cell r="D7334"/>
          <cell r="E7334" t="str">
            <v>SERVICO PAVIMENTADO, COM ESCAVADEIRA HIDRAULICA E CAMINHAO BASCULANTE6 M3, DMT 50 ATE 200 M</v>
          </cell>
        </row>
        <row r="7335">
          <cell r="A7335" t="str">
            <v>SINAPI - SISTEM</v>
          </cell>
          <cell r="B7335" t="str">
            <v>A NACIONAL DE PESQUISA DE CUSTOS E ÍNDICES DA CONSTRUÇÃO CIVIL180de283</v>
          </cell>
          <cell r="D7335"/>
          <cell r="E7335" t="str">
            <v>SERVICO PAVIMENTADO, COM ESCAVADEIRA HIDRAULICA E CAMINHAO BASCULANTE6 M3, DMT 50 ATE 200 M</v>
          </cell>
        </row>
        <row r="7336">
          <cell r="A7336" t="str">
            <v>PCI.817.01 - CU</v>
          </cell>
          <cell r="B7336" t="str">
            <v>STO DE COMPOSIÇÕES - SINTÉTICO</v>
          </cell>
          <cell r="D7336" t="str">
            <v>DATA DE EMISSÃO: 17/07/2014 AS 14:15:08</v>
          </cell>
          <cell r="E7336" t="str">
            <v>SERVICO PAVIMENTADO, COM ESCAVADEIRA HIDRAULICA E CAMINHAO BASCULANTE6 M3, DMT 50 ATE 200 M</v>
          </cell>
        </row>
        <row r="7337">
          <cell r="D7337" t="str">
            <v>DATA REFERÊNCIA TÉCNICA: 16/07/2014</v>
          </cell>
          <cell r="E7337" t="str">
            <v>SERVICO PAVIMENTADO, COM ESCAVADEIRA HIDRAULICA E CAMINHAO BASCULANTE6 M3, DMT 50 ATE 200 M</v>
          </cell>
        </row>
        <row r="7338">
          <cell r="A7338" t="str">
            <v>ENCARGOS SOCIAI</v>
          </cell>
          <cell r="B7338" t="str">
            <v>S DESONERADOS: 90,43%(HORA)   51,67%(MÊS)</v>
          </cell>
          <cell r="D7338"/>
          <cell r="E7338" t="str">
            <v>SERVICO PAVIMENTADO, COM ESCAVADEIRA HIDRAULICA E CAMINHAO BASCULANTE6 M3, DMT 50 ATE 200 M</v>
          </cell>
        </row>
        <row r="7339">
          <cell r="A7339" t="str">
            <v>ABRANGÊNCIA : N</v>
          </cell>
          <cell r="B7339" t="str">
            <v>ACIONAL                                              LOCALIDADE  : VITOR</v>
          </cell>
          <cell r="C7339" t="str">
            <v>IA</v>
          </cell>
          <cell r="D7339"/>
          <cell r="E7339" t="str">
            <v>SERVICO PAVIMENTADO, COM ESCAVADEIRA HIDRAULICA E CAMINHAO BASCULANTE6 M3, DMT 50 ATE 200 M</v>
          </cell>
        </row>
        <row r="7340">
          <cell r="A7340" t="str">
            <v>REF.COLETA : ME</v>
          </cell>
          <cell r="B7340" t="str">
            <v>DIANO</v>
          </cell>
          <cell r="D7340" t="str">
            <v>DATA DE PREÇO   : 06/2014</v>
          </cell>
          <cell r="E7340" t="str">
            <v>SERVICO PAVIMENTADO, COM ESCAVADEIRA HIDRAULICA E CAMINHAO BASCULANTE6 M3, DMT 50 ATE 200 M</v>
          </cell>
        </row>
        <row r="7341">
          <cell r="A7341" t="str">
            <v>CÓDIGO       |</v>
          </cell>
          <cell r="B7341" t="str">
            <v>D E S C R I Ç Ã O                                                   |UNI</v>
          </cell>
          <cell r="C7341" t="str">
            <v>DADE</v>
          </cell>
          <cell r="D7341" t="str">
            <v>|CUSTO TOTAL</v>
          </cell>
          <cell r="E7341" t="str">
            <v>SERVICO PAVIMENTADO, COM ESCAVADEIRA HIDRAULICA E CAMINHAO BASCULANTE6 M3, DMT 50 ATE 200 M</v>
          </cell>
        </row>
        <row r="7342">
          <cell r="A7342" t="str">
            <v>VÍNCULO.....: C</v>
          </cell>
          <cell r="B7342" t="str">
            <v>AIXA REFERENCIAL</v>
          </cell>
          <cell r="D7342"/>
          <cell r="E7342" t="str">
            <v>SERVICO PAVIMENTADO, COM ESCAVADEIRA HIDRAULICA E CAMINHAO BASCULANTE6 M3, DMT 50 ATE 200 M</v>
          </cell>
        </row>
        <row r="7343">
          <cell r="B7343" t="str">
            <v>SERVICO PAVIMENTADO, COM ESCAVADEIRA HIDRAULICA E CAMINHAO BASCULANTE</v>
          </cell>
          <cell r="D7343"/>
          <cell r="E7343" t="str">
            <v>SERVICO PAVIMENTADO, COM ESCAVADEIRA HIDRAULICA E CAMINHAO BASCULANTE6 M3, DMT 50 ATE 200 M</v>
          </cell>
        </row>
        <row r="7344">
          <cell r="B7344" t="str">
            <v>6 M3, DMT 50 ATE 200 M</v>
          </cell>
          <cell r="D7344"/>
          <cell r="E7344" t="str">
            <v>6 M3, DMT 50 ATE 200 M</v>
          </cell>
        </row>
        <row r="7345">
          <cell r="A7345" t="str">
            <v>72833</v>
          </cell>
          <cell r="B7345" t="str">
            <v>ESCAVACAO, CARGA E TRANSPORTE DE MATERIAL DE 1A CATEGORIA, CAMINHO DE</v>
          </cell>
          <cell r="C7345" t="str">
            <v>M3</v>
          </cell>
          <cell r="D7345">
            <v>0</v>
          </cell>
          <cell r="E7345" t="str">
            <v>ESCAVACAO, CARGA E TRANSPORTE DE MATERIAL DE 1A CATEGORIA, CAMINHO DESERVICO PAVIMENTADO, COM ESCAVADEIRA HIDRAULICA E CAMINHAO BASCULANTE6 M3, DMT 200 ATE 400 M</v>
          </cell>
        </row>
        <row r="7346">
          <cell r="B7346" t="str">
            <v>SERVICO PAVIMENTADO, COM ESCAVADEIRA HIDRAULICA E CAMINHAO BASCULANTE</v>
          </cell>
          <cell r="D7346"/>
          <cell r="E7346" t="str">
            <v>SERVICO PAVIMENTADO, COM ESCAVADEIRA HIDRAULICA E CAMINHAO BASCULANTE6 M3, DMT 200 ATE 400 M</v>
          </cell>
        </row>
        <row r="7347">
          <cell r="B7347" t="str">
            <v>6 M3, DMT 200 ATE 400 M</v>
          </cell>
          <cell r="D7347"/>
          <cell r="E7347" t="str">
            <v>6 M3, DMT 200 ATE 400 M</v>
          </cell>
        </row>
        <row r="7348">
          <cell r="A7348" t="str">
            <v>72834</v>
          </cell>
          <cell r="B7348" t="str">
            <v>ESCAVACAO, CARGA E TRANSPORTE DE MATERIAL DE 1A CATEGORIA, CAMINHO DE</v>
          </cell>
          <cell r="C7348" t="str">
            <v>M3</v>
          </cell>
          <cell r="D7348">
            <v>0</v>
          </cell>
          <cell r="E7348" t="str">
            <v>ESCAVACAO, CARGA E TRANSPORTE DE MATERIAL DE 1A CATEGORIA, CAMINHO DESERVICO PAVIMENTADO, COM ESCAVADEIRA HIDRAULICA E CAMINHAO BASCULANTE6 M3, DMT 400 ATE 600 M</v>
          </cell>
        </row>
        <row r="7349">
          <cell r="B7349" t="str">
            <v>SERVICO PAVIMENTADO, COM ESCAVADEIRA HIDRAULICA E CAMINHAO BASCULANTE</v>
          </cell>
          <cell r="D7349"/>
          <cell r="E7349" t="str">
            <v>SERVICO PAVIMENTADO, COM ESCAVADEIRA HIDRAULICA E CAMINHAO BASCULANTE6 M3, DMT 400 ATE 600 M</v>
          </cell>
        </row>
        <row r="7350">
          <cell r="B7350" t="str">
            <v>6 M3, DMT 400 ATE 600 M</v>
          </cell>
          <cell r="D7350"/>
          <cell r="E7350" t="str">
            <v>6 M3, DMT 400 ATE 600 M</v>
          </cell>
        </row>
        <row r="7351">
          <cell r="A7351" t="str">
            <v>72835</v>
          </cell>
          <cell r="B7351" t="str">
            <v>ESCAVACAO, CARGA E TRANSPORTE DE MATERIAL DE 1A CATEGORIA, CAMINHO DE</v>
          </cell>
          <cell r="C7351" t="str">
            <v>M3</v>
          </cell>
          <cell r="D7351">
            <v>0</v>
          </cell>
          <cell r="E7351" t="str">
            <v>ESCAVACAO, CARGA E TRANSPORTE DE MATERIAL DE 1A CATEGORIA, CAMINHO DESERVICO PAVIMENTADO, COM ESCAVADEIRA HIDRAULICA E CAMINHAO BASCULANTE6 M3, DMT 600 ATE 800 M</v>
          </cell>
        </row>
        <row r="7352">
          <cell r="B7352" t="str">
            <v>SERVICO PAVIMENTADO, COM ESCAVADEIRA HIDRAULICA E CAMINHAO BASCULANTE</v>
          </cell>
          <cell r="D7352"/>
          <cell r="E7352" t="str">
            <v>SERVICO PAVIMENTADO, COM ESCAVADEIRA HIDRAULICA E CAMINHAO BASCULANTE6 M3, DMT 600 ATE 800 M</v>
          </cell>
        </row>
        <row r="7353">
          <cell r="B7353" t="str">
            <v>6 M3, DMT 600 ATE 800 M</v>
          </cell>
          <cell r="D7353"/>
          <cell r="E7353" t="str">
            <v>6 M3, DMT 600 ATE 800 M</v>
          </cell>
        </row>
        <row r="7354">
          <cell r="A7354" t="str">
            <v>72836</v>
          </cell>
          <cell r="B7354" t="str">
            <v>ESCAVACAO, CARGA E TRANSPORTE DE MATERIAL DE 1A CATEGORIA, CAMINHO DE</v>
          </cell>
          <cell r="C7354" t="str">
            <v>M3</v>
          </cell>
          <cell r="D7354">
            <v>0</v>
          </cell>
          <cell r="E7354" t="str">
            <v>ESCAVACAO, CARGA E TRANSPORTE DE MATERIAL DE 1A CATEGORIA, CAMINHO DESERVICO PAVIMENTADO, COM ESCAVADEIRA HIDRAULICA E CAMINHAO BASCULANTE6 M3, DMT 800 ATE 1.000 M</v>
          </cell>
        </row>
        <row r="7355">
          <cell r="B7355" t="str">
            <v>SERVICO PAVIMENTADO, COM ESCAVADEIRA HIDRAULICA E CAMINHAO BASCULANTE</v>
          </cell>
          <cell r="D7355"/>
          <cell r="E7355" t="str">
            <v>SERVICO PAVIMENTADO, COM ESCAVADEIRA HIDRAULICA E CAMINHAO BASCULANTE6 M3, DMT 800 ATE 1.000 M</v>
          </cell>
        </row>
        <row r="7356">
          <cell r="B7356" t="str">
            <v>6 M3, DMT 800 ATE 1.000 M</v>
          </cell>
          <cell r="D7356"/>
          <cell r="E7356" t="str">
            <v>6 M3, DMT 800 ATE 1.000 M</v>
          </cell>
        </row>
        <row r="7357">
          <cell r="A7357" t="str">
            <v>72838</v>
          </cell>
          <cell r="B7357" t="str">
            <v>TRANSPORTE COMERCIAL COM CAMINHAO CARROCERIA 9 T, RODOVIA EM LEITO NAT</v>
          </cell>
          <cell r="C7357" t="str">
            <v>TXKM</v>
          </cell>
          <cell r="D7357">
            <v>0</v>
          </cell>
          <cell r="E7357" t="str">
            <v>TRANSPORTE COMERCIAL COM CAMINHAO CARROCERIA 9 T, RODOVIA EM LEITO NATURAL</v>
          </cell>
        </row>
        <row r="7358">
          <cell r="B7358" t="str">
            <v>URAL</v>
          </cell>
          <cell r="D7358"/>
          <cell r="E7358" t="str">
            <v>URAL</v>
          </cell>
        </row>
        <row r="7359">
          <cell r="A7359" t="str">
            <v>72839</v>
          </cell>
          <cell r="B7359" t="str">
            <v>TRANSPORTE COMERCIAL COM CAMINHAO CARROCERIA 9 T, RODOVIA COM REVESTIM</v>
          </cell>
          <cell r="C7359" t="str">
            <v>TXKM</v>
          </cell>
          <cell r="D7359">
            <v>0</v>
          </cell>
          <cell r="E7359" t="str">
            <v>TRANSPORTE COMERCIAL COM CAMINHAO CARROCERIA 9 T, RODOVIA COM REVESTIMENTO PRIMARIO</v>
          </cell>
        </row>
        <row r="7360">
          <cell r="B7360" t="str">
            <v>ENTO PRIMARIO</v>
          </cell>
          <cell r="D7360"/>
          <cell r="E7360" t="str">
            <v>ENTO PRIMARIO</v>
          </cell>
        </row>
        <row r="7361">
          <cell r="A7361" t="str">
            <v>72840</v>
          </cell>
          <cell r="B7361" t="str">
            <v>TRANSPORTE COMERCIAL COM CAMINHAO CARROCERIA 9 T, RODOVIA PAVIMENTADA</v>
          </cell>
          <cell r="C7361" t="str">
            <v>TXKM</v>
          </cell>
          <cell r="D7361">
            <v>0</v>
          </cell>
          <cell r="E7361" t="str">
            <v>TRANSPORTE COMERCIAL COM CAMINHAO CARROCERIA 9 T, RODOVIA PAVIMENTADA</v>
          </cell>
        </row>
        <row r="7362">
          <cell r="A7362" t="str">
            <v>72841</v>
          </cell>
          <cell r="B7362" t="str">
            <v>TRANSPORTE COMERCIAL COM CAMINHAO BASCULANTE 6 M3, RODOVIA EM LEITO NA</v>
          </cell>
          <cell r="C7362" t="str">
            <v>TXKM</v>
          </cell>
          <cell r="D7362">
            <v>0</v>
          </cell>
          <cell r="E7362" t="str">
            <v>TRANSPORTE COMERCIAL COM CAMINHAO BASCULANTE 6 M3, RODOVIA EM LEITO NATURAL</v>
          </cell>
        </row>
        <row r="7363">
          <cell r="B7363" t="str">
            <v>TURAL</v>
          </cell>
          <cell r="D7363"/>
          <cell r="E7363" t="str">
            <v>TURAL</v>
          </cell>
        </row>
        <row r="7364">
          <cell r="A7364" t="str">
            <v>72842</v>
          </cell>
          <cell r="B7364" t="str">
            <v>TRANSPORTE COMERCIAL COM CAMINHAO BASCULANTE 6 M3, RODOVIA COM REVESTI</v>
          </cell>
          <cell r="C7364" t="str">
            <v>TXKM</v>
          </cell>
          <cell r="D7364">
            <v>0</v>
          </cell>
          <cell r="E7364" t="str">
            <v>TRANSPORTE COMERCIAL COM CAMINHAO BASCULANTE 6 M3, RODOVIA COM REVESTIMENTO PRIMARIO</v>
          </cell>
        </row>
        <row r="7365">
          <cell r="B7365" t="str">
            <v>MENTO PRIMARIO</v>
          </cell>
          <cell r="D7365"/>
          <cell r="E7365" t="str">
            <v>MENTO PRIMARIO</v>
          </cell>
        </row>
        <row r="7366">
          <cell r="A7366" t="str">
            <v>72843</v>
          </cell>
          <cell r="B7366" t="str">
            <v>TRANSPORTE COMERCIAL COM CAMINHAO BASCULANTE 6 M3, RODOVIA PAVIMENTADA</v>
          </cell>
          <cell r="C7366" t="str">
            <v>TXKM</v>
          </cell>
          <cell r="D7366">
            <v>0.54</v>
          </cell>
          <cell r="E7366" t="str">
            <v>TRANSPORTE COMERCIAL COM CAMINHAO BASCULANTE 6 M3, RODOVIA PAVIMENTADA</v>
          </cell>
        </row>
        <row r="7367">
          <cell r="A7367" t="str">
            <v>72844</v>
          </cell>
          <cell r="B7367" t="str">
            <v>CARGA, MANOBRAS E DESCARGA DE AREIA, BRITA, PEDRA DE MAO E SOLOS COM C</v>
          </cell>
          <cell r="C7367" t="str">
            <v>T</v>
          </cell>
          <cell r="D7367">
            <v>0</v>
          </cell>
          <cell r="E7367" t="str">
            <v>CARGA, MANOBRAS E DESCARGA DE AREIA, BRITA, PEDRA DE MAO E SOLOS COM CAMINHAO BASCULANTE 6 M3 (DESCARGA LIVRE)</v>
          </cell>
        </row>
        <row r="7368">
          <cell r="B7368" t="str">
            <v>AMINHAO BASCULANTE 6 M3 (DESCARGA LIVRE)</v>
          </cell>
          <cell r="D7368"/>
          <cell r="E7368" t="str">
            <v>AMINHAO BASCULANTE 6 M3 (DESCARGA LIVRE)</v>
          </cell>
        </row>
        <row r="7369">
          <cell r="A7369" t="str">
            <v>72845</v>
          </cell>
          <cell r="B7369" t="str">
            <v>CARGA, MANOBRAS E DESCARGA DE BRITA PARA TRATAMENTOS SUPERFICIAIS, COM</v>
          </cell>
          <cell r="C7369" t="str">
            <v>T</v>
          </cell>
          <cell r="D7369">
            <v>0</v>
          </cell>
          <cell r="E7369" t="str">
            <v>CARGA, MANOBRAS E DESCARGA DE BRITA PARA TRATAMENTOS SUPERFICIAIS, COMCAMINHAO BASCULANTE 6 M3</v>
          </cell>
        </row>
        <row r="7370">
          <cell r="B7370" t="str">
            <v>CAMINHAO BASCULANTE 6 M3</v>
          </cell>
          <cell r="D7370"/>
          <cell r="E7370" t="str">
            <v>CAMINHAO BASCULANTE 6 M3</v>
          </cell>
        </row>
        <row r="7371">
          <cell r="D7371"/>
          <cell r="E7371"/>
        </row>
        <row r="7372">
          <cell r="D7372"/>
          <cell r="E7372"/>
        </row>
        <row r="7373">
          <cell r="D7373"/>
          <cell r="E7373"/>
        </row>
        <row r="7374">
          <cell r="A7374" t="str">
            <v>---------------</v>
          </cell>
          <cell r="B7374" t="str">
            <v>------------------------ 181</v>
          </cell>
          <cell r="D7374"/>
          <cell r="E7374"/>
        </row>
        <row r="7375">
          <cell r="D7375"/>
          <cell r="E7375"/>
        </row>
        <row r="7376">
          <cell r="A7376" t="str">
            <v>SINAPI - SISTEM</v>
          </cell>
          <cell r="B7376" t="str">
            <v>A NACIONAL DE PESQUISA DE CUSTOS E ÍNDICES DA CONSTRUÇÃO CIVIL181de283</v>
          </cell>
          <cell r="D7376"/>
          <cell r="E7376"/>
        </row>
        <row r="7377">
          <cell r="A7377" t="str">
            <v>PCI.817.01 - CU</v>
          </cell>
          <cell r="B7377" t="str">
            <v>STO DE COMPOSIÇÕES - SINTÉTICO</v>
          </cell>
          <cell r="D7377" t="str">
            <v>DATA DE EMISSÃO: 17/07/2014 AS 14:15:08</v>
          </cell>
          <cell r="E7377"/>
        </row>
        <row r="7378">
          <cell r="D7378" t="str">
            <v>DATA REFERÊNCIA TÉCNICA: 16/07/2014</v>
          </cell>
          <cell r="E7378"/>
        </row>
        <row r="7379">
          <cell r="A7379" t="str">
            <v>ENCARGOS SOCIAI</v>
          </cell>
          <cell r="B7379" t="str">
            <v>S DESONERADOS: 90,43%(HORA)   51,67%(MÊS)</v>
          </cell>
          <cell r="D7379"/>
          <cell r="E7379"/>
        </row>
        <row r="7380">
          <cell r="A7380" t="str">
            <v>ABRANGÊNCIA : N</v>
          </cell>
          <cell r="B7380" t="str">
            <v>ACIONAL                                              LOCALIDADE  : VITOR</v>
          </cell>
          <cell r="C7380" t="str">
            <v>IA</v>
          </cell>
          <cell r="D7380"/>
          <cell r="E7380"/>
        </row>
        <row r="7381">
          <cell r="A7381" t="str">
            <v>REF.COLETA : ME</v>
          </cell>
          <cell r="B7381" t="str">
            <v>DIANO</v>
          </cell>
          <cell r="D7381" t="str">
            <v>DATA DE PREÇO   : 06/2014</v>
          </cell>
          <cell r="E7381"/>
        </row>
        <row r="7382">
          <cell r="A7382" t="str">
            <v>CÓDIGO       |</v>
          </cell>
          <cell r="B7382" t="str">
            <v>D E S C R I Ç Ã O                                                   |UNI</v>
          </cell>
          <cell r="C7382" t="str">
            <v>DADE</v>
          </cell>
          <cell r="D7382" t="str">
            <v>|CUSTO TOTAL</v>
          </cell>
          <cell r="E7382"/>
        </row>
        <row r="7383">
          <cell r="A7383" t="str">
            <v>VÍNCULO.....: C</v>
          </cell>
          <cell r="B7383" t="str">
            <v>AIXA REFERENCIAL</v>
          </cell>
          <cell r="D7383"/>
          <cell r="E7383"/>
        </row>
        <row r="7384">
          <cell r="A7384" t="str">
            <v>72846</v>
          </cell>
          <cell r="B7384" t="str">
            <v>CARGA, MANOBRAS E DESCARGA DE MISTURA BETUMINOSA A QUENTE, COM CAMINHA</v>
          </cell>
          <cell r="C7384" t="str">
            <v>T</v>
          </cell>
          <cell r="D7384">
            <v>0</v>
          </cell>
          <cell r="E7384" t="str">
            <v>CARGA, MANOBRAS E DESCARGA DE MISTURA BETUMINOSA A QUENTE, COM CAMINHAO BASCULANTE 6 M3</v>
          </cell>
        </row>
        <row r="7385">
          <cell r="B7385" t="str">
            <v>O BASCULANTE 6 M3</v>
          </cell>
          <cell r="D7385"/>
          <cell r="E7385" t="str">
            <v>O BASCULANTE 6 M3</v>
          </cell>
        </row>
        <row r="7386">
          <cell r="A7386" t="str">
            <v>72847</v>
          </cell>
          <cell r="B7386" t="str">
            <v>CARGA, MANOBRAS E DESCARGA DE MISTURA BETUMINOSA A FRIO, COM CAMINHAO</v>
          </cell>
          <cell r="C7386" t="str">
            <v>T</v>
          </cell>
          <cell r="D7386">
            <v>0</v>
          </cell>
          <cell r="E7386" t="str">
            <v>CARGA, MANOBRAS E DESCARGA DE MISTURA BETUMINOSA A FRIO, COM CAMINHAOBASCULANTE 6 M3</v>
          </cell>
        </row>
        <row r="7387">
          <cell r="B7387" t="str">
            <v>BASCULANTE 6 M3</v>
          </cell>
          <cell r="D7387"/>
          <cell r="E7387" t="str">
            <v>BASCULANTE 6 M3</v>
          </cell>
        </row>
        <row r="7388">
          <cell r="A7388" t="str">
            <v>72848</v>
          </cell>
          <cell r="B7388" t="str">
            <v>CARGA, MANOBRAS E DESCARGA DE BRITA PARA BASE DE MACADAME, COM CAMINHA</v>
          </cell>
          <cell r="C7388" t="str">
            <v>T</v>
          </cell>
          <cell r="D7388">
            <v>0</v>
          </cell>
          <cell r="E7388" t="str">
            <v>CARGA, MANOBRAS E DESCARGA DE BRITA PARA BASE DE MACADAME, COM CAMINHAO BASCULANTE 6 M3</v>
          </cell>
        </row>
        <row r="7389">
          <cell r="B7389" t="str">
            <v>O BASCULANTE 6 M3</v>
          </cell>
          <cell r="D7389"/>
          <cell r="E7389" t="str">
            <v>O BASCULANTE 6 M3</v>
          </cell>
        </row>
        <row r="7390">
          <cell r="A7390" t="str">
            <v>72849</v>
          </cell>
          <cell r="B7390" t="str">
            <v>CARGA, MANOBRAS E DESCARGA DE MISTURAS DE SOLOS E AGREGADOS (BASES EST</v>
          </cell>
          <cell r="C7390" t="str">
            <v>T</v>
          </cell>
          <cell r="D7390">
            <v>0</v>
          </cell>
          <cell r="E7390" t="str">
            <v>CARGA, MANOBRAS E DESCARGA DE MISTURAS DE SOLOS E AGREGADOS (BASES ESTABILIZADAS EM USINA) COM CAMINHAO BASCULANTE 6 M3</v>
          </cell>
        </row>
        <row r="7391">
          <cell r="B7391" t="str">
            <v>ABILIZADAS EM USINA) COM CAMINHAO BASCULANTE 6 M3</v>
          </cell>
          <cell r="D7391"/>
          <cell r="E7391" t="str">
            <v>ABILIZADAS EM USINA) COM CAMINHAO BASCULANTE 6 M3</v>
          </cell>
        </row>
        <row r="7392">
          <cell r="A7392" t="str">
            <v>72850</v>
          </cell>
          <cell r="B7392" t="str">
            <v>CARGA, MANOBRAS E DESCARGA DE MATERIAIS DIVERSOS, COM CAMINHAO CARROCE</v>
          </cell>
          <cell r="C7392" t="str">
            <v>T</v>
          </cell>
          <cell r="D7392">
            <v>0</v>
          </cell>
          <cell r="E7392" t="str">
            <v>CARGA, MANOBRAS E DESCARGA DE MATERIAIS DIVERSOS, COM CAMINHAO CARROCERIA 9T (CARGA E DESCARGA MANUAIS)</v>
          </cell>
        </row>
        <row r="7393">
          <cell r="B7393" t="str">
            <v>RIA 9T (CARGA E DESCARGA MANUAIS)</v>
          </cell>
          <cell r="D7393"/>
          <cell r="E7393" t="str">
            <v>RIA 9T (CARGA E DESCARGA MANUAIS)</v>
          </cell>
        </row>
        <row r="7394">
          <cell r="A7394" t="str">
            <v>72851</v>
          </cell>
          <cell r="B7394" t="str">
            <v>TRANSPORTE LOCAL COM CAMINHAO BASCULANTE 6 M3, RODOVIA EM LEITO NATURA</v>
          </cell>
          <cell r="C7394" t="str">
            <v>M3</v>
          </cell>
          <cell r="D7394">
            <v>0</v>
          </cell>
          <cell r="E7394" t="str">
            <v>TRANSPORTE LOCAL COM CAMINHAO BASCULANTE 6 M3, RODOVIA EM LEITO NATURAL, DMT ATE 200 M</v>
          </cell>
        </row>
        <row r="7395">
          <cell r="B7395" t="str">
            <v>L, DMT ATE 200 M</v>
          </cell>
          <cell r="D7395"/>
          <cell r="E7395" t="str">
            <v>L, DMT ATE 200 M</v>
          </cell>
        </row>
        <row r="7396">
          <cell r="A7396" t="str">
            <v>72852</v>
          </cell>
          <cell r="B7396" t="str">
            <v>TRANSPORTE LOCAL COM CAMINHAO BASCULANTE 6 M3, RODOVIA EM LEITO NATURA</v>
          </cell>
          <cell r="C7396" t="str">
            <v>M3</v>
          </cell>
          <cell r="D7396">
            <v>0</v>
          </cell>
          <cell r="E7396" t="str">
            <v>TRANSPORTE LOCAL COM CAMINHAO BASCULANTE 6 M3, RODOVIA EM LEITO NATURAL, DMT 200 A 400 M</v>
          </cell>
        </row>
        <row r="7397">
          <cell r="B7397" t="str">
            <v>L, DMT 200 A 400 M</v>
          </cell>
          <cell r="D7397"/>
          <cell r="E7397" t="str">
            <v>L, DMT 200 A 400 M</v>
          </cell>
        </row>
        <row r="7398">
          <cell r="A7398" t="str">
            <v>72853</v>
          </cell>
          <cell r="B7398" t="str">
            <v>TRANSPORTE LOCAL COM CAMINHAO BASCULANTE 6 M3, RODOVIA EM LEITO NATURA</v>
          </cell>
          <cell r="C7398" t="str">
            <v>M3</v>
          </cell>
          <cell r="D7398">
            <v>0</v>
          </cell>
          <cell r="E7398" t="str">
            <v>TRANSPORTE LOCAL COM CAMINHAO BASCULANTE 6 M3, RODOVIA EM LEITO NATURAL, DMT 400 A 600 M</v>
          </cell>
        </row>
        <row r="7399">
          <cell r="B7399" t="str">
            <v>L, DMT 400 A 600 M</v>
          </cell>
          <cell r="D7399"/>
          <cell r="E7399" t="str">
            <v>L, DMT 400 A 600 M</v>
          </cell>
        </row>
        <row r="7400">
          <cell r="A7400" t="str">
            <v>72854</v>
          </cell>
          <cell r="B7400" t="str">
            <v>TRANSPORTE LOCAL COM CAMINHAO BASCULANTE 6 M3, RODOVIA EM LEITO NATURA</v>
          </cell>
          <cell r="C7400" t="str">
            <v>M3</v>
          </cell>
          <cell r="D7400">
            <v>0</v>
          </cell>
          <cell r="E7400" t="str">
            <v>TRANSPORTE LOCAL COM CAMINHAO BASCULANTE 6 M3, RODOVIA EM LEITO NATURAL, DMT 600 A 800 M</v>
          </cell>
        </row>
        <row r="7401">
          <cell r="B7401" t="str">
            <v>L, DMT 600 A 800 M</v>
          </cell>
          <cell r="D7401"/>
          <cell r="E7401" t="str">
            <v>L, DMT 600 A 800 M</v>
          </cell>
        </row>
        <row r="7402">
          <cell r="A7402" t="str">
            <v>72855</v>
          </cell>
          <cell r="B7402" t="str">
            <v>TRANSPORTE LOCAL COM CAMINHAO BASCULANTE 6 M3, RODOVIA EM LEITO NATURA</v>
          </cell>
          <cell r="C7402" t="str">
            <v>M3</v>
          </cell>
          <cell r="D7402">
            <v>0</v>
          </cell>
          <cell r="E7402" t="str">
            <v>TRANSPORTE LOCAL COM CAMINHAO BASCULANTE 6 M3, RODOVIA EM LEITO NATURAL, DMT 800 A 1.000 M</v>
          </cell>
        </row>
        <row r="7403">
          <cell r="B7403" t="str">
            <v>L, DMT 800 A 1.000 M</v>
          </cell>
          <cell r="D7403"/>
          <cell r="E7403" t="str">
            <v>L, DMT 800 A 1.000 M</v>
          </cell>
        </row>
        <row r="7404">
          <cell r="A7404" t="str">
            <v>72856</v>
          </cell>
          <cell r="B7404" t="str">
            <v>TRANSPORTE LOCAL COM CAMINHAO BASCULANTE 6 M3, RODOVIA EM LEITO NATURA</v>
          </cell>
          <cell r="C7404" t="str">
            <v>M3XKM</v>
          </cell>
          <cell r="D7404">
            <v>0</v>
          </cell>
          <cell r="E7404" t="str">
            <v>TRANSPORTE LOCAL COM CAMINHAO BASCULANTE 6 M3, RODOVIA EM LEITO NATURAL</v>
          </cell>
        </row>
        <row r="7405">
          <cell r="B7405" t="str">
            <v>L</v>
          </cell>
          <cell r="D7405"/>
          <cell r="E7405" t="str">
            <v>L</v>
          </cell>
        </row>
        <row r="7406">
          <cell r="A7406" t="str">
            <v>72857</v>
          </cell>
          <cell r="B7406" t="str">
            <v>TRANSPORTE LOCAL COM CAMINHAO BASCULANTE 6 M3, RODOVIA COM REVESTIMENT</v>
          </cell>
          <cell r="C7406" t="str">
            <v>M3</v>
          </cell>
          <cell r="D7406">
            <v>0</v>
          </cell>
          <cell r="E7406" t="str">
            <v>TRANSPORTE LOCAL COM CAMINHAO BASCULANTE 6 M3, RODOVIA COM REVESTIMENTO PRIMARIO, DMT ATE 200 M</v>
          </cell>
        </row>
        <row r="7407">
          <cell r="B7407" t="str">
            <v>O PRIMARIO, DMT ATE 200 M</v>
          </cell>
          <cell r="D7407"/>
          <cell r="E7407" t="str">
            <v>O PRIMARIO, DMT ATE 200 M</v>
          </cell>
        </row>
        <row r="7408">
          <cell r="A7408" t="str">
            <v>72858</v>
          </cell>
          <cell r="B7408" t="str">
            <v>TRANSPORTE LOCAL COM CAMINHAO BASCULANTE 6 M3, RODOVIA COM REVESTIMENT</v>
          </cell>
          <cell r="C7408" t="str">
            <v>M3</v>
          </cell>
          <cell r="D7408">
            <v>0</v>
          </cell>
          <cell r="E7408" t="str">
            <v>TRANSPORTE LOCAL COM CAMINHAO BASCULANTE 6 M3, RODOVIA COM REVESTIMENTO PRIMARIO, DMT 200 A 400 M</v>
          </cell>
        </row>
        <row r="7409">
          <cell r="B7409" t="str">
            <v>O PRIMARIO, DMT 200 A 400 M</v>
          </cell>
          <cell r="D7409"/>
          <cell r="E7409" t="str">
            <v>O PRIMARIO, DMT 200 A 400 M</v>
          </cell>
        </row>
        <row r="7410">
          <cell r="A7410" t="str">
            <v>72859</v>
          </cell>
          <cell r="B7410" t="str">
            <v>TRANSPORTE LOCAL COM CAMINHAO BASCULANTE 6 M3, RODOVIA COM REVESTIMENT</v>
          </cell>
          <cell r="C7410" t="str">
            <v>M3</v>
          </cell>
          <cell r="D7410">
            <v>0</v>
          </cell>
          <cell r="E7410" t="str">
            <v>TRANSPORTE LOCAL COM CAMINHAO BASCULANTE 6 M3, RODOVIA COM REVESTIMENTO PRIMARIO, DMT 400 A 600 M</v>
          </cell>
        </row>
        <row r="7411">
          <cell r="B7411" t="str">
            <v>O PRIMARIO, DMT 400 A 600 M</v>
          </cell>
          <cell r="D7411"/>
          <cell r="E7411" t="str">
            <v>O PRIMARIO, DMT 400 A 600 M</v>
          </cell>
        </row>
        <row r="7412">
          <cell r="D7412"/>
          <cell r="E7412"/>
        </row>
        <row r="7413">
          <cell r="D7413"/>
          <cell r="E7413"/>
        </row>
        <row r="7414">
          <cell r="D7414"/>
          <cell r="E7414"/>
        </row>
        <row r="7415">
          <cell r="A7415" t="str">
            <v>---------------</v>
          </cell>
          <cell r="B7415" t="str">
            <v>------------------------ 182</v>
          </cell>
          <cell r="D7415"/>
          <cell r="E7415"/>
        </row>
        <row r="7416">
          <cell r="D7416"/>
          <cell r="E7416"/>
        </row>
        <row r="7417">
          <cell r="A7417" t="str">
            <v>SINAPI - SISTEM</v>
          </cell>
          <cell r="B7417" t="str">
            <v>A NACIONAL DE PESQUISA DE CUSTOS E ÍNDICES DA CONSTRUÇÃO CIVIL182de283</v>
          </cell>
          <cell r="D7417"/>
          <cell r="E7417"/>
        </row>
        <row r="7418">
          <cell r="A7418" t="str">
            <v>PCI.817.01 - CU</v>
          </cell>
          <cell r="B7418" t="str">
            <v>STO DE COMPOSIÇÕES - SINTÉTICO</v>
          </cell>
          <cell r="D7418" t="str">
            <v>DATA DE EMISSÃO: 17/07/2014 AS 14:15:08</v>
          </cell>
          <cell r="E7418"/>
        </row>
        <row r="7419">
          <cell r="D7419" t="str">
            <v>DATA REFERÊNCIA TÉCNICA: 16/07/2014</v>
          </cell>
          <cell r="E7419"/>
        </row>
        <row r="7420">
          <cell r="A7420" t="str">
            <v>ENCARGOS SOCIAI</v>
          </cell>
          <cell r="B7420" t="str">
            <v>S DESONERADOS: 90,43%(HORA)   51,67%(MÊS)</v>
          </cell>
          <cell r="D7420"/>
          <cell r="E7420"/>
        </row>
        <row r="7421">
          <cell r="A7421" t="str">
            <v>ABRANGÊNCIA : N</v>
          </cell>
          <cell r="B7421" t="str">
            <v>ACIONAL                                              LOCALIDADE  : VITOR</v>
          </cell>
          <cell r="C7421" t="str">
            <v>IA</v>
          </cell>
          <cell r="D7421"/>
          <cell r="E7421"/>
        </row>
        <row r="7422">
          <cell r="A7422" t="str">
            <v>REF.COLETA : ME</v>
          </cell>
          <cell r="B7422" t="str">
            <v>DIANO</v>
          </cell>
          <cell r="D7422" t="str">
            <v>DATA DE PREÇO   : 06/2014</v>
          </cell>
          <cell r="E7422"/>
        </row>
        <row r="7423">
          <cell r="A7423" t="str">
            <v>CÓDIGO       |</v>
          </cell>
          <cell r="B7423" t="str">
            <v>D E S C R I Ç Ã O                                                   |UNI</v>
          </cell>
          <cell r="C7423" t="str">
            <v>DADE</v>
          </cell>
          <cell r="D7423" t="str">
            <v>|CUSTO TOTAL</v>
          </cell>
          <cell r="E7423"/>
        </row>
        <row r="7424">
          <cell r="A7424" t="str">
            <v>VÍNCULO.....: C</v>
          </cell>
          <cell r="B7424" t="str">
            <v>AIXA REFERENCIAL</v>
          </cell>
          <cell r="D7424"/>
          <cell r="E7424"/>
        </row>
        <row r="7425">
          <cell r="A7425" t="str">
            <v>72860</v>
          </cell>
          <cell r="B7425" t="str">
            <v>TRANSPORTE LOCAL COM CAMINHAO BASCULANTE 6 M3, RODOVIA COM REVESTIMENT</v>
          </cell>
          <cell r="C7425" t="str">
            <v>M3</v>
          </cell>
          <cell r="D7425">
            <v>0</v>
          </cell>
          <cell r="E7425" t="str">
            <v>TRANSPORTE LOCAL COM CAMINHAO BASCULANTE 6 M3, RODOVIA COM REVESTIMENTO PRIMARIO, DMT 600 A 800 M</v>
          </cell>
        </row>
        <row r="7426">
          <cell r="B7426" t="str">
            <v>O PRIMARIO, DMT 600 A 800 M</v>
          </cell>
          <cell r="D7426"/>
          <cell r="E7426" t="str">
            <v>O PRIMARIO, DMT 600 A 800 M</v>
          </cell>
        </row>
        <row r="7427">
          <cell r="A7427" t="str">
            <v>72874</v>
          </cell>
          <cell r="B7427" t="str">
            <v>TRANSPORTE LOCAL COM CAMINHAO BASCULANTE 6 M3, RODOVIA COM REVESTIMENT</v>
          </cell>
          <cell r="C7427" t="str">
            <v>M3</v>
          </cell>
          <cell r="D7427">
            <v>0</v>
          </cell>
          <cell r="E7427" t="str">
            <v>TRANSPORTE LOCAL COM CAMINHAO BASCULANTE 6 M3, RODOVIA COM REVESTIMENTO PRIMARIO, DMT 800 A 1.000 M</v>
          </cell>
        </row>
        <row r="7428">
          <cell r="B7428" t="str">
            <v>O PRIMARIO, DMT 800 A 1.000 M</v>
          </cell>
          <cell r="D7428"/>
          <cell r="E7428" t="str">
            <v>O PRIMARIO, DMT 800 A 1.000 M</v>
          </cell>
        </row>
        <row r="7429">
          <cell r="A7429" t="str">
            <v>72875</v>
          </cell>
          <cell r="B7429" t="str">
            <v>TRANSPORTE LOCAL COM CAMINHÃO BASCULANTE 6 M3, RODOVIA COM REVESTIMENT</v>
          </cell>
          <cell r="C7429" t="str">
            <v>M3XKM</v>
          </cell>
          <cell r="D7429">
            <v>0</v>
          </cell>
          <cell r="E7429" t="str">
            <v>TRANSPORTE LOCAL COM CAMINHÃO BASCULANTE 6 M3, RODOVIA COM REVESTIMENTO PRIMARIO</v>
          </cell>
        </row>
        <row r="7430">
          <cell r="B7430" t="str">
            <v>O PRIMARIO</v>
          </cell>
          <cell r="D7430"/>
          <cell r="E7430" t="str">
            <v>O PRIMARIO</v>
          </cell>
        </row>
        <row r="7431">
          <cell r="A7431" t="str">
            <v>72876</v>
          </cell>
          <cell r="B7431" t="str">
            <v>TRANSPORTE LOCAL COM CAMINHÃO BASCULANTE 6 M3, RODOVIA PAVIMENTADA, DM</v>
          </cell>
          <cell r="C7431" t="str">
            <v>M3</v>
          </cell>
          <cell r="D7431">
            <v>0</v>
          </cell>
          <cell r="E7431" t="str">
            <v>TRANSPORTE LOCAL COM CAMINHÃO BASCULANTE 6 M3, RODOVIA PAVIMENTADA, DMT ATE 200 M</v>
          </cell>
        </row>
        <row r="7432">
          <cell r="B7432" t="str">
            <v>T ATE 200 M</v>
          </cell>
          <cell r="D7432"/>
          <cell r="E7432" t="str">
            <v>T ATE 200 M</v>
          </cell>
        </row>
        <row r="7433">
          <cell r="A7433" t="str">
            <v>72877</v>
          </cell>
          <cell r="B7433" t="str">
            <v>TRANSPORTE LOCAL COM CAMINHAO BASCULANTE 6 M3, RODOVIA PAVIMENTADA, DM</v>
          </cell>
          <cell r="C7433" t="str">
            <v>M3</v>
          </cell>
          <cell r="D7433">
            <v>0</v>
          </cell>
          <cell r="E7433" t="str">
            <v>TRANSPORTE LOCAL COM CAMINHAO BASCULANTE 6 M3, RODOVIA PAVIMENTADA, DMT 200 A 400 M</v>
          </cell>
        </row>
        <row r="7434">
          <cell r="B7434" t="str">
            <v>T 200 A 400 M</v>
          </cell>
          <cell r="D7434"/>
          <cell r="E7434" t="str">
            <v>T 200 A 400 M</v>
          </cell>
        </row>
        <row r="7435">
          <cell r="A7435" t="str">
            <v>72878</v>
          </cell>
          <cell r="B7435" t="str">
            <v>TRANSPORTE LOCAL COM CAMINHAO BASCULANTE 6 M3, RODOVIA PAVIMENTADA, DM</v>
          </cell>
          <cell r="C7435" t="str">
            <v>M3</v>
          </cell>
          <cell r="D7435">
            <v>0</v>
          </cell>
          <cell r="E7435" t="str">
            <v>TRANSPORTE LOCAL COM CAMINHAO BASCULANTE 6 M3, RODOVIA PAVIMENTADA, DMT 400 A 600 M</v>
          </cell>
        </row>
        <row r="7436">
          <cell r="B7436" t="str">
            <v>T 400 A 600 M</v>
          </cell>
          <cell r="D7436"/>
          <cell r="E7436" t="str">
            <v>T 400 A 600 M</v>
          </cell>
        </row>
        <row r="7437">
          <cell r="A7437" t="str">
            <v>72879</v>
          </cell>
          <cell r="B7437" t="str">
            <v>TRANSPORTE LOCAL COM CAMINHAO BASCULANTE 6 M3, RODOVIA PAVIMENTADA, DM</v>
          </cell>
          <cell r="C7437" t="str">
            <v>M3</v>
          </cell>
          <cell r="D7437">
            <v>0</v>
          </cell>
          <cell r="E7437" t="str">
            <v>TRANSPORTE LOCAL COM CAMINHAO BASCULANTE 6 M3, RODOVIA PAVIMENTADA, DMT 600 A 800 M</v>
          </cell>
        </row>
        <row r="7438">
          <cell r="B7438" t="str">
            <v>T 600 A 800 M</v>
          </cell>
          <cell r="D7438"/>
          <cell r="E7438" t="str">
            <v>T 600 A 800 M</v>
          </cell>
        </row>
        <row r="7439">
          <cell r="A7439" t="str">
            <v>72880</v>
          </cell>
          <cell r="B7439" t="str">
            <v>TRANSPORTE LOCAL COM CAMINHAO BASCULANTE 6 M3, RODOVIA PAVIMENTADA, DM</v>
          </cell>
          <cell r="C7439" t="str">
            <v>M3</v>
          </cell>
          <cell r="D7439">
            <v>0</v>
          </cell>
          <cell r="E7439" t="str">
            <v>TRANSPORTE LOCAL COM CAMINHAO BASCULANTE 6 M3, RODOVIA PAVIMENTADA, DMT 800 A 1.000 M</v>
          </cell>
        </row>
        <row r="7440">
          <cell r="B7440" t="str">
            <v>T 800 A 1.000 M</v>
          </cell>
          <cell r="D7440"/>
          <cell r="E7440" t="str">
            <v>T 800 A 1.000 M</v>
          </cell>
        </row>
        <row r="7441">
          <cell r="A7441" t="str">
            <v>72881</v>
          </cell>
          <cell r="B7441" t="str">
            <v>TRANSPORTE LOCAL COM CAMINHAO BASCULANTE 6 M3, RODOVIA PAVIMENTADA ( P</v>
          </cell>
          <cell r="C7441" t="str">
            <v>M3XKM</v>
          </cell>
          <cell r="D7441">
            <v>0</v>
          </cell>
          <cell r="E7441" t="str">
            <v>TRANSPORTE LOCAL COM CAMINHAO BASCULANTE 6 M3, RODOVIA PAVIMENTADA ( PARA DISTANCIAS SUPERIORES A 4 KM )</v>
          </cell>
        </row>
        <row r="7442">
          <cell r="B7442" t="str">
            <v>ARA DISTANCIAS SUPERIORES A 4 KM )</v>
          </cell>
          <cell r="D7442"/>
          <cell r="E7442" t="str">
            <v>ARA DISTANCIAS SUPERIORES A 4 KM )</v>
          </cell>
        </row>
        <row r="7443">
          <cell r="A7443" t="str">
            <v>72882</v>
          </cell>
          <cell r="B7443" t="str">
            <v>TRANSPORTE COMERCIAL COM CAMINHAO CARROCERIA 9 T, RODOVIA EM LEITO NAT</v>
          </cell>
          <cell r="C7443" t="str">
            <v>M3XKM</v>
          </cell>
          <cell r="D7443">
            <v>0</v>
          </cell>
          <cell r="E7443" t="str">
            <v>TRANSPORTE COMERCIAL COM CAMINHAO CARROCERIA 9 T, RODOVIA EM LEITO NATURAL</v>
          </cell>
        </row>
        <row r="7444">
          <cell r="B7444" t="str">
            <v>URAL</v>
          </cell>
          <cell r="D7444"/>
          <cell r="E7444" t="str">
            <v>URAL</v>
          </cell>
        </row>
        <row r="7445">
          <cell r="A7445" t="str">
            <v>72883</v>
          </cell>
          <cell r="B7445" t="str">
            <v>TRANSPORTE COMERCIAL COM CAMINHAO CARROCERIA 9 T, RODOVIA COM REVESTIM</v>
          </cell>
          <cell r="C7445" t="str">
            <v>M3XKM</v>
          </cell>
          <cell r="D7445">
            <v>0</v>
          </cell>
          <cell r="E7445" t="str">
            <v>TRANSPORTE COMERCIAL COM CAMINHAO CARROCERIA 9 T, RODOVIA COM REVESTIMENTO PRIMARIO</v>
          </cell>
        </row>
        <row r="7446">
          <cell r="B7446" t="str">
            <v>ENTO PRIMARIO</v>
          </cell>
          <cell r="D7446"/>
          <cell r="E7446" t="str">
            <v>ENTO PRIMARIO</v>
          </cell>
        </row>
        <row r="7447">
          <cell r="A7447" t="str">
            <v>72884</v>
          </cell>
          <cell r="B7447" t="str">
            <v>TRANSPORTE COMERCIAL COM CAMINHAO CARROCERIA 9 T, RODOVIA PAVIMENTADA</v>
          </cell>
          <cell r="C7447" t="str">
            <v>M3XKM</v>
          </cell>
          <cell r="D7447">
            <v>0</v>
          </cell>
          <cell r="E7447" t="str">
            <v>TRANSPORTE COMERCIAL COM CAMINHAO CARROCERIA 9 T, RODOVIA PAVIMENTADA</v>
          </cell>
        </row>
        <row r="7448">
          <cell r="A7448" t="str">
            <v>72885</v>
          </cell>
          <cell r="B7448" t="str">
            <v>TRANSPORTE COMERCIAL COM CAMINHAO BASCULANTE 6 M3, RODOVIA EM LEITO NA</v>
          </cell>
          <cell r="C7448" t="str">
            <v>M3XKM</v>
          </cell>
          <cell r="D7448">
            <v>0</v>
          </cell>
          <cell r="E7448" t="str">
            <v>TRANSPORTE COMERCIAL COM CAMINHAO BASCULANTE 6 M3, RODOVIA EM LEITO NATURAL</v>
          </cell>
        </row>
        <row r="7449">
          <cell r="B7449" t="str">
            <v>TURAL</v>
          </cell>
          <cell r="D7449"/>
          <cell r="E7449" t="str">
            <v>TURAL</v>
          </cell>
        </row>
        <row r="7450">
          <cell r="A7450" t="str">
            <v>72886</v>
          </cell>
          <cell r="B7450" t="str">
            <v>TRANSPORTE COMERCIAL COM CAMINHAO BASCULANTE 6 M3, RODOVIA COM REVESTI</v>
          </cell>
          <cell r="C7450" t="str">
            <v>M3XKM</v>
          </cell>
          <cell r="D7450">
            <v>0</v>
          </cell>
          <cell r="E7450" t="str">
            <v>TRANSPORTE COMERCIAL COM CAMINHAO BASCULANTE 6 M3, RODOVIA COM REVESTIMENTO PRIMARIO</v>
          </cell>
        </row>
        <row r="7451">
          <cell r="B7451" t="str">
            <v>MENTO PRIMARIO</v>
          </cell>
          <cell r="D7451"/>
          <cell r="E7451" t="str">
            <v>MENTO PRIMARIO</v>
          </cell>
        </row>
        <row r="7452">
          <cell r="A7452" t="str">
            <v>72887</v>
          </cell>
          <cell r="B7452" t="str">
            <v>TRANSPORTE COMERCIAL COM CAMINHAO BASCULANTE 6 M3, RODOVIA PAVIMENTADA</v>
          </cell>
          <cell r="C7452" t="str">
            <v>M3XKM</v>
          </cell>
          <cell r="D7452">
            <v>0</v>
          </cell>
          <cell r="E7452" t="str">
            <v>TRANSPORTE COMERCIAL COM CAMINHAO BASCULANTE 6 M3, RODOVIA PAVIMENTADA</v>
          </cell>
        </row>
        <row r="7453">
          <cell r="D7453"/>
          <cell r="E7453"/>
        </row>
        <row r="7454">
          <cell r="D7454"/>
          <cell r="E7454"/>
        </row>
        <row r="7455">
          <cell r="D7455"/>
          <cell r="E7455"/>
        </row>
        <row r="7456">
          <cell r="A7456" t="str">
            <v>---------------</v>
          </cell>
          <cell r="B7456" t="str">
            <v>------------------------ 183</v>
          </cell>
          <cell r="D7456"/>
          <cell r="E7456"/>
        </row>
        <row r="7457">
          <cell r="D7457"/>
          <cell r="E7457"/>
        </row>
        <row r="7458">
          <cell r="A7458" t="str">
            <v>SINAPI - SISTEM</v>
          </cell>
          <cell r="B7458" t="str">
            <v>A NACIONAL DE PESQUISA DE CUSTOS E ÍNDICES DA CONSTRUÇÃO CIVIL183de283</v>
          </cell>
          <cell r="D7458"/>
          <cell r="E7458"/>
        </row>
        <row r="7459">
          <cell r="A7459" t="str">
            <v>PCI.817.01 - CU</v>
          </cell>
          <cell r="B7459" t="str">
            <v>STO DE COMPOSIÇÕES - SINTÉTICO</v>
          </cell>
          <cell r="D7459" t="str">
            <v>DATA DE EMISSÃO: 17/07/2014 AS 14:15:08</v>
          </cell>
          <cell r="E7459"/>
        </row>
        <row r="7460">
          <cell r="D7460" t="str">
            <v>DATA REFERÊNCIA TÉCNICA: 16/07/2014</v>
          </cell>
          <cell r="E7460"/>
        </row>
        <row r="7461">
          <cell r="A7461" t="str">
            <v>ENCARGOS SOCIAI</v>
          </cell>
          <cell r="B7461" t="str">
            <v>S DESONERADOS: 90,43%(HORA)   51,67%(MÊS)</v>
          </cell>
          <cell r="D7461"/>
          <cell r="E7461"/>
        </row>
        <row r="7462">
          <cell r="A7462" t="str">
            <v>ABRANGÊNCIA : N</v>
          </cell>
          <cell r="B7462" t="str">
            <v>ACIONAL                                              LOCALIDADE  : VITOR</v>
          </cell>
          <cell r="C7462" t="str">
            <v>IA</v>
          </cell>
          <cell r="D7462"/>
          <cell r="E7462"/>
        </row>
        <row r="7463">
          <cell r="A7463" t="str">
            <v>REF.COLETA : ME</v>
          </cell>
          <cell r="B7463" t="str">
            <v>DIANO</v>
          </cell>
          <cell r="D7463" t="str">
            <v>DATA DE PREÇO   : 06/2014</v>
          </cell>
          <cell r="E7463"/>
        </row>
        <row r="7464">
          <cell r="A7464" t="str">
            <v>CÓDIGO       |</v>
          </cell>
          <cell r="B7464" t="str">
            <v>D E S C R I Ç Ã O                                                   |UNI</v>
          </cell>
          <cell r="C7464" t="str">
            <v>DADE</v>
          </cell>
          <cell r="D7464" t="str">
            <v>|CUSTO TOTAL</v>
          </cell>
          <cell r="E7464"/>
        </row>
        <row r="7465">
          <cell r="A7465" t="str">
            <v>VÍNCULO.....: C</v>
          </cell>
          <cell r="B7465" t="str">
            <v>AIXA REFERENCIAL</v>
          </cell>
          <cell r="D7465"/>
          <cell r="E7465"/>
        </row>
        <row r="7466">
          <cell r="A7466" t="str">
            <v>72888</v>
          </cell>
          <cell r="B7466" t="str">
            <v>CARGA, MANOBRAS E DESCARGA DE AREIA, BRITA, PEDRA DE MAO E SOLOS COM C</v>
          </cell>
          <cell r="C7466" t="str">
            <v>M3</v>
          </cell>
          <cell r="D7466">
            <v>0</v>
          </cell>
          <cell r="E7466" t="str">
            <v>CARGA, MANOBRAS E DESCARGA DE AREIA, BRITA, PEDRA DE MAO E SOLOS COM CAMINHAO BASCULANTE 6 M3 (DESCARGA LIVRE)</v>
          </cell>
        </row>
        <row r="7467">
          <cell r="B7467" t="str">
            <v>AMINHAO BASCULANTE 6 M3 (DESCARGA LIVRE)</v>
          </cell>
          <cell r="D7467"/>
          <cell r="E7467" t="str">
            <v>AMINHAO BASCULANTE 6 M3 (DESCARGA LIVRE)</v>
          </cell>
        </row>
        <row r="7468">
          <cell r="A7468" t="str">
            <v>72890</v>
          </cell>
          <cell r="B7468" t="str">
            <v>CARGA, MANOBRAS E DESCARGA DE BRITA PARA TRATAMENTOS SUPERFICIAIS, COM</v>
          </cell>
          <cell r="C7468" t="str">
            <v>M3</v>
          </cell>
          <cell r="D7468">
            <v>0</v>
          </cell>
          <cell r="E7468" t="str">
            <v>CARGA, MANOBRAS E DESCARGA DE BRITA PARA TRATAMENTOS SUPERFICIAIS, COMCAMINHAO BASCULANTE 6 M3, DESCARGA EM DISTRIBUIDOR</v>
          </cell>
        </row>
        <row r="7469">
          <cell r="B7469" t="str">
            <v>CAMINHAO BASCULANTE 6 M3, DESCARGA EM DISTRIBUIDOR</v>
          </cell>
          <cell r="D7469"/>
          <cell r="E7469" t="str">
            <v>CAMINHAO BASCULANTE 6 M3, DESCARGA EM DISTRIBUIDOR</v>
          </cell>
        </row>
        <row r="7470">
          <cell r="A7470" t="str">
            <v>72891</v>
          </cell>
          <cell r="B7470" t="str">
            <v>CARGA, MANOBRAS E DESCARGA DE MISTURA BETUMINOSA A QUENTE, COM CAMINHA</v>
          </cell>
          <cell r="C7470" t="str">
            <v>M3</v>
          </cell>
          <cell r="D7470">
            <v>0</v>
          </cell>
          <cell r="E7470" t="str">
            <v>CARGA, MANOBRAS E DESCARGA DE MISTURA BETUMINOSA A QUENTE, COM CAMINHAO BASCULANTE 6 M3, DESCARGA EM VIBRO-ACABADORA</v>
          </cell>
        </row>
        <row r="7471">
          <cell r="B7471" t="str">
            <v>O BASCULANTE 6 M3, DESCARGA EM VIBRO-ACABADORA</v>
          </cell>
          <cell r="D7471"/>
          <cell r="E7471" t="str">
            <v>O BASCULANTE 6 M3, DESCARGA EM VIBRO-ACABADORA</v>
          </cell>
        </row>
        <row r="7472">
          <cell r="A7472" t="str">
            <v>72892</v>
          </cell>
          <cell r="B7472" t="str">
            <v>CARGA, MANOBRAS E DESCARGA DE DE MISTURA BETUMINOSA A FRIO, COM CAMINH</v>
          </cell>
          <cell r="C7472" t="str">
            <v>M3</v>
          </cell>
          <cell r="D7472">
            <v>0</v>
          </cell>
          <cell r="E7472" t="str">
            <v>CARGA, MANOBRAS E DESCARGA DE DE MISTURA BETUMINOSA A FRIO, COM CAMINHAO BASCULANTE 6 M3, DESCARGA EM VIBRO-ACABADORA</v>
          </cell>
        </row>
        <row r="7473">
          <cell r="B7473" t="str">
            <v>AO BASCULANTE 6 M3, DESCARGA EM VIBRO-ACABADORA</v>
          </cell>
          <cell r="D7473"/>
          <cell r="E7473" t="str">
            <v>AO BASCULANTE 6 M3, DESCARGA EM VIBRO-ACABADORA</v>
          </cell>
        </row>
        <row r="7474">
          <cell r="A7474" t="str">
            <v>72893</v>
          </cell>
          <cell r="B7474" t="str">
            <v>CARGA, MANOBRAS E DESCARGA DE BRITA PARA BASE DE MACADAME, COM CAMINHA</v>
          </cell>
          <cell r="C7474" t="str">
            <v>M3</v>
          </cell>
          <cell r="D7474">
            <v>0</v>
          </cell>
          <cell r="E7474" t="str">
            <v>CARGA, MANOBRAS E DESCARGA DE BRITA PARA BASE DE MACADAME, COM CAMINHAO BASCULANTE 6 M3, DESCARGA EM DISTRIBUIDOR</v>
          </cell>
        </row>
        <row r="7475">
          <cell r="B7475" t="str">
            <v>O BASCULANTE 6 M3, DESCARGA EM DISTRIBUIDOR</v>
          </cell>
          <cell r="D7475"/>
          <cell r="E7475" t="str">
            <v>O BASCULANTE 6 M3, DESCARGA EM DISTRIBUIDOR</v>
          </cell>
        </row>
        <row r="7476">
          <cell r="A7476" t="str">
            <v>72894</v>
          </cell>
          <cell r="B7476" t="str">
            <v>CARGA, MANOBRAS E DESCARGA DE MISTURAS DE SOLOS E AGREGADOS, COM CAMIN</v>
          </cell>
          <cell r="C7476" t="str">
            <v>M3</v>
          </cell>
          <cell r="D7476">
            <v>0</v>
          </cell>
          <cell r="E7476" t="str">
            <v>CARGA, MANOBRAS E DESCARGA DE MISTURAS DE SOLOS E AGREGADOS, COM CAMINHAO BASCULANTE 6 M3, DESCARGA EM DISTRIBUIDOR</v>
          </cell>
        </row>
        <row r="7477">
          <cell r="B7477" t="str">
            <v>HAO BASCULANTE 6 M3, DESCARGA EM DISTRIBUIDOR</v>
          </cell>
          <cell r="D7477"/>
          <cell r="E7477" t="str">
            <v>HAO BASCULANTE 6 M3, DESCARGA EM DISTRIBUIDOR</v>
          </cell>
        </row>
        <row r="7478">
          <cell r="A7478" t="str">
            <v>72895</v>
          </cell>
          <cell r="B7478" t="str">
            <v>CARGA, MANOBRAS E DESCARGA DE MATERIAIS DIVERSOS, COM CAMINHAO CARROCE</v>
          </cell>
          <cell r="C7478" t="str">
            <v>M3</v>
          </cell>
          <cell r="D7478">
            <v>0</v>
          </cell>
          <cell r="E7478" t="str">
            <v>CARGA, MANOBRAS E DESCARGA DE MATERIAIS DIVERSOS, COM CAMINHAO CARROCERIA 9 T (CARGA E DESCARGA MANUAIS)</v>
          </cell>
        </row>
        <row r="7479">
          <cell r="B7479" t="str">
            <v>RIA 9 T (CARGA E DESCARGA MANUAIS)</v>
          </cell>
          <cell r="D7479"/>
          <cell r="E7479" t="str">
            <v>RIA 9 T (CARGA E DESCARGA MANUAIS)</v>
          </cell>
        </row>
        <row r="7480">
          <cell r="A7480" t="str">
            <v>72896</v>
          </cell>
          <cell r="B7480" t="str">
            <v>CARGA MANUAL DE TERRA EM CAMINHAO BASCULANTE 6 M3</v>
          </cell>
          <cell r="C7480" t="str">
            <v>M3</v>
          </cell>
          <cell r="D7480">
            <v>13.7</v>
          </cell>
          <cell r="E7480" t="str">
            <v>CARGA MANUAL DE TERRA EM CAMINHAO BASCULANTE 6 M3</v>
          </cell>
        </row>
        <row r="7481">
          <cell r="A7481" t="str">
            <v>72897</v>
          </cell>
          <cell r="B7481" t="str">
            <v>CARGA MANUAL DE ENTULHO EM CAMINHAO BASCULANTE 6 M3</v>
          </cell>
          <cell r="C7481" t="str">
            <v>M3</v>
          </cell>
          <cell r="D7481">
            <v>16.649999999999999</v>
          </cell>
          <cell r="E7481" t="str">
            <v>CARGA MANUAL DE ENTULHO EM CAMINHAO BASCULANTE 6 M3</v>
          </cell>
        </row>
        <row r="7482">
          <cell r="A7482" t="str">
            <v>72898</v>
          </cell>
          <cell r="B7482" t="str">
            <v>CARGA E DESCARGA MECANIZADAS DE ENTULHO EM CAMINHAO BASCULANTE 6 M3</v>
          </cell>
          <cell r="C7482" t="str">
            <v>M3</v>
          </cell>
          <cell r="D7482">
            <v>0</v>
          </cell>
          <cell r="E7482" t="str">
            <v>CARGA E DESCARGA MECANIZADAS DE ENTULHO EM CAMINHAO BASCULANTE 6 M3</v>
          </cell>
        </row>
        <row r="7483">
          <cell r="A7483" t="str">
            <v>72899</v>
          </cell>
          <cell r="B7483" t="str">
            <v>TRANSPORTE DE ENTULHO COM CAMINHÃO BASCULANTE 6 M3, RODOVIA PAVIMENTAD</v>
          </cell>
          <cell r="C7483" t="str">
            <v>M3</v>
          </cell>
          <cell r="D7483">
            <v>0</v>
          </cell>
          <cell r="E7483" t="str">
            <v>TRANSPORTE DE ENTULHO COM CAMINHÃO BASCULANTE 6 M3, RODOVIA PAVIMENTADA, DMT ATE 0,5 KM</v>
          </cell>
        </row>
        <row r="7484">
          <cell r="B7484" t="str">
            <v>A, DMT ATE 0,5 KM</v>
          </cell>
          <cell r="D7484"/>
          <cell r="E7484" t="str">
            <v>A, DMT ATE 0,5 KM</v>
          </cell>
        </row>
        <row r="7485">
          <cell r="A7485" t="str">
            <v>72900</v>
          </cell>
          <cell r="B7485" t="str">
            <v>TRANSPORTE DE ENTULHO COM CAMINHAO BASCULANTE 6 M3, RODOVIA PAVIMENTAD</v>
          </cell>
          <cell r="C7485" t="str">
            <v>M3</v>
          </cell>
          <cell r="D7485">
            <v>0</v>
          </cell>
          <cell r="E7485" t="str">
            <v>TRANSPORTE DE ENTULHO COM CAMINHAO BASCULANTE 6 M3, RODOVIA PAVIMENTADA, DMT 0,5 A 1,0 KM</v>
          </cell>
        </row>
        <row r="7486">
          <cell r="B7486" t="str">
            <v>A, DMT 0,5 A 1,0 KM</v>
          </cell>
          <cell r="D7486"/>
          <cell r="E7486" t="str">
            <v>A, DMT 0,5 A 1,0 KM</v>
          </cell>
        </row>
        <row r="7487">
          <cell r="A7487" t="str">
            <v>74010</v>
          </cell>
          <cell r="B7487" t="str">
            <v>CARGA E DESCARGA MECANIZADA</v>
          </cell>
          <cell r="D7487"/>
          <cell r="E7487" t="str">
            <v>CARGA E DESCARGA MECANIZADA</v>
          </cell>
        </row>
        <row r="7488">
          <cell r="A7488" t="str">
            <v>74010/001</v>
          </cell>
          <cell r="B7488" t="str">
            <v>CARGA E DESCARGA MECANICA DE SOLO UTILIZANDO CAMINHAO BASCULANTE 5,0M3</v>
          </cell>
          <cell r="C7488" t="str">
            <v>M3</v>
          </cell>
          <cell r="D7488">
            <v>0</v>
          </cell>
          <cell r="E7488" t="str">
            <v>CARGA E DESCARGA MECANICA DE SOLO UTILIZANDO CAMINHAO BASCULANTE 5,0M3/11T E PA CARREGADEIRA SOBRE PNEUS * 105 HP * CAP. 1,72M3.</v>
          </cell>
        </row>
        <row r="7489">
          <cell r="B7489" t="str">
            <v>/11T E PA CARREGADEIRA SOBRE PNEUS * 105 HP * CAP. 1,72M3.</v>
          </cell>
          <cell r="D7489"/>
          <cell r="E7489" t="str">
            <v>/11T E PA CARREGADEIRA SOBRE PNEUS * 105 HP * CAP. 1,72M3.</v>
          </cell>
        </row>
        <row r="7490">
          <cell r="A7490" t="str">
            <v>74241</v>
          </cell>
          <cell r="B7490" t="str">
            <v>EMPILHAMENTO DE SOLO ORGANICO</v>
          </cell>
          <cell r="D7490"/>
          <cell r="E7490" t="str">
            <v>EMPILHAMENTO DE SOLO ORGANICO</v>
          </cell>
        </row>
        <row r="7491">
          <cell r="A7491" t="str">
            <v>74241/001</v>
          </cell>
          <cell r="B7491" t="str">
            <v>EMPILHAMENTO DE SOLO ORGANICO RETIRADO NA AREA DO ATERRO COM TRATOR SO</v>
          </cell>
          <cell r="C7491" t="str">
            <v>M3</v>
          </cell>
          <cell r="D7491">
            <v>0</v>
          </cell>
          <cell r="E7491" t="str">
            <v>EMPILHAMENTO DE SOLO ORGANICO RETIRADO NA AREA DO ATERRO COM TRATOR SOBRE ESTEIRAS D6</v>
          </cell>
        </row>
        <row r="7492">
          <cell r="B7492" t="str">
            <v>BRE ESTEIRAS D6</v>
          </cell>
          <cell r="D7492"/>
          <cell r="E7492" t="str">
            <v>BRE ESTEIRAS D6</v>
          </cell>
        </row>
        <row r="7493">
          <cell r="A7493" t="str">
            <v>74255</v>
          </cell>
          <cell r="B7493" t="str">
            <v>CARGA MANUAL EM CAMINHAO BASCULANTE</v>
          </cell>
          <cell r="D7493"/>
          <cell r="E7493" t="str">
            <v>CARGA MANUAL EM CAMINHAO BASCULANTE</v>
          </cell>
        </row>
        <row r="7494">
          <cell r="D7494"/>
          <cell r="E7494"/>
        </row>
        <row r="7495">
          <cell r="D7495"/>
          <cell r="E7495"/>
        </row>
        <row r="7496">
          <cell r="D7496"/>
          <cell r="E7496"/>
        </row>
        <row r="7497">
          <cell r="A7497" t="str">
            <v>---------------</v>
          </cell>
          <cell r="B7497" t="str">
            <v>------------------------ 184</v>
          </cell>
          <cell r="D7497"/>
          <cell r="E7497"/>
        </row>
        <row r="7498">
          <cell r="D7498"/>
          <cell r="E7498"/>
        </row>
        <row r="7499">
          <cell r="A7499" t="str">
            <v>SINAPI - SISTEM</v>
          </cell>
          <cell r="B7499" t="str">
            <v>A NACIONAL DE PESQUISA DE CUSTOS E ÍNDICES DA CONSTRUÇÃO CIVIL184de283</v>
          </cell>
          <cell r="D7499"/>
          <cell r="E7499"/>
        </row>
        <row r="7500">
          <cell r="A7500" t="str">
            <v>PCI.817.01 - CU</v>
          </cell>
          <cell r="B7500" t="str">
            <v>STO DE COMPOSIÇÕES - SINTÉTICO</v>
          </cell>
          <cell r="D7500" t="str">
            <v>DATA DE EMISSÃO: 17/07/2014 AS 14:15:08</v>
          </cell>
          <cell r="E7500"/>
        </row>
        <row r="7501">
          <cell r="D7501" t="str">
            <v>DATA REFERÊNCIA TÉCNICA: 16/07/2014</v>
          </cell>
          <cell r="E7501"/>
        </row>
        <row r="7502">
          <cell r="A7502" t="str">
            <v>ENCARGOS SOCIAI</v>
          </cell>
          <cell r="B7502" t="str">
            <v>S DESONERADOS: 90,43%(HORA)   51,67%(MÊS)</v>
          </cell>
          <cell r="D7502"/>
          <cell r="E7502"/>
        </row>
        <row r="7503">
          <cell r="A7503" t="str">
            <v>ABRANGÊNCIA : N</v>
          </cell>
          <cell r="B7503" t="str">
            <v>ACIONAL                                              LOCALIDADE  : VITOR</v>
          </cell>
          <cell r="C7503" t="str">
            <v>IA</v>
          </cell>
          <cell r="D7503"/>
          <cell r="E7503"/>
        </row>
        <row r="7504">
          <cell r="A7504" t="str">
            <v>REF.COLETA : ME</v>
          </cell>
          <cell r="B7504" t="str">
            <v>DIANO</v>
          </cell>
          <cell r="D7504" t="str">
            <v>DATA DE PREÇO   : 06/2014</v>
          </cell>
          <cell r="E7504"/>
        </row>
        <row r="7505">
          <cell r="A7505" t="str">
            <v>CÓDIGO       |</v>
          </cell>
          <cell r="B7505" t="str">
            <v>D E S C R I Ç Ã O                                                   |UNI</v>
          </cell>
          <cell r="C7505" t="str">
            <v>DADE</v>
          </cell>
          <cell r="D7505" t="str">
            <v>|CUSTO TOTAL</v>
          </cell>
          <cell r="E7505"/>
        </row>
        <row r="7506">
          <cell r="A7506" t="str">
            <v>VÍNCULO.....: C</v>
          </cell>
          <cell r="B7506" t="str">
            <v>AIXA REFERENCIAL</v>
          </cell>
          <cell r="D7506"/>
          <cell r="E7506"/>
        </row>
        <row r="7507">
          <cell r="A7507" t="str">
            <v>74255/001</v>
          </cell>
          <cell r="B7507" t="str">
            <v>CARGA MANUAL DE TERRA EM CAMINHAO BASCULANTE (NAO INCLUI O CUSTO</v>
          </cell>
          <cell r="C7507" t="str">
            <v>M3</v>
          </cell>
          <cell r="D7507">
            <v>0</v>
          </cell>
          <cell r="E7507" t="str">
            <v>CARGA MANUAL DE TERRA EM CAMINHAO BASCULANTE (NAO INCLUI O CUSTOCUSTO IMPRODUTIVO DO CAMINHAO BASCULANTE)</v>
          </cell>
        </row>
        <row r="7508">
          <cell r="B7508" t="str">
            <v>CUSTO IMPRODUTIVO DO CAMINHAO BASCULANTE)</v>
          </cell>
          <cell r="D7508"/>
          <cell r="E7508" t="str">
            <v>CUSTO IMPRODUTIVO DO CAMINHAO BASCULANTE)</v>
          </cell>
        </row>
        <row r="7509">
          <cell r="A7509" t="str">
            <v>74255/003</v>
          </cell>
          <cell r="B7509" t="str">
            <v>CARGA MANUAL DE MATERIAL A GRANEL (2 SERVENTES) EM CAMINHAO BASCULANTE</v>
          </cell>
          <cell r="C7509" t="str">
            <v>M3</v>
          </cell>
          <cell r="D7509">
            <v>0</v>
          </cell>
          <cell r="E7509" t="str">
            <v>CARGA MANUAL DE MATERIAL A GRANEL (2 SERVENTES) EM CAMINHAO BASCULANTEC/ CACAMBA DE 4,0M3 INCLUINDO DESCARGA MECÂNICA</v>
          </cell>
        </row>
        <row r="7510">
          <cell r="B7510" t="str">
            <v>C/ CACAMBA DE 4,0M3 INCLUINDO DESCARGA MECÂNICA</v>
          </cell>
          <cell r="D7510"/>
          <cell r="E7510" t="str">
            <v>C/ CACAMBA DE 4,0M3 INCLUINDO DESCARGA MECÂNICA</v>
          </cell>
        </row>
        <row r="7511">
          <cell r="A7511" t="str">
            <v>79492</v>
          </cell>
          <cell r="B7511" t="str">
            <v>CARGA MANUAL DE ROCHA EM CAMINHAO BASCULANTE</v>
          </cell>
          <cell r="C7511" t="str">
            <v>M3</v>
          </cell>
          <cell r="D7511">
            <v>0</v>
          </cell>
          <cell r="E7511" t="str">
            <v>CARGA MANUAL DE ROCHA EM CAMINHAO BASCULANTE</v>
          </cell>
        </row>
        <row r="7512">
          <cell r="A7512" t="str">
            <v>83356</v>
          </cell>
          <cell r="B7512" t="str">
            <v>TRANSPORTE COMERCIAL DE BRITA</v>
          </cell>
          <cell r="C7512" t="str">
            <v>M3XKM</v>
          </cell>
          <cell r="D7512">
            <v>0</v>
          </cell>
          <cell r="E7512" t="str">
            <v>TRANSPORTE COMERCIAL DE BRITA</v>
          </cell>
        </row>
        <row r="7513">
          <cell r="A7513" t="str">
            <v>83357</v>
          </cell>
          <cell r="B7513" t="str">
            <v>TRANSPORTE LOCAL DE MASSA ASFALTICA - PAVIMENTACAO URBANA</v>
          </cell>
          <cell r="C7513" t="str">
            <v>M3XKM</v>
          </cell>
          <cell r="D7513">
            <v>0</v>
          </cell>
          <cell r="E7513" t="str">
            <v>TRANSPORTE LOCAL DE MASSA ASFALTICA - PAVIMENTACAO URBANA</v>
          </cell>
        </row>
        <row r="7514">
          <cell r="A7514" t="str">
            <v>83358</v>
          </cell>
          <cell r="B7514" t="str">
            <v>TRANSPORTE DE PAVIMENTACAO REMOVIDA (RODOVIAS NAO URBANAS)</v>
          </cell>
          <cell r="C7514" t="str">
            <v>M3XKM</v>
          </cell>
          <cell r="D7514">
            <v>0</v>
          </cell>
          <cell r="E7514" t="str">
            <v>TRANSPORTE DE PAVIMENTACAO REMOVIDA (RODOVIAS NAO URBANAS)</v>
          </cell>
        </row>
        <row r="7515">
          <cell r="A7515" t="str">
            <v>83359</v>
          </cell>
          <cell r="B7515" t="str">
            <v>TRANSPORTE LOCAL DE MATERIAL BETUMINOSO (RODOVIAS NAO URBANAS)</v>
          </cell>
          <cell r="C7515" t="str">
            <v>M3XKM</v>
          </cell>
          <cell r="D7515">
            <v>0</v>
          </cell>
          <cell r="E7515" t="str">
            <v>TRANSPORTE LOCAL DE MATERIAL BETUMINOSO (RODOVIAS NAO URBANAS)</v>
          </cell>
        </row>
        <row r="7516">
          <cell r="A7516" t="str">
            <v>83444</v>
          </cell>
          <cell r="B7516" t="str">
            <v>TRANSPORTE DE MATERIAL DE QUALQUER NATUREZA DMT &gt; 10 KM, COM CAMINHAO</v>
          </cell>
          <cell r="C7516" t="str">
            <v>TXKM</v>
          </cell>
          <cell r="D7516">
            <v>0</v>
          </cell>
          <cell r="E7516" t="str">
            <v>TRANSPORTE DE MATERIAL DE QUALQUER NATUREZA DMT &gt; 10 KM, COM CAMINHAOBASCULANTE DE 4,0 M3.</v>
          </cell>
        </row>
        <row r="7517">
          <cell r="B7517" t="str">
            <v>BASCULANTE DE 4,0 M3.</v>
          </cell>
          <cell r="D7517"/>
          <cell r="E7517" t="str">
            <v>BASCULANTE DE 4,0 M3.</v>
          </cell>
        </row>
        <row r="7518">
          <cell r="A7518" t="str">
            <v>0282</v>
          </cell>
          <cell r="B7518" t="str">
            <v>FORNEC. DE MAT. C/OU S/CARGA, DESC. E TRANSPORTE</v>
          </cell>
          <cell r="D7518"/>
          <cell r="E7518" t="str">
            <v>FORNEC. DE MAT. C/OU S/CARGA, DESC. E TRANSPORTE</v>
          </cell>
        </row>
        <row r="7519">
          <cell r="A7519" t="str">
            <v>6514</v>
          </cell>
          <cell r="B7519" t="str">
            <v>FORNECIMENTO E LANCAMENTO DE BRITA N. 4</v>
          </cell>
          <cell r="C7519" t="str">
            <v>M3</v>
          </cell>
          <cell r="D7519">
            <v>0</v>
          </cell>
          <cell r="E7519" t="str">
            <v>FORNECIMENTO E LANCAMENTO DE BRITA N. 4</v>
          </cell>
        </row>
        <row r="7520">
          <cell r="A7520" t="str">
            <v>0283</v>
          </cell>
          <cell r="B7520" t="str">
            <v>COMPACTACAO OU APILOAMENTO</v>
          </cell>
          <cell r="D7520"/>
          <cell r="E7520" t="str">
            <v>COMPACTACAO OU APILOAMENTO</v>
          </cell>
        </row>
        <row r="7521">
          <cell r="A7521" t="str">
            <v>5622</v>
          </cell>
          <cell r="B7521" t="str">
            <v>REGULARIZACAO E COMPACTACAO MANUAL DE TERRENO COM SOQUETE</v>
          </cell>
          <cell r="C7521" t="str">
            <v>M2</v>
          </cell>
          <cell r="D7521">
            <v>0</v>
          </cell>
          <cell r="E7521" t="str">
            <v>REGULARIZACAO E COMPACTACAO MANUAL DE TERRENO COM SOQUETE</v>
          </cell>
        </row>
        <row r="7522">
          <cell r="A7522" t="str">
            <v>41721</v>
          </cell>
          <cell r="B7522" t="str">
            <v>COMPACTACAO MECANICA A 95% DO PROCTOR NORMAL - PAVIMENTACAO URBANA</v>
          </cell>
          <cell r="C7522" t="str">
            <v>M3</v>
          </cell>
          <cell r="D7522">
            <v>0</v>
          </cell>
          <cell r="E7522" t="str">
            <v>COMPACTACAO MECANICA A 95% DO PROCTOR NORMAL - PAVIMENTACAO URBANA</v>
          </cell>
        </row>
        <row r="7523">
          <cell r="A7523" t="str">
            <v>41722</v>
          </cell>
          <cell r="B7523" t="str">
            <v>COMPACTACAO MECANICA A 100% DO PROCTOR NORMAL - PAVIMENTACAO URBANA</v>
          </cell>
          <cell r="C7523" t="str">
            <v>M3</v>
          </cell>
          <cell r="D7523">
            <v>0</v>
          </cell>
          <cell r="E7523" t="str">
            <v>COMPACTACAO MECANICA A 100% DO PROCTOR NORMAL - PAVIMENTACAO URBANA</v>
          </cell>
        </row>
        <row r="7524">
          <cell r="A7524" t="str">
            <v>74005</v>
          </cell>
          <cell r="B7524" t="str">
            <v>ATERRO/REATERRO DE AREAS</v>
          </cell>
          <cell r="D7524"/>
          <cell r="E7524" t="str">
            <v>ATERRO/REATERRO DE AREAS</v>
          </cell>
        </row>
        <row r="7525">
          <cell r="A7525" t="str">
            <v>74005/001</v>
          </cell>
          <cell r="B7525" t="str">
            <v>COMPACTACAO MECANICA, SEM CONTROLE DO GC (C/COMPACTADOR PLACA 400 KG)</v>
          </cell>
          <cell r="C7525" t="str">
            <v>M3</v>
          </cell>
          <cell r="D7525">
            <v>0</v>
          </cell>
          <cell r="E7525" t="str">
            <v>COMPACTACAO MECANICA, SEM CONTROLE DO GC (C/COMPACTADOR PLACA 400 KG)</v>
          </cell>
        </row>
        <row r="7526">
          <cell r="A7526" t="str">
            <v>74005/002</v>
          </cell>
          <cell r="B7526" t="str">
            <v>COMPACTACAO MECANICA C/ CONTROLE DO GC&gt;=95% DO PN (AREAS) (C/MONIVELAD</v>
          </cell>
          <cell r="C7526" t="str">
            <v>M3</v>
          </cell>
          <cell r="D7526">
            <v>0</v>
          </cell>
          <cell r="E7526" t="str">
            <v>COMPACTACAO MECANICA C/ CONTROLE DO GC&gt;=95% DO PN (AREAS) (C/MONIVELADORA 140 HP E ROLO COMPRESSOR VIBRATORIO 80 HP)</v>
          </cell>
        </row>
        <row r="7527">
          <cell r="B7527" t="str">
            <v>ORA 140 HP E ROLO COMPRESSOR VIBRATORIO 80 HP)</v>
          </cell>
          <cell r="D7527"/>
          <cell r="E7527" t="str">
            <v>ORA 140 HP E ROLO COMPRESSOR VIBRATORIO 80 HP)</v>
          </cell>
        </row>
        <row r="7528">
          <cell r="A7528" t="str">
            <v>74034</v>
          </cell>
          <cell r="B7528" t="str">
            <v>ESPALHAMENTO E COMPACTAÇÃO DE MATERIAL</v>
          </cell>
          <cell r="D7528"/>
          <cell r="E7528" t="str">
            <v>ESPALHAMENTO E COMPACTAÇÃO DE MATERIAL</v>
          </cell>
        </row>
        <row r="7529">
          <cell r="A7529" t="str">
            <v>74034/001</v>
          </cell>
          <cell r="B7529" t="str">
            <v>ESPALHAMENTO DE MATERIAL DE 1A CATEGORIA COM TRATOR DE ESTEIRA COM 153</v>
          </cell>
          <cell r="C7529" t="str">
            <v>M3</v>
          </cell>
          <cell r="D7529">
            <v>0</v>
          </cell>
          <cell r="E7529" t="str">
            <v>ESPALHAMENTO DE MATERIAL DE 1A CATEGORIA COM TRATOR DE ESTEIRA COM 153HP</v>
          </cell>
        </row>
        <row r="7530">
          <cell r="B7530" t="str">
            <v>HP</v>
          </cell>
          <cell r="D7530"/>
          <cell r="E7530" t="str">
            <v>HP</v>
          </cell>
        </row>
        <row r="7531">
          <cell r="A7531" t="str">
            <v>83344</v>
          </cell>
          <cell r="B7531" t="str">
            <v>ESPALHAMENTO DE MATERIAL EM BOTA FORA, COM UTILIZACAO DE TRATOR DE EST</v>
          </cell>
          <cell r="C7531" t="str">
            <v>M3</v>
          </cell>
          <cell r="D7531">
            <v>0</v>
          </cell>
          <cell r="E7531" t="str">
            <v>ESPALHAMENTO DE MATERIAL EM BOTA FORA, COM UTILIZACAO DE TRATOR DE ESTEIRAS DE 165 HP</v>
          </cell>
        </row>
        <row r="7532">
          <cell r="B7532" t="str">
            <v>EIRAS DE 165 HP</v>
          </cell>
          <cell r="D7532"/>
          <cell r="E7532" t="str">
            <v>EIRAS DE 165 HP</v>
          </cell>
        </row>
        <row r="7533">
          <cell r="A7533" t="str">
            <v>83445</v>
          </cell>
          <cell r="B7533" t="str">
            <v>CAMINHAO TANQUE (PIPA) 6.000 L, DIESEL, 132 CV, COM MOTORISTA.</v>
          </cell>
          <cell r="C7533" t="str">
            <v>CHP</v>
          </cell>
          <cell r="D7533">
            <v>0</v>
          </cell>
          <cell r="E7533" t="str">
            <v>CAMINHAO TANQUE (PIPA) 6.000 L, DIESEL, 132 CV, COM MOTORISTA.</v>
          </cell>
        </row>
        <row r="7534">
          <cell r="A7534" t="str">
            <v>PARE</v>
          </cell>
          <cell r="B7534" t="str">
            <v>PAREDES/PAINEIS</v>
          </cell>
          <cell r="D7534"/>
          <cell r="E7534" t="str">
            <v>PAREDES/PAINEIS</v>
          </cell>
        </row>
        <row r="7535">
          <cell r="D7535"/>
          <cell r="E7535"/>
        </row>
        <row r="7536">
          <cell r="D7536"/>
          <cell r="E7536"/>
        </row>
        <row r="7537">
          <cell r="D7537"/>
          <cell r="E7537"/>
        </row>
        <row r="7538">
          <cell r="A7538" t="str">
            <v>---------------</v>
          </cell>
          <cell r="B7538" t="str">
            <v>------------------------ 185</v>
          </cell>
          <cell r="D7538"/>
          <cell r="E7538"/>
        </row>
        <row r="7539">
          <cell r="D7539"/>
          <cell r="E7539"/>
        </row>
        <row r="7540">
          <cell r="A7540" t="str">
            <v>SINAPI - SISTEM</v>
          </cell>
          <cell r="B7540" t="str">
            <v>A NACIONAL DE PESQUISA DE CUSTOS E ÍNDICES DA CONSTRUÇÃO CIVIL185de283</v>
          </cell>
          <cell r="D7540"/>
          <cell r="E7540"/>
        </row>
        <row r="7541">
          <cell r="A7541" t="str">
            <v>PCI.817.01 - CU</v>
          </cell>
          <cell r="B7541" t="str">
            <v>STO DE COMPOSIÇÕES - SINTÉTICO</v>
          </cell>
          <cell r="D7541" t="str">
            <v>DATA DE EMISSÃO: 17/07/2014 AS 14:15:08</v>
          </cell>
          <cell r="E7541"/>
        </row>
        <row r="7542">
          <cell r="D7542" t="str">
            <v>DATA REFERÊNCIA TÉCNICA: 16/07/2014</v>
          </cell>
          <cell r="E7542"/>
        </row>
        <row r="7543">
          <cell r="A7543" t="str">
            <v>ENCARGOS SOCIAI</v>
          </cell>
          <cell r="B7543" t="str">
            <v>S DESONERADOS: 90,43%(HORA)   51,67%(MÊS)</v>
          </cell>
          <cell r="D7543"/>
          <cell r="E7543"/>
        </row>
        <row r="7544">
          <cell r="A7544" t="str">
            <v>ABRANGÊNCIA : N</v>
          </cell>
          <cell r="B7544" t="str">
            <v>ACIONAL                                              LOCALIDADE  : VITOR</v>
          </cell>
          <cell r="C7544" t="str">
            <v>IA</v>
          </cell>
          <cell r="D7544"/>
          <cell r="E7544"/>
        </row>
        <row r="7545">
          <cell r="A7545" t="str">
            <v>REF.COLETA : ME</v>
          </cell>
          <cell r="B7545" t="str">
            <v>DIANO</v>
          </cell>
          <cell r="D7545" t="str">
            <v>DATA DE PREÇO   : 06/2014</v>
          </cell>
          <cell r="E7545"/>
        </row>
        <row r="7546">
          <cell r="A7546" t="str">
            <v>CÓDIGO       |</v>
          </cell>
          <cell r="B7546" t="str">
            <v>D E S C R I Ç Ã O                                                   |UNI</v>
          </cell>
          <cell r="C7546" t="str">
            <v>DADE</v>
          </cell>
          <cell r="D7546" t="str">
            <v>|CUSTO TOTAL</v>
          </cell>
          <cell r="E7546"/>
        </row>
        <row r="7547">
          <cell r="A7547" t="str">
            <v>VÍNCULO.....: C</v>
          </cell>
          <cell r="B7547" t="str">
            <v>AIXA REFERENCIAL</v>
          </cell>
          <cell r="D7547"/>
          <cell r="E7547"/>
        </row>
        <row r="7548">
          <cell r="A7548" t="str">
            <v>0063</v>
          </cell>
          <cell r="B7548" t="str">
            <v>ALVENARIA DE TIJOLOS CERAMICOS</v>
          </cell>
          <cell r="D7548"/>
          <cell r="E7548" t="str">
            <v>ALVENARIA DE TIJOLOS CERAMICOS</v>
          </cell>
        </row>
        <row r="7549">
          <cell r="A7549" t="str">
            <v>6110</v>
          </cell>
          <cell r="B7549" t="str">
            <v>ALVENARIA DE EMBASAMENTO EM TIJOLOS CERAMICOS MACICOS 5X10X20CM, ASSEN</v>
          </cell>
          <cell r="C7549" t="str">
            <v>M3</v>
          </cell>
          <cell r="D7549">
            <v>0</v>
          </cell>
          <cell r="E7549" t="str">
            <v>ALVENARIA DE EMBASAMENTO EM TIJOLOS CERAMICOS MACICOS 5X10X20CM, ASSENTADO  COM ARGAMASSA TRACO 1:2:8 (CIMENTO, CAL E AREIA)</v>
          </cell>
        </row>
        <row r="7550">
          <cell r="B7550" t="str">
            <v>TADO  COM ARGAMASSA TRACO 1:2:8 (CIMENTO, CAL E AREIA)</v>
          </cell>
          <cell r="D7550"/>
          <cell r="E7550" t="str">
            <v>TADO  COM ARGAMASSA TRACO 1:2:8 (CIMENTO, CAL E AREIA)</v>
          </cell>
        </row>
        <row r="7551">
          <cell r="A7551" t="str">
            <v>68049</v>
          </cell>
          <cell r="B7551" t="str">
            <v>CINTA E CONTRAVERGA EM TIJOLO CERAMICO MACICO 5X10X20CM 1/2 VEZ</v>
          </cell>
          <cell r="C7551" t="str">
            <v>M2</v>
          </cell>
          <cell r="D7551">
            <v>0</v>
          </cell>
          <cell r="E7551" t="str">
            <v>CINTA E CONTRAVERGA EM TIJOLO CERAMICO MACICO 5X10X20CM 1/2 VEZ</v>
          </cell>
        </row>
        <row r="7552">
          <cell r="A7552" t="str">
            <v>72131</v>
          </cell>
          <cell r="B7552" t="str">
            <v>ALVENARIA EM TIJOLO CERAMICO MACICO 5X10X20CM 1 VEZ (ESPESSURA 10CM),</v>
          </cell>
          <cell r="C7552" t="str">
            <v>M2</v>
          </cell>
          <cell r="D7552">
            <v>0</v>
          </cell>
          <cell r="E7552" t="str">
            <v>ALVENARIA EM TIJOLO CERAMICO MACICO 5X10X20CM 1 VEZ (ESPESSURA 10CM),ASSENTADO COM ARGAMASSA TRACO 1:2:8 (CIMENTO, CAL E AREIA)</v>
          </cell>
        </row>
        <row r="7553">
          <cell r="B7553" t="str">
            <v>ASSENTADO COM ARGAMASSA TRACO 1:2:8 (CIMENTO, CAL E AREIA)</v>
          </cell>
          <cell r="D7553"/>
          <cell r="E7553" t="str">
            <v>ASSENTADO COM ARGAMASSA TRACO 1:2:8 (CIMENTO, CAL E AREIA)</v>
          </cell>
        </row>
        <row r="7554">
          <cell r="A7554" t="str">
            <v>72132</v>
          </cell>
          <cell r="B7554" t="str">
            <v>ALVENARIA EM TIJOLO CERAMICO MACICO 5X10X20CM 1/2 VEZ (ESPESSURA 5CM),</v>
          </cell>
          <cell r="C7554" t="str">
            <v>M2</v>
          </cell>
          <cell r="D7554">
            <v>0</v>
          </cell>
          <cell r="E7554" t="str">
            <v>ALVENARIA EM TIJOLO CERAMICO MACICO 5X10X20CM 1/2 VEZ (ESPESSURA 5CM),ASSENTADO COM ARGAMASSA TRACO 1:2:8 (CIMENTO, CAL E AREIA)</v>
          </cell>
        </row>
        <row r="7555">
          <cell r="B7555" t="str">
            <v>ASSENTADO COM ARGAMASSA TRACO 1:2:8 (CIMENTO, CAL E AREIA)</v>
          </cell>
          <cell r="D7555"/>
          <cell r="E7555" t="str">
            <v>ASSENTADO COM ARGAMASSA TRACO 1:2:8 (CIMENTO, CAL E AREIA)</v>
          </cell>
        </row>
        <row r="7556">
          <cell r="A7556" t="str">
            <v>72133</v>
          </cell>
          <cell r="B7556" t="str">
            <v>ALVENARIA EM TIJOLO CERAMICO MACICO 5X10X20CM 1 1/2 VEZ (ESPESSURA 20C</v>
          </cell>
          <cell r="C7556" t="str">
            <v>M2</v>
          </cell>
          <cell r="D7556">
            <v>0</v>
          </cell>
          <cell r="E7556" t="str">
            <v>ALVENARIA EM TIJOLO CERAMICO MACICO 5X10X20CM 1 1/2 VEZ (ESPESSURA 20CM), ASSENTADO COM ARGAMASSA TRACO 1:2:8 (CIMENTO, CAL E AREIA)</v>
          </cell>
        </row>
        <row r="7557">
          <cell r="B7557" t="str">
            <v>M), ASSENTADO COM ARGAMASSA TRACO 1:2:8 (CIMENTO, CAL E AREIA)</v>
          </cell>
          <cell r="D7557"/>
          <cell r="E7557" t="str">
            <v>M), ASSENTADO COM ARGAMASSA TRACO 1:2:8 (CIMENTO, CAL E AREIA)</v>
          </cell>
        </row>
        <row r="7558">
          <cell r="A7558" t="str">
            <v>73935</v>
          </cell>
          <cell r="B7558" t="str">
            <v>ALVENARIA TIJ CERAMICO FURADO</v>
          </cell>
          <cell r="D7558"/>
          <cell r="E7558" t="str">
            <v>ALVENARIA TIJ CERAMICO FURADO</v>
          </cell>
        </row>
        <row r="7559">
          <cell r="A7559" t="str">
            <v>73935/002</v>
          </cell>
          <cell r="B7559" t="str">
            <v>ALVENARIA EM TIJOLO CERAMICO FURADO 9X19X19CM, 1 VEZ (ESPESSURA 19 CM)</v>
          </cell>
          <cell r="C7559" t="str">
            <v>M2</v>
          </cell>
          <cell r="D7559">
            <v>61.89</v>
          </cell>
          <cell r="E7559" t="str">
            <v>ALVENARIA EM TIJOLO CERAMICO FURADO 9X19X19CM, 1 VEZ (ESPESSURA 19 CM), ASSENTADO EM ARGAMASSA TRACO 1:4 (CIMENTO E AREIA MEDIA NAO PENEIRADA), PREPARO MANUAL, JUNTA1 CM</v>
          </cell>
        </row>
        <row r="7560">
          <cell r="B7560" t="str">
            <v>, ASSENTADO EM ARGAMASSA TRACO 1:4 (CIMENTO E AREIA MEDIA NAO PENEIRAD</v>
          </cell>
          <cell r="D7560"/>
          <cell r="E7560" t="str">
            <v>, ASSENTADO EM ARGAMASSA TRACO 1:4 (CIMENTO E AREIA MEDIA NAO PENEIRADA), PREPARO MANUAL, JUNTA1 CM</v>
          </cell>
        </row>
        <row r="7561">
          <cell r="B7561" t="str">
            <v>A), PREPARO MANUAL, JUNTA1 CM</v>
          </cell>
          <cell r="D7561"/>
          <cell r="E7561" t="str">
            <v>A), PREPARO MANUAL, JUNTA1 CM</v>
          </cell>
        </row>
        <row r="7562">
          <cell r="A7562" t="str">
            <v>87471</v>
          </cell>
          <cell r="B7562" t="str">
            <v>ALVENARIA DE VEDAÇÃO DE BLOCOS CERÂMICOS FURADOS NA VERTICAL DE 9X19X3</v>
          </cell>
          <cell r="C7562" t="str">
            <v>M2</v>
          </cell>
          <cell r="D7562">
            <v>34.29</v>
          </cell>
          <cell r="E7562" t="str">
            <v>ALVENARIA DE VEDAÇÃO DE BLOCOS CERÂMICOS FURADOS NA VERTICAL DE 9X19X39CM (ESPESSURA 9CM) DE PAREDES COM ÁREA LÍQUIDA MENOR QUE 6M² SEM VÃOSE ARGAMASSA DE ASSENTAMENTO COM PREPARO EM BETONEIRA. AF_06/2014</v>
          </cell>
        </row>
        <row r="7563">
          <cell r="B7563" t="str">
            <v>9CM (ESPESSURA 9CM) DE PAREDES COM ÁREA LÍQUIDA MENOR QUE 6M² SEM VÃOS</v>
          </cell>
          <cell r="D7563"/>
          <cell r="E7563" t="str">
            <v>9CM (ESPESSURA 9CM) DE PAREDES COM ÁREA LÍQUIDA MENOR QUE 6M² SEM VÃOSE ARGAMASSA DE ASSENTAMENTO COM PREPARO EM BETONEIRA. AF_06/2014</v>
          </cell>
        </row>
        <row r="7564">
          <cell r="B7564" t="str">
            <v>E ARGAMASSA DE ASSENTAMENTO COM PREPARO EM BETONEIRA. AF_06/2014</v>
          </cell>
          <cell r="D7564"/>
          <cell r="E7564" t="str">
            <v>E ARGAMASSA DE ASSENTAMENTO COM PREPARO EM BETONEIRA. AF_06/2014</v>
          </cell>
        </row>
        <row r="7565">
          <cell r="A7565" t="str">
            <v>73988</v>
          </cell>
          <cell r="B7565" t="str">
            <v>APERTO DE ALVENARIA C/ ARGAMASSA</v>
          </cell>
          <cell r="D7565"/>
          <cell r="E7565" t="str">
            <v>APERTO DE ALVENARIA C/ ARGAMASSA</v>
          </cell>
        </row>
        <row r="7566">
          <cell r="A7566" t="str">
            <v>73988/001</v>
          </cell>
          <cell r="B7566" t="str">
            <v>ENCUNHAMENTO (APERTO DE ALVENARIA) EM TIJOLOS CERAMICOS MACICO 5,7X9X1</v>
          </cell>
          <cell r="C7566" t="str">
            <v>M</v>
          </cell>
          <cell r="D7566">
            <v>0</v>
          </cell>
          <cell r="E7566" t="str">
            <v>ENCUNHAMENTO (APERTO DE ALVENARIA) EM TIJOLOS CERAMICOS MACICO 5,7X9X19CM 1 VEZ (ESPESSURA 19CM) COM ARGAMASSA TRACO 1:2:8 (CIMENTO, CAL E AREIA)</v>
          </cell>
        </row>
        <row r="7567">
          <cell r="B7567" t="str">
            <v>9CM 1 VEZ (ESPESSURA 19CM) COM ARGAMASSA TRACO 1:2:8 (CIMENTO, CAL E A</v>
          </cell>
          <cell r="D7567"/>
          <cell r="E7567" t="str">
            <v>9CM 1 VEZ (ESPESSURA 19CM) COM ARGAMASSA TRACO 1:2:8 (CIMENTO, CAL E AREIA)</v>
          </cell>
        </row>
        <row r="7568">
          <cell r="B7568" t="str">
            <v>REIA)</v>
          </cell>
          <cell r="D7568"/>
          <cell r="E7568" t="str">
            <v>REIA)</v>
          </cell>
        </row>
        <row r="7569">
          <cell r="A7569" t="str">
            <v>73988/002</v>
          </cell>
          <cell r="B7569" t="str">
            <v>ENCUNHAMENTO (APERTO DE ALVENARIA) EM TIJOLOS CERAMICOS MACICO 5,7X9X1</v>
          </cell>
          <cell r="C7569" t="str">
            <v>M</v>
          </cell>
          <cell r="D7569">
            <v>0</v>
          </cell>
          <cell r="E7569" t="str">
            <v>ENCUNHAMENTO (APERTO DE ALVENARIA) EM TIJOLOS CERAMICOS MACICO 5,7X9X19CM 1/2 VEZ (ESPESSURA 9CM) COM ARGAMASSA TRACO 1:2:8 (CIMENTO, CAL EAREIA)</v>
          </cell>
        </row>
        <row r="7570">
          <cell r="B7570" t="str">
            <v>9CM 1/2 VEZ (ESPESSURA 9CM) COM ARGAMASSA TRACO 1:2:8 (CIMENTO, CAL E</v>
          </cell>
          <cell r="D7570"/>
          <cell r="E7570" t="str">
            <v>9CM 1/2 VEZ (ESPESSURA 9CM) COM ARGAMASSA TRACO 1:2:8 (CIMENTO, CAL EAREIA)</v>
          </cell>
        </row>
        <row r="7571">
          <cell r="B7571" t="str">
            <v>AREIA)</v>
          </cell>
          <cell r="D7571"/>
          <cell r="E7571" t="str">
            <v>AREIA)</v>
          </cell>
        </row>
        <row r="7572">
          <cell r="A7572" t="str">
            <v>74110</v>
          </cell>
          <cell r="B7572" t="str">
            <v>ALVENARIA BLOCO CERAM ESTRUT 14X19X29 ARGAMASSA 1:3 CIMENTO E AREIA</v>
          </cell>
          <cell r="D7572"/>
          <cell r="E7572" t="str">
            <v>ALVENARIA BLOCO CERAM ESTRUT 14X19X29 ARGAMASSA 1:3 CIMENTO E AREIAC/GROUT E ARMACAO.</v>
          </cell>
        </row>
        <row r="7573">
          <cell r="B7573" t="str">
            <v>C/GROUT E ARMACAO.</v>
          </cell>
          <cell r="D7573"/>
          <cell r="E7573" t="str">
            <v>C/GROUT E ARMACAO.</v>
          </cell>
        </row>
        <row r="7574">
          <cell r="A7574" t="str">
            <v>74110/001</v>
          </cell>
          <cell r="B7574" t="str">
            <v>ALVENARIA EM BLOCO CERAMICO ESTRUTURAL 14X19X29CM, 1/2 VEZ, ASSENTADO</v>
          </cell>
          <cell r="C7574" t="str">
            <v>M2</v>
          </cell>
          <cell r="D7574">
            <v>0</v>
          </cell>
          <cell r="E7574" t="str">
            <v>ALVENARIA EM BLOCO CERAMICO ESTRUTURAL 14X19X29CM, 1/2 VEZ, ASSENTADOCOM ARGAMASSA TRACO 1:3 (CIMENTO E AREIA), INCLUSO ACO CA-60</v>
          </cell>
        </row>
        <row r="7575">
          <cell r="B7575" t="str">
            <v>COM ARGAMASSA TRACO 1:3 (CIMENTO E AREIA), INCLUSO ACO CA-60</v>
          </cell>
          <cell r="D7575"/>
          <cell r="E7575" t="str">
            <v>COM ARGAMASSA TRACO 1:3 (CIMENTO E AREIA), INCLUSO ACO CA-60</v>
          </cell>
        </row>
        <row r="7576">
          <cell r="D7576"/>
          <cell r="E7576"/>
        </row>
        <row r="7577">
          <cell r="D7577"/>
          <cell r="E7577"/>
        </row>
        <row r="7578">
          <cell r="D7578"/>
          <cell r="E7578"/>
        </row>
        <row r="7579">
          <cell r="A7579" t="str">
            <v>---------------</v>
          </cell>
          <cell r="B7579" t="str">
            <v>------------------------ 186</v>
          </cell>
          <cell r="D7579"/>
          <cell r="E7579"/>
        </row>
        <row r="7580">
          <cell r="D7580"/>
          <cell r="E7580"/>
        </row>
        <row r="7581">
          <cell r="A7581" t="str">
            <v>SINAPI - SISTEM</v>
          </cell>
          <cell r="B7581" t="str">
            <v>A NACIONAL DE PESQUISA DE CUSTOS E ÍNDICES DA CONSTRUÇÃO CIVIL186de283</v>
          </cell>
          <cell r="D7581"/>
          <cell r="E7581"/>
        </row>
        <row r="7582">
          <cell r="A7582" t="str">
            <v>PCI.817.01 - CU</v>
          </cell>
          <cell r="B7582" t="str">
            <v>STO DE COMPOSIÇÕES - SINTÉTICO</v>
          </cell>
          <cell r="D7582" t="str">
            <v>DATA DE EMISSÃO: 17/07/2014 AS 14:15:08</v>
          </cell>
          <cell r="E7582"/>
        </row>
        <row r="7583">
          <cell r="D7583" t="str">
            <v>DATA REFERÊNCIA TÉCNICA: 16/07/2014</v>
          </cell>
          <cell r="E7583"/>
        </row>
        <row r="7584">
          <cell r="A7584" t="str">
            <v>ENCARGOS SOCIAI</v>
          </cell>
          <cell r="B7584" t="str">
            <v>S DESONERADOS: 90,43%(HORA)   51,67%(MÊS)</v>
          </cell>
          <cell r="D7584"/>
          <cell r="E7584"/>
        </row>
        <row r="7585">
          <cell r="A7585" t="str">
            <v>ABRANGÊNCIA : N</v>
          </cell>
          <cell r="B7585" t="str">
            <v>ACIONAL                                              LOCALIDADE  : VITOR</v>
          </cell>
          <cell r="C7585" t="str">
            <v>IA</v>
          </cell>
          <cell r="D7585"/>
          <cell r="E7585"/>
        </row>
        <row r="7586">
          <cell r="A7586" t="str">
            <v>REF.COLETA : ME</v>
          </cell>
          <cell r="B7586" t="str">
            <v>DIANO</v>
          </cell>
          <cell r="D7586" t="str">
            <v>DATA DE PREÇO   : 06/2014</v>
          </cell>
          <cell r="E7586"/>
        </row>
        <row r="7587">
          <cell r="A7587" t="str">
            <v>CÓDIGO       |</v>
          </cell>
          <cell r="B7587" t="str">
            <v>D E S C R I Ç Ã O                                                   |UNI</v>
          </cell>
          <cell r="C7587" t="str">
            <v>DADE</v>
          </cell>
          <cell r="D7587" t="str">
            <v>|CUSTO TOTAL</v>
          </cell>
          <cell r="E7587"/>
        </row>
        <row r="7588">
          <cell r="A7588" t="str">
            <v>VÍNCULO.....: C</v>
          </cell>
          <cell r="B7588" t="str">
            <v>AIXA REFERENCIAL</v>
          </cell>
          <cell r="D7588"/>
          <cell r="E7588"/>
        </row>
        <row r="7589">
          <cell r="A7589" t="str">
            <v>79335</v>
          </cell>
          <cell r="B7589" t="str">
            <v>ALVENARIA ESTRUTURAL</v>
          </cell>
          <cell r="D7589"/>
          <cell r="E7589" t="str">
            <v>ALVENARIA ESTRUTURAL</v>
          </cell>
        </row>
        <row r="7590">
          <cell r="A7590" t="str">
            <v>79335/001</v>
          </cell>
          <cell r="B7590" t="str">
            <v>ALVENARIA EM BLOCO CERAMICO ESTRUTURAL 14X19X29CM, E=14XM, ASSENTADO C</v>
          </cell>
          <cell r="C7590" t="str">
            <v>M2</v>
          </cell>
          <cell r="D7590">
            <v>0</v>
          </cell>
          <cell r="E7590" t="str">
            <v>ALVENARIA EM BLOCO CERAMICO ESTRUTURAL 14X19X29CM, E=14XM, ASSENTADO COM ARGAMASSA TRACO 1:2:8 (CIMENTO, CAL E AREIA). NAO INCLUI GROUNT E ACO.</v>
          </cell>
        </row>
        <row r="7591">
          <cell r="B7591" t="str">
            <v>OM ARGAMASSA TRACO 1:2:8 (CIMENTO, CAL E AREIA). NAO INCLUI GROUNT E A</v>
          </cell>
          <cell r="D7591"/>
          <cell r="E7591" t="str">
            <v>OM ARGAMASSA TRACO 1:2:8 (CIMENTO, CAL E AREIA). NAO INCLUI GROUNT E ACO.</v>
          </cell>
        </row>
        <row r="7592">
          <cell r="B7592" t="str">
            <v>CO.</v>
          </cell>
          <cell r="D7592"/>
          <cell r="E7592" t="str">
            <v>CO.</v>
          </cell>
        </row>
        <row r="7593">
          <cell r="A7593" t="str">
            <v>87495</v>
          </cell>
          <cell r="B7593" t="str">
            <v>ALVENARIA DE VEDAÇÃO DE BLOCOS CERÂMICOS FURADOS NA HORIZONTAL DE 9X19</v>
          </cell>
          <cell r="C7593" t="str">
            <v>M2</v>
          </cell>
          <cell r="D7593">
            <v>0</v>
          </cell>
          <cell r="E7593" t="str">
            <v>ALVENARIA DE VEDAÇÃO DE BLOCOS CERÂMICOS FURADOS NA HORIZONTAL DE 9X19X19CM (ESPESSURA 9CM) DE PAREDES COM ÁREA LÍQUIDA MENOR QUE 5M² SEM VÃOS E ARGAMASSA DE ASSENTAMENTO COM PREPARO EM BETONEIRA. AF_06/2014_P</v>
          </cell>
        </row>
        <row r="7594">
          <cell r="B7594" t="str">
            <v>X19CM (ESPESSURA 9CM) DE PAREDES COM ÁREA LÍQUIDA MENOR QUE 5M² SEM VÃ</v>
          </cell>
          <cell r="D7594"/>
          <cell r="E7594" t="str">
            <v>X19CM (ESPESSURA 9CM) DE PAREDES COM ÁREA LÍQUIDA MENOR QUE 5M² SEM VÃOS E ARGAMASSA DE ASSENTAMENTO COM PREPARO EM BETONEIRA. AF_06/2014_P</v>
          </cell>
        </row>
        <row r="7595">
          <cell r="B7595" t="str">
            <v>OS E ARGAMASSA DE ASSENTAMENTO COM PREPARO EM BETONEIRA. AF_06/2014_P</v>
          </cell>
          <cell r="D7595"/>
          <cell r="E7595" t="str">
            <v>OS E ARGAMASSA DE ASSENTAMENTO COM PREPARO EM BETONEIRA. AF_06/2014_P</v>
          </cell>
        </row>
        <row r="7596">
          <cell r="A7596" t="str">
            <v>87496</v>
          </cell>
          <cell r="B7596" t="str">
            <v>ALVENARIA DE VEDAÇÃO DE BLOCOS CERÂMICOS FURADOS NA HORIZONTAL DE 9X19</v>
          </cell>
          <cell r="C7596" t="str">
            <v>M2</v>
          </cell>
          <cell r="D7596">
            <v>0</v>
          </cell>
          <cell r="E7596" t="str">
            <v>ALVENARIA DE VEDAÇÃO DE BLOCOS CERÂMICOS FURADOS NA HORIZONTAL DE 9X19X19CM (ESPESSURA 9CM) DE PAREDES COM ÁREA LÍQUIDA MENOR QUE 5M² SEM VÃOS E ARGAMASSA DE ASSENTAMENTO COM PREPARO MANUAL. AF_06/2014_P</v>
          </cell>
        </row>
        <row r="7597">
          <cell r="B7597" t="str">
            <v>X19CM (ESPESSURA 9CM) DE PAREDES COM ÁREA LÍQUIDA MENOR QUE 5M² SEM VÃ</v>
          </cell>
          <cell r="D7597"/>
          <cell r="E7597" t="str">
            <v>X19CM (ESPESSURA 9CM) DE PAREDES COM ÁREA LÍQUIDA MENOR QUE 5M² SEM VÃOS E ARGAMASSA DE ASSENTAMENTO COM PREPARO MANUAL. AF_06/2014_P</v>
          </cell>
        </row>
        <row r="7598">
          <cell r="B7598" t="str">
            <v>OS E ARGAMASSA DE ASSENTAMENTO COM PREPARO MANUAL. AF_06/2014_P</v>
          </cell>
          <cell r="D7598"/>
          <cell r="E7598" t="str">
            <v>OS E ARGAMASSA DE ASSENTAMENTO COM PREPARO MANUAL. AF_06/2014_P</v>
          </cell>
        </row>
        <row r="7599">
          <cell r="A7599" t="str">
            <v>87499</v>
          </cell>
          <cell r="B7599" t="str">
            <v>ALVENARIA DE VEDAÇÃO DE BLOCOS CERÂMICOS FURADOS NA HORIZONTAL DE 9X14</v>
          </cell>
          <cell r="C7599" t="str">
            <v>M2</v>
          </cell>
          <cell r="D7599">
            <v>0</v>
          </cell>
          <cell r="E7599" t="str">
            <v>ALVENARIA DE VEDAÇÃO DE BLOCOS CERÂMICOS FURADOS NA HORIZONTAL DE 9X14X19CM (ESPESSURA 9CM) DE PAREDES COM ÁREA LÍQUIDA MENOR QUE 5M² SEM VÃOS E ARGAMASSA DE ASSENTAMENTO COM PREPARO EM BETONEIRA. AF_06/2014_P</v>
          </cell>
        </row>
        <row r="7600">
          <cell r="B7600" t="str">
            <v>X19CM (ESPESSURA 9CM) DE PAREDES COM ÁREA LÍQUIDA MENOR QUE 5M² SEM VÃ</v>
          </cell>
          <cell r="D7600"/>
          <cell r="E7600" t="str">
            <v>X19CM (ESPESSURA 9CM) DE PAREDES COM ÁREA LÍQUIDA MENOR QUE 5M² SEM VÃOS E ARGAMASSA DE ASSENTAMENTO COM PREPARO EM BETONEIRA. AF_06/2014_P</v>
          </cell>
        </row>
        <row r="7601">
          <cell r="B7601" t="str">
            <v>OS E ARGAMASSA DE ASSENTAMENTO COM PREPARO EM BETONEIRA. AF_06/2014_P</v>
          </cell>
          <cell r="D7601"/>
          <cell r="E7601" t="str">
            <v>OS E ARGAMASSA DE ASSENTAMENTO COM PREPARO EM BETONEIRA. AF_06/2014_P</v>
          </cell>
        </row>
        <row r="7602">
          <cell r="A7602" t="str">
            <v>87500</v>
          </cell>
          <cell r="B7602" t="str">
            <v>ALVENARIA DE VEDAÇÃO DE BLOCOS CERÂMICOS FURADOS NA HORIZONTAL DE 9X14</v>
          </cell>
          <cell r="C7602" t="str">
            <v>M2</v>
          </cell>
          <cell r="D7602">
            <v>0</v>
          </cell>
          <cell r="E7602" t="str">
            <v>ALVENARIA DE VEDAÇÃO DE BLOCOS CERÂMICOS FURADOS NA HORIZONTAL DE 9X14X19CM (ESPESSURA 9CM) DE PAREDES COM ÁREA LÍQUIDA MENOR QUE 5M² SEM VÃOS E ARGAMASSA DE ASSENTAMENTO COM PREPARO MANUAL. AF_06/2014_P</v>
          </cell>
        </row>
        <row r="7603">
          <cell r="B7603" t="str">
            <v>X19CM (ESPESSURA 9CM) DE PAREDES COM ÁREA LÍQUIDA MENOR QUE 5M² SEM VÃ</v>
          </cell>
          <cell r="D7603"/>
          <cell r="E7603" t="str">
            <v>X19CM (ESPESSURA 9CM) DE PAREDES COM ÁREA LÍQUIDA MENOR QUE 5M² SEM VÃOS E ARGAMASSA DE ASSENTAMENTO COM PREPARO MANUAL. AF_06/2014_P</v>
          </cell>
        </row>
        <row r="7604">
          <cell r="B7604" t="str">
            <v>OS E ARGAMASSA DE ASSENTAMENTO COM PREPARO MANUAL. AF_06/2014_P</v>
          </cell>
          <cell r="D7604"/>
          <cell r="E7604" t="str">
            <v>OS E ARGAMASSA DE ASSENTAMENTO COM PREPARO MANUAL. AF_06/2014_P</v>
          </cell>
        </row>
        <row r="7605">
          <cell r="A7605" t="str">
            <v>87501</v>
          </cell>
          <cell r="B7605" t="str">
            <v>ALVENARIA DE VEDAÇÃO DE BLOCOS CERÂMICOS FURADOS NA HORIZONTAL DE 14X9</v>
          </cell>
          <cell r="C7605" t="str">
            <v>M2</v>
          </cell>
          <cell r="D7605">
            <v>0</v>
          </cell>
          <cell r="E7605" t="str">
            <v>ALVENARIA DE VEDAÇÃO DE BLOCOS CERÂMICOS FURADOS NA HORIZONTAL DE 14X9X19CM (ESPESSURA 14CM) DE PAREDES COM ÁREA LÍQUIDA MENOR QUE 5M² SEM VÃOS E ARGAMASSA DE ASSENTAMENTO COM PREPARO EM BETONEIRA. AF_06/2014_P</v>
          </cell>
        </row>
        <row r="7606">
          <cell r="B7606" t="str">
            <v>X19CM (ESPESSURA 14CM) DE PAREDES COM ÁREA LÍQUIDA MENOR QUE 5M² SEM V</v>
          </cell>
          <cell r="D7606"/>
          <cell r="E7606" t="str">
            <v>X19CM (ESPESSURA 14CM) DE PAREDES COM ÁREA LÍQUIDA MENOR QUE 5M² SEM VÃOS E ARGAMASSA DE ASSENTAMENTO COM PREPARO EM BETONEIRA. AF_06/2014_P</v>
          </cell>
        </row>
        <row r="7607">
          <cell r="B7607" t="str">
            <v>ÃOS E ARGAMASSA DE ASSENTAMENTO COM PREPARO EM BETONEIRA. AF_06/2014_P</v>
          </cell>
          <cell r="D7607"/>
          <cell r="E7607" t="str">
            <v>ÃOS E ARGAMASSA DE ASSENTAMENTO COM PREPARO EM BETONEIRA. AF_06/2014_P</v>
          </cell>
        </row>
        <row r="7608">
          <cell r="A7608" t="str">
            <v>87502</v>
          </cell>
          <cell r="B7608" t="str">
            <v>ALVENARIA DE VEDAÇÃO DE BLOCOS CERÂMICOS FURADOS NA HORIZONTAL DE 14X9</v>
          </cell>
          <cell r="C7608" t="str">
            <v>M2</v>
          </cell>
          <cell r="D7608">
            <v>0</v>
          </cell>
          <cell r="E7608" t="str">
            <v>ALVENARIA DE VEDAÇÃO DE BLOCOS CERÂMICOS FURADOS NA HORIZONTAL DE 14X9X19CM (ESPESSURA 14CM) DE PAREDES COM ÁREA LÍQUIDA MENOR QUE 5M² SEM VÃOS E ARGAMASSA DE ASSENTAMENTO COM PREPARO MANUAL. AF_06/2014_P</v>
          </cell>
        </row>
        <row r="7609">
          <cell r="B7609" t="str">
            <v>X19CM (ESPESSURA 14CM) DE PAREDES COM ÁREA LÍQUIDA MENOR QUE 5M² SEM V</v>
          </cell>
          <cell r="D7609"/>
          <cell r="E7609" t="str">
            <v>X19CM (ESPESSURA 14CM) DE PAREDES COM ÁREA LÍQUIDA MENOR QUE 5M² SEM VÃOS E ARGAMASSA DE ASSENTAMENTO COM PREPARO MANUAL. AF_06/2014_P</v>
          </cell>
        </row>
        <row r="7610">
          <cell r="B7610" t="str">
            <v>ÃOS E ARGAMASSA DE ASSENTAMENTO COM PREPARO MANUAL. AF_06/2014_P</v>
          </cell>
          <cell r="D7610"/>
          <cell r="E7610" t="str">
            <v>ÃOS E ARGAMASSA DE ASSENTAMENTO COM PREPARO MANUAL. AF_06/2014_P</v>
          </cell>
        </row>
        <row r="7611">
          <cell r="A7611" t="str">
            <v>87503</v>
          </cell>
          <cell r="B7611" t="str">
            <v>ALVENARIA DE VEDAÇÃO DE BLOCOS CERÂMICOS FURADOS NA HORIZONTAL DE 9X19</v>
          </cell>
          <cell r="C7611" t="str">
            <v>M2</v>
          </cell>
          <cell r="D7611">
            <v>0</v>
          </cell>
          <cell r="E7611" t="str">
            <v>ALVENARIA DE VEDAÇÃO DE BLOCOS CERÂMICOS FURADOS NA HORIZONTAL DE 9X19X19CM (ESPESSURA 9CM) DE PAREDES COM ÁREA LÍQUIDA MAIOR OU IGUAL A 5M²SEM VÃOS E ARGAMASSA DE ASSENTAMENTO COM PREPARO EM BETONEIRA. AF_06/2014_P</v>
          </cell>
        </row>
        <row r="7612">
          <cell r="B7612" t="str">
            <v>X19CM (ESPESSURA 9CM) DE PAREDES COM ÁREA LÍQUIDA MAIOR OU IGUAL A 5M²</v>
          </cell>
          <cell r="D7612"/>
          <cell r="E7612" t="str">
            <v>X19CM (ESPESSURA 9CM) DE PAREDES COM ÁREA LÍQUIDA MAIOR OU IGUAL A 5M²SEM VÃOS E ARGAMASSA DE ASSENTAMENTO COM PREPARO EM BETONEIRA. AF_06/2014_P</v>
          </cell>
        </row>
        <row r="7613">
          <cell r="B7613" t="str">
            <v>SEM VÃOS E ARGAMASSA DE ASSENTAMENTO COM PREPARO EM BETONEIRA. AF_06/</v>
          </cell>
          <cell r="D7613"/>
          <cell r="E7613" t="str">
            <v>SEM VÃOS E ARGAMASSA DE ASSENTAMENTO COM PREPARO EM BETONEIRA. AF_06/2014_P</v>
          </cell>
        </row>
        <row r="7614">
          <cell r="B7614" t="str">
            <v>2014_P</v>
          </cell>
          <cell r="D7614"/>
          <cell r="E7614" t="str">
            <v>2014_P</v>
          </cell>
        </row>
        <row r="7615">
          <cell r="A7615" t="str">
            <v>87504</v>
          </cell>
          <cell r="B7615" t="str">
            <v>ALVENARIA DE VEDAÇÃO DE BLOCOS CERÂMICOS FURADOS NA HORIZONTAL DE 9X19</v>
          </cell>
          <cell r="C7615" t="str">
            <v>M2</v>
          </cell>
          <cell r="D7615">
            <v>0</v>
          </cell>
          <cell r="E7615" t="str">
            <v>ALVENARIA DE VEDAÇÃO DE BLOCOS CERÂMICOS FURADOS NA HORIZONTAL DE 9X19X19CM (ESPESSURA 9CM) DE PAREDES COM ÁREA LÍQUIDA MAIOR OU IGUAL A 5M²SEM VÃOS E ARGAMASSA DE ASSENTAMENTO COM PREPARO MANUAL. AF_06/2014_P</v>
          </cell>
        </row>
        <row r="7616">
          <cell r="B7616" t="str">
            <v>X19CM (ESPESSURA 9CM) DE PAREDES COM ÁREA LÍQUIDA MAIOR OU IGUAL A 5M²</v>
          </cell>
          <cell r="D7616"/>
          <cell r="E7616" t="str">
            <v>X19CM (ESPESSURA 9CM) DE PAREDES COM ÁREA LÍQUIDA MAIOR OU IGUAL A 5M²SEM VÃOS E ARGAMASSA DE ASSENTAMENTO COM PREPARO MANUAL. AF_06/2014_P</v>
          </cell>
        </row>
        <row r="7617">
          <cell r="D7617"/>
          <cell r="E7617" t="str">
            <v>SEM VÃOS E ARGAMASSA DE ASSENTAMENTO COM PREPARO MANUAL. AF_06/2014_P</v>
          </cell>
        </row>
        <row r="7618">
          <cell r="D7618"/>
          <cell r="E7618" t="str">
            <v>SEM VÃOS E ARGAMASSA DE ASSENTAMENTO COM PREPARO MANUAL. AF_06/2014_P</v>
          </cell>
        </row>
        <row r="7619">
          <cell r="D7619"/>
          <cell r="E7619" t="str">
            <v>SEM VÃOS E ARGAMASSA DE ASSENTAMENTO COM PREPARO MANUAL. AF_06/2014_P</v>
          </cell>
        </row>
        <row r="7620">
          <cell r="A7620" t="str">
            <v>---------------</v>
          </cell>
          <cell r="B7620" t="str">
            <v>------------------------ 187</v>
          </cell>
          <cell r="D7620"/>
          <cell r="E7620" t="str">
            <v>SEM VÃOS E ARGAMASSA DE ASSENTAMENTO COM PREPARO MANUAL. AF_06/2014_P</v>
          </cell>
        </row>
        <row r="7621">
          <cell r="D7621"/>
          <cell r="E7621" t="str">
            <v>SEM VÃOS E ARGAMASSA DE ASSENTAMENTO COM PREPARO MANUAL. AF_06/2014_P</v>
          </cell>
        </row>
        <row r="7622">
          <cell r="A7622" t="str">
            <v>SINAPI - SISTEM</v>
          </cell>
          <cell r="B7622" t="str">
            <v>A NACIONAL DE PESQUISA DE CUSTOS E ÍNDICES DA CONSTRUÇÃO CIVIL187de283</v>
          </cell>
          <cell r="D7622"/>
          <cell r="E7622" t="str">
            <v>SEM VÃOS E ARGAMASSA DE ASSENTAMENTO COM PREPARO MANUAL. AF_06/2014_P</v>
          </cell>
        </row>
        <row r="7623">
          <cell r="A7623" t="str">
            <v>PCI.817.01 - CU</v>
          </cell>
          <cell r="B7623" t="str">
            <v>STO DE COMPOSIÇÕES - SINTÉTICO</v>
          </cell>
          <cell r="D7623" t="str">
            <v>DATA DE EMISSÃO: 17/07/2014 AS 14:15:08</v>
          </cell>
          <cell r="E7623" t="str">
            <v>SEM VÃOS E ARGAMASSA DE ASSENTAMENTO COM PREPARO MANUAL. AF_06/2014_P</v>
          </cell>
        </row>
        <row r="7624">
          <cell r="D7624" t="str">
            <v>DATA REFERÊNCIA TÉCNICA: 16/07/2014</v>
          </cell>
          <cell r="E7624" t="str">
            <v>SEM VÃOS E ARGAMASSA DE ASSENTAMENTO COM PREPARO MANUAL. AF_06/2014_P</v>
          </cell>
        </row>
        <row r="7625">
          <cell r="A7625" t="str">
            <v>ENCARGOS SOCIAI</v>
          </cell>
          <cell r="B7625" t="str">
            <v>S DESONERADOS: 90,43%(HORA)   51,67%(MÊS)</v>
          </cell>
          <cell r="D7625"/>
          <cell r="E7625" t="str">
            <v>SEM VÃOS E ARGAMASSA DE ASSENTAMENTO COM PREPARO MANUAL. AF_06/2014_P</v>
          </cell>
        </row>
        <row r="7626">
          <cell r="A7626" t="str">
            <v>ABRANGÊNCIA : N</v>
          </cell>
          <cell r="B7626" t="str">
            <v>ACIONAL                                              LOCALIDADE  : VITOR</v>
          </cell>
          <cell r="C7626" t="str">
            <v>IA</v>
          </cell>
          <cell r="D7626"/>
          <cell r="E7626" t="str">
            <v>SEM VÃOS E ARGAMASSA DE ASSENTAMENTO COM PREPARO MANUAL. AF_06/2014_P</v>
          </cell>
        </row>
        <row r="7627">
          <cell r="A7627" t="str">
            <v>REF.COLETA : ME</v>
          </cell>
          <cell r="B7627" t="str">
            <v>DIANO</v>
          </cell>
          <cell r="D7627" t="str">
            <v>DATA DE PREÇO   : 06/2014</v>
          </cell>
          <cell r="E7627" t="str">
            <v>SEM VÃOS E ARGAMASSA DE ASSENTAMENTO COM PREPARO MANUAL. AF_06/2014_P</v>
          </cell>
        </row>
        <row r="7628">
          <cell r="A7628" t="str">
            <v>CÓDIGO       |</v>
          </cell>
          <cell r="B7628" t="str">
            <v>D E S C R I Ç Ã O                                                   |UNI</v>
          </cell>
          <cell r="C7628" t="str">
            <v>DADE</v>
          </cell>
          <cell r="D7628" t="str">
            <v>|CUSTO TOTAL</v>
          </cell>
          <cell r="E7628" t="str">
            <v>SEM VÃOS E ARGAMASSA DE ASSENTAMENTO COM PREPARO MANUAL. AF_06/2014_P</v>
          </cell>
        </row>
        <row r="7629">
          <cell r="A7629" t="str">
            <v>VÍNCULO.....: C</v>
          </cell>
          <cell r="B7629" t="str">
            <v>AIXA REFERENCIAL</v>
          </cell>
          <cell r="D7629"/>
          <cell r="E7629" t="str">
            <v>SEM VÃOS E ARGAMASSA DE ASSENTAMENTO COM PREPARO MANUAL. AF_06/2014_P</v>
          </cell>
        </row>
        <row r="7630">
          <cell r="B7630" t="str">
            <v>SEM VÃOS E ARGAMASSA DE ASSENTAMENTO COM PREPARO MANUAL. AF_06/2014_P</v>
          </cell>
          <cell r="D7630"/>
          <cell r="E7630" t="str">
            <v>SEM VÃOS E ARGAMASSA DE ASSENTAMENTO COM PREPARO MANUAL. AF_06/2014_P</v>
          </cell>
        </row>
        <row r="7631">
          <cell r="A7631" t="str">
            <v>87507</v>
          </cell>
          <cell r="B7631" t="str">
            <v>ALVENARIA DE VEDAÇÃO DE BLOCOS CERÂMICOS FURADOS NA HORIZONTAL DE 9X14</v>
          </cell>
          <cell r="C7631" t="str">
            <v>M2</v>
          </cell>
          <cell r="D7631">
            <v>0</v>
          </cell>
          <cell r="E7631" t="str">
            <v>ALVENARIA DE VEDAÇÃO DE BLOCOS CERÂMICOS FURADOS NA HORIZONTAL DE 9X14X19CM (ESPESSURA 9CM) DE PAREDES COM ÁREA LÍQUIDA MAIOR OU IGUAL A 5M²SEM VÃOS E ARGAMASSA DE ASSENTAMENTO COM PREPARO EM BETONEIRA. AF_06/2014_P</v>
          </cell>
        </row>
        <row r="7632">
          <cell r="B7632" t="str">
            <v>X19CM (ESPESSURA 9CM) DE PAREDES COM ÁREA LÍQUIDA MAIOR OU IGUAL A 5M²</v>
          </cell>
          <cell r="D7632"/>
          <cell r="E7632" t="str">
            <v>X19CM (ESPESSURA 9CM) DE PAREDES COM ÁREA LÍQUIDA MAIOR OU IGUAL A 5M²SEM VÃOS E ARGAMASSA DE ASSENTAMENTO COM PREPARO EM BETONEIRA. AF_06/2014_P</v>
          </cell>
        </row>
        <row r="7633">
          <cell r="B7633" t="str">
            <v>SEM VÃOS E ARGAMASSA DE ASSENTAMENTO COM PREPARO EM BETONEIRA. AF_06/</v>
          </cell>
          <cell r="D7633"/>
          <cell r="E7633" t="str">
            <v>SEM VÃOS E ARGAMASSA DE ASSENTAMENTO COM PREPARO EM BETONEIRA. AF_06/2014_P</v>
          </cell>
        </row>
        <row r="7634">
          <cell r="B7634" t="str">
            <v>2014_P</v>
          </cell>
          <cell r="D7634"/>
          <cell r="E7634" t="str">
            <v>2014_P</v>
          </cell>
        </row>
        <row r="7635">
          <cell r="A7635" t="str">
            <v>87508</v>
          </cell>
          <cell r="B7635" t="str">
            <v>ALVENARIA DE VEDAÇÃO DE BLOCOS CERÂMICOS FURADOS NA HORIZONTAL DE 9X14</v>
          </cell>
          <cell r="C7635" t="str">
            <v>M2</v>
          </cell>
          <cell r="D7635">
            <v>0</v>
          </cell>
          <cell r="E7635" t="str">
            <v>ALVENARIA DE VEDAÇÃO DE BLOCOS CERÂMICOS FURADOS NA HORIZONTAL DE 9X14X19CM (ESPESSURA 9CM) DE PAREDES COM ÁREA LÍQUIDA MAIOR OU IGUAL A 5M²SEM VÃOS E ARGAMASSA DE ASSENTAMENTO COM PREPARO MANUAL. AF_06/2014_P</v>
          </cell>
        </row>
        <row r="7636">
          <cell r="B7636" t="str">
            <v>X19CM (ESPESSURA 9CM) DE PAREDES COM ÁREA LÍQUIDA MAIOR OU IGUAL A 5M²</v>
          </cell>
          <cell r="D7636"/>
          <cell r="E7636" t="str">
            <v>X19CM (ESPESSURA 9CM) DE PAREDES COM ÁREA LÍQUIDA MAIOR OU IGUAL A 5M²SEM VÃOS E ARGAMASSA DE ASSENTAMENTO COM PREPARO MANUAL. AF_06/2014_P</v>
          </cell>
        </row>
        <row r="7637">
          <cell r="B7637" t="str">
            <v>SEM VÃOS E ARGAMASSA DE ASSENTAMENTO COM PREPARO MANUAL. AF_06/2014_P</v>
          </cell>
          <cell r="D7637"/>
          <cell r="E7637" t="str">
            <v>SEM VÃOS E ARGAMASSA DE ASSENTAMENTO COM PREPARO MANUAL. AF_06/2014_P</v>
          </cell>
        </row>
        <row r="7638">
          <cell r="A7638" t="str">
            <v>87509</v>
          </cell>
          <cell r="B7638" t="str">
            <v>ALVENARIA DE VEDAÇÃO DE BLOCOS CERÂMICOS FURADOS NA HORIZONTAL DE 14X9</v>
          </cell>
          <cell r="C7638" t="str">
            <v>M2</v>
          </cell>
          <cell r="D7638">
            <v>0</v>
          </cell>
          <cell r="E7638" t="str">
            <v>ALVENARIA DE VEDAÇÃO DE BLOCOS CERÂMICOS FURADOS NA HORIZONTAL DE 14X9X19CM (ESPESSURA 14CM) DE PAREDES COM ÁREA LÍQUIDA MAIOR OU IGUAL A 5M² SEM VÃOS E ARGAMASSA DE ASSENTAMENTO COM PREPARO EM BETONEIRA. AF_06/2014_P</v>
          </cell>
        </row>
        <row r="7639">
          <cell r="B7639" t="str">
            <v>X19CM (ESPESSURA 14CM) DE PAREDES COM ÁREA LÍQUIDA MAIOR OU IGUAL A 5M</v>
          </cell>
          <cell r="D7639"/>
          <cell r="E7639" t="str">
            <v>X19CM (ESPESSURA 14CM) DE PAREDES COM ÁREA LÍQUIDA MAIOR OU IGUAL A 5M² SEM VÃOS E ARGAMASSA DE ASSENTAMENTO COM PREPARO EM BETONEIRA. AF_06/2014_P</v>
          </cell>
        </row>
        <row r="7640">
          <cell r="B7640" t="str">
            <v>² SEM VÃOS E ARGAMASSA DE ASSENTAMENTO COM PREPARO EM BETONEIRA. AF_06</v>
          </cell>
          <cell r="D7640"/>
          <cell r="E7640" t="str">
            <v>² SEM VÃOS E ARGAMASSA DE ASSENTAMENTO COM PREPARO EM BETONEIRA. AF_06/2014_P</v>
          </cell>
        </row>
        <row r="7641">
          <cell r="B7641" t="str">
            <v>/2014_P</v>
          </cell>
          <cell r="D7641"/>
          <cell r="E7641" t="str">
            <v>/2014_P</v>
          </cell>
        </row>
        <row r="7642">
          <cell r="A7642" t="str">
            <v>87510</v>
          </cell>
          <cell r="B7642" t="str">
            <v>ALVENARIA DE VEDAÇÃO DE BLOCOS CERÂMICOS FURADOS NA HORIZONTAL DE 14X9</v>
          </cell>
          <cell r="C7642" t="str">
            <v>M2</v>
          </cell>
          <cell r="D7642">
            <v>0</v>
          </cell>
          <cell r="E7642" t="str">
            <v>ALVENARIA DE VEDAÇÃO DE BLOCOS CERÂMICOS FURADOS NA HORIZONTAL DE 14X9X19CM (ESPESSURA 14CM) DE PAREDES COM ÁREA LÍQUIDA MAIOR OU IGUAL A 5M² SEM VÃOS E ARGAMASSA DE ASSENTAMENTO COM PREPARO MANUAL. AF_06/2014_P</v>
          </cell>
        </row>
        <row r="7643">
          <cell r="B7643" t="str">
            <v>X19CM (ESPESSURA 14CM) DE PAREDES COM ÁREA LÍQUIDA MAIOR OU IGUAL A 5M</v>
          </cell>
          <cell r="D7643"/>
          <cell r="E7643" t="str">
            <v>X19CM (ESPESSURA 14CM) DE PAREDES COM ÁREA LÍQUIDA MAIOR OU IGUAL A 5M² SEM VÃOS E ARGAMASSA DE ASSENTAMENTO COM PREPARO MANUAL. AF_06/2014_P</v>
          </cell>
        </row>
        <row r="7644">
          <cell r="B7644" t="str">
            <v>² SEM VÃOS E ARGAMASSA DE ASSENTAMENTO COM PREPARO MANUAL. AF_06/2014_</v>
          </cell>
          <cell r="D7644"/>
          <cell r="E7644" t="str">
            <v>² SEM VÃOS E ARGAMASSA DE ASSENTAMENTO COM PREPARO MANUAL. AF_06/2014_P</v>
          </cell>
        </row>
        <row r="7645">
          <cell r="B7645" t="str">
            <v>P</v>
          </cell>
          <cell r="D7645"/>
          <cell r="E7645" t="str">
            <v>P</v>
          </cell>
        </row>
        <row r="7646">
          <cell r="A7646" t="str">
            <v>87511</v>
          </cell>
          <cell r="B7646" t="str">
            <v>ALVENARIA DE VEDAÇÃO DE BLOCOS CERÂMICOS FURADOS NA HORIZONTAL DE 9X19</v>
          </cell>
          <cell r="C7646" t="str">
            <v>M2</v>
          </cell>
          <cell r="D7646">
            <v>0</v>
          </cell>
          <cell r="E7646" t="str">
            <v>ALVENARIA DE VEDAÇÃO DE BLOCOS CERÂMICOS FURADOS NA HORIZONTAL DE 9X19X19CM (ESPESSURA 9CM) DE PAREDES COM ÁREA LÍQUIDA MENOR QUE 5M² COM VÃOS E ARGAMASSA DE ASSENTAMENTO COM PREPARO EM BETONEIRA. AF_06/2014_P</v>
          </cell>
        </row>
        <row r="7647">
          <cell r="B7647" t="str">
            <v>X19CM (ESPESSURA 9CM) DE PAREDES COM ÁREA LÍQUIDA MENOR QUE 5M² COM VÃ</v>
          </cell>
          <cell r="D7647"/>
          <cell r="E7647" t="str">
            <v>X19CM (ESPESSURA 9CM) DE PAREDES COM ÁREA LÍQUIDA MENOR QUE 5M² COM VÃOS E ARGAMASSA DE ASSENTAMENTO COM PREPARO EM BETONEIRA. AF_06/2014_P</v>
          </cell>
        </row>
        <row r="7648">
          <cell r="B7648" t="str">
            <v>OS E ARGAMASSA DE ASSENTAMENTO COM PREPARO EM BETONEIRA. AF_06/2014_P</v>
          </cell>
          <cell r="D7648"/>
          <cell r="E7648" t="str">
            <v>OS E ARGAMASSA DE ASSENTAMENTO COM PREPARO EM BETONEIRA. AF_06/2014_P</v>
          </cell>
        </row>
        <row r="7649">
          <cell r="A7649" t="str">
            <v>87512</v>
          </cell>
          <cell r="B7649" t="str">
            <v>ALVENARIA DE VEDAÇÃO DE BLOCOS CERÂMICOS FURADOS NA HORIZONTAL DE 9X19</v>
          </cell>
          <cell r="C7649" t="str">
            <v>M2</v>
          </cell>
          <cell r="D7649">
            <v>0</v>
          </cell>
          <cell r="E7649" t="str">
            <v>ALVENARIA DE VEDAÇÃO DE BLOCOS CERÂMICOS FURADOS NA HORIZONTAL DE 9X19X19CM (ESPESSURA 9CM) DE PAREDES COM ÁREA LÍQUIDA MENOR QUE 5M² COM VÃOS E ARGAMASSA DE ASSENTAMENTO COM PREPARO MANUAL. AF_06/2014_P</v>
          </cell>
        </row>
        <row r="7650">
          <cell r="B7650" t="str">
            <v>X19CM (ESPESSURA 9CM) DE PAREDES COM ÁREA LÍQUIDA MENOR QUE 5M² COM VÃ</v>
          </cell>
          <cell r="D7650"/>
          <cell r="E7650" t="str">
            <v>X19CM (ESPESSURA 9CM) DE PAREDES COM ÁREA LÍQUIDA MENOR QUE 5M² COM VÃOS E ARGAMASSA DE ASSENTAMENTO COM PREPARO MANUAL. AF_06/2014_P</v>
          </cell>
        </row>
        <row r="7651">
          <cell r="B7651" t="str">
            <v>OS E ARGAMASSA DE ASSENTAMENTO COM PREPARO MANUAL. AF_06/2014_P</v>
          </cell>
          <cell r="D7651"/>
          <cell r="E7651" t="str">
            <v>OS E ARGAMASSA DE ASSENTAMENTO COM PREPARO MANUAL. AF_06/2014_P</v>
          </cell>
        </row>
        <row r="7652">
          <cell r="A7652" t="str">
            <v>87515</v>
          </cell>
          <cell r="B7652" t="str">
            <v>ALVENARIA DE VEDAÇÃO DE BLOCOS CERÂMICOS FURADOS NA HORIZONTAL DE 9X14</v>
          </cell>
          <cell r="C7652" t="str">
            <v>M2</v>
          </cell>
          <cell r="D7652">
            <v>0</v>
          </cell>
          <cell r="E7652" t="str">
            <v>ALVENARIA DE VEDAÇÃO DE BLOCOS CERÂMICOS FURADOS NA HORIZONTAL DE 9X14X19CM (ESPESSURA 9CM) DE PAREDES COM ÁREA LÍQUIDA MENOR QUE 5M² COM VÃOS E ARGAMASSA DE ASSENTAMENTO COM PREPARO EM BETONEIRA. AF_06/2014_P</v>
          </cell>
        </row>
        <row r="7653">
          <cell r="B7653" t="str">
            <v>X19CM (ESPESSURA 9CM) DE PAREDES COM ÁREA LÍQUIDA MENOR QUE 5M² COM VÃ</v>
          </cell>
          <cell r="D7653"/>
          <cell r="E7653" t="str">
            <v>X19CM (ESPESSURA 9CM) DE PAREDES COM ÁREA LÍQUIDA MENOR QUE 5M² COM VÃOS E ARGAMASSA DE ASSENTAMENTO COM PREPARO EM BETONEIRA. AF_06/2014_P</v>
          </cell>
        </row>
        <row r="7654">
          <cell r="B7654" t="str">
            <v>OS E ARGAMASSA DE ASSENTAMENTO COM PREPARO EM BETONEIRA. AF_06/2014_P</v>
          </cell>
          <cell r="D7654"/>
          <cell r="E7654" t="str">
            <v>OS E ARGAMASSA DE ASSENTAMENTO COM PREPARO EM BETONEIRA. AF_06/2014_P</v>
          </cell>
        </row>
        <row r="7655">
          <cell r="A7655" t="str">
            <v>87516</v>
          </cell>
          <cell r="B7655" t="str">
            <v>ALVENARIA DE VEDAÇÃO DE BLOCOS CERÂMICOS FURADOS NA HORIZONTAL DE 9X14</v>
          </cell>
          <cell r="C7655" t="str">
            <v>M2</v>
          </cell>
          <cell r="D7655">
            <v>0</v>
          </cell>
          <cell r="E7655" t="str">
            <v>ALVENARIA DE VEDAÇÃO DE BLOCOS CERÂMICOS FURADOS NA HORIZONTAL DE 9X14X19CM (ESPESSURA 9CM) DE PAREDES COM ÁREA LÍQUIDA MENOR QUE 5M² COM VÃOS E ARGAMASSA DE ASSENTAMENTO COM PREPARO MANUAL. AF_06/2014_P</v>
          </cell>
        </row>
        <row r="7656">
          <cell r="B7656" t="str">
            <v>X19CM (ESPESSURA 9CM) DE PAREDES COM ÁREA LÍQUIDA MENOR QUE 5M² COM VÃ</v>
          </cell>
          <cell r="D7656"/>
          <cell r="E7656" t="str">
            <v>X19CM (ESPESSURA 9CM) DE PAREDES COM ÁREA LÍQUIDA MENOR QUE 5M² COM VÃOS E ARGAMASSA DE ASSENTAMENTO COM PREPARO MANUAL. AF_06/2014_P</v>
          </cell>
        </row>
        <row r="7657">
          <cell r="B7657" t="str">
            <v>OS E ARGAMASSA DE ASSENTAMENTO COM PREPARO MANUAL. AF_06/2014_P</v>
          </cell>
          <cell r="D7657"/>
          <cell r="E7657" t="str">
            <v>OS E ARGAMASSA DE ASSENTAMENTO COM PREPARO MANUAL. AF_06/2014_P</v>
          </cell>
        </row>
        <row r="7658">
          <cell r="D7658"/>
          <cell r="E7658"/>
        </row>
        <row r="7659">
          <cell r="D7659"/>
          <cell r="E7659"/>
        </row>
        <row r="7660">
          <cell r="D7660"/>
          <cell r="E7660"/>
        </row>
        <row r="7661">
          <cell r="A7661" t="str">
            <v>---------------</v>
          </cell>
          <cell r="B7661" t="str">
            <v>------------------------ 188</v>
          </cell>
          <cell r="D7661"/>
          <cell r="E7661"/>
        </row>
        <row r="7662">
          <cell r="D7662"/>
          <cell r="E7662"/>
        </row>
        <row r="7663">
          <cell r="A7663" t="str">
            <v>SINAPI - SISTEM</v>
          </cell>
          <cell r="B7663" t="str">
            <v>A NACIONAL DE PESQUISA DE CUSTOS E ÍNDICES DA CONSTRUÇÃO CIVIL188de283</v>
          </cell>
          <cell r="D7663"/>
          <cell r="E7663"/>
        </row>
        <row r="7664">
          <cell r="A7664" t="str">
            <v>PCI.817.01 - CU</v>
          </cell>
          <cell r="B7664" t="str">
            <v>STO DE COMPOSIÇÕES - SINTÉTICO</v>
          </cell>
          <cell r="D7664" t="str">
            <v>DATA DE EMISSÃO: 17/07/2014 AS 14:15:08</v>
          </cell>
          <cell r="E7664"/>
        </row>
        <row r="7665">
          <cell r="D7665" t="str">
            <v>DATA REFERÊNCIA TÉCNICA: 16/07/2014</v>
          </cell>
          <cell r="E7665"/>
        </row>
        <row r="7666">
          <cell r="A7666" t="str">
            <v>ENCARGOS SOCIAI</v>
          </cell>
          <cell r="B7666" t="str">
            <v>S DESONERADOS: 90,43%(HORA)   51,67%(MÊS)</v>
          </cell>
          <cell r="D7666"/>
          <cell r="E7666"/>
        </row>
        <row r="7667">
          <cell r="A7667" t="str">
            <v>ABRANGÊNCIA : N</v>
          </cell>
          <cell r="B7667" t="str">
            <v>ACIONAL                                              LOCALIDADE  : VITOR</v>
          </cell>
          <cell r="C7667" t="str">
            <v>IA</v>
          </cell>
          <cell r="D7667"/>
          <cell r="E7667"/>
        </row>
        <row r="7668">
          <cell r="A7668" t="str">
            <v>REF.COLETA : ME</v>
          </cell>
          <cell r="B7668" t="str">
            <v>DIANO</v>
          </cell>
          <cell r="D7668" t="str">
            <v>DATA DE PREÇO   : 06/2014</v>
          </cell>
          <cell r="E7668"/>
        </row>
        <row r="7669">
          <cell r="A7669" t="str">
            <v>CÓDIGO       |</v>
          </cell>
          <cell r="B7669" t="str">
            <v>D E S C R I Ç Ã O                                                   |UNI</v>
          </cell>
          <cell r="C7669" t="str">
            <v>DADE</v>
          </cell>
          <cell r="D7669" t="str">
            <v>|CUSTO TOTAL</v>
          </cell>
          <cell r="E7669"/>
        </row>
        <row r="7670">
          <cell r="A7670" t="str">
            <v>VÍNCULO.....: C</v>
          </cell>
          <cell r="B7670" t="str">
            <v>AIXA REFERENCIAL</v>
          </cell>
          <cell r="D7670"/>
          <cell r="E7670"/>
        </row>
        <row r="7671">
          <cell r="A7671" t="str">
            <v>87517</v>
          </cell>
          <cell r="B7671" t="str">
            <v>ALVENARIA DE VEDAÇÃO DE BLOCOS CERÂMICOS FURADOS NA HORIZONTAL DE 14X9</v>
          </cell>
          <cell r="C7671" t="str">
            <v>M2</v>
          </cell>
          <cell r="D7671">
            <v>0</v>
          </cell>
          <cell r="E7671" t="str">
            <v>ALVENARIA DE VEDAÇÃO DE BLOCOS CERÂMICOS FURADOS NA HORIZONTAL DE 14X9X19CM (ESPESSURA 14CM) DE PAREDES COM ÁREA LÍQUIDA MENOR QUE 5M² COM VÃOS E ARGAMASSA DE ASSENTAMENTO COM PREPARO EM BETONEIRA. AF_06/2014_P</v>
          </cell>
        </row>
        <row r="7672">
          <cell r="B7672" t="str">
            <v>X19CM (ESPESSURA 14CM) DE PAREDES COM ÁREA LÍQUIDA MENOR QUE 5M² COM V</v>
          </cell>
          <cell r="D7672"/>
          <cell r="E7672" t="str">
            <v>X19CM (ESPESSURA 14CM) DE PAREDES COM ÁREA LÍQUIDA MENOR QUE 5M² COM VÃOS E ARGAMASSA DE ASSENTAMENTO COM PREPARO EM BETONEIRA. AF_06/2014_P</v>
          </cell>
        </row>
        <row r="7673">
          <cell r="B7673" t="str">
            <v>ÃOS E ARGAMASSA DE ASSENTAMENTO COM PREPARO EM BETONEIRA. AF_06/2014_P</v>
          </cell>
          <cell r="D7673"/>
          <cell r="E7673" t="str">
            <v>ÃOS E ARGAMASSA DE ASSENTAMENTO COM PREPARO EM BETONEIRA. AF_06/2014_P</v>
          </cell>
        </row>
        <row r="7674">
          <cell r="A7674" t="str">
            <v>87518</v>
          </cell>
          <cell r="B7674" t="str">
            <v>ALVENARIA DE VEDAÇÃO DE BLOCOS CERÂMICOS FURADOS NA HORIZONTAL DE 14X9</v>
          </cell>
          <cell r="C7674" t="str">
            <v>M2</v>
          </cell>
          <cell r="D7674">
            <v>0</v>
          </cell>
          <cell r="E7674" t="str">
            <v>ALVENARIA DE VEDAÇÃO DE BLOCOS CERÂMICOS FURADOS NA HORIZONTAL DE 14X9X19CM (ESPESSURA 14CM) DE PAREDES COM ÁREA LÍQUIDA MENOR QUE 5M² COM VÃOS E ARGAMASSA DE ASSENTAMENTO COM PREPARO MANUAL. AF_06/2014_P</v>
          </cell>
        </row>
        <row r="7675">
          <cell r="B7675" t="str">
            <v>X19CM (ESPESSURA 14CM) DE PAREDES COM ÁREA LÍQUIDA MENOR QUE 5M² COM V</v>
          </cell>
          <cell r="D7675"/>
          <cell r="E7675" t="str">
            <v>X19CM (ESPESSURA 14CM) DE PAREDES COM ÁREA LÍQUIDA MENOR QUE 5M² COM VÃOS E ARGAMASSA DE ASSENTAMENTO COM PREPARO MANUAL. AF_06/2014_P</v>
          </cell>
        </row>
        <row r="7676">
          <cell r="B7676" t="str">
            <v>ÃOS E ARGAMASSA DE ASSENTAMENTO COM PREPARO MANUAL. AF_06/2014_P</v>
          </cell>
          <cell r="D7676"/>
          <cell r="E7676" t="str">
            <v>ÃOS E ARGAMASSA DE ASSENTAMENTO COM PREPARO MANUAL. AF_06/2014_P</v>
          </cell>
        </row>
        <row r="7677">
          <cell r="A7677" t="str">
            <v>87519</v>
          </cell>
          <cell r="B7677" t="str">
            <v>ALVENARIA DE VEDAÇÃO DE BLOCOS CERÂMICOS FURADOS NA HORIZONTAL DE 9X19</v>
          </cell>
          <cell r="C7677" t="str">
            <v>M2</v>
          </cell>
          <cell r="D7677">
            <v>0</v>
          </cell>
          <cell r="E7677" t="str">
            <v>ALVENARIA DE VEDAÇÃO DE BLOCOS CERÂMICOS FURADOS NA HORIZONTAL DE 9X19X19CM (ESPESSURA 9CM) DE PAREDES COM ÁREA LÍQUIDA MAIOR OU IGUAL A 5M²COM VÃOS E ARGAMASSA DE ASSENTAMENTO COM PREPARO EM BETONEIRA. AF_06/2014_P</v>
          </cell>
        </row>
        <row r="7678">
          <cell r="B7678" t="str">
            <v>X19CM (ESPESSURA 9CM) DE PAREDES COM ÁREA LÍQUIDA MAIOR OU IGUAL A 5M²</v>
          </cell>
          <cell r="D7678"/>
          <cell r="E7678" t="str">
            <v>X19CM (ESPESSURA 9CM) DE PAREDES COM ÁREA LÍQUIDA MAIOR OU IGUAL A 5M²COM VÃOS E ARGAMASSA DE ASSENTAMENTO COM PREPARO EM BETONEIRA. AF_06/2014_P</v>
          </cell>
        </row>
        <row r="7679">
          <cell r="B7679" t="str">
            <v>COM VÃOS E ARGAMASSA DE ASSENTAMENTO COM PREPARO EM BETONEIRA. AF_06/</v>
          </cell>
          <cell r="D7679"/>
          <cell r="E7679" t="str">
            <v>COM VÃOS E ARGAMASSA DE ASSENTAMENTO COM PREPARO EM BETONEIRA. AF_06/2014_P</v>
          </cell>
        </row>
        <row r="7680">
          <cell r="B7680" t="str">
            <v>2014_P</v>
          </cell>
          <cell r="D7680"/>
          <cell r="E7680" t="str">
            <v>2014_P</v>
          </cell>
        </row>
        <row r="7681">
          <cell r="A7681" t="str">
            <v>87520</v>
          </cell>
          <cell r="B7681" t="str">
            <v>ALVENARIA DE VEDAÇÃO DE BLOCOS CERÂMICOS FURADOS NA HORIZONTAL DE 9X19</v>
          </cell>
          <cell r="C7681" t="str">
            <v>M2</v>
          </cell>
          <cell r="D7681">
            <v>0</v>
          </cell>
          <cell r="E7681" t="str">
            <v>ALVENARIA DE VEDAÇÃO DE BLOCOS CERÂMICOS FURADOS NA HORIZONTAL DE 9X19X19CM (ESPESSURA 9CM) DE PAREDES COM ÁREA LÍQUIDA MAIOR OU IGUAL A 5M²COM VÃOS E ARGAMASSA DE ASSENTAMENTO COM PREPARO MANUAL. AF_06/2014_P</v>
          </cell>
        </row>
        <row r="7682">
          <cell r="B7682" t="str">
            <v>X19CM (ESPESSURA 9CM) DE PAREDES COM ÁREA LÍQUIDA MAIOR OU IGUAL A 5M²</v>
          </cell>
          <cell r="D7682"/>
          <cell r="E7682" t="str">
            <v>X19CM (ESPESSURA 9CM) DE PAREDES COM ÁREA LÍQUIDA MAIOR OU IGUAL A 5M²COM VÃOS E ARGAMASSA DE ASSENTAMENTO COM PREPARO MANUAL. AF_06/2014_P</v>
          </cell>
        </row>
        <row r="7683">
          <cell r="B7683" t="str">
            <v>COM VÃOS E ARGAMASSA DE ASSENTAMENTO COM PREPARO MANUAL. AF_06/2014_P</v>
          </cell>
          <cell r="D7683"/>
          <cell r="E7683" t="str">
            <v>COM VÃOS E ARGAMASSA DE ASSENTAMENTO COM PREPARO MANUAL. AF_06/2014_P</v>
          </cell>
        </row>
        <row r="7684">
          <cell r="A7684" t="str">
            <v>87523</v>
          </cell>
          <cell r="B7684" t="str">
            <v>ALVENARIA DE VEDAÇÃO DE BLOCOS CERÂMICOS FURADOS NA HORIZONTAL DE 9X14</v>
          </cell>
          <cell r="C7684" t="str">
            <v>M2</v>
          </cell>
          <cell r="D7684">
            <v>0</v>
          </cell>
          <cell r="E7684" t="str">
            <v>ALVENARIA DE VEDAÇÃO DE BLOCOS CERÂMICOS FURADOS NA HORIZONTAL DE 9X14X19CM (ESPESSURA 9CM) DE PAREDES COM ÁREA LÍQUIDA MAIOR OU IGUAL A 5M²COM VÃOS E ARGAMASSA DE ASSENTAMENTO COM PREPARO EM BETONEIRA. AF_06/2014_P</v>
          </cell>
        </row>
        <row r="7685">
          <cell r="B7685" t="str">
            <v>X19CM (ESPESSURA 9CM) DE PAREDES COM ÁREA LÍQUIDA MAIOR OU IGUAL A 5M²</v>
          </cell>
          <cell r="D7685"/>
          <cell r="E7685" t="str">
            <v>X19CM (ESPESSURA 9CM) DE PAREDES COM ÁREA LÍQUIDA MAIOR OU IGUAL A 5M²COM VÃOS E ARGAMASSA DE ASSENTAMENTO COM PREPARO EM BETONEIRA. AF_06/2014_P</v>
          </cell>
        </row>
        <row r="7686">
          <cell r="B7686" t="str">
            <v>COM VÃOS E ARGAMASSA DE ASSENTAMENTO COM PREPARO EM BETONEIRA. AF_06/</v>
          </cell>
          <cell r="D7686"/>
          <cell r="E7686" t="str">
            <v>COM VÃOS E ARGAMASSA DE ASSENTAMENTO COM PREPARO EM BETONEIRA. AF_06/2014_P</v>
          </cell>
        </row>
        <row r="7687">
          <cell r="B7687" t="str">
            <v>2014_P</v>
          </cell>
          <cell r="D7687"/>
          <cell r="E7687" t="str">
            <v>2014_P</v>
          </cell>
        </row>
        <row r="7688">
          <cell r="A7688" t="str">
            <v>87524</v>
          </cell>
          <cell r="B7688" t="str">
            <v>ALVENARIA DE VEDAÇÃO DE BLOCOS CERÂMICOS FURADOS NA HORIZONTAL DE 9X14</v>
          </cell>
          <cell r="C7688" t="str">
            <v>M2</v>
          </cell>
          <cell r="D7688">
            <v>0</v>
          </cell>
          <cell r="E7688" t="str">
            <v>ALVENARIA DE VEDAÇÃO DE BLOCOS CERÂMICOS FURADOS NA HORIZONTAL DE 9X14X19CM (ESPESSURA 9CM) DE PAREDES COM ÁREA LÍQUIDA MAIOR OU IGUAL A 5M²COM VÃOS E ARGAMASSA DE ASSENTAMENTO COM PREPARO MANUAL. AF_06/2014_P</v>
          </cell>
        </row>
        <row r="7689">
          <cell r="B7689" t="str">
            <v>X19CM (ESPESSURA 9CM) DE PAREDES COM ÁREA LÍQUIDA MAIOR OU IGUAL A 5M²</v>
          </cell>
          <cell r="D7689"/>
          <cell r="E7689" t="str">
            <v>X19CM (ESPESSURA 9CM) DE PAREDES COM ÁREA LÍQUIDA MAIOR OU IGUAL A 5M²COM VÃOS E ARGAMASSA DE ASSENTAMENTO COM PREPARO MANUAL. AF_06/2014_P</v>
          </cell>
        </row>
        <row r="7690">
          <cell r="B7690" t="str">
            <v>COM VÃOS E ARGAMASSA DE ASSENTAMENTO COM PREPARO MANUAL. AF_06/2014_P</v>
          </cell>
          <cell r="D7690"/>
          <cell r="E7690" t="str">
            <v>COM VÃOS E ARGAMASSA DE ASSENTAMENTO COM PREPARO MANUAL. AF_06/2014_P</v>
          </cell>
        </row>
        <row r="7691">
          <cell r="A7691" t="str">
            <v>87525</v>
          </cell>
          <cell r="B7691" t="str">
            <v>ALVENARIA DE VEDAÇÃO DE BLOCOS CERÂMICOS FURADOS NA HORIZONTAL DE 14X9</v>
          </cell>
          <cell r="C7691" t="str">
            <v>M2</v>
          </cell>
          <cell r="D7691">
            <v>0</v>
          </cell>
          <cell r="E7691" t="str">
            <v>ALVENARIA DE VEDAÇÃO DE BLOCOS CERÂMICOS FURADOS NA HORIZONTAL DE 14X9X19CM (ESPESSURA 14CM) DE PAREDES COM ÁREA LÍQUIDA MAIOR OU IGUAL A 5M² COM VÃOS E ARGAMASSA DE ASSENTAMENTO COM PREPARO EM BETONEIRA. AF_06/2014_P</v>
          </cell>
        </row>
        <row r="7692">
          <cell r="B7692" t="str">
            <v>X19CM (ESPESSURA 14CM) DE PAREDES COM ÁREA LÍQUIDA MAIOR OU IGUAL A 5M</v>
          </cell>
          <cell r="D7692"/>
          <cell r="E7692" t="str">
            <v>X19CM (ESPESSURA 14CM) DE PAREDES COM ÁREA LÍQUIDA MAIOR OU IGUAL A 5M² COM VÃOS E ARGAMASSA DE ASSENTAMENTO COM PREPARO EM BETONEIRA. AF_06/2014_P</v>
          </cell>
        </row>
        <row r="7693">
          <cell r="B7693" t="str">
            <v>² COM VÃOS E ARGAMASSA DE ASSENTAMENTO COM PREPARO EM BETONEIRA. AF_06</v>
          </cell>
          <cell r="D7693"/>
          <cell r="E7693" t="str">
            <v>² COM VÃOS E ARGAMASSA DE ASSENTAMENTO COM PREPARO EM BETONEIRA. AF_06/2014_P</v>
          </cell>
        </row>
        <row r="7694">
          <cell r="B7694" t="str">
            <v>/2014_P</v>
          </cell>
          <cell r="D7694"/>
          <cell r="E7694" t="str">
            <v>/2014_P</v>
          </cell>
        </row>
        <row r="7695">
          <cell r="A7695" t="str">
            <v>87526</v>
          </cell>
          <cell r="B7695" t="str">
            <v>ALVENARIA DE VEDAÇÃO DE BLOCOS CERÂMICOS FURADOS NA HORIZONTAL DE 14X9</v>
          </cell>
          <cell r="C7695" t="str">
            <v>M2</v>
          </cell>
          <cell r="D7695">
            <v>0</v>
          </cell>
          <cell r="E7695" t="str">
            <v>ALVENARIA DE VEDAÇÃO DE BLOCOS CERÂMICOS FURADOS NA HORIZONTAL DE 14X9X19CM (ESPESSURA 14CM) DE PAREDES COM ÁREA LÍQUIDA MAIOR OU IGUAL A 5M² COM VÃOS E ARGAMASSA DE ASSENTAMENTO COM PREPARO MANUAL. AF_06/2014_P</v>
          </cell>
        </row>
        <row r="7696">
          <cell r="B7696" t="str">
            <v>X19CM (ESPESSURA 14CM) DE PAREDES COM ÁREA LÍQUIDA MAIOR OU IGUAL A 5M</v>
          </cell>
          <cell r="D7696"/>
          <cell r="E7696" t="str">
            <v>X19CM (ESPESSURA 14CM) DE PAREDES COM ÁREA LÍQUIDA MAIOR OU IGUAL A 5M² COM VÃOS E ARGAMASSA DE ASSENTAMENTO COM PREPARO MANUAL. AF_06/2014_P</v>
          </cell>
        </row>
        <row r="7697">
          <cell r="B7697" t="str">
            <v>² COM VÃOS E ARGAMASSA DE ASSENTAMENTO COM PREPARO MANUAL. AF_06/2014_</v>
          </cell>
          <cell r="D7697"/>
          <cell r="E7697" t="str">
            <v>² COM VÃOS E ARGAMASSA DE ASSENTAMENTO COM PREPARO MANUAL. AF_06/2014_P</v>
          </cell>
        </row>
        <row r="7698">
          <cell r="B7698" t="str">
            <v>P</v>
          </cell>
          <cell r="D7698"/>
          <cell r="E7698" t="str">
            <v>P</v>
          </cell>
        </row>
        <row r="7699">
          <cell r="D7699"/>
          <cell r="E7699"/>
        </row>
        <row r="7700">
          <cell r="D7700"/>
          <cell r="E7700"/>
        </row>
        <row r="7701">
          <cell r="D7701"/>
          <cell r="E7701"/>
        </row>
        <row r="7702">
          <cell r="A7702" t="str">
            <v>---------------</v>
          </cell>
          <cell r="B7702" t="str">
            <v>------------------------ 189</v>
          </cell>
          <cell r="D7702"/>
          <cell r="E7702"/>
        </row>
        <row r="7703">
          <cell r="D7703"/>
          <cell r="E7703"/>
        </row>
        <row r="7704">
          <cell r="A7704" t="str">
            <v>SINAPI - SISTEM</v>
          </cell>
          <cell r="B7704" t="str">
            <v>A NACIONAL DE PESQUISA DE CUSTOS E ÍNDICES DA CONSTRUÇÃO CIVIL189de283</v>
          </cell>
          <cell r="D7704"/>
          <cell r="E7704"/>
        </row>
        <row r="7705">
          <cell r="A7705" t="str">
            <v>PCI.817.01 - CU</v>
          </cell>
          <cell r="B7705" t="str">
            <v>STO DE COMPOSIÇÕES - SINTÉTICO</v>
          </cell>
          <cell r="D7705" t="str">
            <v>DATA DE EMISSÃO: 17/07/2014 AS 14:15:08</v>
          </cell>
          <cell r="E7705"/>
        </row>
        <row r="7706">
          <cell r="D7706" t="str">
            <v>DATA REFERÊNCIA TÉCNICA: 16/07/2014</v>
          </cell>
          <cell r="E7706"/>
        </row>
        <row r="7707">
          <cell r="A7707" t="str">
            <v>ENCARGOS SOCIAI</v>
          </cell>
          <cell r="B7707" t="str">
            <v>S DESONERADOS: 90,43%(HORA)   51,67%(MÊS)</v>
          </cell>
          <cell r="D7707"/>
          <cell r="E7707"/>
        </row>
        <row r="7708">
          <cell r="A7708" t="str">
            <v>ABRANGÊNCIA : N</v>
          </cell>
          <cell r="B7708" t="str">
            <v>ACIONAL                                              LOCALIDADE  : VITOR</v>
          </cell>
          <cell r="C7708" t="str">
            <v>IA</v>
          </cell>
          <cell r="D7708"/>
          <cell r="E7708"/>
        </row>
        <row r="7709">
          <cell r="A7709" t="str">
            <v>REF.COLETA : ME</v>
          </cell>
          <cell r="B7709" t="str">
            <v>DIANO</v>
          </cell>
          <cell r="D7709" t="str">
            <v>DATA DE PREÇO   : 06/2014</v>
          </cell>
          <cell r="E7709"/>
        </row>
        <row r="7710">
          <cell r="A7710" t="str">
            <v>CÓDIGO       |</v>
          </cell>
          <cell r="B7710" t="str">
            <v>D E S C R I Ç Ã O                                                   |UNI</v>
          </cell>
          <cell r="C7710" t="str">
            <v>DADE</v>
          </cell>
          <cell r="D7710" t="str">
            <v>|CUSTO TOTAL</v>
          </cell>
          <cell r="E7710"/>
        </row>
        <row r="7711">
          <cell r="A7711" t="str">
            <v>VÍNCULO.....: C</v>
          </cell>
          <cell r="B7711" t="str">
            <v>AIXA REFERENCIAL</v>
          </cell>
          <cell r="D7711"/>
          <cell r="E7711"/>
        </row>
        <row r="7712">
          <cell r="A7712" t="str">
            <v>0064</v>
          </cell>
          <cell r="B7712" t="str">
            <v>ALVENARIA DE ELEMENTOS VAZADOS CERAMICOS</v>
          </cell>
          <cell r="D7712"/>
          <cell r="E7712" t="str">
            <v>ALVENARIA DE ELEMENTOS VAZADOS CERAMICOS</v>
          </cell>
        </row>
        <row r="7713">
          <cell r="A7713" t="str">
            <v>9875</v>
          </cell>
          <cell r="B7713" t="str">
            <v>COBOGO CERAMICO (ELEMENTO VAZADO), 9X20X20CM, ASSENTADO COM ARGAMASSA</v>
          </cell>
          <cell r="C7713" t="str">
            <v>M2</v>
          </cell>
          <cell r="D7713">
            <v>0</v>
          </cell>
          <cell r="E7713" t="str">
            <v>COBOGO CERAMICO (ELEMENTO VAZADO), 9X20X20CM, ASSENTADO COM ARGAMASSATRACO 1:4 DE CIMENTO E AREIA</v>
          </cell>
        </row>
        <row r="7714">
          <cell r="B7714" t="str">
            <v>TRACO 1:4 DE CIMENTO E AREIA</v>
          </cell>
          <cell r="D7714"/>
          <cell r="E7714" t="str">
            <v>TRACO 1:4 DE CIMENTO E AREIA</v>
          </cell>
        </row>
        <row r="7715">
          <cell r="A7715" t="str">
            <v>0065</v>
          </cell>
          <cell r="B7715" t="str">
            <v>ALVENARIA DE BLOCOS DE CONCRETO</v>
          </cell>
          <cell r="D7715"/>
          <cell r="E7715" t="str">
            <v>ALVENARIA DE BLOCOS DE CONCRETO</v>
          </cell>
        </row>
        <row r="7716">
          <cell r="A7716" t="str">
            <v>40804</v>
          </cell>
          <cell r="B7716" t="str">
            <v>MARCACAO DE ALVENARIA DE BLOCOS DE CONCRETO PARA BLOCO 10X20X40, COM A</v>
          </cell>
          <cell r="C7716" t="str">
            <v>M</v>
          </cell>
          <cell r="D7716">
            <v>0</v>
          </cell>
          <cell r="E7716" t="str">
            <v>MARCACAO DE ALVENARIA DE BLOCOS DE CONCRETO PARA BLOCO 10X20X40, COM ARGAMASSA TRACO 1:2:8 (CIMENTO, CAL E AREIA)</v>
          </cell>
        </row>
        <row r="7717">
          <cell r="B7717" t="str">
            <v>RGAMASSA TRACO 1:2:8 (CIMENTO, CAL E AREIA)</v>
          </cell>
          <cell r="D7717"/>
          <cell r="E7717" t="str">
            <v>RGAMASSA TRACO 1:2:8 (CIMENTO, CAL E AREIA)</v>
          </cell>
        </row>
        <row r="7718">
          <cell r="A7718" t="str">
            <v>73998</v>
          </cell>
          <cell r="B7718" t="str">
            <v>ALVENARIA BLOCO CONCRETO</v>
          </cell>
          <cell r="D7718"/>
          <cell r="E7718" t="str">
            <v>ALVENARIA BLOCO CONCRETO</v>
          </cell>
        </row>
        <row r="7719">
          <cell r="A7719" t="str">
            <v>73998/002</v>
          </cell>
          <cell r="B7719" t="str">
            <v>ALVENARIA DE BLOCOS DE CONCRETO VEDACAO TIPO CANALETA 14X19X19CM, ASSE</v>
          </cell>
          <cell r="C7719" t="str">
            <v>M2</v>
          </cell>
          <cell r="D7719">
            <v>0</v>
          </cell>
          <cell r="E7719" t="str">
            <v>ALVENARIA DE BLOCOS DE CONCRETO VEDACAO TIPO CANALETA 14X19X19CM, ASSENTADOS COM ARGAMASSA TRACO 1:0,5:11 (CIMENTO, CAL E AREIA)</v>
          </cell>
        </row>
        <row r="7720">
          <cell r="B7720" t="str">
            <v>NTADOS COM ARGAMASSA TRACO 1:0,5:11 (CIMENTO, CAL E AREIA)</v>
          </cell>
          <cell r="D7720"/>
          <cell r="E7720" t="str">
            <v>NTADOS COM ARGAMASSA TRACO 1:0,5:11 (CIMENTO, CAL E AREIA)</v>
          </cell>
        </row>
        <row r="7721">
          <cell r="A7721" t="str">
            <v>73998/003</v>
          </cell>
          <cell r="B7721" t="str">
            <v>ALV ESTRUTURAL BL CONC 14X19X39CM -4.5MPA, ARG.CIM/CAL/AREIA 1:5:11</v>
          </cell>
          <cell r="C7721" t="str">
            <v>M2</v>
          </cell>
          <cell r="D7721">
            <v>0</v>
          </cell>
          <cell r="E7721" t="str">
            <v>ALV ESTRUTURAL BL CONC 14X19X39CM -4.5MPA, ARG.CIM/CAL/AREIA 1:5:11</v>
          </cell>
        </row>
        <row r="7722">
          <cell r="A7722" t="str">
            <v>73998/004</v>
          </cell>
          <cell r="B7722" t="str">
            <v>ALVENARIA DE BLOCOS DE CONCRETO ESTRUTURAL 14X19X39CM, ESPESSURA 14CM,</v>
          </cell>
          <cell r="C7722" t="str">
            <v>M2</v>
          </cell>
          <cell r="D7722">
            <v>0</v>
          </cell>
          <cell r="E7722" t="str">
            <v>ALVENARIA DE BLOCOS DE CONCRETO ESTRUTURAL 14X19X39CM, ESPESSURA 14CM,ASSENTADOS COM ARGAMASSA TRACO 1:0,25:4 (CIMENTO, CAL E AREIA)</v>
          </cell>
        </row>
        <row r="7723">
          <cell r="B7723" t="str">
            <v>ASSENTADOS COM ARGAMASSA TRACO 1:0,25:4 (CIMENTO, CAL E AREIA)</v>
          </cell>
          <cell r="D7723"/>
          <cell r="E7723" t="str">
            <v>ASSENTADOS COM ARGAMASSA TRACO 1:0,25:4 (CIMENTO, CAL E AREIA)</v>
          </cell>
        </row>
        <row r="7724">
          <cell r="A7724" t="str">
            <v>73998/005</v>
          </cell>
          <cell r="B7724" t="str">
            <v>ALVENARIA DE BLOCOS DE CONCRETO ESTRUTURAL TIPO CANALETA 9X19X19CM, AS</v>
          </cell>
          <cell r="C7724" t="str">
            <v>M2</v>
          </cell>
          <cell r="D7724">
            <v>0</v>
          </cell>
          <cell r="E7724" t="str">
            <v>ALVENARIA DE BLOCOS DE CONCRETO ESTRUTURAL TIPO CANALETA 9X19X19CM, ASSENTADOS COM ARGAMASSA TRACO 1:0,25:4 (CIMENTO, CAL E AREIA)</v>
          </cell>
        </row>
        <row r="7725">
          <cell r="B7725" t="str">
            <v>SENTADOS COM ARGAMASSA TRACO 1:0,25:4 (CIMENTO, CAL E AREIA)</v>
          </cell>
          <cell r="D7725"/>
          <cell r="E7725" t="str">
            <v>SENTADOS COM ARGAMASSA TRACO 1:0,25:4 (CIMENTO, CAL E AREIA)</v>
          </cell>
        </row>
        <row r="7726">
          <cell r="A7726" t="str">
            <v>87447</v>
          </cell>
          <cell r="B7726" t="str">
            <v>ALVENARIA DE VEDAÇÃO DE BLOCOS VAZADOS DE CONCRETO DE 9X19X39CM (ESPES</v>
          </cell>
          <cell r="C7726" t="str">
            <v>M2</v>
          </cell>
          <cell r="D7726">
            <v>0</v>
          </cell>
          <cell r="E7726" t="str">
            <v>ALVENARIA DE VEDAÇÃO DE BLOCOS VAZADOS DE CONCRETO DE 9X19X39CM (ESPESSURA 9CM) DE PAREDES COM ÁREA LÍQUIDA MENOR QUE 5M² SEM VÃOS E ARGAMASSA DE ASSENTAMENTO COM PREPARO EM BETONEIRA. AF_06/2014_P</v>
          </cell>
        </row>
        <row r="7727">
          <cell r="B7727" t="str">
            <v>SURA 9CM) DE PAREDES COM ÁREA LÍQUIDA MENOR QUE 5M² SEM VÃOS E ARGAMAS</v>
          </cell>
          <cell r="D7727"/>
          <cell r="E7727" t="str">
            <v>SURA 9CM) DE PAREDES COM ÁREA LÍQUIDA MENOR QUE 5M² SEM VÃOS E ARGAMASSA DE ASSENTAMENTO COM PREPARO EM BETONEIRA. AF_06/2014_P</v>
          </cell>
        </row>
        <row r="7728">
          <cell r="B7728" t="str">
            <v>SA DE ASSENTAMENTO COM PREPARO EM BETONEIRA. AF_06/2014_P</v>
          </cell>
          <cell r="D7728"/>
          <cell r="E7728" t="str">
            <v>SA DE ASSENTAMENTO COM PREPARO EM BETONEIRA. AF_06/2014_P</v>
          </cell>
        </row>
        <row r="7729">
          <cell r="A7729" t="str">
            <v>87448</v>
          </cell>
          <cell r="B7729" t="str">
            <v>ALVENARIA DE VEDAÇÃO DE BLOCOS VAZADOS DE CONCRETO DE 9X19X39CM (ESPES</v>
          </cell>
          <cell r="C7729" t="str">
            <v>M2</v>
          </cell>
          <cell r="D7729">
            <v>0</v>
          </cell>
          <cell r="E7729" t="str">
            <v>ALVENARIA DE VEDAÇÃO DE BLOCOS VAZADOS DE CONCRETO DE 9X19X39CM (ESPESSURA 9CM) DE PAREDES COM ÁREA LÍQUIDA MENOR QUE 5M² SEM VÃOS E ARGAMASSA DE ASSENTAMENTO COM PREPARO MANUAL. AF_06/2014_P</v>
          </cell>
        </row>
        <row r="7730">
          <cell r="B7730" t="str">
            <v>SURA 9CM) DE PAREDES COM ÁREA LÍQUIDA MENOR QUE 5M² SEM VÃOS E ARGAMAS</v>
          </cell>
          <cell r="D7730"/>
          <cell r="E7730" t="str">
            <v>SURA 9CM) DE PAREDES COM ÁREA LÍQUIDA MENOR QUE 5M² SEM VÃOS E ARGAMASSA DE ASSENTAMENTO COM PREPARO MANUAL. AF_06/2014_P</v>
          </cell>
        </row>
        <row r="7731">
          <cell r="B7731" t="str">
            <v>SA DE ASSENTAMENTO COM PREPARO MANUAL. AF_06/2014_P</v>
          </cell>
          <cell r="D7731"/>
          <cell r="E7731" t="str">
            <v>SA DE ASSENTAMENTO COM PREPARO MANUAL. AF_06/2014_P</v>
          </cell>
        </row>
        <row r="7732">
          <cell r="A7732" t="str">
            <v>87449</v>
          </cell>
          <cell r="B7732" t="str">
            <v>ALVENARIA DE VEDAÇÃO DE BLOCOS VAZADOS DE CONCRETO DE 14X19X39CM (ESPE</v>
          </cell>
          <cell r="C7732" t="str">
            <v>M2</v>
          </cell>
          <cell r="D7732">
            <v>0</v>
          </cell>
          <cell r="E7732" t="str">
            <v>ALVENARIA DE VEDAÇÃO DE BLOCOS VAZADOS DE CONCRETO DE 14X19X39CM (ESPESSURA 14CM) DE PAREDES COM ÁREA LÍQUIDA MENOR QUE 5M² SEM VÃOS E ARGAMASSA DE ASSENTAMENTO COM PREPARO EM BETONEIRA. AF_06/2014_P</v>
          </cell>
        </row>
        <row r="7733">
          <cell r="B7733" t="str">
            <v>SSURA 14CM) DE PAREDES COM ÁREA LÍQUIDA MENOR QUE 5M² SEM VÃOS E ARGAM</v>
          </cell>
          <cell r="D7733"/>
          <cell r="E7733" t="str">
            <v>SSURA 14CM) DE PAREDES COM ÁREA LÍQUIDA MENOR QUE 5M² SEM VÃOS E ARGAMASSA DE ASSENTAMENTO COM PREPARO EM BETONEIRA. AF_06/2014_P</v>
          </cell>
        </row>
        <row r="7734">
          <cell r="B7734" t="str">
            <v>ASSA DE ASSENTAMENTO COM PREPARO EM BETONEIRA. AF_06/2014_P</v>
          </cell>
          <cell r="D7734"/>
          <cell r="E7734" t="str">
            <v>ASSA DE ASSENTAMENTO COM PREPARO EM BETONEIRA. AF_06/2014_P</v>
          </cell>
        </row>
        <row r="7735">
          <cell r="A7735" t="str">
            <v>87450</v>
          </cell>
          <cell r="B7735" t="str">
            <v>ALVENARIA DE VEDAÇÃO DE BLOCOS VAZADOS DE CONCRETO DE 14X19X39CM (ESPE</v>
          </cell>
          <cell r="C7735" t="str">
            <v>M2</v>
          </cell>
          <cell r="D7735">
            <v>0</v>
          </cell>
          <cell r="E7735" t="str">
            <v>ALVENARIA DE VEDAÇÃO DE BLOCOS VAZADOS DE CONCRETO DE 14X19X39CM (ESPESSURA 14CM) DE PAREDES COM ÁREA LÍQUIDA MENOR QUE 5M² SEM VÃOS E ARGAMASSA DE ASSENTAMENTO COM PREPARO MANUAL. AF_06/2014_P</v>
          </cell>
        </row>
        <row r="7736">
          <cell r="B7736" t="str">
            <v>SSURA 14CM) DE PAREDES COM ÁREA LÍQUIDA MENOR QUE 5M² SEM VÃOS E ARGAM</v>
          </cell>
          <cell r="D7736"/>
          <cell r="E7736" t="str">
            <v>SSURA 14CM) DE PAREDES COM ÁREA LÍQUIDA MENOR QUE 5M² SEM VÃOS E ARGAMASSA DE ASSENTAMENTO COM PREPARO MANUAL. AF_06/2014_P</v>
          </cell>
        </row>
        <row r="7737">
          <cell r="B7737" t="str">
            <v>ASSA DE ASSENTAMENTO COM PREPARO MANUAL. AF_06/2014_P</v>
          </cell>
          <cell r="D7737"/>
          <cell r="E7737" t="str">
            <v>ASSA DE ASSENTAMENTO COM PREPARO MANUAL. AF_06/2014_P</v>
          </cell>
        </row>
        <row r="7738">
          <cell r="A7738" t="str">
            <v>87451</v>
          </cell>
          <cell r="B7738" t="str">
            <v>ALVENARIA DE VEDAÇÃO DE BLOCOS VAZADOS DE CONCRETO DE 19X19X39CM (ESPE</v>
          </cell>
          <cell r="C7738" t="str">
            <v>M2</v>
          </cell>
          <cell r="D7738">
            <v>0</v>
          </cell>
          <cell r="E7738" t="str">
            <v>ALVENARIA DE VEDAÇÃO DE BLOCOS VAZADOS DE CONCRETO DE 19X19X39CM (ESPESSURA 19CM) DE PAREDES COM ÁREA LÍQUIDA MENOR QUE 5M² SEM VÃOS E ARGAMASSA DE ASSENTAMENTO COM PREPARO EM BETONEIRA. AF_06/2014_P</v>
          </cell>
        </row>
        <row r="7739">
          <cell r="B7739" t="str">
            <v>SSURA 19CM) DE PAREDES COM ÁREA LÍQUIDA MENOR QUE 5M² SEM VÃOS E ARGAM</v>
          </cell>
          <cell r="D7739"/>
          <cell r="E7739" t="str">
            <v>SSURA 19CM) DE PAREDES COM ÁREA LÍQUIDA MENOR QUE 5M² SEM VÃOS E ARGAMASSA DE ASSENTAMENTO COM PREPARO EM BETONEIRA. AF_06/2014_P</v>
          </cell>
        </row>
        <row r="7740">
          <cell r="D7740"/>
          <cell r="E7740" t="str">
            <v>ASSA DE ASSENTAMENTO COM PREPARO EM BETONEIRA. AF_06/2014_P</v>
          </cell>
        </row>
        <row r="7741">
          <cell r="D7741"/>
          <cell r="E7741" t="str">
            <v>ASSA DE ASSENTAMENTO COM PREPARO EM BETONEIRA. AF_06/2014_P</v>
          </cell>
        </row>
        <row r="7742">
          <cell r="D7742"/>
          <cell r="E7742" t="str">
            <v>ASSA DE ASSENTAMENTO COM PREPARO EM BETONEIRA. AF_06/2014_P</v>
          </cell>
        </row>
        <row r="7743">
          <cell r="A7743" t="str">
            <v>---------------</v>
          </cell>
          <cell r="B7743" t="str">
            <v>------------------------ 190</v>
          </cell>
          <cell r="D7743"/>
          <cell r="E7743" t="str">
            <v>ASSA DE ASSENTAMENTO COM PREPARO EM BETONEIRA. AF_06/2014_P</v>
          </cell>
        </row>
        <row r="7744">
          <cell r="D7744"/>
          <cell r="E7744" t="str">
            <v>ASSA DE ASSENTAMENTO COM PREPARO EM BETONEIRA. AF_06/2014_P</v>
          </cell>
        </row>
        <row r="7745">
          <cell r="A7745" t="str">
            <v>SINAPI - SISTEM</v>
          </cell>
          <cell r="B7745" t="str">
            <v>A NACIONAL DE PESQUISA DE CUSTOS E ÍNDICES DA CONSTRUÇÃO CIVIL190de283</v>
          </cell>
          <cell r="D7745"/>
          <cell r="E7745" t="str">
            <v>ASSA DE ASSENTAMENTO COM PREPARO EM BETONEIRA. AF_06/2014_P</v>
          </cell>
        </row>
        <row r="7746">
          <cell r="A7746" t="str">
            <v>PCI.817.01 - CU</v>
          </cell>
          <cell r="B7746" t="str">
            <v>STO DE COMPOSIÇÕES - SINTÉTICO</v>
          </cell>
          <cell r="D7746" t="str">
            <v>DATA DE EMISSÃO: 17/07/2014 AS 14:15:08</v>
          </cell>
          <cell r="E7746" t="str">
            <v>ASSA DE ASSENTAMENTO COM PREPARO EM BETONEIRA. AF_06/2014_P</v>
          </cell>
        </row>
        <row r="7747">
          <cell r="D7747" t="str">
            <v>DATA REFERÊNCIA TÉCNICA: 16/07/2014</v>
          </cell>
          <cell r="E7747" t="str">
            <v>ASSA DE ASSENTAMENTO COM PREPARO EM BETONEIRA. AF_06/2014_P</v>
          </cell>
        </row>
        <row r="7748">
          <cell r="A7748" t="str">
            <v>ENCARGOS SOCIAI</v>
          </cell>
          <cell r="B7748" t="str">
            <v>S DESONERADOS: 90,43%(HORA)   51,67%(MÊS)</v>
          </cell>
          <cell r="D7748"/>
          <cell r="E7748" t="str">
            <v>ASSA DE ASSENTAMENTO COM PREPARO EM BETONEIRA. AF_06/2014_P</v>
          </cell>
        </row>
        <row r="7749">
          <cell r="A7749" t="str">
            <v>ABRANGÊNCIA : N</v>
          </cell>
          <cell r="B7749" t="str">
            <v>ACIONAL                                              LOCALIDADE  : VITOR</v>
          </cell>
          <cell r="C7749" t="str">
            <v>IA</v>
          </cell>
          <cell r="D7749"/>
          <cell r="E7749" t="str">
            <v>ASSA DE ASSENTAMENTO COM PREPARO EM BETONEIRA. AF_06/2014_P</v>
          </cell>
        </row>
        <row r="7750">
          <cell r="A7750" t="str">
            <v>REF.COLETA : ME</v>
          </cell>
          <cell r="B7750" t="str">
            <v>DIANO</v>
          </cell>
          <cell r="D7750" t="str">
            <v>DATA DE PREÇO   : 06/2014</v>
          </cell>
          <cell r="E7750" t="str">
            <v>ASSA DE ASSENTAMENTO COM PREPARO EM BETONEIRA. AF_06/2014_P</v>
          </cell>
        </row>
        <row r="7751">
          <cell r="A7751" t="str">
            <v>CÓDIGO       |</v>
          </cell>
          <cell r="B7751" t="str">
            <v>D E S C R I Ç Ã O                                                   |UNI</v>
          </cell>
          <cell r="C7751" t="str">
            <v>DADE</v>
          </cell>
          <cell r="D7751" t="str">
            <v>|CUSTO TOTAL</v>
          </cell>
          <cell r="E7751" t="str">
            <v>ASSA DE ASSENTAMENTO COM PREPARO EM BETONEIRA. AF_06/2014_P</v>
          </cell>
        </row>
        <row r="7752">
          <cell r="A7752" t="str">
            <v>VÍNCULO.....: C</v>
          </cell>
          <cell r="B7752" t="str">
            <v>AIXA REFERENCIAL</v>
          </cell>
          <cell r="D7752"/>
          <cell r="E7752" t="str">
            <v>ASSA DE ASSENTAMENTO COM PREPARO EM BETONEIRA. AF_06/2014_P</v>
          </cell>
        </row>
        <row r="7753">
          <cell r="B7753" t="str">
            <v>ASSA DE ASSENTAMENTO COM PREPARO EM BETONEIRA. AF_06/2014_P</v>
          </cell>
          <cell r="D7753"/>
          <cell r="E7753" t="str">
            <v>ASSA DE ASSENTAMENTO COM PREPARO EM BETONEIRA. AF_06/2014_P</v>
          </cell>
        </row>
        <row r="7754">
          <cell r="A7754" t="str">
            <v>87452</v>
          </cell>
          <cell r="B7754" t="str">
            <v>ALVENARIA DE VEDAÇÃO DE BLOCOS VAZADOS DE CONCRETO DE 19X19X39CM (ESPE</v>
          </cell>
          <cell r="C7754" t="str">
            <v>M2</v>
          </cell>
          <cell r="D7754">
            <v>0</v>
          </cell>
          <cell r="E7754" t="str">
            <v>ALVENARIA DE VEDAÇÃO DE BLOCOS VAZADOS DE CONCRETO DE 19X19X39CM (ESPESSURA 19CM) DE PAREDES COM ÁREA LÍQUIDA MENOR QUE 5M² SEM VÃOS E ARGAMASSA DE ASSENTAMENTO COM PREPARO MANUAL. AF_06/2014_P</v>
          </cell>
        </row>
        <row r="7755">
          <cell r="B7755" t="str">
            <v>SSURA 19CM) DE PAREDES COM ÁREA LÍQUIDA MENOR QUE 5M² SEM VÃOS E ARGAM</v>
          </cell>
          <cell r="D7755"/>
          <cell r="E7755" t="str">
            <v>SSURA 19CM) DE PAREDES COM ÁREA LÍQUIDA MENOR QUE 5M² SEM VÃOS E ARGAMASSA DE ASSENTAMENTO COM PREPARO MANUAL. AF_06/2014_P</v>
          </cell>
        </row>
        <row r="7756">
          <cell r="B7756" t="str">
            <v>ASSA DE ASSENTAMENTO COM PREPARO MANUAL. AF_06/2014_P</v>
          </cell>
          <cell r="D7756"/>
          <cell r="E7756" t="str">
            <v>ASSA DE ASSENTAMENTO COM PREPARO MANUAL. AF_06/2014_P</v>
          </cell>
        </row>
        <row r="7757">
          <cell r="A7757" t="str">
            <v>87453</v>
          </cell>
          <cell r="B7757" t="str">
            <v>ALVENARIA DE VEDAÇÃO DE BLOCOS VAZADOS DE CONCRETO DE 9X19X39CM (ESPES</v>
          </cell>
          <cell r="C7757" t="str">
            <v>M2</v>
          </cell>
          <cell r="D7757">
            <v>0</v>
          </cell>
          <cell r="E7757" t="str">
            <v>ALVENARIA DE VEDAÇÃO DE BLOCOS VAZADOS DE CONCRETO DE 9X19X39CM (ESPESSURA 9CM) DE PAREDES COM ÁREA LÍQUIDA MAIOR OU IGUAL A 5M² SEM VÃOS EARGAMASSA DE ASSENTAMENTO COM PREPARO EM BETONEIRA. AF_06/2014_P</v>
          </cell>
        </row>
        <row r="7758">
          <cell r="B7758" t="str">
            <v>SURA 9CM) DE PAREDES COM ÁREA LÍQUIDA MAIOR OU IGUAL A 5M² SEM VÃOS E</v>
          </cell>
          <cell r="D7758"/>
          <cell r="E7758" t="str">
            <v>SURA 9CM) DE PAREDES COM ÁREA LÍQUIDA MAIOR OU IGUAL A 5M² SEM VÃOS EARGAMASSA DE ASSENTAMENTO COM PREPARO EM BETONEIRA. AF_06/2014_P</v>
          </cell>
        </row>
        <row r="7759">
          <cell r="B7759" t="str">
            <v>ARGAMASSA DE ASSENTAMENTO COM PREPARO EM BETONEIRA. AF_06/2014_P</v>
          </cell>
          <cell r="D7759"/>
          <cell r="E7759" t="str">
            <v>ARGAMASSA DE ASSENTAMENTO COM PREPARO EM BETONEIRA. AF_06/2014_P</v>
          </cell>
        </row>
        <row r="7760">
          <cell r="A7760" t="str">
            <v>87454</v>
          </cell>
          <cell r="B7760" t="str">
            <v>ALVENARIA DE VEDAÇÃO DE BLOCOS VAZADOS DE CONCRETO DE 9X19X39CM (ESPES</v>
          </cell>
          <cell r="C7760" t="str">
            <v>M2</v>
          </cell>
          <cell r="D7760">
            <v>0</v>
          </cell>
          <cell r="E7760" t="str">
            <v>ALVENARIA DE VEDAÇÃO DE BLOCOS VAZADOS DE CONCRETO DE 9X19X39CM (ESPESSURA 9CM) DE PAREDES COM ÁREA LÍQUIDA MAIOR OU IGUAL A 5M² SEM VÃOS EARGAMASSA DE ASSENTAMENTO COM PREPARO MANUAL. AF_06/2014_P</v>
          </cell>
        </row>
        <row r="7761">
          <cell r="B7761" t="str">
            <v>SURA 9CM) DE PAREDES COM ÁREA LÍQUIDA MAIOR OU IGUAL A 5M² SEM VÃOS E</v>
          </cell>
          <cell r="D7761"/>
          <cell r="E7761" t="str">
            <v>SURA 9CM) DE PAREDES COM ÁREA LÍQUIDA MAIOR OU IGUAL A 5M² SEM VÃOS EARGAMASSA DE ASSENTAMENTO COM PREPARO MANUAL. AF_06/2014_P</v>
          </cell>
        </row>
        <row r="7762">
          <cell r="B7762" t="str">
            <v>ARGAMASSA DE ASSENTAMENTO COM PREPARO MANUAL. AF_06/2014_P</v>
          </cell>
          <cell r="D7762"/>
          <cell r="E7762" t="str">
            <v>ARGAMASSA DE ASSENTAMENTO COM PREPARO MANUAL. AF_06/2014_P</v>
          </cell>
        </row>
        <row r="7763">
          <cell r="A7763" t="str">
            <v>87455</v>
          </cell>
          <cell r="B7763" t="str">
            <v>ALVENARIA DE VEDAÇÃO DE BLOCOS VAZADOS DE CONCRETO DE 14X19X39CM (ESPE</v>
          </cell>
          <cell r="C7763" t="str">
            <v>M2</v>
          </cell>
          <cell r="D7763">
            <v>0</v>
          </cell>
          <cell r="E7763" t="str">
            <v>ALVENARIA DE VEDAÇÃO DE BLOCOS VAZADOS DE CONCRETO DE 14X19X39CM (ESPESSURA 14CM) DE PAREDES COM ÁREA LÍQUIDA MAIOR OU IGUAL A 5M² SEM VÃOSE ARGAMASSA DE ASSENTAMENTO COM PREPARO EM BETONEIRA. AF_06/2014_P</v>
          </cell>
        </row>
        <row r="7764">
          <cell r="B7764" t="str">
            <v>SSURA 14CM) DE PAREDES COM ÁREA LÍQUIDA MAIOR OU IGUAL A 5M² SEM VÃOS</v>
          </cell>
          <cell r="D7764"/>
          <cell r="E7764" t="str">
            <v>SSURA 14CM) DE PAREDES COM ÁREA LÍQUIDA MAIOR OU IGUAL A 5M² SEM VÃOSE ARGAMASSA DE ASSENTAMENTO COM PREPARO EM BETONEIRA. AF_06/2014_P</v>
          </cell>
        </row>
        <row r="7765">
          <cell r="B7765" t="str">
            <v>E ARGAMASSA DE ASSENTAMENTO COM PREPARO EM BETONEIRA. AF_06/2014_P</v>
          </cell>
          <cell r="D7765"/>
          <cell r="E7765" t="str">
            <v>E ARGAMASSA DE ASSENTAMENTO COM PREPARO EM BETONEIRA. AF_06/2014_P</v>
          </cell>
        </row>
        <row r="7766">
          <cell r="A7766" t="str">
            <v>87456</v>
          </cell>
          <cell r="B7766" t="str">
            <v>ALVENARIA DE VEDAÇÃO DE BLOCOS VAZADOS DE CONCRETO DE 14X19X39CM (ESPE</v>
          </cell>
          <cell r="C7766" t="str">
            <v>M2</v>
          </cell>
          <cell r="D7766">
            <v>0</v>
          </cell>
          <cell r="E7766" t="str">
            <v>ALVENARIA DE VEDAÇÃO DE BLOCOS VAZADOS DE CONCRETO DE 14X19X39CM (ESPESSURA 14CM) DE PAREDES COM ÁREA LÍQUIDA MAIOR OU IGUAL A 5M² SEM VÃOSE ARGAMASSA DE ASSENTAMENTO COM PREPARO MANUAL. AF_06/2014_P</v>
          </cell>
        </row>
        <row r="7767">
          <cell r="B7767" t="str">
            <v>SSURA 14CM) DE PAREDES COM ÁREA LÍQUIDA MAIOR OU IGUAL A 5M² SEM VÃOS</v>
          </cell>
          <cell r="D7767"/>
          <cell r="E7767" t="str">
            <v>SSURA 14CM) DE PAREDES COM ÁREA LÍQUIDA MAIOR OU IGUAL A 5M² SEM VÃOSE ARGAMASSA DE ASSENTAMENTO COM PREPARO MANUAL. AF_06/2014_P</v>
          </cell>
        </row>
        <row r="7768">
          <cell r="B7768" t="str">
            <v>E ARGAMASSA DE ASSENTAMENTO COM PREPARO MANUAL. AF_06/2014_P</v>
          </cell>
          <cell r="D7768"/>
          <cell r="E7768" t="str">
            <v>E ARGAMASSA DE ASSENTAMENTO COM PREPARO MANUAL. AF_06/2014_P</v>
          </cell>
        </row>
        <row r="7769">
          <cell r="A7769" t="str">
            <v>87457</v>
          </cell>
          <cell r="B7769" t="str">
            <v>ALVENARIA DE VEDAÇÃO DE BLOCOS VAZADOS DE CONCRETO DE 19X19X39CM (ESPE</v>
          </cell>
          <cell r="C7769" t="str">
            <v>M2</v>
          </cell>
          <cell r="D7769">
            <v>0</v>
          </cell>
          <cell r="E7769" t="str">
            <v>ALVENARIA DE VEDAÇÃO DE BLOCOS VAZADOS DE CONCRETO DE 19X19X39CM (ESPESSURA 19CM) DE PAREDES COM ÁREA LÍQUIDA MAIOR OU IGUAL A 5M² SEM VÃOSE ARGAMASSA DE ASSENTAMENTO COM PREPARO EM BETONEIRA. AF_06/2014_P</v>
          </cell>
        </row>
        <row r="7770">
          <cell r="B7770" t="str">
            <v>SSURA 19CM) DE PAREDES COM ÁREA LÍQUIDA MAIOR OU IGUAL A 5M² SEM VÃOS</v>
          </cell>
          <cell r="D7770"/>
          <cell r="E7770" t="str">
            <v>SSURA 19CM) DE PAREDES COM ÁREA LÍQUIDA MAIOR OU IGUAL A 5M² SEM VÃOSE ARGAMASSA DE ASSENTAMENTO COM PREPARO EM BETONEIRA. AF_06/2014_P</v>
          </cell>
        </row>
        <row r="7771">
          <cell r="B7771" t="str">
            <v>E ARGAMASSA DE ASSENTAMENTO COM PREPARO EM BETONEIRA. AF_06/2014_P</v>
          </cell>
          <cell r="D7771"/>
          <cell r="E7771" t="str">
            <v>E ARGAMASSA DE ASSENTAMENTO COM PREPARO EM BETONEIRA. AF_06/2014_P</v>
          </cell>
        </row>
        <row r="7772">
          <cell r="A7772" t="str">
            <v>87458</v>
          </cell>
          <cell r="B7772" t="str">
            <v>ALVENARIA DE VEDAÇÃO DE BLOCOS VAZADOS DE CONCRETO DE 19X19X39CM (ESPE</v>
          </cell>
          <cell r="C7772" t="str">
            <v>M2</v>
          </cell>
          <cell r="D7772">
            <v>0</v>
          </cell>
          <cell r="E7772" t="str">
            <v>ALVENARIA DE VEDAÇÃO DE BLOCOS VAZADOS DE CONCRETO DE 19X19X39CM (ESPESSURA 19CM) DE PAREDES COM ÁREA LÍQUIDA MAIOR OU IGUAL A 5M² SEM VÃOSE ARGAMASSA DE ASSENTAMENTO COM PREPARO MANUAL. AF_06/2014_P</v>
          </cell>
        </row>
        <row r="7773">
          <cell r="B7773" t="str">
            <v>SSURA 19CM) DE PAREDES COM ÁREA LÍQUIDA MAIOR OU IGUAL A 5M² SEM VÃOS</v>
          </cell>
          <cell r="D7773"/>
          <cell r="E7773" t="str">
            <v>SSURA 19CM) DE PAREDES COM ÁREA LÍQUIDA MAIOR OU IGUAL A 5M² SEM VÃOSE ARGAMASSA DE ASSENTAMENTO COM PREPARO MANUAL. AF_06/2014_P</v>
          </cell>
        </row>
        <row r="7774">
          <cell r="B7774" t="str">
            <v>E ARGAMASSA DE ASSENTAMENTO COM PREPARO MANUAL. AF_06/2014_P</v>
          </cell>
          <cell r="D7774"/>
          <cell r="E7774" t="str">
            <v>E ARGAMASSA DE ASSENTAMENTO COM PREPARO MANUAL. AF_06/2014_P</v>
          </cell>
        </row>
        <row r="7775">
          <cell r="A7775" t="str">
            <v>87459</v>
          </cell>
          <cell r="B7775" t="str">
            <v>ALVENARIA DE VEDAÇÃO DE BLOCOS VAZADOS DE CONCRETO DE 9X19X39CM (ESPES</v>
          </cell>
          <cell r="C7775" t="str">
            <v>M2</v>
          </cell>
          <cell r="D7775">
            <v>0</v>
          </cell>
          <cell r="E7775" t="str">
            <v>ALVENARIA DE VEDAÇÃO DE BLOCOS VAZADOS DE CONCRETO DE 9X19X39CM (ESPESSURA 9CM) DE PAREDES COM ÁREA LÍQUIDA MENOR QUE 5M² COM VÃOS E ARGAMASSA DE ASSENTAMENTO COM PREPARO EM BETONEIRA. AF_06/2014_P</v>
          </cell>
        </row>
        <row r="7776">
          <cell r="B7776" t="str">
            <v>SURA 9CM) DE PAREDES COM ÁREA LÍQUIDA MENOR QUE 5M² COM VÃOS E ARGAMAS</v>
          </cell>
          <cell r="D7776"/>
          <cell r="E7776" t="str">
            <v>SURA 9CM) DE PAREDES COM ÁREA LÍQUIDA MENOR QUE 5M² COM VÃOS E ARGAMASSA DE ASSENTAMENTO COM PREPARO EM BETONEIRA. AF_06/2014_P</v>
          </cell>
        </row>
        <row r="7777">
          <cell r="B7777" t="str">
            <v>SA DE ASSENTAMENTO COM PREPARO EM BETONEIRA. AF_06/2014_P</v>
          </cell>
          <cell r="D7777"/>
          <cell r="E7777" t="str">
            <v>SA DE ASSENTAMENTO COM PREPARO EM BETONEIRA. AF_06/2014_P</v>
          </cell>
        </row>
        <row r="7778">
          <cell r="A7778" t="str">
            <v>87460</v>
          </cell>
          <cell r="B7778" t="str">
            <v>ALVENARIA DE VEDAÇÃO DE BLOCOS VAZADOS DE CONCRETO DE 9X19X39CM (ESPES</v>
          </cell>
          <cell r="C7778" t="str">
            <v>M2</v>
          </cell>
          <cell r="D7778">
            <v>0</v>
          </cell>
          <cell r="E7778" t="str">
            <v>ALVENARIA DE VEDAÇÃO DE BLOCOS VAZADOS DE CONCRETO DE 9X19X39CM (ESPESSURA 9CM) DE PAREDES COM ÁREA LÍQUIDA MENOR QUE 5M² COM VÃOS E ARGAMASSA DE ASSENTAMENTO COM PREPARO MANUAL. AF_06/2014_P</v>
          </cell>
        </row>
        <row r="7779">
          <cell r="B7779" t="str">
            <v>SURA 9CM) DE PAREDES COM ÁREA LÍQUIDA MENOR QUE 5M² COM VÃOS E ARGAMAS</v>
          </cell>
          <cell r="D7779"/>
          <cell r="E7779" t="str">
            <v>SURA 9CM) DE PAREDES COM ÁREA LÍQUIDA MENOR QUE 5M² COM VÃOS E ARGAMASSA DE ASSENTAMENTO COM PREPARO MANUAL. AF_06/2014_P</v>
          </cell>
        </row>
        <row r="7780">
          <cell r="B7780" t="str">
            <v>SA DE ASSENTAMENTO COM PREPARO MANUAL. AF_06/2014_P</v>
          </cell>
          <cell r="D7780"/>
          <cell r="E7780" t="str">
            <v>SA DE ASSENTAMENTO COM PREPARO MANUAL. AF_06/2014_P</v>
          </cell>
        </row>
        <row r="7781">
          <cell r="D7781"/>
          <cell r="E7781"/>
        </row>
        <row r="7782">
          <cell r="D7782"/>
          <cell r="E7782"/>
        </row>
        <row r="7783">
          <cell r="D7783"/>
          <cell r="E7783"/>
        </row>
        <row r="7784">
          <cell r="A7784" t="str">
            <v>---------------</v>
          </cell>
          <cell r="B7784" t="str">
            <v>------------------------ 191</v>
          </cell>
          <cell r="D7784"/>
          <cell r="E7784"/>
        </row>
        <row r="7785">
          <cell r="D7785"/>
          <cell r="E7785"/>
        </row>
        <row r="7786">
          <cell r="A7786" t="str">
            <v>SINAPI - SISTEM</v>
          </cell>
          <cell r="B7786" t="str">
            <v>A NACIONAL DE PESQUISA DE CUSTOS E ÍNDICES DA CONSTRUÇÃO CIVIL191de283</v>
          </cell>
          <cell r="D7786"/>
          <cell r="E7786"/>
        </row>
        <row r="7787">
          <cell r="A7787" t="str">
            <v>PCI.817.01 - CU</v>
          </cell>
          <cell r="B7787" t="str">
            <v>STO DE COMPOSIÇÕES - SINTÉTICO</v>
          </cell>
          <cell r="D7787" t="str">
            <v>DATA DE EMISSÃO: 17/07/2014 AS 14:15:08</v>
          </cell>
          <cell r="E7787"/>
        </row>
        <row r="7788">
          <cell r="D7788" t="str">
            <v>DATA REFERÊNCIA TÉCNICA: 16/07/2014</v>
          </cell>
          <cell r="E7788"/>
        </row>
        <row r="7789">
          <cell r="A7789" t="str">
            <v>ENCARGOS SOCIAI</v>
          </cell>
          <cell r="B7789" t="str">
            <v>S DESONERADOS: 90,43%(HORA)   51,67%(MÊS)</v>
          </cell>
          <cell r="D7789"/>
          <cell r="E7789"/>
        </row>
        <row r="7790">
          <cell r="A7790" t="str">
            <v>ABRANGÊNCIA : N</v>
          </cell>
          <cell r="B7790" t="str">
            <v>ACIONAL                                              LOCALIDADE  : VITOR</v>
          </cell>
          <cell r="C7790" t="str">
            <v>IA</v>
          </cell>
          <cell r="D7790"/>
          <cell r="E7790"/>
        </row>
        <row r="7791">
          <cell r="A7791" t="str">
            <v>REF.COLETA : ME</v>
          </cell>
          <cell r="B7791" t="str">
            <v>DIANO</v>
          </cell>
          <cell r="D7791" t="str">
            <v>DATA DE PREÇO   : 06/2014</v>
          </cell>
          <cell r="E7791"/>
        </row>
        <row r="7792">
          <cell r="A7792" t="str">
            <v>CÓDIGO       |</v>
          </cell>
          <cell r="B7792" t="str">
            <v>D E S C R I Ç Ã O                                                   |UNI</v>
          </cell>
          <cell r="C7792" t="str">
            <v>DADE</v>
          </cell>
          <cell r="D7792" t="str">
            <v>|CUSTO TOTAL</v>
          </cell>
          <cell r="E7792"/>
        </row>
        <row r="7793">
          <cell r="A7793" t="str">
            <v>VÍNCULO.....: C</v>
          </cell>
          <cell r="B7793" t="str">
            <v>AIXA REFERENCIAL</v>
          </cell>
          <cell r="D7793"/>
          <cell r="E7793"/>
        </row>
        <row r="7794">
          <cell r="A7794" t="str">
            <v>87461</v>
          </cell>
          <cell r="B7794" t="str">
            <v>ALVENARIA DE VEDAÇÃO DE BLOCOS VAZADOS DE CONCRETO DE 14X19X39CM (ESPE</v>
          </cell>
          <cell r="C7794" t="str">
            <v>M2</v>
          </cell>
          <cell r="D7794">
            <v>0</v>
          </cell>
          <cell r="E7794" t="str">
            <v>ALVENARIA DE VEDAÇÃO DE BLOCOS VAZADOS DE CONCRETO DE 14X19X39CM (ESPESSURA 14CM) DE PAREDES COM ÁREA LÍQUIDA MENOR QUE 5M² COM VÃOS E ARGAMASSA DE ASSENTAMENTO COM PREPARO EM BETONEIRA. AF_06/2014_P</v>
          </cell>
        </row>
        <row r="7795">
          <cell r="B7795" t="str">
            <v>SSURA 14CM) DE PAREDES COM ÁREA LÍQUIDA MENOR QUE 5M² COM VÃOS E ARGAM</v>
          </cell>
          <cell r="D7795"/>
          <cell r="E7795" t="str">
            <v>SSURA 14CM) DE PAREDES COM ÁREA LÍQUIDA MENOR QUE 5M² COM VÃOS E ARGAMASSA DE ASSENTAMENTO COM PREPARO EM BETONEIRA. AF_06/2014_P</v>
          </cell>
        </row>
        <row r="7796">
          <cell r="B7796" t="str">
            <v>ASSA DE ASSENTAMENTO COM PREPARO EM BETONEIRA. AF_06/2014_P</v>
          </cell>
          <cell r="D7796"/>
          <cell r="E7796" t="str">
            <v>ASSA DE ASSENTAMENTO COM PREPARO EM BETONEIRA. AF_06/2014_P</v>
          </cell>
        </row>
        <row r="7797">
          <cell r="A7797" t="str">
            <v>87462</v>
          </cell>
          <cell r="B7797" t="str">
            <v>ALVENARIA DE VEDAÇÃO DE BLOCOS VAZADOS DE CONCRETO DE 14X19X39CM (ESPE</v>
          </cell>
          <cell r="C7797" t="str">
            <v>M2</v>
          </cell>
          <cell r="D7797">
            <v>0</v>
          </cell>
          <cell r="E7797" t="str">
            <v>ALVENARIA DE VEDAÇÃO DE BLOCOS VAZADOS DE CONCRETO DE 14X19X39CM (ESPESSURA 14CM) DE PAREDES COM ÁREA LÍQUIDA MENOR QUE 5M² COM VÃOS E ARGAMASSA DE ASSENTAMENTO COM PREPARO MANUAL. AF_06/2014_P</v>
          </cell>
        </row>
        <row r="7798">
          <cell r="B7798" t="str">
            <v>SSURA 14CM) DE PAREDES COM ÁREA LÍQUIDA MENOR QUE 5M² COM VÃOS E ARGAM</v>
          </cell>
          <cell r="D7798"/>
          <cell r="E7798" t="str">
            <v>SSURA 14CM) DE PAREDES COM ÁREA LÍQUIDA MENOR QUE 5M² COM VÃOS E ARGAMASSA DE ASSENTAMENTO COM PREPARO MANUAL. AF_06/2014_P</v>
          </cell>
        </row>
        <row r="7799">
          <cell r="B7799" t="str">
            <v>ASSA DE ASSENTAMENTO COM PREPARO MANUAL. AF_06/2014_P</v>
          </cell>
          <cell r="D7799"/>
          <cell r="E7799" t="str">
            <v>ASSA DE ASSENTAMENTO COM PREPARO MANUAL. AF_06/2014_P</v>
          </cell>
        </row>
        <row r="7800">
          <cell r="A7800" t="str">
            <v>87463</v>
          </cell>
          <cell r="B7800" t="str">
            <v>ALVENARIA DE VEDAÇÃO DE BLOCOS VAZADOS DE CONCRETO DE 19X19X39CM (ESPE</v>
          </cell>
          <cell r="C7800" t="str">
            <v>M2</v>
          </cell>
          <cell r="D7800">
            <v>0</v>
          </cell>
          <cell r="E7800" t="str">
            <v>ALVENARIA DE VEDAÇÃO DE BLOCOS VAZADOS DE CONCRETO DE 19X19X39CM (ESPESSURA 19CM) DE PAREDES COM ÁREA LÍQUIDA MENOR QUE 5M² COM VÃOS E ARGAMASSA DE ASSENTAMENTO COM PREPARO EM BETONEIRA. AF_06/2014_P</v>
          </cell>
        </row>
        <row r="7801">
          <cell r="B7801" t="str">
            <v>SSURA 19CM) DE PAREDES COM ÁREA LÍQUIDA MENOR QUE 5M² COM VÃOS E ARGAM</v>
          </cell>
          <cell r="D7801"/>
          <cell r="E7801" t="str">
            <v>SSURA 19CM) DE PAREDES COM ÁREA LÍQUIDA MENOR QUE 5M² COM VÃOS E ARGAMASSA DE ASSENTAMENTO COM PREPARO EM BETONEIRA. AF_06/2014_P</v>
          </cell>
        </row>
        <row r="7802">
          <cell r="B7802" t="str">
            <v>ASSA DE ASSENTAMENTO COM PREPARO EM BETONEIRA. AF_06/2014_P</v>
          </cell>
          <cell r="D7802"/>
          <cell r="E7802" t="str">
            <v>ASSA DE ASSENTAMENTO COM PREPARO EM BETONEIRA. AF_06/2014_P</v>
          </cell>
        </row>
        <row r="7803">
          <cell r="A7803" t="str">
            <v>87464</v>
          </cell>
          <cell r="B7803" t="str">
            <v>ALVENARIA DE VEDAÇÃO DE BLOCOS VAZADOS DE CONCRETO DE 19X19X39CM (ESPE</v>
          </cell>
          <cell r="C7803" t="str">
            <v>M2</v>
          </cell>
          <cell r="D7803">
            <v>0</v>
          </cell>
          <cell r="E7803" t="str">
            <v>ALVENARIA DE VEDAÇÃO DE BLOCOS VAZADOS DE CONCRETO DE 19X19X39CM (ESPESSURA 19CM) DE PAREDES COM ÁREA LÍQUIDA MENOR QUE 5M² COM VÃOS E ARGAMASSA DE ASSENTAMENTO COM PREPARO MANUAL. AF_06/2014_P</v>
          </cell>
        </row>
        <row r="7804">
          <cell r="B7804" t="str">
            <v>SSURA 19CM) DE PAREDES COM ÁREA LÍQUIDA MENOR QUE 5M² COM VÃOS E ARGAM</v>
          </cell>
          <cell r="D7804"/>
          <cell r="E7804" t="str">
            <v>SSURA 19CM) DE PAREDES COM ÁREA LÍQUIDA MENOR QUE 5M² COM VÃOS E ARGAMASSA DE ASSENTAMENTO COM PREPARO MANUAL. AF_06/2014_P</v>
          </cell>
        </row>
        <row r="7805">
          <cell r="B7805" t="str">
            <v>ASSA DE ASSENTAMENTO COM PREPARO MANUAL. AF_06/2014_P</v>
          </cell>
          <cell r="D7805"/>
          <cell r="E7805" t="str">
            <v>ASSA DE ASSENTAMENTO COM PREPARO MANUAL. AF_06/2014_P</v>
          </cell>
        </row>
        <row r="7806">
          <cell r="A7806" t="str">
            <v>87465</v>
          </cell>
          <cell r="B7806" t="str">
            <v>ALVENARIA DE VEDAÇÃO DE BLOCOS VAZADOS DE CONCRETO DE 9X19X39CM (ESPES</v>
          </cell>
          <cell r="C7806" t="str">
            <v>M2</v>
          </cell>
          <cell r="D7806">
            <v>0</v>
          </cell>
          <cell r="E7806" t="str">
            <v>ALVENARIA DE VEDAÇÃO DE BLOCOS VAZADOS DE CONCRETO DE 9X19X39CM (ESPESSURA 9CM) DE PAREDES COM ÁREA LÍQUIDA MAIOR OU IGUAL A 5M² COM VÃOS EARGAMASSA DE ASSENTAMENTO COM PREPARO EM BETONEIRA. AF_06/2014_P</v>
          </cell>
        </row>
        <row r="7807">
          <cell r="B7807" t="str">
            <v>SURA 9CM) DE PAREDES COM ÁREA LÍQUIDA MAIOR OU IGUAL A 5M² COM VÃOS E</v>
          </cell>
          <cell r="D7807"/>
          <cell r="E7807" t="str">
            <v>SURA 9CM) DE PAREDES COM ÁREA LÍQUIDA MAIOR OU IGUAL A 5M² COM VÃOS EARGAMASSA DE ASSENTAMENTO COM PREPARO EM BETONEIRA. AF_06/2014_P</v>
          </cell>
        </row>
        <row r="7808">
          <cell r="B7808" t="str">
            <v>ARGAMASSA DE ASSENTAMENTO COM PREPARO EM BETONEIRA. AF_06/2014_P</v>
          </cell>
          <cell r="D7808"/>
          <cell r="E7808" t="str">
            <v>ARGAMASSA DE ASSENTAMENTO COM PREPARO EM BETONEIRA. AF_06/2014_P</v>
          </cell>
        </row>
        <row r="7809">
          <cell r="A7809" t="str">
            <v>87466</v>
          </cell>
          <cell r="B7809" t="str">
            <v>ALVENARIA DE VEDAÇÃO DE BLOCOS VAZADOS DE CONCRETO DE 9X19X39CM (ESPES</v>
          </cell>
          <cell r="C7809" t="str">
            <v>M2</v>
          </cell>
          <cell r="D7809">
            <v>0</v>
          </cell>
          <cell r="E7809" t="str">
            <v>ALVENARIA DE VEDAÇÃO DE BLOCOS VAZADOS DE CONCRETO DE 9X19X39CM (ESPESSURA 9CM) DE PAREDES COM ÁREA LÍQUIDA MAIOR OU IGUAL A 5M² COM VÃOS EARGAMASSA DE ASSENTAMENTO COM PREPARO MANUAL. AF_06/2014_P</v>
          </cell>
        </row>
        <row r="7810">
          <cell r="B7810" t="str">
            <v>SURA 9CM) DE PAREDES COM ÁREA LÍQUIDA MAIOR OU IGUAL A 5M² COM VÃOS E</v>
          </cell>
          <cell r="D7810"/>
          <cell r="E7810" t="str">
            <v>SURA 9CM) DE PAREDES COM ÁREA LÍQUIDA MAIOR OU IGUAL A 5M² COM VÃOS EARGAMASSA DE ASSENTAMENTO COM PREPARO MANUAL. AF_06/2014_P</v>
          </cell>
        </row>
        <row r="7811">
          <cell r="B7811" t="str">
            <v>ARGAMASSA DE ASSENTAMENTO COM PREPARO MANUAL. AF_06/2014_P</v>
          </cell>
          <cell r="D7811"/>
          <cell r="E7811" t="str">
            <v>ARGAMASSA DE ASSENTAMENTO COM PREPARO MANUAL. AF_06/2014_P</v>
          </cell>
        </row>
        <row r="7812">
          <cell r="A7812" t="str">
            <v>87467</v>
          </cell>
          <cell r="B7812" t="str">
            <v>ALVENARIA DE VEDAÇÃO DE BLOCOS VAZADOS DE CONCRETO DE 14X19X39CM (ESPE</v>
          </cell>
          <cell r="C7812" t="str">
            <v>M2</v>
          </cell>
          <cell r="D7812">
            <v>0</v>
          </cell>
          <cell r="E7812" t="str">
            <v>ALVENARIA DE VEDAÇÃO DE BLOCOS VAZADOS DE CONCRETO DE 14X19X39CM (ESPESSURA 14CM) DE PAREDES COM ÁREA LÍQUIDA MAIOR OU IGUAL A 5M² COM VÃOSE ARGAMASSA DE ASSENTAMENTO COM PREPARO EM BETONEIRA. AF_06/2014_P</v>
          </cell>
        </row>
        <row r="7813">
          <cell r="B7813" t="str">
            <v>SSURA 14CM) DE PAREDES COM ÁREA LÍQUIDA MAIOR OU IGUAL A 5M² COM VÃOS</v>
          </cell>
          <cell r="D7813"/>
          <cell r="E7813" t="str">
            <v>SSURA 14CM) DE PAREDES COM ÁREA LÍQUIDA MAIOR OU IGUAL A 5M² COM VÃOSE ARGAMASSA DE ASSENTAMENTO COM PREPARO EM BETONEIRA. AF_06/2014_P</v>
          </cell>
        </row>
        <row r="7814">
          <cell r="B7814" t="str">
            <v>E ARGAMASSA DE ASSENTAMENTO COM PREPARO EM BETONEIRA. AF_06/2014_P</v>
          </cell>
          <cell r="D7814"/>
          <cell r="E7814" t="str">
            <v>E ARGAMASSA DE ASSENTAMENTO COM PREPARO EM BETONEIRA. AF_06/2014_P</v>
          </cell>
        </row>
        <row r="7815">
          <cell r="A7815" t="str">
            <v>87468</v>
          </cell>
          <cell r="B7815" t="str">
            <v>ALVENARIA DE VEDAÇÃO DE BLOCOS VAZADOS DE CONCRETO DE 14X19X39CM (ESPE</v>
          </cell>
          <cell r="C7815" t="str">
            <v>M2</v>
          </cell>
          <cell r="D7815">
            <v>0</v>
          </cell>
          <cell r="E7815" t="str">
            <v>ALVENARIA DE VEDAÇÃO DE BLOCOS VAZADOS DE CONCRETO DE 14X19X39CM (ESPESSURA 14CM) DE PAREDES COM ÁREA LÍQUIDA MAIOR OU IGUAL A 5M² COM VÃOSE ARGAMASSA DE ASSENTAMENTO COM PREPARO MANUAL. AF_06/2014_P</v>
          </cell>
        </row>
        <row r="7816">
          <cell r="B7816" t="str">
            <v>SSURA 14CM) DE PAREDES COM ÁREA LÍQUIDA MAIOR OU IGUAL A 5M² COM VÃOS</v>
          </cell>
          <cell r="D7816"/>
          <cell r="E7816" t="str">
            <v>SSURA 14CM) DE PAREDES COM ÁREA LÍQUIDA MAIOR OU IGUAL A 5M² COM VÃOSE ARGAMASSA DE ASSENTAMENTO COM PREPARO MANUAL. AF_06/2014_P</v>
          </cell>
        </row>
        <row r="7817">
          <cell r="B7817" t="str">
            <v>E ARGAMASSA DE ASSENTAMENTO COM PREPARO MANUAL. AF_06/2014_P</v>
          </cell>
          <cell r="D7817"/>
          <cell r="E7817" t="str">
            <v>E ARGAMASSA DE ASSENTAMENTO COM PREPARO MANUAL. AF_06/2014_P</v>
          </cell>
        </row>
        <row r="7818">
          <cell r="A7818" t="str">
            <v>87469</v>
          </cell>
          <cell r="B7818" t="str">
            <v>ALVENARIA DE VEDAÇÃO DE BLOCOS VAZADOS DE CONCRETO DE 19X19X39CM (ESPE</v>
          </cell>
          <cell r="C7818" t="str">
            <v>M2</v>
          </cell>
          <cell r="D7818">
            <v>0</v>
          </cell>
          <cell r="E7818" t="str">
            <v>ALVENARIA DE VEDAÇÃO DE BLOCOS VAZADOS DE CONCRETO DE 19X19X39CM (ESPESSURA 19CM) DE PAREDES COM ÁREA LÍQUIDA MAIOR OU IGUAL A 5M² COM VÃOSE ARGAMASSA DE ASSENTAMENTO COM PREPARO EM BETONEIRA. AF_06/2014_P</v>
          </cell>
        </row>
        <row r="7819">
          <cell r="B7819" t="str">
            <v>SSURA 19CM) DE PAREDES COM ÁREA LÍQUIDA MAIOR OU IGUAL A 5M² COM VÃOS</v>
          </cell>
          <cell r="D7819"/>
          <cell r="E7819" t="str">
            <v>SSURA 19CM) DE PAREDES COM ÁREA LÍQUIDA MAIOR OU IGUAL A 5M² COM VÃOSE ARGAMASSA DE ASSENTAMENTO COM PREPARO EM BETONEIRA. AF_06/2014_P</v>
          </cell>
        </row>
        <row r="7820">
          <cell r="B7820" t="str">
            <v>E ARGAMASSA DE ASSENTAMENTO COM PREPARO EM BETONEIRA. AF_06/2014_P</v>
          </cell>
          <cell r="D7820"/>
          <cell r="E7820" t="str">
            <v>E ARGAMASSA DE ASSENTAMENTO COM PREPARO EM BETONEIRA. AF_06/2014_P</v>
          </cell>
        </row>
        <row r="7821">
          <cell r="A7821" t="str">
            <v>87470</v>
          </cell>
          <cell r="B7821" t="str">
            <v>ALVENARIA DE VEDAÇÃO DE BLOCOS VAZADOS DE CONCRETO DE 19X19X39CM (ESPE</v>
          </cell>
          <cell r="C7821" t="str">
            <v>M2</v>
          </cell>
          <cell r="D7821">
            <v>0</v>
          </cell>
          <cell r="E7821" t="str">
            <v>ALVENARIA DE VEDAÇÃO DE BLOCOS VAZADOS DE CONCRETO DE 19X19X39CM (ESPESSURA 19CM) DE PAREDES COM ÁREA LÍQUIDA MAIOR OU IGUAL A 5M² COM VÃOSE ARGAMASSA DE ASSENTAMENTO COM PREPARO MANUAL. AF_06/2014_P</v>
          </cell>
        </row>
        <row r="7822">
          <cell r="D7822"/>
          <cell r="E7822" t="str">
            <v>SSURA 19CM) DE PAREDES COM ÁREA LÍQUIDA MAIOR OU IGUAL A 5M² COM VÃOSE ARGAMASSA DE ASSENTAMENTO COM PREPARO MANUAL. AF_06/2014_P</v>
          </cell>
        </row>
        <row r="7823">
          <cell r="D7823"/>
          <cell r="E7823" t="str">
            <v>SSURA 19CM) DE PAREDES COM ÁREA LÍQUIDA MAIOR OU IGUAL A 5M² COM VÃOSE ARGAMASSA DE ASSENTAMENTO COM PREPARO MANUAL. AF_06/2014_P</v>
          </cell>
        </row>
        <row r="7824">
          <cell r="D7824"/>
          <cell r="E7824" t="str">
            <v>SSURA 19CM) DE PAREDES COM ÁREA LÍQUIDA MAIOR OU IGUAL A 5M² COM VÃOSE ARGAMASSA DE ASSENTAMENTO COM PREPARO MANUAL. AF_06/2014_P</v>
          </cell>
        </row>
        <row r="7825">
          <cell r="A7825" t="str">
            <v>---------------</v>
          </cell>
          <cell r="B7825" t="str">
            <v>------------------------ 192</v>
          </cell>
          <cell r="D7825"/>
          <cell r="E7825" t="str">
            <v>SSURA 19CM) DE PAREDES COM ÁREA LÍQUIDA MAIOR OU IGUAL A 5M² COM VÃOSE ARGAMASSA DE ASSENTAMENTO COM PREPARO MANUAL. AF_06/2014_P</v>
          </cell>
        </row>
        <row r="7826">
          <cell r="D7826"/>
          <cell r="E7826" t="str">
            <v>SSURA 19CM) DE PAREDES COM ÁREA LÍQUIDA MAIOR OU IGUAL A 5M² COM VÃOSE ARGAMASSA DE ASSENTAMENTO COM PREPARO MANUAL. AF_06/2014_P</v>
          </cell>
        </row>
        <row r="7827">
          <cell r="A7827" t="str">
            <v>SINAPI - SISTEM</v>
          </cell>
          <cell r="B7827" t="str">
            <v>A NACIONAL DE PESQUISA DE CUSTOS E ÍNDICES DA CONSTRUÇÃO CIVIL192de283</v>
          </cell>
          <cell r="D7827"/>
          <cell r="E7827" t="str">
            <v>SSURA 19CM) DE PAREDES COM ÁREA LÍQUIDA MAIOR OU IGUAL A 5M² COM VÃOSE ARGAMASSA DE ASSENTAMENTO COM PREPARO MANUAL. AF_06/2014_P</v>
          </cell>
        </row>
        <row r="7828">
          <cell r="A7828" t="str">
            <v>PCI.817.01 - CU</v>
          </cell>
          <cell r="B7828" t="str">
            <v>STO DE COMPOSIÇÕES - SINTÉTICO</v>
          </cell>
          <cell r="D7828" t="str">
            <v>DATA DE EMISSÃO: 17/07/2014 AS 14:15:08</v>
          </cell>
          <cell r="E7828" t="str">
            <v>SSURA 19CM) DE PAREDES COM ÁREA LÍQUIDA MAIOR OU IGUAL A 5M² COM VÃOSE ARGAMASSA DE ASSENTAMENTO COM PREPARO MANUAL. AF_06/2014_P</v>
          </cell>
        </row>
        <row r="7829">
          <cell r="D7829" t="str">
            <v>DATA REFERÊNCIA TÉCNICA: 16/07/2014</v>
          </cell>
          <cell r="E7829" t="str">
            <v>SSURA 19CM) DE PAREDES COM ÁREA LÍQUIDA MAIOR OU IGUAL A 5M² COM VÃOSE ARGAMASSA DE ASSENTAMENTO COM PREPARO MANUAL. AF_06/2014_P</v>
          </cell>
        </row>
        <row r="7830">
          <cell r="A7830" t="str">
            <v>ENCARGOS SOCIAI</v>
          </cell>
          <cell r="B7830" t="str">
            <v>S DESONERADOS: 90,43%(HORA)   51,67%(MÊS)</v>
          </cell>
          <cell r="D7830"/>
          <cell r="E7830" t="str">
            <v>SSURA 19CM) DE PAREDES COM ÁREA LÍQUIDA MAIOR OU IGUAL A 5M² COM VÃOSE ARGAMASSA DE ASSENTAMENTO COM PREPARO MANUAL. AF_06/2014_P</v>
          </cell>
        </row>
        <row r="7831">
          <cell r="A7831" t="str">
            <v>ABRANGÊNCIA : N</v>
          </cell>
          <cell r="B7831" t="str">
            <v>ACIONAL                                              LOCALIDADE  : VITOR</v>
          </cell>
          <cell r="C7831" t="str">
            <v>IA</v>
          </cell>
          <cell r="D7831"/>
          <cell r="E7831" t="str">
            <v>SSURA 19CM) DE PAREDES COM ÁREA LÍQUIDA MAIOR OU IGUAL A 5M² COM VÃOSE ARGAMASSA DE ASSENTAMENTO COM PREPARO MANUAL. AF_06/2014_P</v>
          </cell>
        </row>
        <row r="7832">
          <cell r="A7832" t="str">
            <v>REF.COLETA : ME</v>
          </cell>
          <cell r="B7832" t="str">
            <v>DIANO</v>
          </cell>
          <cell r="D7832" t="str">
            <v>DATA DE PREÇO   : 06/2014</v>
          </cell>
          <cell r="E7832" t="str">
            <v>SSURA 19CM) DE PAREDES COM ÁREA LÍQUIDA MAIOR OU IGUAL A 5M² COM VÃOSE ARGAMASSA DE ASSENTAMENTO COM PREPARO MANUAL. AF_06/2014_P</v>
          </cell>
        </row>
        <row r="7833">
          <cell r="A7833" t="str">
            <v>CÓDIGO       |</v>
          </cell>
          <cell r="B7833" t="str">
            <v>D E S C R I Ç Ã O                                                   |UNI</v>
          </cell>
          <cell r="C7833" t="str">
            <v>DADE</v>
          </cell>
          <cell r="D7833" t="str">
            <v>|CUSTO TOTAL</v>
          </cell>
          <cell r="E7833" t="str">
            <v>SSURA 19CM) DE PAREDES COM ÁREA LÍQUIDA MAIOR OU IGUAL A 5M² COM VÃOSE ARGAMASSA DE ASSENTAMENTO COM PREPARO MANUAL. AF_06/2014_P</v>
          </cell>
        </row>
        <row r="7834">
          <cell r="A7834" t="str">
            <v>VÍNCULO.....: C</v>
          </cell>
          <cell r="B7834" t="str">
            <v>AIXA REFERENCIAL</v>
          </cell>
          <cell r="D7834"/>
          <cell r="E7834" t="str">
            <v>SSURA 19CM) DE PAREDES COM ÁREA LÍQUIDA MAIOR OU IGUAL A 5M² COM VÃOSE ARGAMASSA DE ASSENTAMENTO COM PREPARO MANUAL. AF_06/2014_P</v>
          </cell>
        </row>
        <row r="7835">
          <cell r="B7835" t="str">
            <v>SSURA 19CM) DE PAREDES COM ÁREA LÍQUIDA MAIOR OU IGUAL A 5M² COM VÃOS</v>
          </cell>
          <cell r="D7835"/>
          <cell r="E7835" t="str">
            <v>SSURA 19CM) DE PAREDES COM ÁREA LÍQUIDA MAIOR OU IGUAL A 5M² COM VÃOSE ARGAMASSA DE ASSENTAMENTO COM PREPARO MANUAL. AF_06/2014_P</v>
          </cell>
        </row>
        <row r="7836">
          <cell r="B7836" t="str">
            <v>E ARGAMASSA DE ASSENTAMENTO COM PREPARO MANUAL. AF_06/2014_P</v>
          </cell>
          <cell r="D7836"/>
          <cell r="E7836" t="str">
            <v>E ARGAMASSA DE ASSENTAMENTO COM PREPARO MANUAL. AF_06/2014_P</v>
          </cell>
        </row>
        <row r="7837">
          <cell r="A7837" t="str">
            <v>0066</v>
          </cell>
          <cell r="B7837" t="str">
            <v>ALVENARIA DE ELEMENTOS VAZADOS DE CONCRETO</v>
          </cell>
          <cell r="D7837"/>
          <cell r="E7837" t="str">
            <v>ALVENARIA DE ELEMENTOS VAZADOS DE CONCRETO</v>
          </cell>
        </row>
        <row r="7838">
          <cell r="A7838" t="str">
            <v>73937</v>
          </cell>
          <cell r="B7838" t="str">
            <v>ALVENARIA ELEMENTO VAZADO CONCRETO (COBOGO)</v>
          </cell>
          <cell r="D7838"/>
          <cell r="E7838" t="str">
            <v>ALVENARIA ELEMENTO VAZADO CONCRETO (COBOGO)</v>
          </cell>
        </row>
        <row r="7839">
          <cell r="A7839" t="str">
            <v>73937/001</v>
          </cell>
          <cell r="B7839" t="str">
            <v>COBOGO DE CONCRETO (ELEMENTO VAZADO), 7X50X50CM, ASSENTADO COM ARGAMAS</v>
          </cell>
          <cell r="C7839" t="str">
            <v>M2</v>
          </cell>
          <cell r="D7839">
            <v>0</v>
          </cell>
          <cell r="E7839" t="str">
            <v>COBOGO DE CONCRETO (ELEMENTO VAZADO), 7X50X50CM, ASSENTADO COM ARGAMASSA TRACO 1:4 (CIMENTO E AREIA)</v>
          </cell>
        </row>
        <row r="7840">
          <cell r="B7840" t="str">
            <v>SA TRACO 1:4 (CIMENTO E AREIA)</v>
          </cell>
          <cell r="D7840"/>
          <cell r="E7840" t="str">
            <v>SA TRACO 1:4 (CIMENTO E AREIA)</v>
          </cell>
        </row>
        <row r="7841">
          <cell r="A7841" t="str">
            <v>73937/003</v>
          </cell>
          <cell r="B7841" t="str">
            <v>COBOGO DE CONCRETO (ELEMENTO VAZADO), 7X50X50CM, ASSENTADO COM ARGAMAS</v>
          </cell>
          <cell r="C7841" t="str">
            <v>M2</v>
          </cell>
          <cell r="D7841">
            <v>0</v>
          </cell>
          <cell r="E7841" t="str">
            <v>COBOGO DE CONCRETO (ELEMENTO VAZADO), 7X50X50CM, ASSENTADO COM ARGAMASSA TRACO 1:3 (CIMENTO E AREIA)</v>
          </cell>
        </row>
        <row r="7842">
          <cell r="B7842" t="str">
            <v>SA TRACO 1:3 (CIMENTO E AREIA)</v>
          </cell>
          <cell r="D7842"/>
          <cell r="E7842" t="str">
            <v>SA TRACO 1:3 (CIMENTO E AREIA)</v>
          </cell>
        </row>
        <row r="7843">
          <cell r="A7843" t="str">
            <v>73937/004</v>
          </cell>
          <cell r="B7843" t="str">
            <v>COBOGO DE CONCRETO (ELEMENTO VAZADO), 6X29X29CM, ASSENTADO COM ARGAMAS</v>
          </cell>
          <cell r="C7843" t="str">
            <v>M2</v>
          </cell>
          <cell r="D7843">
            <v>0</v>
          </cell>
          <cell r="E7843" t="str">
            <v>COBOGO DE CONCRETO (ELEMENTO VAZADO), 6X29X29CM, ASSENTADO COM ARGAMASSA TRACO 1:7 (CIMENTO E AREIA)</v>
          </cell>
        </row>
        <row r="7844">
          <cell r="B7844" t="str">
            <v>SA TRACO 1:7 (CIMENTO E AREIA)</v>
          </cell>
          <cell r="D7844"/>
          <cell r="E7844" t="str">
            <v>SA TRACO 1:7 (CIMENTO E AREIA)</v>
          </cell>
        </row>
        <row r="7845">
          <cell r="A7845" t="str">
            <v>73937/005</v>
          </cell>
          <cell r="B7845" t="str">
            <v>COBOGO DE CONCRETO (ELEMENTO VAZADO), 10X29X39CM ABERTURA COM VIDRO, A</v>
          </cell>
          <cell r="C7845" t="str">
            <v>M2</v>
          </cell>
          <cell r="D7845">
            <v>0</v>
          </cell>
          <cell r="E7845" t="str">
            <v>COBOGO DE CONCRETO (ELEMENTO VAZADO), 10X29X39CM ABERTURA COM VIDRO, ASSENTADO COM ARGAMASSA TRACO 1:4 (CIMENTO E AREIA MEDIA NAO PENEIRADA)</v>
          </cell>
        </row>
        <row r="7846">
          <cell r="B7846" t="str">
            <v>SSENTADO COM ARGAMASSA TRACO 1:4 (CIMENTO E AREIA MEDIA NAO PENEIRADA)</v>
          </cell>
          <cell r="D7846"/>
          <cell r="E7846" t="str">
            <v>SSENTADO COM ARGAMASSA TRACO 1:4 (CIMENTO E AREIA MEDIA NAO PENEIRADA)</v>
          </cell>
        </row>
        <row r="7847">
          <cell r="A7847" t="str">
            <v>74196</v>
          </cell>
          <cell r="B7847" t="str">
            <v>COBOGO CONCRETO</v>
          </cell>
          <cell r="D7847"/>
          <cell r="E7847" t="str">
            <v>COBOGO CONCRETO</v>
          </cell>
        </row>
        <row r="7848">
          <cell r="A7848" t="str">
            <v>74196/001</v>
          </cell>
          <cell r="B7848" t="str">
            <v>COBOGO DE CONCRETO (ELEMENTO VAZADO), 5X50X50CM, ASSENTADO COM ARGAMAS</v>
          </cell>
          <cell r="C7848" t="str">
            <v>M2</v>
          </cell>
          <cell r="D7848">
            <v>0</v>
          </cell>
          <cell r="E7848" t="str">
            <v>COBOGO DE CONCRETO (ELEMENTO VAZADO), 5X50X50CM, ASSENTADO COM ARGAMASSA DE CIMENTO E AREIA COM ACO CA-25</v>
          </cell>
        </row>
        <row r="7849">
          <cell r="B7849" t="str">
            <v>SA DE CIMENTO E AREIA COM ACO CA-25</v>
          </cell>
          <cell r="D7849"/>
          <cell r="E7849" t="str">
            <v>SA DE CIMENTO E AREIA COM ACO CA-25</v>
          </cell>
        </row>
        <row r="7850">
          <cell r="A7850" t="str">
            <v>76446</v>
          </cell>
          <cell r="B7850" t="str">
            <v>ALVENARIA ELEMENTO VAZADO CONCRETO (COBOGO)</v>
          </cell>
          <cell r="D7850"/>
          <cell r="E7850" t="str">
            <v>ALVENARIA ELEMENTO VAZADO CONCRETO (COBOGO)</v>
          </cell>
        </row>
        <row r="7851">
          <cell r="A7851" t="str">
            <v>76446/001</v>
          </cell>
          <cell r="B7851" t="str">
            <v>ALVENARIA DE ELEMENTO VAZADO DE CONCRETO, 7X50X50CM, ASSENTADOS COM AR</v>
          </cell>
          <cell r="C7851" t="str">
            <v>M2</v>
          </cell>
          <cell r="D7851">
            <v>0</v>
          </cell>
          <cell r="E7851" t="str">
            <v>ALVENARIA DE ELEMENTO VAZADO DE CONCRETO, 7X50X50CM, ASSENTADOS COM ARGAMASSA 1:7 CIMENTO:AREIA, PREPARO MANUAL</v>
          </cell>
        </row>
        <row r="7852">
          <cell r="B7852" t="str">
            <v>GAMASSA 1:7 CIMENTO:AREIA, PREPARO MANUAL</v>
          </cell>
          <cell r="D7852"/>
          <cell r="E7852" t="str">
            <v>GAMASSA 1:7 CIMENTO:AREIA, PREPARO MANUAL</v>
          </cell>
        </row>
        <row r="7853">
          <cell r="A7853" t="str">
            <v>0067</v>
          </cell>
          <cell r="B7853" t="str">
            <v>ALVENARIA DE BLOCOS DE VIDRO</v>
          </cell>
          <cell r="D7853"/>
          <cell r="E7853" t="str">
            <v>ALVENARIA DE BLOCOS DE VIDRO</v>
          </cell>
        </row>
        <row r="7854">
          <cell r="A7854" t="str">
            <v>40718</v>
          </cell>
          <cell r="B7854" t="str">
            <v>ALVENARIA DE BLOCO DE VIDRO 10X20X20CM ASSENTADOS COM ARGAMASSA CIM/</v>
          </cell>
          <cell r="C7854" t="str">
            <v>M2</v>
          </cell>
          <cell r="D7854">
            <v>0</v>
          </cell>
          <cell r="E7854" t="str">
            <v>ALVENARIA DE BLOCO DE VIDRO 10X20X20CM ASSENTADOS COM ARGAMASSA CIM/CAL/AREIA 1:2:8 + CIMENTO BRANCO</v>
          </cell>
        </row>
        <row r="7855">
          <cell r="B7855" t="str">
            <v>CAL/AREIA 1:2:8 + CIMENTO BRANCO</v>
          </cell>
          <cell r="D7855"/>
          <cell r="E7855" t="str">
            <v>CAL/AREIA 1:2:8 + CIMENTO BRANCO</v>
          </cell>
        </row>
        <row r="7856">
          <cell r="A7856" t="str">
            <v>72139</v>
          </cell>
          <cell r="B7856" t="str">
            <v>BLOCOS DE VIDRO TIPO CANELADO 19X19X8CM, ASSENTADO COM ARGAMASSA TRACO</v>
          </cell>
          <cell r="C7856" t="str">
            <v>M2</v>
          </cell>
          <cell r="D7856">
            <v>0</v>
          </cell>
          <cell r="E7856" t="str">
            <v>BLOCOS DE VIDRO TIPO CANELADO 19X19X8CM, ASSENTADO COM ARGAMASSA TRACO1:3 (CIMENTO E AREIA GROSSA) PREPARO MECANICO, COM REJUNTAMENTO EM CIMENTO BRANCO E BARRAS DE ACO</v>
          </cell>
        </row>
        <row r="7857">
          <cell r="B7857" t="str">
            <v>1:3 (CIMENTO E AREIA GROSSA) PREPARO MECANICO, COM REJUNTAMENTO EM CI</v>
          </cell>
          <cell r="D7857"/>
          <cell r="E7857" t="str">
            <v>1:3 (CIMENTO E AREIA GROSSA) PREPARO MECANICO, COM REJUNTAMENTO EM CIMENTO BRANCO E BARRAS DE ACO</v>
          </cell>
        </row>
        <row r="7858">
          <cell r="B7858" t="str">
            <v>MENTO BRANCO E BARRAS DE ACO</v>
          </cell>
          <cell r="D7858"/>
          <cell r="E7858" t="str">
            <v>MENTO BRANCO E BARRAS DE ACO</v>
          </cell>
        </row>
        <row r="7859">
          <cell r="A7859" t="str">
            <v>72175</v>
          </cell>
          <cell r="B7859" t="str">
            <v>BLOCOS DE VIDRO TIPO XADREZ 20X20X10CM, ASSENTADO COM ARGAMASSA TRACO</v>
          </cell>
          <cell r="C7859" t="str">
            <v>M2</v>
          </cell>
          <cell r="D7859">
            <v>0</v>
          </cell>
          <cell r="E7859" t="str">
            <v>BLOCOS DE VIDRO TIPO XADREZ 20X20X10CM, ASSENTADO COM ARGAMASSA TRACO1:3 (CIMENTO E AREIA GROSSA) PREPARO MECANICO, COM REJUNTAMENTO EM CIMENTO BRANCO E BARRAS DE ACO</v>
          </cell>
        </row>
        <row r="7860">
          <cell r="B7860" t="str">
            <v>1:3 (CIMENTO E AREIA GROSSA) PREPARO MECANICO, COM REJUNTAMENTO EM CIM</v>
          </cell>
          <cell r="D7860"/>
          <cell r="E7860" t="str">
            <v>1:3 (CIMENTO E AREIA GROSSA) PREPARO MECANICO, COM REJUNTAMENTO EM CIMENTO BRANCO E BARRAS DE ACO</v>
          </cell>
        </row>
        <row r="7861">
          <cell r="B7861" t="str">
            <v>ENTO BRANCO E BARRAS DE ACO</v>
          </cell>
          <cell r="D7861"/>
          <cell r="E7861" t="str">
            <v>ENTO BRANCO E BARRAS DE ACO</v>
          </cell>
        </row>
        <row r="7862">
          <cell r="A7862" t="str">
            <v>72176</v>
          </cell>
          <cell r="B7862" t="str">
            <v>BLOCOS DE VIDRO TIPO XADREZ 20X10X8CM, ASSENTADO COM ARGAMASSA TRACO 1</v>
          </cell>
          <cell r="C7862" t="str">
            <v>M2</v>
          </cell>
          <cell r="D7862">
            <v>0</v>
          </cell>
          <cell r="E7862" t="str">
            <v>BLOCOS DE VIDRO TIPO XADREZ 20X10X8CM, ASSENTADO COM ARGAMASSA TRACO 1:3 (CIMENTO E AREIA GROSSA) PREPARO MECANICO, COM REJUNTAMENTO EM CIMENTO BRANCO E BARRAS DE ACO</v>
          </cell>
        </row>
        <row r="7863">
          <cell r="D7863"/>
          <cell r="E7863" t="str">
            <v>:3 (CIMENTO E AREIA GROSSA) PREPARO MECANICO, COM REJUNTAMENTO EM CIMENTO BRANCO E BARRAS DE ACO</v>
          </cell>
        </row>
        <row r="7864">
          <cell r="D7864"/>
          <cell r="E7864" t="str">
            <v>:3 (CIMENTO E AREIA GROSSA) PREPARO MECANICO, COM REJUNTAMENTO EM CIMENTO BRANCO E BARRAS DE ACO</v>
          </cell>
        </row>
        <row r="7865">
          <cell r="D7865"/>
          <cell r="E7865" t="str">
            <v>:3 (CIMENTO E AREIA GROSSA) PREPARO MECANICO, COM REJUNTAMENTO EM CIMENTO BRANCO E BARRAS DE ACO</v>
          </cell>
        </row>
        <row r="7866">
          <cell r="A7866" t="str">
            <v>---------------</v>
          </cell>
          <cell r="B7866" t="str">
            <v>------------------------ 193</v>
          </cell>
          <cell r="D7866"/>
          <cell r="E7866" t="str">
            <v>:3 (CIMENTO E AREIA GROSSA) PREPARO MECANICO, COM REJUNTAMENTO EM CIMENTO BRANCO E BARRAS DE ACO</v>
          </cell>
        </row>
        <row r="7867">
          <cell r="D7867"/>
          <cell r="E7867" t="str">
            <v>:3 (CIMENTO E AREIA GROSSA) PREPARO MECANICO, COM REJUNTAMENTO EM CIMENTO BRANCO E BARRAS DE ACO</v>
          </cell>
        </row>
        <row r="7868">
          <cell r="A7868" t="str">
            <v>SINAPI - SISTEM</v>
          </cell>
          <cell r="B7868" t="str">
            <v>A NACIONAL DE PESQUISA DE CUSTOS E ÍNDICES DA CONSTRUÇÃO CIVIL193de283</v>
          </cell>
          <cell r="D7868"/>
          <cell r="E7868" t="str">
            <v>:3 (CIMENTO E AREIA GROSSA) PREPARO MECANICO, COM REJUNTAMENTO EM CIMENTO BRANCO E BARRAS DE ACO</v>
          </cell>
        </row>
        <row r="7869">
          <cell r="A7869" t="str">
            <v>PCI.817.01 - CU</v>
          </cell>
          <cell r="B7869" t="str">
            <v>STO DE COMPOSIÇÕES - SINTÉTICO</v>
          </cell>
          <cell r="D7869" t="str">
            <v>DATA DE EMISSÃO: 17/07/2014 AS 14:15:08</v>
          </cell>
          <cell r="E7869" t="str">
            <v>:3 (CIMENTO E AREIA GROSSA) PREPARO MECANICO, COM REJUNTAMENTO EM CIMENTO BRANCO E BARRAS DE ACO</v>
          </cell>
        </row>
        <row r="7870">
          <cell r="D7870" t="str">
            <v>DATA REFERÊNCIA TÉCNICA: 16/07/2014</v>
          </cell>
          <cell r="E7870" t="str">
            <v>:3 (CIMENTO E AREIA GROSSA) PREPARO MECANICO, COM REJUNTAMENTO EM CIMENTO BRANCO E BARRAS DE ACO</v>
          </cell>
        </row>
        <row r="7871">
          <cell r="A7871" t="str">
            <v>ENCARGOS SOCIAI</v>
          </cell>
          <cell r="B7871" t="str">
            <v>S DESONERADOS: 90,43%(HORA)   51,67%(MÊS)</v>
          </cell>
          <cell r="D7871"/>
          <cell r="E7871" t="str">
            <v>:3 (CIMENTO E AREIA GROSSA) PREPARO MECANICO, COM REJUNTAMENTO EM CIMENTO BRANCO E BARRAS DE ACO</v>
          </cell>
        </row>
        <row r="7872">
          <cell r="A7872" t="str">
            <v>ABRANGÊNCIA : N</v>
          </cell>
          <cell r="B7872" t="str">
            <v>ACIONAL                                              LOCALIDADE  : VITOR</v>
          </cell>
          <cell r="C7872" t="str">
            <v>IA</v>
          </cell>
          <cell r="D7872"/>
          <cell r="E7872" t="str">
            <v>:3 (CIMENTO E AREIA GROSSA) PREPARO MECANICO, COM REJUNTAMENTO EM CIMENTO BRANCO E BARRAS DE ACO</v>
          </cell>
        </row>
        <row r="7873">
          <cell r="A7873" t="str">
            <v>REF.COLETA : ME</v>
          </cell>
          <cell r="B7873" t="str">
            <v>DIANO</v>
          </cell>
          <cell r="D7873" t="str">
            <v>DATA DE PREÇO   : 06/2014</v>
          </cell>
          <cell r="E7873" t="str">
            <v>:3 (CIMENTO E AREIA GROSSA) PREPARO MECANICO, COM REJUNTAMENTO EM CIMENTO BRANCO E BARRAS DE ACO</v>
          </cell>
        </row>
        <row r="7874">
          <cell r="A7874" t="str">
            <v>CÓDIGO       |</v>
          </cell>
          <cell r="B7874" t="str">
            <v>D E S C R I Ç Ã O                                                   |UNI</v>
          </cell>
          <cell r="C7874" t="str">
            <v>DADE</v>
          </cell>
          <cell r="D7874" t="str">
            <v>|CUSTO TOTAL</v>
          </cell>
          <cell r="E7874" t="str">
            <v>:3 (CIMENTO E AREIA GROSSA) PREPARO MECANICO, COM REJUNTAMENTO EM CIMENTO BRANCO E BARRAS DE ACO</v>
          </cell>
        </row>
        <row r="7875">
          <cell r="A7875" t="str">
            <v>VÍNCULO.....: C</v>
          </cell>
          <cell r="B7875" t="str">
            <v>AIXA REFERENCIAL</v>
          </cell>
          <cell r="D7875"/>
          <cell r="E7875" t="str">
            <v>:3 (CIMENTO E AREIA GROSSA) PREPARO MECANICO, COM REJUNTAMENTO EM CIMENTO BRANCO E BARRAS DE ACO</v>
          </cell>
        </row>
        <row r="7876">
          <cell r="B7876" t="str">
            <v>:3 (CIMENTO E AREIA GROSSA) PREPARO MECANICO, COM REJUNTAMENTO EM CIME</v>
          </cell>
          <cell r="D7876"/>
          <cell r="E7876" t="str">
            <v>:3 (CIMENTO E AREIA GROSSA) PREPARO MECANICO, COM REJUNTAMENTO EM CIMENTO BRANCO E BARRAS DE ACO</v>
          </cell>
        </row>
        <row r="7877">
          <cell r="B7877" t="str">
            <v>NTO BRANCO E BARRAS DE ACO</v>
          </cell>
          <cell r="D7877"/>
          <cell r="E7877" t="str">
            <v>NTO BRANCO E BARRAS DE ACO</v>
          </cell>
        </row>
        <row r="7878">
          <cell r="A7878" t="str">
            <v>0068</v>
          </cell>
          <cell r="B7878" t="str">
            <v>ALVENARIA DE BLOCOS DE PEDRA COM JUNTA ARGAMASSADA</v>
          </cell>
          <cell r="D7878"/>
          <cell r="E7878" t="str">
            <v>ALVENARIA DE BLOCOS DE PEDRA COM JUNTA ARGAMASSADA</v>
          </cell>
        </row>
        <row r="7879">
          <cell r="A7879" t="str">
            <v>74053</v>
          </cell>
          <cell r="B7879" t="str">
            <v>ALVENARIA EM PEDRA RACHAO</v>
          </cell>
          <cell r="D7879"/>
          <cell r="E7879" t="str">
            <v>ALVENARIA EM PEDRA RACHAO</v>
          </cell>
        </row>
        <row r="7880">
          <cell r="A7880" t="str">
            <v>74053/001</v>
          </cell>
          <cell r="B7880" t="str">
            <v>ALVENARIA EM PEDRA RACHAO OU PEDRA DE MAO, ASSENTADA COM ARGAMASSA TRA</v>
          </cell>
          <cell r="C7880" t="str">
            <v>M3</v>
          </cell>
          <cell r="D7880">
            <v>0</v>
          </cell>
          <cell r="E7880" t="str">
            <v>ALVENARIA EM PEDRA RACHAO OU PEDRA DE MAO, ASSENTADA COM ARGAMASSA TRACO 1:6 (CIMENTO E AREIA)</v>
          </cell>
        </row>
        <row r="7881">
          <cell r="B7881" t="str">
            <v>CO 1:6 (CIMENTO E AREIA)</v>
          </cell>
          <cell r="D7881"/>
          <cell r="E7881" t="str">
            <v>CO 1:6 (CIMENTO E AREIA)</v>
          </cell>
        </row>
        <row r="7882">
          <cell r="A7882" t="str">
            <v>0070</v>
          </cell>
          <cell r="B7882" t="str">
            <v>DIVISORIAS/MARMORE/GRANITO/MARMORITE/CONCRETO/MAD.AGLOM.</v>
          </cell>
          <cell r="D7882"/>
          <cell r="E7882" t="str">
            <v>DIVISORIAS/MARMORE/GRANITO/MARMORITE/CONCRETO/MAD.AGLOM.</v>
          </cell>
        </row>
        <row r="7883">
          <cell r="A7883" t="str">
            <v>72178</v>
          </cell>
          <cell r="B7883" t="str">
            <v>RETIRADA DE DIVISORIAS EM CHAPAS DE MADEIRA, COM MONTANTES METALICOS</v>
          </cell>
          <cell r="C7883" t="str">
            <v>M2</v>
          </cell>
          <cell r="D7883">
            <v>0</v>
          </cell>
          <cell r="E7883" t="str">
            <v>RETIRADA DE DIVISORIAS EM CHAPAS DE MADEIRA, COM MONTANTES METALICOS</v>
          </cell>
        </row>
        <row r="7884">
          <cell r="A7884" t="str">
            <v>72179</v>
          </cell>
          <cell r="B7884" t="str">
            <v>RECOLOCACAO DE PLACAS DIVISORIAS DE GRANILITE, CONSIDERANDO REAPROVEIT</v>
          </cell>
          <cell r="C7884" t="str">
            <v>M2</v>
          </cell>
          <cell r="D7884">
            <v>0</v>
          </cell>
          <cell r="E7884" t="str">
            <v>RECOLOCACAO DE PLACAS DIVISORIAS DE GRANILITE, CONSIDERANDO REAPROVEITAMENTO DO MATERIAL</v>
          </cell>
        </row>
        <row r="7885">
          <cell r="B7885" t="str">
            <v>AMENTO DO MATERIAL</v>
          </cell>
          <cell r="D7885"/>
          <cell r="E7885" t="str">
            <v>AMENTO DO MATERIAL</v>
          </cell>
        </row>
        <row r="7886">
          <cell r="A7886" t="str">
            <v>72180</v>
          </cell>
          <cell r="B7886" t="str">
            <v>RECOLOCACAO DE DIVISORIAS TIPO CHAPAS OU TABUAS, EXCLUSIVE ENTARUGAMEN</v>
          </cell>
          <cell r="C7886" t="str">
            <v>M2</v>
          </cell>
          <cell r="D7886">
            <v>0</v>
          </cell>
          <cell r="E7886" t="str">
            <v>RECOLOCACAO DE DIVISORIAS TIPO CHAPAS OU TABUAS, EXCLUSIVE ENTARUGAMENTO, CONSIDERANDO REAPROVEITAMENTO DO MATERIAL</v>
          </cell>
        </row>
        <row r="7887">
          <cell r="B7887" t="str">
            <v>TO, CONSIDERANDO REAPROVEITAMENTO DO MATERIAL</v>
          </cell>
          <cell r="D7887"/>
          <cell r="E7887" t="str">
            <v>TO, CONSIDERANDO REAPROVEITAMENTO DO MATERIAL</v>
          </cell>
        </row>
        <row r="7888">
          <cell r="A7888" t="str">
            <v>72181</v>
          </cell>
          <cell r="B7888" t="str">
            <v>RECOLOCACAO DE DIVISORIAS TIPO CHAPAS OU TABUAS, INCLUSIVE ENTARUGAMEN</v>
          </cell>
          <cell r="C7888" t="str">
            <v>M2</v>
          </cell>
          <cell r="D7888">
            <v>0</v>
          </cell>
          <cell r="E7888" t="str">
            <v>RECOLOCACAO DE DIVISORIAS TIPO CHAPAS OU TABUAS, INCLUSIVE ENTARUGAMENTO, CONSIDERANDO REAPROVEITAMENTO DO MATERIAL</v>
          </cell>
        </row>
        <row r="7889">
          <cell r="B7889" t="str">
            <v>TO, CONSIDERANDO REAPROVEITAMENTO DO MATERIAL</v>
          </cell>
          <cell r="D7889"/>
          <cell r="E7889" t="str">
            <v>TO, CONSIDERANDO REAPROVEITAMENTO DO MATERIAL</v>
          </cell>
        </row>
        <row r="7890">
          <cell r="A7890" t="str">
            <v>73774</v>
          </cell>
          <cell r="B7890" t="str">
            <v>PAREDE DIVISORIA PARA SANITARIOS E BANHEIROS</v>
          </cell>
          <cell r="D7890"/>
          <cell r="E7890" t="str">
            <v>PAREDE DIVISORIA PARA SANITARIOS E BANHEIROS</v>
          </cell>
        </row>
        <row r="7891">
          <cell r="A7891" t="str">
            <v>73774/001</v>
          </cell>
          <cell r="B7891" t="str">
            <v>DIVISORIA EM MARMORITE ESPESSURA 35MM, CHUMBAMENTO NO PISO E PAREDE CO</v>
          </cell>
          <cell r="C7891" t="str">
            <v>M2</v>
          </cell>
          <cell r="D7891">
            <v>0</v>
          </cell>
          <cell r="E7891" t="str">
            <v>DIVISORIA EM MARMORITE ESPESSURA 35MM, CHUMBAMENTO NO PISO E PAREDE COM ARGAMASSA DE CIMENTO E AREIA, POLIMENTO MANUAL, EXCLUSIVE FERRAGENS</v>
          </cell>
        </row>
        <row r="7892">
          <cell r="B7892" t="str">
            <v>M ARGAMASSA DE CIMENTO E AREIA, POLIMENTO MANUAL, EXCLUSIVE FERRAGENS</v>
          </cell>
          <cell r="D7892"/>
          <cell r="E7892" t="str">
            <v>M ARGAMASSA DE CIMENTO E AREIA, POLIMENTO MANUAL, EXCLUSIVE FERRAGENS</v>
          </cell>
        </row>
        <row r="7893">
          <cell r="A7893" t="str">
            <v>73909</v>
          </cell>
          <cell r="B7893" t="str">
            <v>PAINEL DIVISORIO MADEIRA</v>
          </cell>
          <cell r="D7893"/>
          <cell r="E7893" t="str">
            <v>PAINEL DIVISORIO MADEIRA</v>
          </cell>
        </row>
        <row r="7894">
          <cell r="A7894" t="str">
            <v>73909/001</v>
          </cell>
          <cell r="B7894" t="str">
            <v>DIVISORIA EM MADEIRA COMPENSADA RESINADA ESPESSURA 6MM, ESTRUTURADA EM</v>
          </cell>
          <cell r="C7894" t="str">
            <v>M2</v>
          </cell>
          <cell r="D7894">
            <v>0</v>
          </cell>
          <cell r="E7894" t="str">
            <v>DIVISORIA EM MADEIRA COMPENSADA RESINADA ESPESSURA 6MM, ESTRUTURADA EMMADEIRA DE LEI 3"X3"</v>
          </cell>
        </row>
        <row r="7895">
          <cell r="B7895" t="str">
            <v>MADEIRA DE LEI 3"X3"</v>
          </cell>
          <cell r="D7895"/>
          <cell r="E7895" t="str">
            <v>MADEIRA DE LEI 3"X3"</v>
          </cell>
        </row>
        <row r="7896">
          <cell r="A7896" t="str">
            <v>74229</v>
          </cell>
          <cell r="B7896" t="str">
            <v>PAINEL DIVISORIO MARMORE/GRANITO</v>
          </cell>
          <cell r="D7896"/>
          <cell r="E7896" t="str">
            <v>PAINEL DIVISORIO MARMORE/GRANITO</v>
          </cell>
        </row>
        <row r="7897">
          <cell r="A7897" t="str">
            <v>74229/001</v>
          </cell>
          <cell r="B7897" t="str">
            <v>DIVISORIA EM MARMORE BRANCO POLIDO, ESPESSURA 3 CM, ASSENTADO COM ARGA</v>
          </cell>
          <cell r="C7897" t="str">
            <v>M2</v>
          </cell>
          <cell r="D7897">
            <v>0</v>
          </cell>
          <cell r="E7897" t="str">
            <v>DIVISORIA EM MARMORE BRANCO POLIDO, ESPESSURA 3 CM, ASSENTADO COM ARGAMASSA TRACO 1:4 (CIMENTO E AREIA), ARREMATE COM CIMENTO BRANCO, EXCLUSIVE FERRAGENS</v>
          </cell>
        </row>
        <row r="7898">
          <cell r="B7898" t="str">
            <v>MASSA TRACO 1:4 (CIMENTO E AREIA), ARREMATE COM CIMENTO BRANCO, EXCLUS</v>
          </cell>
          <cell r="D7898"/>
          <cell r="E7898" t="str">
            <v>MASSA TRACO 1:4 (CIMENTO E AREIA), ARREMATE COM CIMENTO BRANCO, EXCLUSIVE FERRAGENS</v>
          </cell>
        </row>
        <row r="7899">
          <cell r="B7899" t="str">
            <v>IVE FERRAGENS</v>
          </cell>
          <cell r="D7899"/>
          <cell r="E7899" t="str">
            <v>IVE FERRAGENS</v>
          </cell>
        </row>
        <row r="7900">
          <cell r="A7900" t="str">
            <v>79627</v>
          </cell>
          <cell r="B7900" t="str">
            <v>DIVISORIA EM GRANITO BRANCO POLIDO, ESP = 3CM, ASSENTADO COM ARGAMASSA</v>
          </cell>
          <cell r="C7900" t="str">
            <v>M2</v>
          </cell>
          <cell r="D7900">
            <v>0</v>
          </cell>
          <cell r="E7900" t="str">
            <v>DIVISORIA EM GRANITO BRANCO POLIDO, ESP = 3CM, ASSENTADO COM ARGAMASSATRACO 1:4, ARREMATE EM CIMENTO BRANCO, EXCLUSIVE FERRAGENS</v>
          </cell>
        </row>
        <row r="7901">
          <cell r="B7901" t="str">
            <v>TRACO 1:4, ARREMATE EM CIMENTO BRANCO, EXCLUSIVE FERRAGENS</v>
          </cell>
          <cell r="D7901"/>
          <cell r="E7901" t="str">
            <v>TRACO 1:4, ARREMATE EM CIMENTO BRANCO, EXCLUSIVE FERRAGENS</v>
          </cell>
        </row>
        <row r="7902">
          <cell r="A7902" t="str">
            <v>0251</v>
          </cell>
          <cell r="B7902" t="str">
            <v>ALVENARIA DE BLOCO-CONCRETO CELULAR</v>
          </cell>
          <cell r="D7902"/>
          <cell r="E7902" t="str">
            <v>ALVENARIA DE BLOCO-CONCRETO CELULAR</v>
          </cell>
        </row>
        <row r="7903">
          <cell r="A7903" t="str">
            <v>73863</v>
          </cell>
          <cell r="B7903" t="str">
            <v>ALVENARIA DE BLOCOS DE CONCRETO CELULAR</v>
          </cell>
          <cell r="D7903"/>
          <cell r="E7903" t="str">
            <v>ALVENARIA DE BLOCOS DE CONCRETO CELULAR</v>
          </cell>
        </row>
        <row r="7904">
          <cell r="D7904"/>
          <cell r="E7904"/>
        </row>
        <row r="7905">
          <cell r="D7905"/>
          <cell r="E7905"/>
        </row>
        <row r="7906">
          <cell r="D7906"/>
          <cell r="E7906"/>
        </row>
        <row r="7907">
          <cell r="A7907" t="str">
            <v>---------------</v>
          </cell>
          <cell r="B7907" t="str">
            <v>------------------------ 194</v>
          </cell>
          <cell r="D7907"/>
          <cell r="E7907"/>
        </row>
        <row r="7908">
          <cell r="D7908"/>
          <cell r="E7908"/>
        </row>
        <row r="7909">
          <cell r="A7909" t="str">
            <v>SINAPI - SISTEM</v>
          </cell>
          <cell r="B7909" t="str">
            <v>A NACIONAL DE PESQUISA DE CUSTOS E ÍNDICES DA CONSTRUÇÃO CIVIL194de283</v>
          </cell>
          <cell r="D7909"/>
          <cell r="E7909"/>
        </row>
        <row r="7910">
          <cell r="A7910" t="str">
            <v>PCI.817.01 - CU</v>
          </cell>
          <cell r="B7910" t="str">
            <v>STO DE COMPOSIÇÕES - SINTÉTICO</v>
          </cell>
          <cell r="D7910" t="str">
            <v>DATA DE EMISSÃO: 17/07/2014 AS 14:15:08</v>
          </cell>
          <cell r="E7910"/>
        </row>
        <row r="7911">
          <cell r="D7911" t="str">
            <v>DATA REFERÊNCIA TÉCNICA: 16/07/2014</v>
          </cell>
          <cell r="E7911"/>
        </row>
        <row r="7912">
          <cell r="A7912" t="str">
            <v>ENCARGOS SOCIAI</v>
          </cell>
          <cell r="B7912" t="str">
            <v>S DESONERADOS: 90,43%(HORA)   51,67%(MÊS)</v>
          </cell>
          <cell r="D7912"/>
          <cell r="E7912"/>
        </row>
        <row r="7913">
          <cell r="A7913" t="str">
            <v>ABRANGÊNCIA : N</v>
          </cell>
          <cell r="B7913" t="str">
            <v>ACIONAL                                              LOCALIDADE  : VITOR</v>
          </cell>
          <cell r="C7913" t="str">
            <v>IA</v>
          </cell>
          <cell r="D7913"/>
          <cell r="E7913"/>
        </row>
        <row r="7914">
          <cell r="A7914" t="str">
            <v>REF.COLETA : ME</v>
          </cell>
          <cell r="B7914" t="str">
            <v>DIANO</v>
          </cell>
          <cell r="D7914" t="str">
            <v>DATA DE PREÇO   : 06/2014</v>
          </cell>
          <cell r="E7914"/>
        </row>
        <row r="7915">
          <cell r="A7915" t="str">
            <v>CÓDIGO       |</v>
          </cell>
          <cell r="B7915" t="str">
            <v>D E S C R I Ç Ã O                                                   |UNI</v>
          </cell>
          <cell r="C7915" t="str">
            <v>DADE</v>
          </cell>
          <cell r="D7915" t="str">
            <v>|CUSTO TOTAL</v>
          </cell>
          <cell r="E7915"/>
        </row>
        <row r="7916">
          <cell r="A7916" t="str">
            <v>VÍNCULO.....: C</v>
          </cell>
          <cell r="B7916" t="str">
            <v>AIXA REFERENCIAL</v>
          </cell>
          <cell r="D7916"/>
          <cell r="E7916"/>
        </row>
        <row r="7917">
          <cell r="A7917" t="str">
            <v>73863/001</v>
          </cell>
          <cell r="B7917" t="str">
            <v>ALVENARIA COM BLOCOS DE CONCRETO CELULAR 10X30X60CM, ESPESSURA 10CM, A</v>
          </cell>
          <cell r="C7917" t="str">
            <v>M2</v>
          </cell>
          <cell r="D7917">
            <v>0</v>
          </cell>
          <cell r="E7917" t="str">
            <v>ALVENARIA COM BLOCOS DE CONCRETO CELULAR 10X30X60CM, ESPESSURA 10CM, ASSENTADOS COM ARGAMASSA TRACO 1:2:9 (CIMENTO, CAL E AREIA) PREPARO MANUAL</v>
          </cell>
        </row>
        <row r="7918">
          <cell r="B7918" t="str">
            <v>SSENTADOS COM ARGAMASSA TRACO 1:2:9 (CIMENTO, CAL E AREIA) PREPARO MAN</v>
          </cell>
          <cell r="D7918"/>
          <cell r="E7918" t="str">
            <v>SSENTADOS COM ARGAMASSA TRACO 1:2:9 (CIMENTO, CAL E AREIA) PREPARO MANUAL</v>
          </cell>
        </row>
        <row r="7919">
          <cell r="B7919" t="str">
            <v>UAL</v>
          </cell>
          <cell r="D7919"/>
          <cell r="E7919" t="str">
            <v>UAL</v>
          </cell>
        </row>
        <row r="7920">
          <cell r="A7920" t="str">
            <v>73863/002</v>
          </cell>
          <cell r="B7920" t="str">
            <v>ALVENARIA COM BLOCOS DE CONCRETO CELULAR 20X30X60CM, ESPESSURA 20CM, A</v>
          </cell>
          <cell r="C7920" t="str">
            <v>M2</v>
          </cell>
          <cell r="D7920">
            <v>0</v>
          </cell>
          <cell r="E7920" t="str">
            <v>ALVENARIA COM BLOCOS DE CONCRETO CELULAR 20X30X60CM, ESPESSURA 20CM, ASSENTADOS COM ARGAMASSA TRACO 1:2:9 (CIMENTO, CAL E AREIA) PREPARO MANUAL</v>
          </cell>
        </row>
        <row r="7921">
          <cell r="B7921" t="str">
            <v>SSENTADOS COM ARGAMASSA TRACO 1:2:9 (CIMENTO, CAL E AREIA) PREPARO MAN</v>
          </cell>
          <cell r="D7921"/>
          <cell r="E7921" t="str">
            <v>SSENTADOS COM ARGAMASSA TRACO 1:2:9 (CIMENTO, CAL E AREIA) PREPARO MANUAL</v>
          </cell>
        </row>
        <row r="7922">
          <cell r="B7922" t="str">
            <v>UAL</v>
          </cell>
          <cell r="D7922"/>
          <cell r="E7922" t="str">
            <v>UAL</v>
          </cell>
        </row>
        <row r="7923">
          <cell r="A7923" t="str">
            <v>0322</v>
          </cell>
          <cell r="B7923" t="str">
            <v>PAREDE DE ADOBE</v>
          </cell>
          <cell r="D7923"/>
          <cell r="E7923" t="str">
            <v>PAREDE DE ADOBE</v>
          </cell>
        </row>
        <row r="7924">
          <cell r="A7924" t="str">
            <v>68079</v>
          </cell>
          <cell r="B7924" t="str">
            <v>PAREDE DE ADOBE PARA FORNOS</v>
          </cell>
          <cell r="C7924" t="str">
            <v>M3</v>
          </cell>
          <cell r="D7924">
            <v>0</v>
          </cell>
          <cell r="E7924" t="str">
            <v>PAREDE DE ADOBE PARA FORNOS</v>
          </cell>
        </row>
        <row r="7925">
          <cell r="A7925" t="str">
            <v>PAVI</v>
          </cell>
          <cell r="B7925" t="str">
            <v>PAVIMENTACAO</v>
          </cell>
          <cell r="D7925"/>
          <cell r="E7925" t="str">
            <v>PAVIMENTACAO</v>
          </cell>
        </row>
        <row r="7926">
          <cell r="A7926" t="str">
            <v>0054</v>
          </cell>
          <cell r="B7926" t="str">
            <v>RECOMPOSICAO DE PAVIMENTACAO</v>
          </cell>
          <cell r="D7926"/>
          <cell r="E7926" t="str">
            <v>RECOMPOSICAO DE PAVIMENTACAO</v>
          </cell>
        </row>
        <row r="7927">
          <cell r="A7927" t="str">
            <v>72948</v>
          </cell>
          <cell r="B7927" t="str">
            <v>COLCHAO DE AREIA PARA PAVIMENTACAO EM PARALELEPIPEDO OU BLOCOS DE CONC</v>
          </cell>
          <cell r="C7927" t="str">
            <v>M3</v>
          </cell>
          <cell r="D7927">
            <v>0</v>
          </cell>
          <cell r="E7927" t="str">
            <v>COLCHAO DE AREIA PARA PAVIMENTACAO EM PARALELEPIPEDO OU BLOCOS DE CONCRETO INTERTRAVADOS</v>
          </cell>
        </row>
        <row r="7928">
          <cell r="B7928" t="str">
            <v>RETO INTERTRAVADOS</v>
          </cell>
          <cell r="D7928"/>
          <cell r="E7928" t="str">
            <v>RETO INTERTRAVADOS</v>
          </cell>
        </row>
        <row r="7929">
          <cell r="A7929" t="str">
            <v>72949</v>
          </cell>
          <cell r="B7929" t="str">
            <v>DEMOLICAO DE PAVIMENTACAO ASFALTICA, EXCLUSIVE TRANSPORTE DO MATERIAL</v>
          </cell>
          <cell r="C7929" t="str">
            <v>M3</v>
          </cell>
          <cell r="D7929">
            <v>0</v>
          </cell>
          <cell r="E7929" t="str">
            <v>DEMOLICAO DE PAVIMENTACAO ASFALTICA, EXCLUSIVE TRANSPORTE DO MATERIALRETIRADO</v>
          </cell>
        </row>
        <row r="7930">
          <cell r="B7930" t="str">
            <v>RETIRADO</v>
          </cell>
          <cell r="D7930"/>
          <cell r="E7930" t="str">
            <v>RETIRADO</v>
          </cell>
        </row>
        <row r="7931">
          <cell r="A7931" t="str">
            <v>73790</v>
          </cell>
          <cell r="B7931" t="str">
            <v>REFORMA CONSERVACAO LOGRADOUROS EM PARALELEPIPEDO</v>
          </cell>
          <cell r="D7931"/>
          <cell r="E7931" t="str">
            <v>REFORMA CONSERVACAO LOGRADOUROS EM PARALELEPIPEDO</v>
          </cell>
        </row>
        <row r="7932">
          <cell r="A7932" t="str">
            <v>73790/001</v>
          </cell>
          <cell r="B7932" t="str">
            <v>RETIRADA, LIMPEZA E REASSENTAMENTO DE PARALELEPIPEDO SOBRE COLCHAO DE</v>
          </cell>
          <cell r="C7932" t="str">
            <v>M2</v>
          </cell>
          <cell r="D7932">
            <v>0</v>
          </cell>
          <cell r="E7932" t="str">
            <v>RETIRADA, LIMPEZA E REASSENTAMENTO DE PARALELEPIPEDO SOBRE COLCHAO DEPO DE PEDRA ESPESSURA 10CM, REJUNTADO COM BETUME E PEDRISCO, CONSIDERANDO APROVEITAMENTO DO PARALELEPIPEDO</v>
          </cell>
        </row>
        <row r="7933">
          <cell r="B7933" t="str">
            <v>PO DE PEDRA ESPESSURA 10CM, REJUNTADO COM BETUME E PEDRISCO, CONSIDERA</v>
          </cell>
          <cell r="D7933"/>
          <cell r="E7933" t="str">
            <v>PO DE PEDRA ESPESSURA 10CM, REJUNTADO COM BETUME E PEDRISCO, CONSIDERANDO APROVEITAMENTO DO PARALELEPIPEDO</v>
          </cell>
        </row>
        <row r="7934">
          <cell r="B7934" t="str">
            <v>NDO APROVEITAMENTO DO PARALELEPIPEDO</v>
          </cell>
          <cell r="D7934"/>
          <cell r="E7934" t="str">
            <v>NDO APROVEITAMENTO DO PARALELEPIPEDO</v>
          </cell>
        </row>
        <row r="7935">
          <cell r="A7935" t="str">
            <v>73790/002</v>
          </cell>
          <cell r="B7935" t="str">
            <v>REASSENTAMENTO DE PARALELEPIPEDO SOBRE COLCHAO DE PO DE PEDRA ESPESSUR</v>
          </cell>
          <cell r="C7935" t="str">
            <v>M2</v>
          </cell>
          <cell r="D7935">
            <v>0</v>
          </cell>
          <cell r="E7935" t="str">
            <v>REASSENTAMENTO DE PARALELEPIPEDO SOBRE COLCHAO DE PO DE PEDRA ESPESSURA 10CM, REJUNTADO COM BETUME E PEDRISCO, CONSIDERANDO APROVEITAMENTO DO PARALELEPIPEDO</v>
          </cell>
        </row>
        <row r="7936">
          <cell r="B7936" t="str">
            <v>A 10CM, REJUNTADO COM BETUME E PEDRISCO, CONSIDERANDO APROVEITAMENTO D</v>
          </cell>
          <cell r="D7936"/>
          <cell r="E7936" t="str">
            <v>A 10CM, REJUNTADO COM BETUME E PEDRISCO, CONSIDERANDO APROVEITAMENTO DO PARALELEPIPEDO</v>
          </cell>
        </row>
        <row r="7937">
          <cell r="B7937" t="str">
            <v>O PARALELEPIPEDO</v>
          </cell>
          <cell r="D7937"/>
          <cell r="E7937" t="str">
            <v>O PARALELEPIPEDO</v>
          </cell>
        </row>
        <row r="7938">
          <cell r="A7938" t="str">
            <v>73790/003</v>
          </cell>
          <cell r="B7938" t="str">
            <v>RETIRADA, LIMPEZA E REASSENTAMENTO DE PARALELEPIPEDO SOBRE COLCHAO DE</v>
          </cell>
          <cell r="C7938" t="str">
            <v>M2</v>
          </cell>
          <cell r="D7938">
            <v>45.24</v>
          </cell>
          <cell r="E7938" t="str">
            <v>RETIRADA, LIMPEZA E REASSENTAMENTO DE PARALELEPIPEDO SOBRE COLCHAO DEPO DE PEDRA ESPESSURA 10CM, REJUNTADO COM ARGAMASSA TRACO 1:3 (CIMENTOE AREIA), CONSIDERANDO APROVEITAMENTO DO PARALELEPIPEDO</v>
          </cell>
        </row>
        <row r="7939">
          <cell r="B7939" t="str">
            <v>PO DE PEDRA ESPESSURA 10CM, REJUNTADO COM ARGAMASSA TRACO 1:3 (CIMENTO</v>
          </cell>
          <cell r="D7939"/>
          <cell r="E7939" t="str">
            <v>PO DE PEDRA ESPESSURA 10CM, REJUNTADO COM ARGAMASSA TRACO 1:3 (CIMENTOE AREIA), CONSIDERANDO APROVEITAMENTO DO PARALELEPIPEDO</v>
          </cell>
        </row>
        <row r="7940">
          <cell r="B7940" t="str">
            <v>E AREIA), CONSIDERANDO APROVEITAMENTO DO PARALELEPIPEDO</v>
          </cell>
          <cell r="D7940"/>
          <cell r="E7940" t="str">
            <v>E AREIA), CONSIDERANDO APROVEITAMENTO DO PARALELEPIPEDO</v>
          </cell>
        </row>
        <row r="7941">
          <cell r="A7941" t="str">
            <v>73790/004</v>
          </cell>
          <cell r="B7941" t="str">
            <v>REASSENTAMENTO DE PARALELEPIPEDO SOBRE COLCHAO DE PO DE PEDRA ESPESSUR</v>
          </cell>
          <cell r="C7941" t="str">
            <v>M2</v>
          </cell>
          <cell r="D7941">
            <v>30.92</v>
          </cell>
          <cell r="E7941" t="str">
            <v>REASSENTAMENTO DE PARALELEPIPEDO SOBRE COLCHAO DE PO DE PEDRA ESPESSURA 10CM, REJUNTADO COM ARGAMASSA TRACO 1:3 (CIMENTO E AREIA), CONSIDERANDO APROVEITAMENTO DO PARALELEPIPEDO</v>
          </cell>
        </row>
        <row r="7942">
          <cell r="B7942" t="str">
            <v>A 10CM, REJUNTADO COM ARGAMASSA TRACO 1:3 (CIMENTO E AREIA), CONSIDERA</v>
          </cell>
          <cell r="D7942"/>
          <cell r="E7942" t="str">
            <v>A 10CM, REJUNTADO COM ARGAMASSA TRACO 1:3 (CIMENTO E AREIA), CONSIDERANDO APROVEITAMENTO DO PARALELEPIPEDO</v>
          </cell>
        </row>
        <row r="7943">
          <cell r="B7943" t="str">
            <v>NDO APROVEITAMENTO DO PARALELEPIPEDO</v>
          </cell>
          <cell r="D7943"/>
          <cell r="E7943" t="str">
            <v>NDO APROVEITAMENTO DO PARALELEPIPEDO</v>
          </cell>
        </row>
        <row r="7944">
          <cell r="A7944" t="str">
            <v>83694</v>
          </cell>
          <cell r="B7944" t="str">
            <v>RECOMPOSICAO DE PAVIMENTACAO TIPO BLOKRET SOBRE COLCHAO DE AREIA COM R</v>
          </cell>
          <cell r="C7944" t="str">
            <v>M2</v>
          </cell>
          <cell r="D7944">
            <v>0</v>
          </cell>
          <cell r="E7944" t="str">
            <v>RECOMPOSICAO DE PAVIMENTACAO TIPO BLOKRET SOBRE COLCHAO DE AREIA COM REAPROVEITAMENTO DE MATERIAL</v>
          </cell>
        </row>
        <row r="7945">
          <cell r="D7945"/>
          <cell r="E7945" t="str">
            <v>EAPROVEITAMENTO DE MATERIAL</v>
          </cell>
        </row>
        <row r="7946">
          <cell r="D7946"/>
          <cell r="E7946" t="str">
            <v>EAPROVEITAMENTO DE MATERIAL</v>
          </cell>
        </row>
        <row r="7947">
          <cell r="D7947"/>
          <cell r="E7947" t="str">
            <v>EAPROVEITAMENTO DE MATERIAL</v>
          </cell>
        </row>
        <row r="7948">
          <cell r="A7948" t="str">
            <v>---------------</v>
          </cell>
          <cell r="B7948" t="str">
            <v>------------------------ 195</v>
          </cell>
          <cell r="D7948"/>
          <cell r="E7948" t="str">
            <v>EAPROVEITAMENTO DE MATERIAL</v>
          </cell>
        </row>
        <row r="7949">
          <cell r="D7949"/>
          <cell r="E7949" t="str">
            <v>EAPROVEITAMENTO DE MATERIAL</v>
          </cell>
        </row>
        <row r="7950">
          <cell r="A7950" t="str">
            <v>SINAPI - SISTEM</v>
          </cell>
          <cell r="B7950" t="str">
            <v>A NACIONAL DE PESQUISA DE CUSTOS E ÍNDICES DA CONSTRUÇÃO CIVIL195de283</v>
          </cell>
          <cell r="D7950"/>
          <cell r="E7950" t="str">
            <v>EAPROVEITAMENTO DE MATERIAL</v>
          </cell>
        </row>
        <row r="7951">
          <cell r="A7951" t="str">
            <v>PCI.817.01 - CU</v>
          </cell>
          <cell r="B7951" t="str">
            <v>STO DE COMPOSIÇÕES - SINTÉTICO</v>
          </cell>
          <cell r="D7951" t="str">
            <v>DATA DE EMISSÃO: 17/07/2014 AS 14:15:08</v>
          </cell>
          <cell r="E7951" t="str">
            <v>EAPROVEITAMENTO DE MATERIAL</v>
          </cell>
        </row>
        <row r="7952">
          <cell r="D7952" t="str">
            <v>DATA REFERÊNCIA TÉCNICA: 16/07/2014</v>
          </cell>
          <cell r="E7952" t="str">
            <v>EAPROVEITAMENTO DE MATERIAL</v>
          </cell>
        </row>
        <row r="7953">
          <cell r="A7953" t="str">
            <v>ENCARGOS SOCIAI</v>
          </cell>
          <cell r="B7953" t="str">
            <v>S DESONERADOS: 90,43%(HORA)   51,67%(MÊS)</v>
          </cell>
          <cell r="D7953"/>
          <cell r="E7953" t="str">
            <v>EAPROVEITAMENTO DE MATERIAL</v>
          </cell>
        </row>
        <row r="7954">
          <cell r="A7954" t="str">
            <v>ABRANGÊNCIA : N</v>
          </cell>
          <cell r="B7954" t="str">
            <v>ACIONAL                                              LOCALIDADE  : VITOR</v>
          </cell>
          <cell r="C7954" t="str">
            <v>IA</v>
          </cell>
          <cell r="D7954"/>
          <cell r="E7954" t="str">
            <v>EAPROVEITAMENTO DE MATERIAL</v>
          </cell>
        </row>
        <row r="7955">
          <cell r="A7955" t="str">
            <v>REF.COLETA : ME</v>
          </cell>
          <cell r="B7955" t="str">
            <v>DIANO</v>
          </cell>
          <cell r="D7955" t="str">
            <v>DATA DE PREÇO   : 06/2014</v>
          </cell>
          <cell r="E7955" t="str">
            <v>EAPROVEITAMENTO DE MATERIAL</v>
          </cell>
        </row>
        <row r="7956">
          <cell r="A7956" t="str">
            <v>CÓDIGO       |</v>
          </cell>
          <cell r="B7956" t="str">
            <v>D E S C R I Ç Ã O                                                   |UNI</v>
          </cell>
          <cell r="C7956" t="str">
            <v>DADE</v>
          </cell>
          <cell r="D7956" t="str">
            <v>|CUSTO TOTAL</v>
          </cell>
          <cell r="E7956" t="str">
            <v>EAPROVEITAMENTO DE MATERIAL</v>
          </cell>
        </row>
        <row r="7957">
          <cell r="A7957" t="str">
            <v>VÍNCULO.....: C</v>
          </cell>
          <cell r="B7957" t="str">
            <v>AIXA REFERENCIAL</v>
          </cell>
          <cell r="D7957"/>
          <cell r="E7957" t="str">
            <v>EAPROVEITAMENTO DE MATERIAL</v>
          </cell>
        </row>
        <row r="7958">
          <cell r="B7958" t="str">
            <v>EAPROVEITAMENTO DE MATERIAL</v>
          </cell>
          <cell r="D7958"/>
          <cell r="E7958" t="str">
            <v>EAPROVEITAMENTO DE MATERIAL</v>
          </cell>
        </row>
        <row r="7959">
          <cell r="A7959" t="str">
            <v>83695</v>
          </cell>
          <cell r="B7959" t="str">
            <v>REFORMA CONSERVACAO LOGRADOUROS EM PARALELEPIPEDO</v>
          </cell>
          <cell r="D7959"/>
          <cell r="E7959" t="str">
            <v>REFORMA CONSERVACAO LOGRADOUROS EM PARALELEPIPEDO</v>
          </cell>
        </row>
        <row r="7960">
          <cell r="A7960" t="str">
            <v>83695/001</v>
          </cell>
          <cell r="B7960" t="str">
            <v>REJUNTAMENTO PAVIMENTACAO PARALELEPIPEDO BETUME CASCALH INCL MATERIAIS</v>
          </cell>
          <cell r="C7960" t="str">
            <v>M2</v>
          </cell>
          <cell r="D7960">
            <v>0</v>
          </cell>
          <cell r="E7960" t="str">
            <v>REJUNTAMENTO PAVIMENTACAO PARALELEPIPEDO BETUME CASCALH INCL MATERIAIS</v>
          </cell>
        </row>
        <row r="7961">
          <cell r="A7961" t="str">
            <v>83771</v>
          </cell>
          <cell r="B7961" t="str">
            <v>RECOMPOSICAO DE REVESTIMENTO PRIMARIO MEDIDO P/ VOLUME COMPACTADO</v>
          </cell>
          <cell r="C7961" t="str">
            <v>M3</v>
          </cell>
          <cell r="D7961">
            <v>0</v>
          </cell>
          <cell r="E7961" t="str">
            <v>RECOMPOSICAO DE REVESTIMENTO PRIMARIO MEDIDO P/ VOLUME COMPACTADO</v>
          </cell>
        </row>
        <row r="7962">
          <cell r="A7962" t="str">
            <v>0055</v>
          </cell>
          <cell r="B7962" t="str">
            <v>REGULARIZACAO/REFORCO DE SUBLEITO</v>
          </cell>
          <cell r="D7962"/>
          <cell r="E7962" t="str">
            <v>REGULARIZACAO/REFORCO DE SUBLEITO</v>
          </cell>
        </row>
        <row r="7963">
          <cell r="A7963" t="str">
            <v>41879</v>
          </cell>
          <cell r="B7963" t="str">
            <v>CONFORMACAO GEOMETRICA DE PLATAFORMA PARA EXECUCAO DE REVESTIMENTO PRI</v>
          </cell>
          <cell r="C7963" t="str">
            <v>M2</v>
          </cell>
          <cell r="D7963">
            <v>0</v>
          </cell>
          <cell r="E7963" t="str">
            <v>CONFORMACAO GEOMETRICA DE PLATAFORMA PARA EXECUCAO DE REVESTIMENTO PRIMARIO EM RODOVIAS VICINAIS</v>
          </cell>
        </row>
        <row r="7964">
          <cell r="B7964" t="str">
            <v>MARIO EM RODOVIAS VICINAIS</v>
          </cell>
          <cell r="D7964"/>
          <cell r="E7964" t="str">
            <v>MARIO EM RODOVIAS VICINAIS</v>
          </cell>
        </row>
        <row r="7965">
          <cell r="A7965" t="str">
            <v>0056</v>
          </cell>
          <cell r="B7965" t="str">
            <v>EXECUCAO DE SUB-LEITO, LEITO, SUB-BASE, BASE ETC</v>
          </cell>
          <cell r="D7965"/>
          <cell r="E7965" t="str">
            <v>EXECUCAO DE SUB-LEITO, LEITO, SUB-BASE, BASE ETC</v>
          </cell>
        </row>
        <row r="7966">
          <cell r="A7966" t="str">
            <v>72910</v>
          </cell>
          <cell r="B7966" t="str">
            <v>BASE DE SOLO ARENOSO FINO, COMPACTACAO 100% PROCTOR MODIFICADO</v>
          </cell>
          <cell r="C7966" t="str">
            <v>M3</v>
          </cell>
          <cell r="D7966">
            <v>0</v>
          </cell>
          <cell r="E7966" t="str">
            <v>BASE DE SOLO ARENOSO FINO, COMPACTACAO 100% PROCTOR MODIFICADO</v>
          </cell>
        </row>
        <row r="7967">
          <cell r="A7967" t="str">
            <v>72911</v>
          </cell>
          <cell r="B7967" t="str">
            <v>BASE DE SOLO ESTABILIZADO SEM MISTURA, COMPACTACAO 100% PROCTOR NORMAL</v>
          </cell>
          <cell r="C7967" t="str">
            <v>M3</v>
          </cell>
          <cell r="D7967">
            <v>0</v>
          </cell>
          <cell r="E7967" t="str">
            <v>BASE DE SOLO ESTABILIZADO SEM MISTURA, COMPACTACAO 100% PROCTOR NORMAL, EXCLUSIVE ESCAVACAO, CARGA E TRANSPORTE DO SOLO</v>
          </cell>
        </row>
        <row r="7968">
          <cell r="B7968" t="str">
            <v>, EXCLUSIVE ESCAVACAO, CARGA E TRANSPORTE DO SOLO</v>
          </cell>
          <cell r="D7968"/>
          <cell r="E7968" t="str">
            <v>, EXCLUSIVE ESCAVACAO, CARGA E TRANSPORTE DO SOLO</v>
          </cell>
        </row>
        <row r="7969">
          <cell r="A7969" t="str">
            <v>72912</v>
          </cell>
          <cell r="B7969" t="str">
            <v>BASE DE SOLO CIMENTO 2% MISTURA EM PISTA, COMPACTACAO 100% PROCTOR INT</v>
          </cell>
          <cell r="C7969" t="str">
            <v>M3</v>
          </cell>
          <cell r="D7969">
            <v>0</v>
          </cell>
          <cell r="E7969" t="str">
            <v>BASE DE SOLO CIMENTO 2% MISTURA EM PISTA, COMPACTACAO 100% PROCTOR INTERMEDIARIO, EXCLUSIVE ESCAVACAO, CARGA E TRANSPORTE DO SOLO</v>
          </cell>
        </row>
        <row r="7970">
          <cell r="B7970" t="str">
            <v>ERMEDIARIO, EXCLUSIVE ESCAVACAO, CARGA E TRANSPORTE DO SOLO</v>
          </cell>
          <cell r="D7970"/>
          <cell r="E7970" t="str">
            <v>ERMEDIARIO, EXCLUSIVE ESCAVACAO, CARGA E TRANSPORTE DO SOLO</v>
          </cell>
        </row>
        <row r="7971">
          <cell r="A7971" t="str">
            <v>72913</v>
          </cell>
          <cell r="B7971" t="str">
            <v>BASE DE SOLO CIMENTO 4% MISTURA EM PISTA, COMPACTACAO 100% PROCTOR NOR</v>
          </cell>
          <cell r="C7971" t="str">
            <v>M3</v>
          </cell>
          <cell r="D7971">
            <v>0</v>
          </cell>
          <cell r="E7971" t="str">
            <v>BASE DE SOLO CIMENTO 4% MISTURA EM PISTA, COMPACTACAO 100% PROCTOR NORMAL, EXCLUSIVE TRANSPORTE DO SOLO</v>
          </cell>
        </row>
        <row r="7972">
          <cell r="B7972" t="str">
            <v>MAL, EXCLUSIVE TRANSPORTE DO SOLO</v>
          </cell>
          <cell r="D7972"/>
          <cell r="E7972" t="str">
            <v>MAL, EXCLUSIVE TRANSPORTE DO SOLO</v>
          </cell>
        </row>
        <row r="7973">
          <cell r="A7973" t="str">
            <v>72914</v>
          </cell>
          <cell r="B7973" t="str">
            <v>BASE DE SOLO CIMENTO 6% MISTURA EM PISTA, COMPACTACAO 100% PROCTOR NOR</v>
          </cell>
          <cell r="C7973" t="str">
            <v>M3</v>
          </cell>
          <cell r="D7973">
            <v>0</v>
          </cell>
          <cell r="E7973" t="str">
            <v>BASE DE SOLO CIMENTO 6% MISTURA EM PISTA, COMPACTACAO 100% PROCTOR NORMAL, EXCLUSIVE ESCAVACAO, CARGA E TRANSPORTE DO SOLO</v>
          </cell>
        </row>
        <row r="7974">
          <cell r="B7974" t="str">
            <v>MAL, EXCLUSIVE ESCAVACAO, CARGA E TRANSPORTE DO SOLO</v>
          </cell>
          <cell r="D7974"/>
          <cell r="E7974" t="str">
            <v>MAL, EXCLUSIVE ESCAVACAO, CARGA E TRANSPORTE DO SOLO</v>
          </cell>
        </row>
        <row r="7975">
          <cell r="A7975" t="str">
            <v>72916</v>
          </cell>
          <cell r="B7975" t="str">
            <v>BASE DE SOLO CIMENTO 2% MISTURA EM USINA, COMPACTACAO 100% PROCTOR INT</v>
          </cell>
          <cell r="C7975" t="str">
            <v>M3</v>
          </cell>
          <cell r="D7975">
            <v>0</v>
          </cell>
          <cell r="E7975" t="str">
            <v>BASE DE SOLO CIMENTO 2% MISTURA EM USINA, COMPACTACAO 100% PROCTOR INTERMEDIARIO, EXCLUSIVE ESCAVACAO, CARGA E TRANSPORTE DO SOLO</v>
          </cell>
        </row>
        <row r="7976">
          <cell r="B7976" t="str">
            <v>ERMEDIARIO, EXCLUSIVE ESCAVACAO, CARGA E TRANSPORTE DO SOLO</v>
          </cell>
          <cell r="D7976"/>
          <cell r="E7976" t="str">
            <v>ERMEDIARIO, EXCLUSIVE ESCAVACAO, CARGA E TRANSPORTE DO SOLO</v>
          </cell>
        </row>
        <row r="7977">
          <cell r="A7977" t="str">
            <v>72919</v>
          </cell>
          <cell r="B7977" t="str">
            <v>BASE DE SOLO CIMENTO 4% MISTURA EM USINA, COMPACTACAO 100% PROCTOR NOR</v>
          </cell>
          <cell r="C7977" t="str">
            <v>M3</v>
          </cell>
          <cell r="D7977">
            <v>0</v>
          </cell>
          <cell r="E7977" t="str">
            <v>BASE DE SOLO CIMENTO 4% MISTURA EM USINA, COMPACTACAO 100% PROCTOR NORMAL, EXCLUSIVE ESCAVACAO, CARGA E TRANSPORTE DO SOLO</v>
          </cell>
        </row>
        <row r="7978">
          <cell r="B7978" t="str">
            <v>MAL, EXCLUSIVE ESCAVACAO, CARGA E TRANSPORTE DO SOLO</v>
          </cell>
          <cell r="D7978"/>
          <cell r="E7978" t="str">
            <v>MAL, EXCLUSIVE ESCAVACAO, CARGA E TRANSPORTE DO SOLO</v>
          </cell>
        </row>
        <row r="7979">
          <cell r="A7979" t="str">
            <v>72922</v>
          </cell>
          <cell r="B7979" t="str">
            <v>BASE DE SOLO CIMENTO 6% COM MISTURA EM USINA, COMPACTACAO 100% PROCTOR</v>
          </cell>
          <cell r="C7979" t="str">
            <v>M3</v>
          </cell>
          <cell r="D7979">
            <v>0</v>
          </cell>
          <cell r="E7979" t="str">
            <v>BASE DE SOLO CIMENTO 6% COM MISTURA EM USINA, COMPACTACAO 100% PROCTORNORMAL, EXCLUSIVE ESCAVACAO, CARGA E TRANSPORTE DO SOLO</v>
          </cell>
        </row>
        <row r="7980">
          <cell r="B7980" t="str">
            <v>NORMAL, EXCLUSIVE ESCAVACAO, CARGA E TRANSPORTE DO SOLO</v>
          </cell>
          <cell r="D7980"/>
          <cell r="E7980" t="str">
            <v>NORMAL, EXCLUSIVE ESCAVACAO, CARGA E TRANSPORTE DO SOLO</v>
          </cell>
        </row>
        <row r="7981">
          <cell r="A7981" t="str">
            <v>72923</v>
          </cell>
          <cell r="B7981" t="str">
            <v>BASE DE SOLO - BRITA (40/60), MISTURA EM USINA, COMPACTACAO 100% PROCT</v>
          </cell>
          <cell r="C7981" t="str">
            <v>M3</v>
          </cell>
          <cell r="D7981">
            <v>0</v>
          </cell>
          <cell r="E7981" t="str">
            <v>BASE DE SOLO - BRITA (40/60), MISTURA EM USINA, COMPACTACAO 100% PROCTOR MODIFICADO, EXCLUSIVE ESCAVACAO, CARGA E TRANSPORTE</v>
          </cell>
        </row>
        <row r="7982">
          <cell r="B7982" t="str">
            <v>OR MODIFICADO, EXCLUSIVE ESCAVACAO, CARGA E TRANSPORTE</v>
          </cell>
          <cell r="D7982"/>
          <cell r="E7982" t="str">
            <v>OR MODIFICADO, EXCLUSIVE ESCAVACAO, CARGA E TRANSPORTE</v>
          </cell>
        </row>
        <row r="7983">
          <cell r="A7983" t="str">
            <v>72924</v>
          </cell>
          <cell r="B7983" t="str">
            <v>BASE DE SOLO - BRITA (50/50), MISTURA EM USINA, COMPACTACAO 100% PROCT</v>
          </cell>
          <cell r="C7983" t="str">
            <v>M3</v>
          </cell>
          <cell r="D7983">
            <v>0</v>
          </cell>
          <cell r="E7983" t="str">
            <v>BASE DE SOLO - BRITA (50/50), MISTURA EM USINA, COMPACTACAO 100% PROCTOR MODIFICADO, EXCLUSIVE ESCAVACAO, CARGA E TRANSPORTE</v>
          </cell>
        </row>
        <row r="7984">
          <cell r="B7984" t="str">
            <v>OR MODIFICADO, EXCLUSIVE ESCAVACAO, CARGA E TRANSPORTE</v>
          </cell>
          <cell r="D7984"/>
          <cell r="E7984" t="str">
            <v>OR MODIFICADO, EXCLUSIVE ESCAVACAO, CARGA E TRANSPORTE</v>
          </cell>
        </row>
        <row r="7985">
          <cell r="A7985" t="str">
            <v>72961</v>
          </cell>
          <cell r="B7985" t="str">
            <v>REGULARIZACAO E COMPACTACAO DE SUBLEITO ATE 20 CM DE ESPESSURA</v>
          </cell>
          <cell r="C7985" t="str">
            <v>M2</v>
          </cell>
          <cell r="D7985">
            <v>0</v>
          </cell>
          <cell r="E7985" t="str">
            <v>REGULARIZACAO E COMPACTACAO DE SUBLEITO ATE 20 CM DE ESPESSURA</v>
          </cell>
        </row>
        <row r="7986">
          <cell r="D7986"/>
          <cell r="E7986"/>
        </row>
        <row r="7987">
          <cell r="D7987"/>
          <cell r="E7987"/>
        </row>
        <row r="7988">
          <cell r="D7988"/>
          <cell r="E7988"/>
        </row>
        <row r="7989">
          <cell r="A7989" t="str">
            <v>---------------</v>
          </cell>
          <cell r="B7989" t="str">
            <v>------------------------ 196</v>
          </cell>
          <cell r="D7989"/>
          <cell r="E7989"/>
        </row>
        <row r="7990">
          <cell r="D7990"/>
          <cell r="E7990"/>
        </row>
        <row r="7991">
          <cell r="A7991" t="str">
            <v>SINAPI - SISTEM</v>
          </cell>
          <cell r="B7991" t="str">
            <v>A NACIONAL DE PESQUISA DE CUSTOS E ÍNDICES DA CONSTRUÇÃO CIVIL196de283</v>
          </cell>
          <cell r="D7991"/>
          <cell r="E7991"/>
        </row>
        <row r="7992">
          <cell r="A7992" t="str">
            <v>PCI.817.01 - CU</v>
          </cell>
          <cell r="B7992" t="str">
            <v>STO DE COMPOSIÇÕES - SINTÉTICO</v>
          </cell>
          <cell r="D7992" t="str">
            <v>DATA DE EMISSÃO: 17/07/2014 AS 14:15:08</v>
          </cell>
          <cell r="E7992"/>
        </row>
        <row r="7993">
          <cell r="D7993" t="str">
            <v>DATA REFERÊNCIA TÉCNICA: 16/07/2014</v>
          </cell>
          <cell r="E7993"/>
        </row>
        <row r="7994">
          <cell r="A7994" t="str">
            <v>ENCARGOS SOCIAI</v>
          </cell>
          <cell r="B7994" t="str">
            <v>S DESONERADOS: 90,43%(HORA)   51,67%(MÊS)</v>
          </cell>
          <cell r="D7994"/>
          <cell r="E7994"/>
        </row>
        <row r="7995">
          <cell r="A7995" t="str">
            <v>ABRANGÊNCIA : N</v>
          </cell>
          <cell r="B7995" t="str">
            <v>ACIONAL                                              LOCALIDADE  : VITOR</v>
          </cell>
          <cell r="C7995" t="str">
            <v>IA</v>
          </cell>
          <cell r="D7995"/>
          <cell r="E7995"/>
        </row>
        <row r="7996">
          <cell r="A7996" t="str">
            <v>REF.COLETA : ME</v>
          </cell>
          <cell r="B7996" t="str">
            <v>DIANO</v>
          </cell>
          <cell r="D7996" t="str">
            <v>DATA DE PREÇO   : 06/2014</v>
          </cell>
          <cell r="E7996"/>
        </row>
        <row r="7997">
          <cell r="A7997" t="str">
            <v>CÓDIGO       |</v>
          </cell>
          <cell r="B7997" t="str">
            <v>D E S C R I Ç Ã O                                                   |UNI</v>
          </cell>
          <cell r="C7997" t="str">
            <v>DADE</v>
          </cell>
          <cell r="D7997" t="str">
            <v>|CUSTO TOTAL</v>
          </cell>
          <cell r="E7997"/>
        </row>
        <row r="7998">
          <cell r="A7998" t="str">
            <v>VÍNCULO.....: C</v>
          </cell>
          <cell r="B7998" t="str">
            <v>AIXA REFERENCIAL</v>
          </cell>
          <cell r="D7998"/>
          <cell r="E7998"/>
        </row>
        <row r="7999">
          <cell r="A7999" t="str">
            <v>73710</v>
          </cell>
          <cell r="B7999" t="str">
            <v>BASE PARA PAVIMENTACAO COM BRITA GRADUADA, INCLUSIVE COMPACTACAO</v>
          </cell>
          <cell r="C7999" t="str">
            <v>M3</v>
          </cell>
          <cell r="D7999">
            <v>0</v>
          </cell>
          <cell r="E7999" t="str">
            <v>BASE PARA PAVIMENTACAO COM BRITA GRADUADA, INCLUSIVE COMPACTACAO</v>
          </cell>
        </row>
        <row r="8000">
          <cell r="A8000" t="str">
            <v>73711</v>
          </cell>
          <cell r="B8000" t="str">
            <v>BASE PARA PAVIMENTACAO COM BRITA CORRIDA, INCLUSIVE COMPACTACAO</v>
          </cell>
          <cell r="C8000" t="str">
            <v>M3</v>
          </cell>
          <cell r="D8000">
            <v>0</v>
          </cell>
          <cell r="E8000" t="str">
            <v>BASE PARA PAVIMENTACAO COM BRITA CORRIDA, INCLUSIVE COMPACTACAO</v>
          </cell>
        </row>
        <row r="8001">
          <cell r="A8001" t="str">
            <v>73766</v>
          </cell>
          <cell r="B8001" t="str">
            <v>BASE E SUB-BASE</v>
          </cell>
          <cell r="D8001"/>
          <cell r="E8001" t="str">
            <v>BASE E SUB-BASE</v>
          </cell>
        </row>
        <row r="8002">
          <cell r="A8002" t="str">
            <v>73766/001</v>
          </cell>
          <cell r="B8002" t="str">
            <v>BASE PARA PAVIMENTACAO COM MACADAME HIDRAULICO, INCLUSIVE COMPACTACAO</v>
          </cell>
          <cell r="C8002" t="str">
            <v>M3</v>
          </cell>
          <cell r="D8002">
            <v>0</v>
          </cell>
          <cell r="E8002" t="str">
            <v>BASE PARA PAVIMENTACAO COM MACADAME HIDRAULICO, INCLUSIVE COMPACTACAO</v>
          </cell>
        </row>
        <row r="8003">
          <cell r="A8003" t="str">
            <v>83772</v>
          </cell>
          <cell r="B8003" t="str">
            <v>BASE SOLO ESTABIL C/ MATERIAIS MISTURADOS NA USINA / TRANSP AGUA EXCL.</v>
          </cell>
          <cell r="C8003" t="str">
            <v>M3</v>
          </cell>
          <cell r="D8003">
            <v>0</v>
          </cell>
          <cell r="E8003" t="str">
            <v>BASE SOLO ESTABIL C/ MATERIAIS MISTURADOS NA USINA / TRANSP AGUA EXCL.ESCAV., CARGA E TRANSPORTE DOS SOLOS UTILIZADOS E BRITA</v>
          </cell>
        </row>
        <row r="8004">
          <cell r="B8004" t="str">
            <v>ESCAV., CARGA E TRANSPORTE DOS SOLOS UTILIZADOS E BRITA</v>
          </cell>
          <cell r="D8004"/>
          <cell r="E8004" t="str">
            <v>ESCAV., CARGA E TRANSPORTE DOS SOLOS UTILIZADOS E BRITA</v>
          </cell>
        </row>
        <row r="8005">
          <cell r="A8005" t="str">
            <v>0057</v>
          </cell>
          <cell r="B8005" t="str">
            <v>EXECUCAO DE PAVIMENTACOES DIVERSAS</v>
          </cell>
          <cell r="D8005"/>
          <cell r="E8005" t="str">
            <v>EXECUCAO DE PAVIMENTACOES DIVERSAS</v>
          </cell>
        </row>
        <row r="8006">
          <cell r="A8006" t="str">
            <v>72799</v>
          </cell>
          <cell r="B8006" t="str">
            <v>PAVIMENTO EM PARALELEPIPEDO SOBRE COLCHAO DE AREIA REJUNTADO COM ARGAM</v>
          </cell>
          <cell r="C8006" t="str">
            <v>M2</v>
          </cell>
          <cell r="D8006">
            <v>0</v>
          </cell>
          <cell r="E8006" t="str">
            <v>PAVIMENTO EM PARALELEPIPEDO SOBRE COLCHAO DE AREIA REJUNTADO COM ARGAMASSA DE CIMENTO E AREIA NO TRAÇO 1:3 (PEDRAS PEQUENAS 30 A 35 PECAS POR M2)</v>
          </cell>
        </row>
        <row r="8007">
          <cell r="B8007" t="str">
            <v>ASSA DE CIMENTO E AREIA NO TRAÇO 1:3 (PEDRAS PEQUENAS 30 A 35 PECAS PO</v>
          </cell>
          <cell r="D8007"/>
          <cell r="E8007" t="str">
            <v>ASSA DE CIMENTO E AREIA NO TRAÇO 1:3 (PEDRAS PEQUENAS 30 A 35 PECAS POR M2)</v>
          </cell>
        </row>
        <row r="8008">
          <cell r="B8008" t="str">
            <v>R M2)</v>
          </cell>
          <cell r="D8008"/>
          <cell r="E8008" t="str">
            <v>R M2)</v>
          </cell>
        </row>
        <row r="8009">
          <cell r="A8009" t="str">
            <v>72942</v>
          </cell>
          <cell r="B8009" t="str">
            <v>PINTURA DE LIGACAO COM EMULSAO RR-1C</v>
          </cell>
          <cell r="C8009" t="str">
            <v>M2</v>
          </cell>
          <cell r="D8009">
            <v>0</v>
          </cell>
          <cell r="E8009" t="str">
            <v>PINTURA DE LIGACAO COM EMULSAO RR-1C</v>
          </cell>
        </row>
        <row r="8010">
          <cell r="A8010" t="str">
            <v>72943</v>
          </cell>
          <cell r="B8010" t="str">
            <v>PINTURA DE LIGACAO COM EMULSAO RR-2C</v>
          </cell>
          <cell r="C8010" t="str">
            <v>M2</v>
          </cell>
          <cell r="D8010">
            <v>0</v>
          </cell>
          <cell r="E8010" t="str">
            <v>PINTURA DE LIGACAO COM EMULSAO RR-2C</v>
          </cell>
        </row>
        <row r="8011">
          <cell r="A8011" t="str">
            <v>72944</v>
          </cell>
          <cell r="B8011" t="str">
            <v>PAVIMENTACAO EM PARALELEPIPEDO SOBRE COLCHAO DE AREIA 10CM, REJUNTADO</v>
          </cell>
          <cell r="C8011" t="str">
            <v>M2</v>
          </cell>
          <cell r="D8011">
            <v>0</v>
          </cell>
          <cell r="E8011" t="str">
            <v>PAVIMENTACAO EM PARALELEPIPEDO SOBRE COLCHAO DE AREIA 10CM, REJUNTADOCOM AREIA</v>
          </cell>
        </row>
        <row r="8012">
          <cell r="B8012" t="str">
            <v>COM AREIA</v>
          </cell>
          <cell r="D8012"/>
          <cell r="E8012" t="str">
            <v>COM AREIA</v>
          </cell>
        </row>
        <row r="8013">
          <cell r="A8013" t="str">
            <v>72945</v>
          </cell>
          <cell r="B8013" t="str">
            <v>IMPRIMACAO DE BASE DE PAVIMENTACAO COM EMULSAO CM-30</v>
          </cell>
          <cell r="C8013" t="str">
            <v>M2</v>
          </cell>
          <cell r="D8013">
            <v>0</v>
          </cell>
          <cell r="E8013" t="str">
            <v>IMPRIMACAO DE BASE DE PAVIMENTACAO COM EMULSAO CM-30</v>
          </cell>
        </row>
        <row r="8014">
          <cell r="A8014" t="str">
            <v>72956</v>
          </cell>
          <cell r="B8014" t="str">
            <v>TRATAMENTO SUPERFICIAL SIMPLES - TSS, COM EMULSAO RR-2C</v>
          </cell>
          <cell r="C8014" t="str">
            <v>M2</v>
          </cell>
          <cell r="D8014">
            <v>0</v>
          </cell>
          <cell r="E8014" t="str">
            <v>TRATAMENTO SUPERFICIAL SIMPLES - TSS, COM EMULSAO RR-2C</v>
          </cell>
        </row>
        <row r="8015">
          <cell r="A8015" t="str">
            <v>72958</v>
          </cell>
          <cell r="B8015" t="str">
            <v>TRATAMENTO SUPERFICIAL DUPLO - TSD, COM EMULSAO RR-2C</v>
          </cell>
          <cell r="C8015" t="str">
            <v>M2</v>
          </cell>
          <cell r="D8015">
            <v>0</v>
          </cell>
          <cell r="E8015" t="str">
            <v>TRATAMENTO SUPERFICIAL DUPLO - TSD, COM EMULSAO RR-2C</v>
          </cell>
        </row>
        <row r="8016">
          <cell r="A8016" t="str">
            <v>72960</v>
          </cell>
          <cell r="B8016" t="str">
            <v>TRATAMENTO SUPERFICIAL TRIPLO - TST, COM EMULSAO RR-2C</v>
          </cell>
          <cell r="C8016" t="str">
            <v>M2</v>
          </cell>
          <cell r="D8016">
            <v>0</v>
          </cell>
          <cell r="E8016" t="str">
            <v>TRATAMENTO SUPERFICIAL TRIPLO - TST, COM EMULSAO RR-2C</v>
          </cell>
        </row>
        <row r="8017">
          <cell r="A8017" t="str">
            <v>72966</v>
          </cell>
          <cell r="B8017" t="str">
            <v>MEIO-FIO GRANITICO 100 X 50 X 15CM, SOBRE BASE DE CONCRETO SIMPLES E R</v>
          </cell>
          <cell r="C8017" t="str">
            <v>M</v>
          </cell>
          <cell r="D8017">
            <v>0</v>
          </cell>
          <cell r="E8017" t="str">
            <v>MEIO-FIO GRANITICO 100 X 50 X 15CM, SOBRE BASE DE CONCRETO SIMPLES E REJUNTADO COM ARGAMASSA TRACO 1:3 (CIMENTO E AREIA)</v>
          </cell>
        </row>
        <row r="8018">
          <cell r="B8018" t="str">
            <v>EJUNTADO COM ARGAMASSA TRACO 1:3 (CIMENTO E AREIA)</v>
          </cell>
          <cell r="D8018"/>
          <cell r="E8018" t="str">
            <v>EJUNTADO COM ARGAMASSA TRACO 1:3 (CIMENTO E AREIA)</v>
          </cell>
        </row>
        <row r="8019">
          <cell r="A8019" t="str">
            <v>72967</v>
          </cell>
          <cell r="B8019" t="str">
            <v>MEIO-FIO DE CONCRETO PRE-MOLDADO 12 X 30 CM, SOBRE BASE DE CONCRETO SI</v>
          </cell>
          <cell r="C8019" t="str">
            <v>M</v>
          </cell>
          <cell r="D8019">
            <v>0</v>
          </cell>
          <cell r="E8019" t="str">
            <v>MEIO-FIO DE CONCRETO PRE-MOLDADO 12 X 30 CM, SOBRE BASE DE CONCRETO SIMPLES E REJUNTADO COM ARGAMASSA TRACO 1:3 (CIMENTO E AREIA)</v>
          </cell>
        </row>
        <row r="8020">
          <cell r="B8020" t="str">
            <v>MPLES E REJUNTADO COM ARGAMASSA TRACO 1:3 (CIMENTO E AREIA)</v>
          </cell>
          <cell r="D8020"/>
          <cell r="E8020" t="str">
            <v>MPLES E REJUNTADO COM ARGAMASSA TRACO 1:3 (CIMENTO E AREIA)</v>
          </cell>
        </row>
        <row r="8021">
          <cell r="A8021" t="str">
            <v>72969</v>
          </cell>
          <cell r="B8021" t="str">
            <v>CARGA DE PEDRA PARA PAVIMENTO POLIEDRICO</v>
          </cell>
          <cell r="C8021" t="str">
            <v>M2</v>
          </cell>
          <cell r="D8021">
            <v>0</v>
          </cell>
          <cell r="E8021" t="str">
            <v>CARGA DE PEDRA PARA PAVIMENTO POLIEDRICO</v>
          </cell>
        </row>
        <row r="8022">
          <cell r="A8022" t="str">
            <v>72971</v>
          </cell>
          <cell r="B8022" t="str">
            <v>COMPACTACAO DE PAVIMENTO POLIEDRICO</v>
          </cell>
          <cell r="C8022" t="str">
            <v>M2</v>
          </cell>
          <cell r="D8022">
            <v>0</v>
          </cell>
          <cell r="E8022" t="str">
            <v>COMPACTACAO DE PAVIMENTO POLIEDRICO</v>
          </cell>
        </row>
        <row r="8023">
          <cell r="A8023" t="str">
            <v>72972</v>
          </cell>
          <cell r="B8023" t="str">
            <v>CONTENCAO LATERAL COM SOLO LOCAL PARA PAVIMENTO POLIEDRICO</v>
          </cell>
          <cell r="C8023" t="str">
            <v>M2</v>
          </cell>
          <cell r="D8023">
            <v>0</v>
          </cell>
          <cell r="E8023" t="str">
            <v>CONTENCAO LATERAL COM SOLO LOCAL PARA PAVIMENTO POLIEDRICO</v>
          </cell>
        </row>
        <row r="8024">
          <cell r="A8024" t="str">
            <v>72973</v>
          </cell>
          <cell r="B8024" t="str">
            <v>CORTE E PREPARO DE CORDAO DE PEDRA PARA PAVIMENTO POLIEDRICO</v>
          </cell>
          <cell r="C8024" t="str">
            <v>M</v>
          </cell>
          <cell r="D8024">
            <v>0</v>
          </cell>
          <cell r="E8024" t="str">
            <v>CORTE E PREPARO DE CORDAO DE PEDRA PARA PAVIMENTO POLIEDRICO</v>
          </cell>
        </row>
        <row r="8025">
          <cell r="A8025" t="str">
            <v>72974</v>
          </cell>
          <cell r="B8025" t="str">
            <v>CORTE E PREPARO DE PEDRA PARA PAVIMENTO POLIEDRICO</v>
          </cell>
          <cell r="C8025" t="str">
            <v>M2</v>
          </cell>
          <cell r="D8025">
            <v>0</v>
          </cell>
          <cell r="E8025" t="str">
            <v>CORTE E PREPARO DE PEDRA PARA PAVIMENTO POLIEDRICO</v>
          </cell>
        </row>
        <row r="8026">
          <cell r="A8026" t="str">
            <v>72975</v>
          </cell>
          <cell r="B8026" t="str">
            <v>DESMONTE MANUAL DE PEDRA PARA PAVIMENTO POLIEDRICO</v>
          </cell>
          <cell r="C8026" t="str">
            <v>M2</v>
          </cell>
          <cell r="D8026">
            <v>0</v>
          </cell>
          <cell r="E8026" t="str">
            <v>DESMONTE MANUAL DE PEDRA PARA PAVIMENTO POLIEDRICO</v>
          </cell>
        </row>
        <row r="8027">
          <cell r="D8027"/>
          <cell r="E8027"/>
        </row>
        <row r="8028">
          <cell r="D8028"/>
          <cell r="E8028"/>
        </row>
        <row r="8029">
          <cell r="D8029"/>
          <cell r="E8029"/>
        </row>
        <row r="8030">
          <cell r="A8030" t="str">
            <v>---------------</v>
          </cell>
          <cell r="B8030" t="str">
            <v>------------------------ 197</v>
          </cell>
          <cell r="D8030"/>
          <cell r="E8030"/>
        </row>
        <row r="8031">
          <cell r="D8031"/>
          <cell r="E8031"/>
        </row>
        <row r="8032">
          <cell r="A8032" t="str">
            <v>SINAPI - SISTEM</v>
          </cell>
          <cell r="B8032" t="str">
            <v>A NACIONAL DE PESQUISA DE CUSTOS E ÍNDICES DA CONSTRUÇÃO CIVIL197de283</v>
          </cell>
          <cell r="D8032"/>
          <cell r="E8032"/>
        </row>
        <row r="8033">
          <cell r="A8033" t="str">
            <v>PCI.817.01 - CU</v>
          </cell>
          <cell r="B8033" t="str">
            <v>STO DE COMPOSIÇÕES - SINTÉTICO</v>
          </cell>
          <cell r="D8033" t="str">
            <v>DATA DE EMISSÃO: 17/07/2014 AS 14:15:08</v>
          </cell>
          <cell r="E8033"/>
        </row>
        <row r="8034">
          <cell r="D8034" t="str">
            <v>DATA REFERÊNCIA TÉCNICA: 16/07/2014</v>
          </cell>
          <cell r="E8034"/>
        </row>
        <row r="8035">
          <cell r="A8035" t="str">
            <v>ENCARGOS SOCIAI</v>
          </cell>
          <cell r="B8035" t="str">
            <v>S DESONERADOS: 90,43%(HORA)   51,67%(MÊS)</v>
          </cell>
          <cell r="D8035"/>
          <cell r="E8035"/>
        </row>
        <row r="8036">
          <cell r="A8036" t="str">
            <v>ABRANGÊNCIA : N</v>
          </cell>
          <cell r="B8036" t="str">
            <v>ACIONAL                                              LOCALIDADE  : VITOR</v>
          </cell>
          <cell r="C8036" t="str">
            <v>IA</v>
          </cell>
          <cell r="D8036"/>
          <cell r="E8036"/>
        </row>
        <row r="8037">
          <cell r="A8037" t="str">
            <v>REF.COLETA : ME</v>
          </cell>
          <cell r="B8037" t="str">
            <v>DIANO</v>
          </cell>
          <cell r="D8037" t="str">
            <v>DATA DE PREÇO   : 06/2014</v>
          </cell>
          <cell r="E8037"/>
        </row>
        <row r="8038">
          <cell r="A8038" t="str">
            <v>CÓDIGO       |</v>
          </cell>
          <cell r="B8038" t="str">
            <v>D E S C R I Ç Ã O                                                   |UNI</v>
          </cell>
          <cell r="C8038" t="str">
            <v>DADE</v>
          </cell>
          <cell r="D8038" t="str">
            <v>|CUSTO TOTAL</v>
          </cell>
          <cell r="E8038"/>
        </row>
        <row r="8039">
          <cell r="A8039" t="str">
            <v>VÍNCULO.....: C</v>
          </cell>
          <cell r="B8039" t="str">
            <v>AIXA REFERENCIAL</v>
          </cell>
          <cell r="D8039"/>
          <cell r="E8039"/>
        </row>
        <row r="8040">
          <cell r="A8040" t="str">
            <v>72976</v>
          </cell>
          <cell r="B8040" t="str">
            <v>CARGA DE CORDAO DE PEDRA PARA PAVIMENTO POLIEDRICO</v>
          </cell>
          <cell r="C8040" t="str">
            <v>M</v>
          </cell>
          <cell r="D8040">
            <v>0</v>
          </cell>
          <cell r="E8040" t="str">
            <v>CARGA DE CORDAO DE PEDRA PARA PAVIMENTO POLIEDRICO</v>
          </cell>
        </row>
        <row r="8041">
          <cell r="A8041" t="str">
            <v>72977</v>
          </cell>
          <cell r="B8041" t="str">
            <v>ENCHIMENTO COM ARGILA EXTRAIDA PARA PAVIMENTO POLIEDRICO, EXCLUSIVE TR</v>
          </cell>
          <cell r="C8041" t="str">
            <v>M2</v>
          </cell>
          <cell r="D8041">
            <v>0</v>
          </cell>
          <cell r="E8041" t="str">
            <v>ENCHIMENTO COM ARGILA EXTRAIDA PARA PAVIMENTO POLIEDRICO, EXCLUSIVE TRANSPORTE DA ARGILA E INDENIZACAO JAZIDA</v>
          </cell>
        </row>
        <row r="8042">
          <cell r="B8042" t="str">
            <v>ANSPORTE DA ARGILA E INDENIZACAO JAZIDA</v>
          </cell>
          <cell r="D8042"/>
          <cell r="E8042" t="str">
            <v>ANSPORTE DA ARGILA E INDENIZACAO JAZIDA</v>
          </cell>
        </row>
        <row r="8043">
          <cell r="A8043" t="str">
            <v>72978</v>
          </cell>
          <cell r="B8043" t="str">
            <v>EXTRACAO, CARGA E ASSENTAMENTO DE CORDAO DE PEDRA PARA PAVIMENTO POLIE</v>
          </cell>
          <cell r="C8043" t="str">
            <v>M</v>
          </cell>
          <cell r="D8043">
            <v>0</v>
          </cell>
          <cell r="E8043" t="str">
            <v>EXTRACAO, CARGA E ASSENTAMENTO DE CORDAO DE PEDRA PARA PAVIMENTO POLIEDRICO, EXCLUSIVE TRANSPORTE DE PEDRA E INDENIZACAO PEDREIRA</v>
          </cell>
        </row>
        <row r="8044">
          <cell r="B8044" t="str">
            <v>DRICO, EXCLUSIVE TRANSPORTE DE PEDRA E INDENIZACAO PEDREIRA</v>
          </cell>
          <cell r="D8044"/>
          <cell r="E8044" t="str">
            <v>DRICO, EXCLUSIVE TRANSPORTE DE PEDRA E INDENIZACAO PEDREIRA</v>
          </cell>
        </row>
        <row r="8045">
          <cell r="A8045" t="str">
            <v>72979</v>
          </cell>
          <cell r="B8045" t="str">
            <v>EXTRACAO, CARGA, PREPARO E ASSENTAMENTO DE PEDRAS POLIEDRICAS, EXCLUSI</v>
          </cell>
          <cell r="C8045" t="str">
            <v>M2</v>
          </cell>
          <cell r="D8045">
            <v>0</v>
          </cell>
          <cell r="E8045" t="str">
            <v>EXTRACAO, CARGA, PREPARO E ASSENTAMENTO DE PEDRAS POLIEDRICAS, EXCLUSIVE TRANSPORTE DE PEDRA E INDENIZACAO PEDREIRA</v>
          </cell>
        </row>
        <row r="8046">
          <cell r="B8046" t="str">
            <v>VE TRANSPORTE DE PEDRA E INDENIZACAO PEDREIRA</v>
          </cell>
          <cell r="D8046"/>
          <cell r="E8046" t="str">
            <v>VE TRANSPORTE DE PEDRA E INDENIZACAO PEDREIRA</v>
          </cell>
        </row>
        <row r="8047">
          <cell r="A8047" t="str">
            <v>73760</v>
          </cell>
          <cell r="B8047" t="str">
            <v>REVESTIMENTO BETUMINOSO</v>
          </cell>
          <cell r="D8047"/>
          <cell r="E8047" t="str">
            <v>REVESTIMENTO BETUMINOSO</v>
          </cell>
        </row>
        <row r="8048">
          <cell r="A8048" t="str">
            <v>73760/001</v>
          </cell>
          <cell r="B8048" t="str">
            <v>CAPA SELANTE COMPREENDENDO APLICAÇÃO DE ASFALTO NA PROPORÇÃO DE 0,7 A</v>
          </cell>
          <cell r="C8048" t="str">
            <v>M2</v>
          </cell>
          <cell r="D8048">
            <v>0</v>
          </cell>
          <cell r="E8048" t="str">
            <v>CAPA SELANTE COMPREENDENDO APLICAÇÃO DE ASFALTO NA PROPORÇÃO DE 0,7 A1,5L / M2, DISTRIBUIÇÃO DE AGREGADOS DE 5 A 15KG/M2 E COMPACTAÇÃO COMROLO - COM USO DA EMULSAO RR-2C, INCLUSO APLICACAO E COMPACTACAO</v>
          </cell>
        </row>
        <row r="8049">
          <cell r="B8049" t="str">
            <v>1,5L / M2, DISTRIBUIÇÃO DE AGREGADOS DE 5 A 15KG/M2 E COMPACTAÇÃO COM</v>
          </cell>
          <cell r="D8049"/>
          <cell r="E8049" t="str">
            <v>1,5L / M2, DISTRIBUIÇÃO DE AGREGADOS DE 5 A 15KG/M2 E COMPACTAÇÃO COMROLO - COM USO DA EMULSAO RR-2C, INCLUSO APLICACAO E COMPACTACAO</v>
          </cell>
        </row>
        <row r="8050">
          <cell r="B8050" t="str">
            <v>ROLO - COM USO DA EMULSAO RR-2C, INCLUSO APLICACAO E COMPACTACAO</v>
          </cell>
          <cell r="D8050"/>
          <cell r="E8050" t="str">
            <v>ROLO - COM USO DA EMULSAO RR-2C, INCLUSO APLICACAO E COMPACTACAO</v>
          </cell>
        </row>
        <row r="8051">
          <cell r="A8051" t="str">
            <v>73764</v>
          </cell>
          <cell r="B8051" t="str">
            <v>PAVIMENTACAO DE LAJOTAS DE CONCRETO INTERTRAVADA</v>
          </cell>
          <cell r="D8051"/>
          <cell r="E8051" t="str">
            <v>PAVIMENTACAO DE LAJOTAS DE CONCRETO INTERTRAVADA</v>
          </cell>
        </row>
        <row r="8052">
          <cell r="A8052" t="str">
            <v>73764/001</v>
          </cell>
          <cell r="B8052" t="str">
            <v>PAVIMENTACAO EM BLOCOS DE CONCRETO SEXTAVADO, ESPESSURA 6 CM, JUNTA RÍ</v>
          </cell>
          <cell r="C8052" t="str">
            <v>M2</v>
          </cell>
          <cell r="D8052">
            <v>0</v>
          </cell>
          <cell r="E8052" t="str">
            <v>PAVIMENTACAO EM BLOCOS DE CONCRETO SEXTAVADO, ESPESSURA 6 CM, JUNTA RÍGIDA, COM ARGAMASSA NO TRACO 1:4 (CIMENTO E AREIA), ASSENTADOS SOBRE COLCHAO DE PO DE PEDRA, COM APOIO DE CAMINHÃO TOCO.</v>
          </cell>
        </row>
        <row r="8053">
          <cell r="B8053" t="str">
            <v>GIDA, COM ARGAMASSA NO TRACO 1:4 (CIMENTO E AREIA), ASSENTADOS SOBRE C</v>
          </cell>
          <cell r="D8053"/>
          <cell r="E8053" t="str">
            <v>GIDA, COM ARGAMASSA NO TRACO 1:4 (CIMENTO E AREIA), ASSENTADOS SOBRE COLCHAO DE PO DE PEDRA, COM APOIO DE CAMINHÃO TOCO.</v>
          </cell>
        </row>
        <row r="8054">
          <cell r="B8054" t="str">
            <v>OLCHAO DE PO DE PEDRA, COM APOIO DE CAMINHÃO TOCO.</v>
          </cell>
          <cell r="D8054"/>
          <cell r="E8054" t="str">
            <v>OLCHAO DE PO DE PEDRA, COM APOIO DE CAMINHÃO TOCO.</v>
          </cell>
        </row>
        <row r="8055">
          <cell r="A8055" t="str">
            <v>73764/002</v>
          </cell>
          <cell r="B8055" t="str">
            <v>PAVIMENTACAO EM BLOCOS DE CONCRETO SEXTAVADO, ESPESSURA 8 CM, COM JUNT</v>
          </cell>
          <cell r="C8055" t="str">
            <v>M2</v>
          </cell>
          <cell r="D8055">
            <v>0</v>
          </cell>
          <cell r="E8055" t="str">
            <v>PAVIMENTACAO EM BLOCOS DE CONCRETO SEXTAVADO, ESPESSURA 8 CM, COM JUNTA RÍGIDA, EM  ARGAMASSA NO TRACO 1:4 (CIMENTO E AREIA), ASSENTADOS SOBRE COLCHAO DE PO DE PEDRA, COM APOIO DE CAMINHÃO TOCO</v>
          </cell>
        </row>
        <row r="8056">
          <cell r="B8056" t="str">
            <v>A RÍGIDA, EM  ARGAMASSA NO TRACO 1:4 (CIMENTO E AREIA), ASSENTADOS SOB</v>
          </cell>
          <cell r="D8056"/>
          <cell r="E8056" t="str">
            <v>A RÍGIDA, EM  ARGAMASSA NO TRACO 1:4 (CIMENTO E AREIA), ASSENTADOS SOBRE COLCHAO DE PO DE PEDRA, COM APOIO DE CAMINHÃO TOCO</v>
          </cell>
        </row>
        <row r="8057">
          <cell r="B8057" t="str">
            <v>RE COLCHAO DE PO DE PEDRA, COM APOIO DE CAMINHÃO TOCO</v>
          </cell>
          <cell r="D8057"/>
          <cell r="E8057" t="str">
            <v>RE COLCHAO DE PO DE PEDRA, COM APOIO DE CAMINHÃO TOCO</v>
          </cell>
        </row>
        <row r="8058">
          <cell r="A8058" t="str">
            <v>73764/003</v>
          </cell>
          <cell r="B8058" t="str">
            <v>PAVIMENTACAO EM BLOCOS DE CONCRETO SEXTAVADO, ESPESSURA 10 CM, COM JUN</v>
          </cell>
          <cell r="C8058" t="str">
            <v>M2</v>
          </cell>
          <cell r="D8058">
            <v>0</v>
          </cell>
          <cell r="E8058" t="str">
            <v>PAVIMENTACAO EM BLOCOS DE CONCRETO SEXTAVADO, ESPESSURA 10 CM, COM JUNTA RÍGIDA, EM ARGAMASSA TRACO 1:4 (CIMENTO E AREIA) , ASSENTADOS SOBRECOLCHAO DE PO DE PEDRA, COM APOIO DE CAMINHÃO TOCO.</v>
          </cell>
        </row>
        <row r="8059">
          <cell r="B8059" t="str">
            <v>TA RÍGIDA, EM ARGAMASSA TRACO 1:4 (CIMENTO E AREIA) , ASSENTADOS SOBRE</v>
          </cell>
          <cell r="D8059"/>
          <cell r="E8059" t="str">
            <v>TA RÍGIDA, EM ARGAMASSA TRACO 1:4 (CIMENTO E AREIA) , ASSENTADOS SOBRECOLCHAO DE PO DE PEDRA, COM APOIO DE CAMINHÃO TOCO.</v>
          </cell>
        </row>
        <row r="8060">
          <cell r="B8060" t="str">
            <v>COLCHAO DE PO DE PEDRA, COM APOIO DE CAMINHÃO TOCO.</v>
          </cell>
          <cell r="D8060"/>
          <cell r="E8060" t="str">
            <v>COLCHAO DE PO DE PEDRA, COM APOIO DE CAMINHÃO TOCO.</v>
          </cell>
        </row>
        <row r="8061">
          <cell r="A8061" t="str">
            <v>73764/004</v>
          </cell>
          <cell r="B8061" t="str">
            <v>PAVIMENTACAO EM BLOCOS DE CONCRETO SEXTAVADO, ESPESSURA 6,0 CM, FCK 35</v>
          </cell>
          <cell r="C8061" t="str">
            <v>M2</v>
          </cell>
          <cell r="D8061">
            <v>0</v>
          </cell>
          <cell r="E8061" t="str">
            <v>PAVIMENTACAO EM BLOCOS DE CONCRETO SEXTAVADO, ESPESSURA 6,0 CM, FCK 35MPA, ASSENTADOS SOBRE COLCHAO DE AREIA.</v>
          </cell>
        </row>
        <row r="8062">
          <cell r="B8062" t="str">
            <v>MPA, ASSENTADOS SOBRE COLCHAO DE AREIA.</v>
          </cell>
          <cell r="D8062"/>
          <cell r="E8062" t="str">
            <v>MPA, ASSENTADOS SOBRE COLCHAO DE AREIA.</v>
          </cell>
        </row>
        <row r="8063">
          <cell r="A8063" t="str">
            <v>73764/005</v>
          </cell>
          <cell r="B8063" t="str">
            <v>PAVIMENTACAO EM BLOCOS DE CONCRETO SEXTAVADO, ESPESSURA 8CM, FCK 35MPA</v>
          </cell>
          <cell r="C8063" t="str">
            <v>M2</v>
          </cell>
          <cell r="D8063">
            <v>0</v>
          </cell>
          <cell r="E8063" t="str">
            <v>PAVIMENTACAO EM BLOCOS DE CONCRETO SEXTAVADO, ESPESSURA 8CM, FCK 35MPA, ASSENTADOS SOBRE COLCHAO DE AREIA.</v>
          </cell>
        </row>
        <row r="8064">
          <cell r="B8064" t="str">
            <v>, ASSENTADOS SOBRE COLCHAO DE AREIA.</v>
          </cell>
          <cell r="D8064"/>
          <cell r="E8064" t="str">
            <v>, ASSENTADOS SOBRE COLCHAO DE AREIA.</v>
          </cell>
        </row>
        <row r="8065">
          <cell r="A8065" t="str">
            <v>73764/006</v>
          </cell>
          <cell r="B8065" t="str">
            <v>PAVIMENTACAO EM BLOCOS DE CONCRETO SEXTAVADO, ESPESSURA 10CM, FCK 35MP</v>
          </cell>
          <cell r="C8065" t="str">
            <v>M2</v>
          </cell>
          <cell r="D8065">
            <v>0</v>
          </cell>
          <cell r="E8065" t="str">
            <v>PAVIMENTACAO EM BLOCOS DE CONCRETO SEXTAVADO, ESPESSURA 10CM, FCK 35MPA, ASSENTADOS SOBRE COLCHAO DE AREIA.</v>
          </cell>
        </row>
        <row r="8066">
          <cell r="B8066" t="str">
            <v>A, ASSENTADOS SOBRE COLCHAO DE AREIA.</v>
          </cell>
          <cell r="D8066"/>
          <cell r="E8066" t="str">
            <v>A, ASSENTADOS SOBRE COLCHAO DE AREIA.</v>
          </cell>
        </row>
        <row r="8067">
          <cell r="A8067" t="str">
            <v>73765</v>
          </cell>
          <cell r="B8067" t="str">
            <v>PAVIMENTACAO C/PARALELEPIPEDO</v>
          </cell>
          <cell r="D8067"/>
          <cell r="E8067" t="str">
            <v>PAVIMENTACAO C/PARALELEPIPEDO</v>
          </cell>
        </row>
        <row r="8068">
          <cell r="D8068"/>
          <cell r="E8068"/>
        </row>
        <row r="8069">
          <cell r="D8069"/>
          <cell r="E8069"/>
        </row>
        <row r="8070">
          <cell r="D8070"/>
          <cell r="E8070"/>
        </row>
        <row r="8071">
          <cell r="A8071" t="str">
            <v>---------------</v>
          </cell>
          <cell r="B8071" t="str">
            <v>------------------------ 198</v>
          </cell>
          <cell r="D8071"/>
          <cell r="E8071"/>
        </row>
        <row r="8072">
          <cell r="D8072"/>
          <cell r="E8072"/>
        </row>
        <row r="8073">
          <cell r="A8073" t="str">
            <v>SINAPI - SISTEM</v>
          </cell>
          <cell r="B8073" t="str">
            <v>A NACIONAL DE PESQUISA DE CUSTOS E ÍNDICES DA CONSTRUÇÃO CIVIL198de283</v>
          </cell>
          <cell r="D8073"/>
          <cell r="E8073"/>
        </row>
        <row r="8074">
          <cell r="A8074" t="str">
            <v>PCI.817.01 - CU</v>
          </cell>
          <cell r="B8074" t="str">
            <v>STO DE COMPOSIÇÕES - SINTÉTICO</v>
          </cell>
          <cell r="D8074" t="str">
            <v>DATA DE EMISSÃO: 17/07/2014 AS 14:15:08</v>
          </cell>
          <cell r="E8074"/>
        </row>
        <row r="8075">
          <cell r="D8075" t="str">
            <v>DATA REFERÊNCIA TÉCNICA: 16/07/2014</v>
          </cell>
          <cell r="E8075"/>
        </row>
        <row r="8076">
          <cell r="A8076" t="str">
            <v>ENCARGOS SOCIAI</v>
          </cell>
          <cell r="B8076" t="str">
            <v>S DESONERADOS: 90,43%(HORA)   51,67%(MÊS)</v>
          </cell>
          <cell r="D8076"/>
          <cell r="E8076"/>
        </row>
        <row r="8077">
          <cell r="A8077" t="str">
            <v>ABRANGÊNCIA : N</v>
          </cell>
          <cell r="B8077" t="str">
            <v>ACIONAL                                              LOCALIDADE  : VITOR</v>
          </cell>
          <cell r="C8077" t="str">
            <v>IA</v>
          </cell>
          <cell r="D8077"/>
          <cell r="E8077"/>
        </row>
        <row r="8078">
          <cell r="A8078" t="str">
            <v>REF.COLETA : ME</v>
          </cell>
          <cell r="B8078" t="str">
            <v>DIANO</v>
          </cell>
          <cell r="D8078" t="str">
            <v>DATA DE PREÇO   : 06/2014</v>
          </cell>
          <cell r="E8078"/>
        </row>
        <row r="8079">
          <cell r="A8079" t="str">
            <v>CÓDIGO       |</v>
          </cell>
          <cell r="B8079" t="str">
            <v>D E S C R I Ç Ã O                                                   |UNI</v>
          </cell>
          <cell r="C8079" t="str">
            <v>DADE</v>
          </cell>
          <cell r="D8079" t="str">
            <v>|CUSTO TOTAL</v>
          </cell>
          <cell r="E8079"/>
        </row>
        <row r="8080">
          <cell r="A8080" t="str">
            <v>VÍNCULO.....: C</v>
          </cell>
          <cell r="B8080" t="str">
            <v>AIXA REFERENCIAL</v>
          </cell>
          <cell r="D8080"/>
          <cell r="E8080"/>
        </row>
        <row r="8081">
          <cell r="A8081" t="str">
            <v>73765/001</v>
          </cell>
          <cell r="B8081" t="str">
            <v>PAVIMENTACAO EM PARALELEPIPEDO SOBRE COLCHAO DE PO DE PEDRA ESPESSURA</v>
          </cell>
          <cell r="C8081" t="str">
            <v>M2</v>
          </cell>
          <cell r="D8081">
            <v>0</v>
          </cell>
          <cell r="E8081" t="str">
            <v>PAVIMENTACAO EM PARALELEPIPEDO SOBRE COLCHAO DE PO DE PEDRA ESPESSURA10CM, REJUNTADO COM ARGAMASSA DE CIMENTO E AREIA TRACO 1:3 (CIMENTO EAREIA)</v>
          </cell>
        </row>
        <row r="8082">
          <cell r="B8082" t="str">
            <v>10CM, REJUNTADO COM ARGAMASSA DE CIMENTO E AREIA TRACO 1:3 (CIMENTO E</v>
          </cell>
          <cell r="D8082"/>
          <cell r="E8082" t="str">
            <v>10CM, REJUNTADO COM ARGAMASSA DE CIMENTO E AREIA TRACO 1:3 (CIMENTO EAREIA)</v>
          </cell>
        </row>
        <row r="8083">
          <cell r="B8083" t="str">
            <v>AREIA)</v>
          </cell>
          <cell r="D8083"/>
          <cell r="E8083" t="str">
            <v>AREIA)</v>
          </cell>
        </row>
        <row r="8084">
          <cell r="A8084" t="str">
            <v>73765/002</v>
          </cell>
          <cell r="B8084" t="str">
            <v>PAVIMENTACAO EM PARALELEPIPEDO SOBRE COLCHAO DE PO DE PEDRA ESPESSURA</v>
          </cell>
          <cell r="C8084" t="str">
            <v>M2</v>
          </cell>
          <cell r="D8084">
            <v>0</v>
          </cell>
          <cell r="E8084" t="str">
            <v>PAVIMENTACAO EM PARALELEPIPEDO SOBRE COLCHAO DE PO DE PEDRA ESPESSURA10CM, REJUNTADO COM BETUME E PEDRISCO</v>
          </cell>
        </row>
        <row r="8085">
          <cell r="B8085" t="str">
            <v>10CM, REJUNTADO COM BETUME E PEDRISCO</v>
          </cell>
          <cell r="D8085"/>
          <cell r="E8085" t="str">
            <v>10CM, REJUNTADO COM BETUME E PEDRISCO</v>
          </cell>
        </row>
        <row r="8086">
          <cell r="A8086" t="str">
            <v>73849</v>
          </cell>
          <cell r="B8086" t="str">
            <v>FORNECIMENTO AREIA-ASFALTO</v>
          </cell>
          <cell r="D8086"/>
          <cell r="E8086" t="str">
            <v>FORNECIMENTO AREIA-ASFALTO</v>
          </cell>
        </row>
        <row r="8087">
          <cell r="A8087" t="str">
            <v>73849/001</v>
          </cell>
          <cell r="B8087" t="str">
            <v>AREIA ASFALTO A QUENTE (AAUQ) COM CAP 50/70, INCLUSO USINAGEM E APLICA</v>
          </cell>
          <cell r="C8087" t="str">
            <v>M3</v>
          </cell>
          <cell r="D8087">
            <v>0</v>
          </cell>
          <cell r="E8087" t="str">
            <v>AREIA ASFALTO A QUENTE (AAUQ) COM CAP 50/70, INCLUSO USINAGEM E APLICACAO, EXCLUSIVE TRANSPORTE</v>
          </cell>
        </row>
        <row r="8088">
          <cell r="B8088" t="str">
            <v>CAO, EXCLUSIVE TRANSPORTE</v>
          </cell>
          <cell r="D8088"/>
          <cell r="E8088" t="str">
            <v>CAO, EXCLUSIVE TRANSPORTE</v>
          </cell>
        </row>
        <row r="8089">
          <cell r="A8089" t="str">
            <v>73849/002</v>
          </cell>
          <cell r="B8089" t="str">
            <v>AREIA ASFALTO A FRIO (AAUF), COM EMULSAO RR-2C INCLUSO USINAGEM E APLI</v>
          </cell>
          <cell r="C8089" t="str">
            <v>M3</v>
          </cell>
          <cell r="D8089">
            <v>0</v>
          </cell>
          <cell r="E8089" t="str">
            <v>AREIA ASFALTO A FRIO (AAUF), COM EMULSAO RR-2C INCLUSO USINAGEM E APLICACAO, EXCLUSIVE TRANSPORTE</v>
          </cell>
        </row>
        <row r="8090">
          <cell r="B8090" t="str">
            <v>CACAO, EXCLUSIVE TRANSPORTE</v>
          </cell>
          <cell r="D8090"/>
          <cell r="E8090" t="str">
            <v>CACAO, EXCLUSIVE TRANSPORTE</v>
          </cell>
        </row>
        <row r="8091">
          <cell r="A8091" t="str">
            <v>0249</v>
          </cell>
          <cell r="B8091" t="str">
            <v>SINALIZACAO HORIZONTAL/VERTICAL</v>
          </cell>
          <cell r="D8091"/>
          <cell r="E8091" t="str">
            <v>SINALIZACAO HORIZONTAL/VERTICAL</v>
          </cell>
        </row>
        <row r="8092">
          <cell r="A8092" t="str">
            <v>72947</v>
          </cell>
          <cell r="B8092" t="str">
            <v>SINALIZACAO HORIZONTAL COM TINTA RETRORREFLETIVA A BASE DE RESINA ACRI</v>
          </cell>
          <cell r="C8092" t="str">
            <v>M2</v>
          </cell>
          <cell r="D8092">
            <v>0</v>
          </cell>
          <cell r="E8092" t="str">
            <v>SINALIZACAO HORIZONTAL COM TINTA RETRORREFLETIVA A BASE DE RESINA ACRILICA COM MICROESFERAS DE VIDRO</v>
          </cell>
        </row>
        <row r="8093">
          <cell r="B8093" t="str">
            <v>LICA COM MICROESFERAS DE VIDRO</v>
          </cell>
          <cell r="D8093"/>
          <cell r="E8093" t="str">
            <v>LICA COM MICROESFERAS DE VIDRO</v>
          </cell>
        </row>
        <row r="8094">
          <cell r="A8094" t="str">
            <v>83693</v>
          </cell>
          <cell r="B8094" t="str">
            <v>CAIACAO EM MEIO FIO</v>
          </cell>
          <cell r="C8094" t="str">
            <v>M2</v>
          </cell>
          <cell r="D8094">
            <v>0</v>
          </cell>
          <cell r="E8094" t="str">
            <v>CAIACAO EM MEIO FIO</v>
          </cell>
        </row>
        <row r="8095">
          <cell r="A8095" t="str">
            <v>0250</v>
          </cell>
          <cell r="B8095" t="str">
            <v>MURETA DIVISORIA E/OU DE PROTECAO</v>
          </cell>
          <cell r="D8095"/>
          <cell r="E8095" t="str">
            <v>MURETA DIVISORIA E/OU DE PROTECAO</v>
          </cell>
        </row>
        <row r="8096">
          <cell r="A8096" t="str">
            <v>73770</v>
          </cell>
          <cell r="B8096" t="str">
            <v>BARREIRA PRE-MOLDADA CONCR ARMADO/MURETA DIVISORIA DE TRAFEGO</v>
          </cell>
          <cell r="D8096"/>
          <cell r="E8096" t="str">
            <v>BARREIRA PRE-MOLDADA CONCR ARMADO/MURETA DIVISORIA DE TRAFEGO</v>
          </cell>
        </row>
        <row r="8097">
          <cell r="A8097" t="str">
            <v>73770/001</v>
          </cell>
          <cell r="B8097" t="str">
            <v>BARREIRA PRE-MOLDADA EXTERNA CONCRETO ARMADO 0,25X0,40X1,14M FCK=25MPA</v>
          </cell>
          <cell r="C8097" t="str">
            <v>M</v>
          </cell>
          <cell r="D8097">
            <v>0</v>
          </cell>
          <cell r="E8097" t="str">
            <v>BARREIRA PRE-MOLDADA EXTERNA CONCRETO ARMADO 0,25X0,40X1,14M FCK=25MPAACO CA-50 INCL VIGOTA HORIZONTAL MONTANTE A CADA 1,00M  FERROS DE LIGACAO E MATERIAIS.</v>
          </cell>
        </row>
        <row r="8098">
          <cell r="B8098" t="str">
            <v>ACO CA-50 INCL VIGOTA HORIZONTAL MONTANTE A CADA 1,00M  FERROS DE LIG</v>
          </cell>
          <cell r="D8098"/>
          <cell r="E8098" t="str">
            <v>ACO CA-50 INCL VIGOTA HORIZONTAL MONTANTE A CADA 1,00M  FERROS DE LIGACAO E MATERIAIS.</v>
          </cell>
        </row>
        <row r="8099">
          <cell r="B8099" t="str">
            <v>ACAO E MATERIAIS.</v>
          </cell>
          <cell r="D8099"/>
          <cell r="E8099" t="str">
            <v>ACAO E MATERIAIS.</v>
          </cell>
        </row>
        <row r="8100">
          <cell r="A8100" t="str">
            <v>73770/002</v>
          </cell>
          <cell r="B8100" t="str">
            <v>BARREIRA DUPLA PRE-MOL INTER CONCRETO ARMADO 0,15X0,65X0,77M FCK=25MPA</v>
          </cell>
          <cell r="C8100" t="str">
            <v>M</v>
          </cell>
          <cell r="D8100">
            <v>0</v>
          </cell>
          <cell r="E8100" t="str">
            <v>BARREIRA DUPLA PRE-MOL INTER CONCRETO ARMADO 0,15X0,65X0,77M FCK=25MPAACO CA-50 INCL FERROS DE LIGACAO E MATERIAIS.</v>
          </cell>
        </row>
        <row r="8101">
          <cell r="B8101" t="str">
            <v>ACO CA-50 INCL FERROS DE LIGACAO E MATERIAIS.</v>
          </cell>
          <cell r="D8101"/>
          <cell r="E8101" t="str">
            <v>ACO CA-50 INCL FERROS DE LIGACAO E MATERIAIS.</v>
          </cell>
        </row>
        <row r="8102">
          <cell r="A8102" t="str">
            <v>83696</v>
          </cell>
          <cell r="B8102" t="str">
            <v>PINTURA GUARDA-CORPO GUARDA-RODA E MURETA PROTECAO</v>
          </cell>
          <cell r="D8102"/>
          <cell r="E8102" t="str">
            <v>PINTURA GUARDA-CORPO GUARDA-RODA E MURETA PROTECAO</v>
          </cell>
        </row>
        <row r="8103">
          <cell r="A8103" t="str">
            <v>83696/001</v>
          </cell>
          <cell r="B8103" t="str">
            <v>PINTURA GUARDA-CORPO GUARDA-RODA E MURETA PROTECAO COM CAL EM PONTES E</v>
          </cell>
          <cell r="C8103" t="str">
            <v>M2</v>
          </cell>
          <cell r="D8103">
            <v>0</v>
          </cell>
          <cell r="E8103" t="str">
            <v>PINTURA GUARDA-CORPO GUARDA-RODA E MURETA PROTECAO COM CAL EM PONTES EVIADUTOS MEDIDA PELO DOBRO DA AREA TOTAL (LARGURAXALTURA).</v>
          </cell>
        </row>
        <row r="8104">
          <cell r="B8104" t="str">
            <v>VIADUTOS MEDIDA PELO DOBRO DA AREA TOTAL (LARGURAXALTURA).</v>
          </cell>
          <cell r="D8104"/>
          <cell r="E8104" t="str">
            <v>VIADUTOS MEDIDA PELO DOBRO DA AREA TOTAL (LARGURAXALTURA).</v>
          </cell>
        </row>
        <row r="8105">
          <cell r="A8105" t="str">
            <v>0287</v>
          </cell>
          <cell r="B8105" t="str">
            <v>FABRICACAO/EXECUCAO DE CBUQ/PRE-MISTURADOS</v>
          </cell>
          <cell r="D8105"/>
          <cell r="E8105" t="str">
            <v>FABRICACAO/EXECUCAO DE CBUQ/PRE-MISTURADOS</v>
          </cell>
        </row>
        <row r="8106">
          <cell r="A8106" t="str">
            <v>72962</v>
          </cell>
          <cell r="B8106" t="str">
            <v>USINAGEM DE CBUQ COM CAP 50/70, PARA CAPA DE ROLAMENTO</v>
          </cell>
          <cell r="C8106" t="str">
            <v>T</v>
          </cell>
          <cell r="D8106">
            <v>0</v>
          </cell>
          <cell r="E8106" t="str">
            <v>USINAGEM DE CBUQ COM CAP 50/70, PARA CAPA DE ROLAMENTO</v>
          </cell>
        </row>
        <row r="8107">
          <cell r="A8107" t="str">
            <v>72963</v>
          </cell>
          <cell r="B8107" t="str">
            <v>USINAGEM DE CBUQ COM CAP 50/70, PARA BINDER</v>
          </cell>
          <cell r="C8107" t="str">
            <v>T</v>
          </cell>
          <cell r="D8107">
            <v>0</v>
          </cell>
          <cell r="E8107" t="str">
            <v>USINAGEM DE CBUQ COM CAP 50/70, PARA BINDER</v>
          </cell>
        </row>
        <row r="8108">
          <cell r="A8108" t="str">
            <v>72964</v>
          </cell>
          <cell r="B8108" t="str">
            <v>CONCRETO BETUMINOSO USINADO A QUENTE COM CAP 50/70, BINDER, INCLUSO US</v>
          </cell>
          <cell r="C8108" t="str">
            <v>T</v>
          </cell>
          <cell r="D8108">
            <v>0</v>
          </cell>
          <cell r="E8108" t="str">
            <v>CONCRETO BETUMINOSO USINADO A QUENTE COM CAP 50/70, BINDER, INCLUSO USINAGEM E APLICACAO, EXCLUSIVE TRANSPORTE</v>
          </cell>
        </row>
        <row r="8109">
          <cell r="D8109"/>
          <cell r="E8109" t="str">
            <v>INAGEM E APLICACAO, EXCLUSIVE TRANSPORTE</v>
          </cell>
        </row>
        <row r="8110">
          <cell r="D8110"/>
          <cell r="E8110" t="str">
            <v>INAGEM E APLICACAO, EXCLUSIVE TRANSPORTE</v>
          </cell>
        </row>
        <row r="8111">
          <cell r="D8111"/>
          <cell r="E8111" t="str">
            <v>INAGEM E APLICACAO, EXCLUSIVE TRANSPORTE</v>
          </cell>
        </row>
        <row r="8112">
          <cell r="A8112" t="str">
            <v>---------------</v>
          </cell>
          <cell r="B8112" t="str">
            <v>------------------------ 199</v>
          </cell>
          <cell r="D8112"/>
          <cell r="E8112" t="str">
            <v>INAGEM E APLICACAO, EXCLUSIVE TRANSPORTE</v>
          </cell>
        </row>
        <row r="8113">
          <cell r="D8113"/>
          <cell r="E8113" t="str">
            <v>INAGEM E APLICACAO, EXCLUSIVE TRANSPORTE</v>
          </cell>
        </row>
        <row r="8114">
          <cell r="A8114" t="str">
            <v>SINAPI - SISTEM</v>
          </cell>
          <cell r="B8114" t="str">
            <v>A NACIONAL DE PESQUISA DE CUSTOS E ÍNDICES DA CONSTRUÇÃO CIVIL199de283</v>
          </cell>
          <cell r="D8114"/>
          <cell r="E8114" t="str">
            <v>INAGEM E APLICACAO, EXCLUSIVE TRANSPORTE</v>
          </cell>
        </row>
        <row r="8115">
          <cell r="A8115" t="str">
            <v>PCI.817.01 - CU</v>
          </cell>
          <cell r="B8115" t="str">
            <v>STO DE COMPOSIÇÕES - SINTÉTICO</v>
          </cell>
          <cell r="D8115" t="str">
            <v>DATA DE EMISSÃO: 17/07/2014 AS 14:15:08</v>
          </cell>
          <cell r="E8115" t="str">
            <v>INAGEM E APLICACAO, EXCLUSIVE TRANSPORTE</v>
          </cell>
        </row>
        <row r="8116">
          <cell r="D8116" t="str">
            <v>DATA REFERÊNCIA TÉCNICA: 16/07/2014</v>
          </cell>
          <cell r="E8116" t="str">
            <v>INAGEM E APLICACAO, EXCLUSIVE TRANSPORTE</v>
          </cell>
        </row>
        <row r="8117">
          <cell r="A8117" t="str">
            <v>ENCARGOS SOCIAI</v>
          </cell>
          <cell r="B8117" t="str">
            <v>S DESONERADOS: 90,43%(HORA)   51,67%(MÊS)</v>
          </cell>
          <cell r="D8117"/>
          <cell r="E8117" t="str">
            <v>INAGEM E APLICACAO, EXCLUSIVE TRANSPORTE</v>
          </cell>
        </row>
        <row r="8118">
          <cell r="A8118" t="str">
            <v>ABRANGÊNCIA : N</v>
          </cell>
          <cell r="B8118" t="str">
            <v>ACIONAL                                              LOCALIDADE  : VITOR</v>
          </cell>
          <cell r="C8118" t="str">
            <v>IA</v>
          </cell>
          <cell r="D8118"/>
          <cell r="E8118" t="str">
            <v>INAGEM E APLICACAO, EXCLUSIVE TRANSPORTE</v>
          </cell>
        </row>
        <row r="8119">
          <cell r="A8119" t="str">
            <v>REF.COLETA : ME</v>
          </cell>
          <cell r="B8119" t="str">
            <v>DIANO</v>
          </cell>
          <cell r="D8119" t="str">
            <v>DATA DE PREÇO   : 06/2014</v>
          </cell>
          <cell r="E8119" t="str">
            <v>INAGEM E APLICACAO, EXCLUSIVE TRANSPORTE</v>
          </cell>
        </row>
        <row r="8120">
          <cell r="A8120" t="str">
            <v>CÓDIGO       |</v>
          </cell>
          <cell r="B8120" t="str">
            <v>D E S C R I Ç Ã O                                                   |UNI</v>
          </cell>
          <cell r="C8120" t="str">
            <v>DADE</v>
          </cell>
          <cell r="D8120" t="str">
            <v>|CUSTO TOTAL</v>
          </cell>
          <cell r="E8120" t="str">
            <v>INAGEM E APLICACAO, EXCLUSIVE TRANSPORTE</v>
          </cell>
        </row>
        <row r="8121">
          <cell r="A8121" t="str">
            <v>VÍNCULO.....: C</v>
          </cell>
          <cell r="B8121" t="str">
            <v>AIXA REFERENCIAL</v>
          </cell>
          <cell r="D8121"/>
          <cell r="E8121" t="str">
            <v>INAGEM E APLICACAO, EXCLUSIVE TRANSPORTE</v>
          </cell>
        </row>
        <row r="8122">
          <cell r="B8122" t="str">
            <v>INAGEM E APLICACAO, EXCLUSIVE TRANSPORTE</v>
          </cell>
          <cell r="D8122"/>
          <cell r="E8122" t="str">
            <v>INAGEM E APLICACAO, EXCLUSIVE TRANSPORTE</v>
          </cell>
        </row>
        <row r="8123">
          <cell r="A8123" t="str">
            <v>72965</v>
          </cell>
          <cell r="B8123" t="str">
            <v>FABRICAÇÃO E APLICAÇÃO DE CONCRETO BETUMINOSO USINADO A QUENTE(CBUQ),C</v>
          </cell>
          <cell r="C8123" t="str">
            <v>T</v>
          </cell>
          <cell r="D8123">
            <v>0</v>
          </cell>
          <cell r="E8123" t="str">
            <v>FABRICAÇÃO E APLICAÇÃO DE CONCRETO BETUMINOSO USINADO A QUENTE(CBUQ),CAP 50/70,  EXCLUSIVE TRANSPORTE</v>
          </cell>
        </row>
        <row r="8124">
          <cell r="B8124" t="str">
            <v>AP 50/70,  EXCLUSIVE TRANSPORTE</v>
          </cell>
          <cell r="D8124"/>
          <cell r="E8124" t="str">
            <v>AP 50/70,  EXCLUSIVE TRANSPORTE</v>
          </cell>
        </row>
        <row r="8125">
          <cell r="A8125" t="str">
            <v>73759</v>
          </cell>
          <cell r="B8125" t="str">
            <v>REVESTIMENTO BETUMINOSO</v>
          </cell>
          <cell r="D8125"/>
          <cell r="E8125" t="str">
            <v>REVESTIMENTO BETUMINOSO</v>
          </cell>
        </row>
        <row r="8126">
          <cell r="A8126" t="str">
            <v>73759/002</v>
          </cell>
          <cell r="B8126" t="str">
            <v>PRE-MISTURADO A FRIO COM EMULSAO RM-1C, INCLUSO USINAGEM E APLICACAO,</v>
          </cell>
          <cell r="C8126" t="str">
            <v>M3</v>
          </cell>
          <cell r="D8126">
            <v>0</v>
          </cell>
          <cell r="E8126" t="str">
            <v>PRE-MISTURADO A FRIO COM EMULSAO RM-1C, INCLUSO USINAGEM E APLICACAO,EXCLUSIVE TRANSPORTE</v>
          </cell>
        </row>
        <row r="8127">
          <cell r="B8127" t="str">
            <v>EXCLUSIVE TRANSPORTE</v>
          </cell>
          <cell r="D8127"/>
          <cell r="E8127" t="str">
            <v>EXCLUSIVE TRANSPORTE</v>
          </cell>
        </row>
        <row r="8128">
          <cell r="A8128" t="str">
            <v>PINT</v>
          </cell>
          <cell r="B8128" t="str">
            <v>PINTURAS</v>
          </cell>
          <cell r="D8128"/>
          <cell r="E8128" t="str">
            <v>PINTURAS</v>
          </cell>
        </row>
        <row r="8129">
          <cell r="A8129" t="str">
            <v>0155</v>
          </cell>
          <cell r="B8129" t="str">
            <v>PINTURA DE PAREDE</v>
          </cell>
          <cell r="D8129"/>
          <cell r="E8129" t="str">
            <v>PINTURA DE PAREDE</v>
          </cell>
        </row>
        <row r="8130">
          <cell r="A8130" t="str">
            <v>72125</v>
          </cell>
          <cell r="B8130" t="str">
            <v>REMOÇÃO DE PINTURA PVA/ACRILICA</v>
          </cell>
          <cell r="C8130" t="str">
            <v>M2</v>
          </cell>
          <cell r="D8130">
            <v>5.76</v>
          </cell>
          <cell r="E8130" t="str">
            <v>REMOÇÃO DE PINTURA PVA/ACRILICA</v>
          </cell>
        </row>
        <row r="8131">
          <cell r="A8131" t="str">
            <v>73791</v>
          </cell>
          <cell r="B8131" t="str">
            <v>PINTURA COM TINTA EM PO</v>
          </cell>
          <cell r="D8131"/>
          <cell r="E8131" t="str">
            <v>PINTURA COM TINTA EM PO</v>
          </cell>
        </row>
        <row r="8132">
          <cell r="A8132" t="str">
            <v>73791/001</v>
          </cell>
          <cell r="B8132" t="str">
            <v>PINTURA COM TINTA EM PO INDUSTRIALIZADA A BASE DE CAL, DUAS DEMAOS</v>
          </cell>
          <cell r="C8132" t="str">
            <v>M2</v>
          </cell>
          <cell r="D8132">
            <v>0</v>
          </cell>
          <cell r="E8132" t="str">
            <v>PINTURA COM TINTA EM PO INDUSTRIALIZADA A BASE DE CAL, DUAS DEMAOS</v>
          </cell>
        </row>
        <row r="8133">
          <cell r="A8133" t="str">
            <v>73954</v>
          </cell>
          <cell r="B8133" t="str">
            <v>PINTURA LATEX ACRILICA EXTERNA/INTERNA S/SELADOR</v>
          </cell>
          <cell r="D8133"/>
          <cell r="E8133" t="str">
            <v>PINTURA LATEX ACRILICA EXTERNA/INTERNA S/SELADOR</v>
          </cell>
        </row>
        <row r="8134">
          <cell r="A8134" t="str">
            <v>73954/001</v>
          </cell>
          <cell r="B8134" t="str">
            <v>PINTURA LATEX ACRILICA, TRES DEMAOS</v>
          </cell>
          <cell r="C8134" t="str">
            <v>M2</v>
          </cell>
          <cell r="D8134">
            <v>0</v>
          </cell>
          <cell r="E8134" t="str">
            <v>PINTURA LATEX ACRILICA, TRES DEMAOS</v>
          </cell>
        </row>
        <row r="8135">
          <cell r="A8135" t="str">
            <v>73954/003</v>
          </cell>
          <cell r="B8135" t="str">
            <v>PINTURA LATEX ACRILICA, UMA DEMAO</v>
          </cell>
          <cell r="C8135" t="str">
            <v>M2</v>
          </cell>
          <cell r="D8135">
            <v>0</v>
          </cell>
          <cell r="E8135" t="str">
            <v>PINTURA LATEX ACRILICA, UMA DEMAO</v>
          </cell>
        </row>
        <row r="8136">
          <cell r="A8136" t="str">
            <v>73999</v>
          </cell>
          <cell r="B8136" t="str">
            <v>CAIACAO</v>
          </cell>
          <cell r="D8136"/>
          <cell r="E8136" t="str">
            <v>CAIACAO</v>
          </cell>
        </row>
        <row r="8137">
          <cell r="A8137" t="str">
            <v>73999/001</v>
          </cell>
          <cell r="B8137" t="str">
            <v>PINTURA A BASE DE CAL E FIXADOR A BASE DE OLEO DE LINHACA, TRES DEMAOS</v>
          </cell>
          <cell r="C8137" t="str">
            <v>M2</v>
          </cell>
          <cell r="D8137">
            <v>0</v>
          </cell>
          <cell r="E8137" t="str">
            <v>PINTURA A BASE DE CAL E FIXADOR A BASE DE OLEO DE LINHACA, TRES DEMAOS</v>
          </cell>
        </row>
        <row r="8138">
          <cell r="A8138" t="str">
            <v>74133</v>
          </cell>
          <cell r="B8138" t="str">
            <v>EMASSAMENTO P/PINTURA OLEO/ESMALTE</v>
          </cell>
          <cell r="D8138"/>
          <cell r="E8138" t="str">
            <v>EMASSAMENTO P/PINTURA OLEO/ESMALTE</v>
          </cell>
        </row>
        <row r="8139">
          <cell r="A8139" t="str">
            <v>74133/001</v>
          </cell>
          <cell r="B8139" t="str">
            <v>EMASSAMENTO COM MASA A OLEO, UMA DEMAO</v>
          </cell>
          <cell r="C8139" t="str">
            <v>M2</v>
          </cell>
          <cell r="D8139">
            <v>0</v>
          </cell>
          <cell r="E8139" t="str">
            <v>EMASSAMENTO COM MASA A OLEO, UMA DEMAO</v>
          </cell>
        </row>
        <row r="8140">
          <cell r="A8140" t="str">
            <v>74133/002</v>
          </cell>
          <cell r="B8140" t="str">
            <v>EMASSAMENTO COM MASSA A OLEO, DUAS DEMAOS</v>
          </cell>
          <cell r="C8140" t="str">
            <v>M2</v>
          </cell>
          <cell r="D8140">
            <v>0</v>
          </cell>
          <cell r="E8140" t="str">
            <v>EMASSAMENTO COM MASSA A OLEO, DUAS DEMAOS</v>
          </cell>
        </row>
        <row r="8141">
          <cell r="A8141" t="str">
            <v>74134</v>
          </cell>
          <cell r="B8141" t="str">
            <v>EMASSAMENTO P/PINTURA ACRILICA</v>
          </cell>
          <cell r="D8141"/>
          <cell r="E8141" t="str">
            <v>EMASSAMENTO P/PINTURA ACRILICA</v>
          </cell>
        </row>
        <row r="8142">
          <cell r="A8142" t="str">
            <v>74134/001</v>
          </cell>
          <cell r="B8142" t="str">
            <v>EMASSAMENTO COM MASSA ACRILICA, UMA DEMAO</v>
          </cell>
          <cell r="C8142" t="str">
            <v>M2</v>
          </cell>
          <cell r="D8142">
            <v>0</v>
          </cell>
          <cell r="E8142" t="str">
            <v>EMASSAMENTO COM MASSA ACRILICA, UMA DEMAO</v>
          </cell>
        </row>
        <row r="8143">
          <cell r="A8143" t="str">
            <v>74134/002</v>
          </cell>
          <cell r="B8143" t="str">
            <v>EMASSAMENTO COM MASSA ACRILICA, DUAS DEMAOS</v>
          </cell>
          <cell r="C8143" t="str">
            <v>M2</v>
          </cell>
          <cell r="D8143">
            <v>0</v>
          </cell>
          <cell r="E8143" t="str">
            <v>EMASSAMENTO COM MASSA ACRILICA, DUAS DEMAOS</v>
          </cell>
        </row>
        <row r="8144">
          <cell r="A8144" t="str">
            <v>79334</v>
          </cell>
          <cell r="B8144" t="str">
            <v>PINTURA DE PAREDE - SUPERFICIES EXTERNAS</v>
          </cell>
          <cell r="D8144"/>
          <cell r="E8144" t="str">
            <v>PINTURA DE PAREDE - SUPERFICIES EXTERNAS</v>
          </cell>
        </row>
        <row r="8145">
          <cell r="A8145" t="str">
            <v>79334/001</v>
          </cell>
          <cell r="B8145" t="str">
            <v>PINTURA A BASE DE CAL E FIXADOR A BASE DE COLA, DUAS DEMAOS</v>
          </cell>
          <cell r="C8145" t="str">
            <v>M2</v>
          </cell>
          <cell r="D8145">
            <v>0</v>
          </cell>
          <cell r="E8145" t="str">
            <v>PINTURA A BASE DE CAL E FIXADOR A BASE DE COLA, DUAS DEMAOS</v>
          </cell>
        </row>
        <row r="8146">
          <cell r="A8146" t="str">
            <v>79461</v>
          </cell>
          <cell r="B8146" t="str">
            <v>PINTURA COM LIQUIDO PARA BRILHO, UMA DEMAO</v>
          </cell>
          <cell r="C8146" t="str">
            <v>M2</v>
          </cell>
          <cell r="D8146">
            <v>0</v>
          </cell>
          <cell r="E8146" t="str">
            <v>PINTURA COM LIQUIDO PARA BRILHO, UMA DEMAO</v>
          </cell>
        </row>
        <row r="8147">
          <cell r="A8147" t="str">
            <v>79462</v>
          </cell>
          <cell r="B8147" t="str">
            <v>EMASSAMENTO COM MASSA EPOXI, 2 DEMAOS</v>
          </cell>
          <cell r="C8147" t="str">
            <v>M2</v>
          </cell>
          <cell r="D8147">
            <v>0</v>
          </cell>
          <cell r="E8147" t="str">
            <v>EMASSAMENTO COM MASSA EPOXI, 2 DEMAOS</v>
          </cell>
        </row>
        <row r="8148">
          <cell r="A8148" t="str">
            <v>79494</v>
          </cell>
          <cell r="B8148" t="str">
            <v>PINTURAS A OLEO E ALQUIDICOS SOBRE PAREDES E TETOS</v>
          </cell>
          <cell r="D8148"/>
          <cell r="E8148" t="str">
            <v>PINTURAS A OLEO E ALQUIDICOS SOBRE PAREDES E TETOS</v>
          </cell>
        </row>
        <row r="8149">
          <cell r="A8149" t="str">
            <v>79494/001</v>
          </cell>
          <cell r="B8149" t="str">
            <v>PINTURA DE QUADRO ESCOLAR COM TINTA ESMALTE ACABAMENTO FOSCO, DUAS DEM</v>
          </cell>
          <cell r="C8149" t="str">
            <v>M2</v>
          </cell>
          <cell r="D8149">
            <v>0</v>
          </cell>
          <cell r="E8149" t="str">
            <v>PINTURA DE QUADRO ESCOLAR COM TINTA ESMALTE ACABAMENTO FOSCO, DUAS DEMAOS SOBRE MASSA ACRILICA</v>
          </cell>
        </row>
        <row r="8150">
          <cell r="D8150"/>
          <cell r="E8150" t="str">
            <v>AOS SOBRE MASSA ACRILICA</v>
          </cell>
        </row>
        <row r="8151">
          <cell r="D8151"/>
          <cell r="E8151" t="str">
            <v>AOS SOBRE MASSA ACRILICA</v>
          </cell>
        </row>
        <row r="8152">
          <cell r="D8152"/>
          <cell r="E8152" t="str">
            <v>AOS SOBRE MASSA ACRILICA</v>
          </cell>
        </row>
        <row r="8153">
          <cell r="A8153" t="str">
            <v>---------------</v>
          </cell>
          <cell r="B8153" t="str">
            <v>------------------------ 200</v>
          </cell>
          <cell r="D8153"/>
          <cell r="E8153" t="str">
            <v>AOS SOBRE MASSA ACRILICA</v>
          </cell>
        </row>
        <row r="8154">
          <cell r="D8154"/>
          <cell r="E8154" t="str">
            <v>AOS SOBRE MASSA ACRILICA</v>
          </cell>
        </row>
        <row r="8155">
          <cell r="A8155" t="str">
            <v>SINAPI - SISTEM</v>
          </cell>
          <cell r="B8155" t="str">
            <v>A NACIONAL DE PESQUISA DE CUSTOS E ÍNDICES DA CONSTRUÇÃO CIVIL200de283</v>
          </cell>
          <cell r="D8155"/>
          <cell r="E8155" t="str">
            <v>AOS SOBRE MASSA ACRILICA</v>
          </cell>
        </row>
        <row r="8156">
          <cell r="A8156" t="str">
            <v>PCI.817.01 - CU</v>
          </cell>
          <cell r="B8156" t="str">
            <v>STO DE COMPOSIÇÕES - SINTÉTICO</v>
          </cell>
          <cell r="D8156" t="str">
            <v>DATA DE EMISSÃO: 17/07/2014 AS 14:15:08</v>
          </cell>
          <cell r="E8156" t="str">
            <v>AOS SOBRE MASSA ACRILICA</v>
          </cell>
        </row>
        <row r="8157">
          <cell r="D8157" t="str">
            <v>DATA REFERÊNCIA TÉCNICA: 16/07/2014</v>
          </cell>
          <cell r="E8157" t="str">
            <v>AOS SOBRE MASSA ACRILICA</v>
          </cell>
        </row>
        <row r="8158">
          <cell r="A8158" t="str">
            <v>ENCARGOS SOCIAI</v>
          </cell>
          <cell r="B8158" t="str">
            <v>S DESONERADOS: 90,43%(HORA)   51,67%(MÊS)</v>
          </cell>
          <cell r="D8158"/>
          <cell r="E8158" t="str">
            <v>AOS SOBRE MASSA ACRILICA</v>
          </cell>
        </row>
        <row r="8159">
          <cell r="A8159" t="str">
            <v>ABRANGÊNCIA : N</v>
          </cell>
          <cell r="B8159" t="str">
            <v>ACIONAL                                              LOCALIDADE  : VITOR</v>
          </cell>
          <cell r="C8159" t="str">
            <v>IA</v>
          </cell>
          <cell r="D8159"/>
          <cell r="E8159" t="str">
            <v>AOS SOBRE MASSA ACRILICA</v>
          </cell>
        </row>
        <row r="8160">
          <cell r="A8160" t="str">
            <v>REF.COLETA : ME</v>
          </cell>
          <cell r="B8160" t="str">
            <v>DIANO</v>
          </cell>
          <cell r="D8160" t="str">
            <v>DATA DE PREÇO   : 06/2014</v>
          </cell>
          <cell r="E8160" t="str">
            <v>AOS SOBRE MASSA ACRILICA</v>
          </cell>
        </row>
        <row r="8161">
          <cell r="A8161" t="str">
            <v>CÓDIGO       |</v>
          </cell>
          <cell r="B8161" t="str">
            <v>D E S C R I Ç Ã O                                                   |UNI</v>
          </cell>
          <cell r="C8161" t="str">
            <v>DADE</v>
          </cell>
          <cell r="D8161" t="str">
            <v>|CUSTO TOTAL</v>
          </cell>
          <cell r="E8161" t="str">
            <v>AOS SOBRE MASSA ACRILICA</v>
          </cell>
        </row>
        <row r="8162">
          <cell r="A8162" t="str">
            <v>VÍNCULO.....: C</v>
          </cell>
          <cell r="B8162" t="str">
            <v>AIXA REFERENCIAL</v>
          </cell>
          <cell r="D8162"/>
          <cell r="E8162" t="str">
            <v>AOS SOBRE MASSA ACRILICA</v>
          </cell>
        </row>
        <row r="8163">
          <cell r="B8163" t="str">
            <v>AOS SOBRE MASSA ACRILICA</v>
          </cell>
          <cell r="D8163"/>
          <cell r="E8163" t="str">
            <v>AOS SOBRE MASSA ACRILICA</v>
          </cell>
        </row>
        <row r="8164">
          <cell r="A8164" t="str">
            <v>79495</v>
          </cell>
          <cell r="B8164" t="str">
            <v>PINTURA A BASE DE PVA E ACRILICO P/PAREDES E TETO</v>
          </cell>
          <cell r="D8164"/>
          <cell r="E8164" t="str">
            <v>PINTURA A BASE DE PVA E ACRILICO P/PAREDES E TETO</v>
          </cell>
        </row>
        <row r="8165">
          <cell r="A8165" t="str">
            <v>79495/001</v>
          </cell>
          <cell r="B8165" t="str">
            <v>PINTURA PVA 2 DEMAOS INCLUSO LIQUIDO PARA BRILHO NA ULTIMA DEMAO</v>
          </cell>
          <cell r="C8165" t="str">
            <v>M2</v>
          </cell>
          <cell r="D8165">
            <v>0</v>
          </cell>
          <cell r="E8165" t="str">
            <v>PINTURA PVA 2 DEMAOS INCLUSO LIQUIDO PARA BRILHO NA ULTIMA DEMAO</v>
          </cell>
        </row>
        <row r="8166">
          <cell r="A8166" t="str">
            <v>79495/003</v>
          </cell>
          <cell r="B8166" t="str">
            <v>PINTURA C/REGULADOR DE BRILHO EM UMA DEMAO ADICIONADO AO PVA</v>
          </cell>
          <cell r="C8166" t="str">
            <v>M2</v>
          </cell>
          <cell r="D8166">
            <v>0</v>
          </cell>
          <cell r="E8166" t="str">
            <v>PINTURA C/REGULADOR DE BRILHO EM UMA DEMAO ADICIONADO AO PVA</v>
          </cell>
        </row>
        <row r="8167">
          <cell r="A8167" t="str">
            <v>84649</v>
          </cell>
          <cell r="B8167" t="str">
            <v>PINTURA COM TINTA EM PO INDUSTRIALIZADA A BASE DE CAL, TRES DEMAOS</v>
          </cell>
          <cell r="C8167" t="str">
            <v>M2</v>
          </cell>
          <cell r="D8167">
            <v>0</v>
          </cell>
          <cell r="E8167" t="str">
            <v>PINTURA COM TINTA EM PO INDUSTRIALIZADA A BASE DE CAL, TRES DEMAOS</v>
          </cell>
        </row>
        <row r="8168">
          <cell r="A8168" t="str">
            <v>84651</v>
          </cell>
          <cell r="B8168" t="str">
            <v>PINTURA COM TINTA IMPERMEAVEL MINERAL EM PO, DUAS DEMAOS</v>
          </cell>
          <cell r="C8168" t="str">
            <v>M2</v>
          </cell>
          <cell r="D8168">
            <v>0</v>
          </cell>
          <cell r="E8168" t="str">
            <v>PINTURA COM TINTA IMPERMEAVEL MINERAL EM PO, DUAS DEMAOS</v>
          </cell>
        </row>
        <row r="8169">
          <cell r="A8169" t="str">
            <v>84652</v>
          </cell>
          <cell r="B8169" t="str">
            <v>PINTURA A BASE DE CAL COM PIGMENTO E FIXADOR A BASE DE OLEO DE LINHAÇA</v>
          </cell>
          <cell r="C8169" t="str">
            <v>M2</v>
          </cell>
          <cell r="D8169">
            <v>0</v>
          </cell>
          <cell r="E8169" t="str">
            <v>PINTURA A BASE DE CAL COM PIGMENTO E FIXADOR A BASE DE OLEO DE LINHAÇA, TRES DEMAOS</v>
          </cell>
        </row>
        <row r="8170">
          <cell r="B8170" t="str">
            <v>, TRES DEMAOS</v>
          </cell>
          <cell r="D8170"/>
          <cell r="E8170" t="str">
            <v>, TRES DEMAOS</v>
          </cell>
        </row>
        <row r="8171">
          <cell r="A8171" t="str">
            <v>84653</v>
          </cell>
          <cell r="B8171" t="str">
            <v>FUNDO PREPARADOR ACRILICO, UMA DEMAO</v>
          </cell>
          <cell r="C8171" t="str">
            <v>M2</v>
          </cell>
          <cell r="D8171">
            <v>0</v>
          </cell>
          <cell r="E8171" t="str">
            <v>FUNDO PREPARADOR ACRILICO, UMA DEMAO</v>
          </cell>
        </row>
        <row r="8172">
          <cell r="A8172" t="str">
            <v>84655</v>
          </cell>
          <cell r="B8172" t="str">
            <v>PINTURA COM RESINA ACRÍLICA, 2 DEMÃOS</v>
          </cell>
          <cell r="C8172" t="str">
            <v>M2</v>
          </cell>
          <cell r="D8172">
            <v>0</v>
          </cell>
          <cell r="E8172" t="str">
            <v>PINTURA COM RESINA ACRÍLICA, 2 DEMÃOS</v>
          </cell>
        </row>
        <row r="8173">
          <cell r="A8173" t="str">
            <v>88411</v>
          </cell>
          <cell r="B8173" t="str">
            <v>APLICAÇÃO MANUAL DE FUNDO SELADOR ACRÍLICO EM PANOS COM PRESENÇA DE VÃ</v>
          </cell>
          <cell r="C8173" t="str">
            <v>M2</v>
          </cell>
          <cell r="D8173">
            <v>0</v>
          </cell>
          <cell r="E8173" t="str">
            <v>APLICAÇÃO MANUAL DE FUNDO SELADOR ACRÍLICO EM PANOS COM PRESENÇA DE VÃOS DE EDIFÍCIOS DE MÚLTIPLOS PAVIMENTOS. AF_06/2014</v>
          </cell>
        </row>
        <row r="8174">
          <cell r="B8174" t="str">
            <v>OS DE EDIFÍCIOS DE MÚLTIPLOS PAVIMENTOS. AF_06/2014</v>
          </cell>
          <cell r="D8174"/>
          <cell r="E8174" t="str">
            <v>OS DE EDIFÍCIOS DE MÚLTIPLOS PAVIMENTOS. AF_06/2014</v>
          </cell>
        </row>
        <row r="8175">
          <cell r="A8175" t="str">
            <v>88412</v>
          </cell>
          <cell r="B8175" t="str">
            <v>APLICAÇÃO MANUAL DE FUNDO SELADOR ACRÍLICO EM PANOS CEGOS DE FACHADA (</v>
          </cell>
          <cell r="C8175" t="str">
            <v>M2</v>
          </cell>
          <cell r="D8175">
            <v>0</v>
          </cell>
          <cell r="E8175" t="str">
            <v>APLICAÇÃO MANUAL DE FUNDO SELADOR ACRÍLICO EM PANOS CEGOS DE FACHADA (SEM PRESENÇA DE VÃOS) DE EDIFÍCIOS DE MÚLTIPLOS PAVIMENTOS. AF_06/2014</v>
          </cell>
        </row>
        <row r="8176">
          <cell r="B8176" t="str">
            <v>SEM PRESENÇA DE VÃOS) DE EDIFÍCIOS DE MÚLTIPLOS PAVIMENTOS. AF_06/2014</v>
          </cell>
          <cell r="D8176"/>
          <cell r="E8176" t="str">
            <v>SEM PRESENÇA DE VÃOS) DE EDIFÍCIOS DE MÚLTIPLOS PAVIMENTOS. AF_06/2014</v>
          </cell>
        </row>
        <row r="8177">
          <cell r="A8177" t="str">
            <v>88413</v>
          </cell>
          <cell r="B8177" t="str">
            <v>APLICAÇÃO MANUAL DE FUNDO SELADOR ACRÍLICO EM SUPERFÍCIES EXTERNAS DE</v>
          </cell>
          <cell r="C8177" t="str">
            <v>M2</v>
          </cell>
          <cell r="D8177">
            <v>0</v>
          </cell>
          <cell r="E8177" t="str">
            <v>APLICAÇÃO MANUAL DE FUNDO SELADOR ACRÍLICO EM SUPERFÍCIES EXTERNAS DESACADA DE EDIFÍCIOS DE MÚLTIPLOS PAVIMENTOS. AF_06/2014</v>
          </cell>
        </row>
        <row r="8178">
          <cell r="B8178" t="str">
            <v>SACADA DE EDIFÍCIOS DE MÚLTIPLOS PAVIMENTOS. AF_06/2014</v>
          </cell>
          <cell r="D8178"/>
          <cell r="E8178" t="str">
            <v>SACADA DE EDIFÍCIOS DE MÚLTIPLOS PAVIMENTOS. AF_06/2014</v>
          </cell>
        </row>
        <row r="8179">
          <cell r="A8179" t="str">
            <v>88414</v>
          </cell>
          <cell r="B8179" t="str">
            <v>APLICAÇÃO MANUAL DE FUNDO SELADOR ACRÍLICO EM SUPERFÍCIES INTERNAS DA</v>
          </cell>
          <cell r="C8179" t="str">
            <v>M2</v>
          </cell>
          <cell r="D8179">
            <v>0</v>
          </cell>
          <cell r="E8179" t="str">
            <v>APLICAÇÃO MANUAL DE FUNDO SELADOR ACRÍLICO EM SUPERFÍCIES INTERNAS DASACADA DE EDIFÍCIOS DE MÚLTIPLOS PAVIMENTOS. AF_06/2014</v>
          </cell>
        </row>
        <row r="8180">
          <cell r="B8180" t="str">
            <v>SACADA DE EDIFÍCIOS DE MÚLTIPLOS PAVIMENTOS. AF_06/2014</v>
          </cell>
          <cell r="D8180"/>
          <cell r="E8180" t="str">
            <v>SACADA DE EDIFÍCIOS DE MÚLTIPLOS PAVIMENTOS. AF_06/2014</v>
          </cell>
        </row>
        <row r="8181">
          <cell r="A8181" t="str">
            <v>88415</v>
          </cell>
          <cell r="B8181" t="str">
            <v>APLICAÇÃO MANUAL DE FUNDO SELADOR ACRÍLICO EM PAREDES EXTERNAS DE CASA</v>
          </cell>
          <cell r="C8181" t="str">
            <v>M2</v>
          </cell>
          <cell r="D8181">
            <v>0</v>
          </cell>
          <cell r="E8181" t="str">
            <v>APLICAÇÃO MANUAL DE FUNDO SELADOR ACRÍLICO EM PAREDES EXTERNAS DE CASAS. AF_06/2014</v>
          </cell>
        </row>
        <row r="8182">
          <cell r="B8182" t="str">
            <v>S. AF_06/2014</v>
          </cell>
          <cell r="D8182"/>
          <cell r="E8182" t="str">
            <v>S. AF_06/2014</v>
          </cell>
        </row>
        <row r="8183">
          <cell r="A8183" t="str">
            <v>88416</v>
          </cell>
          <cell r="B8183" t="str">
            <v>APLICAÇÃO MANUAL DE PINTURA COM TINTA TEXTURIZADA ACRÍLICA EM PANOS CO</v>
          </cell>
          <cell r="C8183" t="str">
            <v>M2</v>
          </cell>
          <cell r="D8183">
            <v>0</v>
          </cell>
          <cell r="E8183" t="str">
            <v>APLICAÇÃO MANUAL DE PINTURA COM TINTA TEXTURIZADA ACRÍLICA EM PANOS COM PRESENÇA DE VÃOS DE EDIFÍCIOS DE MÚLTIPLOS PAVIMENTOS, UMA COR. AF_06/2014</v>
          </cell>
        </row>
        <row r="8184">
          <cell r="B8184" t="str">
            <v>M PRESENÇA DE VÃOS DE EDIFÍCIOS DE MÚLTIPLOS PAVIMENTOS, UMA COR. AF_0</v>
          </cell>
          <cell r="D8184"/>
          <cell r="E8184" t="str">
            <v>M PRESENÇA DE VÃOS DE EDIFÍCIOS DE MÚLTIPLOS PAVIMENTOS, UMA COR. AF_06/2014</v>
          </cell>
        </row>
        <row r="8185">
          <cell r="B8185" t="str">
            <v>6/2014</v>
          </cell>
          <cell r="D8185"/>
          <cell r="E8185" t="str">
            <v>6/2014</v>
          </cell>
        </row>
        <row r="8186">
          <cell r="A8186" t="str">
            <v>88417</v>
          </cell>
          <cell r="B8186" t="str">
            <v>APLICAÇÃO MANUAL DE PINTURA COM TINTA TEXTURIZADA ACRÍLICA EM PANOS CE</v>
          </cell>
          <cell r="C8186" t="str">
            <v>M2</v>
          </cell>
          <cell r="D8186">
            <v>0</v>
          </cell>
          <cell r="E8186" t="str">
            <v>APLICAÇÃO MANUAL DE PINTURA COM TINTA TEXTURIZADA ACRÍLICA EM PANOS CEGOS DE FACHADA (SEM PRESENÇA DE VÃOS) DE EDIFÍCIOS DE MÚLTIPLOS PAVIMENTOS, UMA COR. AF_06/2014</v>
          </cell>
        </row>
        <row r="8187">
          <cell r="B8187" t="str">
            <v>GOS DE FACHADA (SEM PRESENÇA DE VÃOS) DE EDIFÍCIOS DE MÚLTIPLOS PAVIME</v>
          </cell>
          <cell r="D8187"/>
          <cell r="E8187" t="str">
            <v>GOS DE FACHADA (SEM PRESENÇA DE VÃOS) DE EDIFÍCIOS DE MÚLTIPLOS PAVIMENTOS, UMA COR. AF_06/2014</v>
          </cell>
        </row>
        <row r="8188">
          <cell r="B8188" t="str">
            <v>NTOS, UMA COR. AF_06/2014</v>
          </cell>
          <cell r="D8188"/>
          <cell r="E8188" t="str">
            <v>NTOS, UMA COR. AF_06/2014</v>
          </cell>
        </row>
        <row r="8189">
          <cell r="A8189" t="str">
            <v>88420</v>
          </cell>
          <cell r="B8189" t="str">
            <v>APLICAÇÃO MANUAL DE PINTURA COM TINTA TEXTURIZADA ACRÍLICA EM SUPERFÍC</v>
          </cell>
          <cell r="C8189" t="str">
            <v>M2</v>
          </cell>
          <cell r="D8189">
            <v>0</v>
          </cell>
          <cell r="E8189" t="str">
            <v>APLICAÇÃO MANUAL DE PINTURA COM TINTA TEXTURIZADA ACRÍLICA EM SUPERFÍCIES EXTERNAS DE SACADA DE EDIFÍCIOS DE MÚLTIPLOS PAVIMENTOS, UMA COR.AF_06/2014</v>
          </cell>
        </row>
        <row r="8190">
          <cell r="B8190" t="str">
            <v>IES EXTERNAS DE SACADA DE EDIFÍCIOS DE MÚLTIPLOS PAVIMENTOS, UMA COR.</v>
          </cell>
          <cell r="D8190"/>
          <cell r="E8190" t="str">
            <v>IES EXTERNAS DE SACADA DE EDIFÍCIOS DE MÚLTIPLOS PAVIMENTOS, UMA COR.AF_06/2014</v>
          </cell>
        </row>
        <row r="8191">
          <cell r="D8191"/>
          <cell r="E8191" t="str">
            <v>AF_06/2014</v>
          </cell>
        </row>
        <row r="8192">
          <cell r="D8192"/>
          <cell r="E8192" t="str">
            <v>AF_06/2014</v>
          </cell>
        </row>
        <row r="8193">
          <cell r="D8193"/>
          <cell r="E8193" t="str">
            <v>AF_06/2014</v>
          </cell>
        </row>
        <row r="8194">
          <cell r="A8194" t="str">
            <v>---------------</v>
          </cell>
          <cell r="B8194" t="str">
            <v>------------------------ 201</v>
          </cell>
          <cell r="D8194"/>
          <cell r="E8194" t="str">
            <v>AF_06/2014</v>
          </cell>
        </row>
        <row r="8195">
          <cell r="D8195"/>
          <cell r="E8195" t="str">
            <v>AF_06/2014</v>
          </cell>
        </row>
        <row r="8196">
          <cell r="A8196" t="str">
            <v>SINAPI - SISTEM</v>
          </cell>
          <cell r="B8196" t="str">
            <v>A NACIONAL DE PESQUISA DE CUSTOS E ÍNDICES DA CONSTRUÇÃO CIVIL201de283</v>
          </cell>
          <cell r="D8196"/>
          <cell r="E8196" t="str">
            <v>AF_06/2014</v>
          </cell>
        </row>
        <row r="8197">
          <cell r="A8197" t="str">
            <v>PCI.817.01 - CU</v>
          </cell>
          <cell r="B8197" t="str">
            <v>STO DE COMPOSIÇÕES - SINTÉTICO</v>
          </cell>
          <cell r="D8197" t="str">
            <v>DATA DE EMISSÃO: 17/07/2014 AS 14:15:08</v>
          </cell>
          <cell r="E8197" t="str">
            <v>AF_06/2014</v>
          </cell>
        </row>
        <row r="8198">
          <cell r="D8198" t="str">
            <v>DATA REFERÊNCIA TÉCNICA: 16/07/2014</v>
          </cell>
          <cell r="E8198" t="str">
            <v>AF_06/2014</v>
          </cell>
        </row>
        <row r="8199">
          <cell r="A8199" t="str">
            <v>ENCARGOS SOCIAI</v>
          </cell>
          <cell r="B8199" t="str">
            <v>S DESONERADOS: 90,43%(HORA)   51,67%(MÊS)</v>
          </cell>
          <cell r="D8199"/>
          <cell r="E8199" t="str">
            <v>AF_06/2014</v>
          </cell>
        </row>
        <row r="8200">
          <cell r="A8200" t="str">
            <v>ABRANGÊNCIA : N</v>
          </cell>
          <cell r="B8200" t="str">
            <v>ACIONAL                                              LOCALIDADE  : VITOR</v>
          </cell>
          <cell r="C8200" t="str">
            <v>IA</v>
          </cell>
          <cell r="D8200"/>
          <cell r="E8200" t="str">
            <v>AF_06/2014</v>
          </cell>
        </row>
        <row r="8201">
          <cell r="A8201" t="str">
            <v>REF.COLETA : ME</v>
          </cell>
          <cell r="B8201" t="str">
            <v>DIANO</v>
          </cell>
          <cell r="D8201" t="str">
            <v>DATA DE PREÇO   : 06/2014</v>
          </cell>
          <cell r="E8201" t="str">
            <v>AF_06/2014</v>
          </cell>
        </row>
        <row r="8202">
          <cell r="A8202" t="str">
            <v>CÓDIGO       |</v>
          </cell>
          <cell r="B8202" t="str">
            <v>D E S C R I Ç Ã O                                                   |UNI</v>
          </cell>
          <cell r="C8202" t="str">
            <v>DADE</v>
          </cell>
          <cell r="D8202" t="str">
            <v>|CUSTO TOTAL</v>
          </cell>
          <cell r="E8202" t="str">
            <v>AF_06/2014</v>
          </cell>
        </row>
        <row r="8203">
          <cell r="A8203" t="str">
            <v>VÍNCULO.....: C</v>
          </cell>
          <cell r="B8203" t="str">
            <v>AIXA REFERENCIAL</v>
          </cell>
          <cell r="D8203"/>
          <cell r="E8203" t="str">
            <v>AF_06/2014</v>
          </cell>
        </row>
        <row r="8204">
          <cell r="B8204" t="str">
            <v>AF_06/2014</v>
          </cell>
          <cell r="D8204"/>
          <cell r="E8204" t="str">
            <v>AF_06/2014</v>
          </cell>
        </row>
        <row r="8205">
          <cell r="A8205" t="str">
            <v>88421</v>
          </cell>
          <cell r="B8205" t="str">
            <v>APLICAÇÃO MANUAL DE PINTURA COM TINTA TEXTURIZADA ACRÍLICA EM SUPERFÍC</v>
          </cell>
          <cell r="C8205" t="str">
            <v>M2</v>
          </cell>
          <cell r="D8205">
            <v>0</v>
          </cell>
          <cell r="E8205" t="str">
            <v>APLICAÇÃO MANUAL DE PINTURA COM TINTA TEXTURIZADA ACRÍLICA EM SUPERFÍCIES INTERNAS DA SACADA DE EDIFÍCIOS DE MÚLTIPLOS PAVIMENTOS, UMA COR.AF_06/2014</v>
          </cell>
        </row>
        <row r="8206">
          <cell r="B8206" t="str">
            <v>IES INTERNAS DA SACADA DE EDIFÍCIOS DE MÚLTIPLOS PAVIMENTOS, UMA COR.</v>
          </cell>
          <cell r="D8206"/>
          <cell r="E8206" t="str">
            <v>IES INTERNAS DA SACADA DE EDIFÍCIOS DE MÚLTIPLOS PAVIMENTOS, UMA COR.AF_06/2014</v>
          </cell>
        </row>
        <row r="8207">
          <cell r="B8207" t="str">
            <v>AF_06/2014</v>
          </cell>
          <cell r="D8207"/>
          <cell r="E8207" t="str">
            <v>AF_06/2014</v>
          </cell>
        </row>
        <row r="8208">
          <cell r="A8208" t="str">
            <v>88423</v>
          </cell>
          <cell r="B8208" t="str">
            <v>APLICAÇÃO MANUAL DE PINTURA COM TINTA TEXTURIZADA ACRÍLICA EM PAREDES</v>
          </cell>
          <cell r="C8208" t="str">
            <v>M2</v>
          </cell>
          <cell r="D8208">
            <v>0</v>
          </cell>
          <cell r="E8208" t="str">
            <v>APLICAÇÃO MANUAL DE PINTURA COM TINTA TEXTURIZADA ACRÍLICA EM PAREDESEXTERNAS DE CASAS, UMA COR. AF_06/2014</v>
          </cell>
        </row>
        <row r="8209">
          <cell r="B8209" t="str">
            <v>EXTERNAS DE CASAS, UMA COR. AF_06/2014</v>
          </cell>
          <cell r="D8209"/>
          <cell r="E8209" t="str">
            <v>EXTERNAS DE CASAS, UMA COR. AF_06/2014</v>
          </cell>
        </row>
        <row r="8210">
          <cell r="A8210" t="str">
            <v>88424</v>
          </cell>
          <cell r="B8210" t="str">
            <v>APLICAÇÃO MANUAL DE PINTURA COM TINTA TEXTURIZADA ACRÍLICA EM PANOS CO</v>
          </cell>
          <cell r="C8210" t="str">
            <v>M2</v>
          </cell>
          <cell r="D8210">
            <v>0</v>
          </cell>
          <cell r="E8210" t="str">
            <v>APLICAÇÃO MANUAL DE PINTURA COM TINTA TEXTURIZADA ACRÍLICA EM PANOS COM PRESENÇA DE VÃOS DE EDIFÍCIOS DE MÚLTIPLOS PAVIMENTOS, DUAS CORES. AF_06/2014</v>
          </cell>
        </row>
        <row r="8211">
          <cell r="B8211" t="str">
            <v>M PRESENÇA DE VÃOS DE EDIFÍCIOS DE MÚLTIPLOS PAVIMENTOS, DUAS CORES. A</v>
          </cell>
          <cell r="D8211"/>
          <cell r="E8211" t="str">
            <v>M PRESENÇA DE VÃOS DE EDIFÍCIOS DE MÚLTIPLOS PAVIMENTOS, DUAS CORES. AF_06/2014</v>
          </cell>
        </row>
        <row r="8212">
          <cell r="B8212" t="str">
            <v>F_06/2014</v>
          </cell>
          <cell r="D8212"/>
          <cell r="E8212" t="str">
            <v>F_06/2014</v>
          </cell>
        </row>
        <row r="8213">
          <cell r="A8213" t="str">
            <v>88426</v>
          </cell>
          <cell r="B8213" t="str">
            <v>APLICAÇÃO MANUAL DE PINTURA COM TINTA TEXTURIZADA ACRÍLICA EM PANOS CE</v>
          </cell>
          <cell r="C8213" t="str">
            <v>M2</v>
          </cell>
          <cell r="D8213">
            <v>0</v>
          </cell>
          <cell r="E8213" t="str">
            <v>APLICAÇÃO MANUAL DE PINTURA COM TINTA TEXTURIZADA ACRÍLICA EM PANOS CEGOS DE FACHADA (SEM PRESENÇA DE VÃOS) DE EDIFÍCIOS DE MÚLTIPLOS PAVIMENTOS, DUAS CORES. AF_06/2014</v>
          </cell>
        </row>
        <row r="8214">
          <cell r="B8214" t="str">
            <v>GOS DE FACHADA (SEM PRESENÇA DE VÃOS) DE EDIFÍCIOS DE MÚLTIPLOS PAVIME</v>
          </cell>
          <cell r="D8214"/>
          <cell r="E8214" t="str">
            <v>GOS DE FACHADA (SEM PRESENÇA DE VÃOS) DE EDIFÍCIOS DE MÚLTIPLOS PAVIMENTOS, DUAS CORES. AF_06/2014</v>
          </cell>
        </row>
        <row r="8215">
          <cell r="B8215" t="str">
            <v>NTOS, DUAS CORES. AF_06/2014</v>
          </cell>
          <cell r="D8215"/>
          <cell r="E8215" t="str">
            <v>NTOS, DUAS CORES. AF_06/2014</v>
          </cell>
        </row>
        <row r="8216">
          <cell r="A8216" t="str">
            <v>88428</v>
          </cell>
          <cell r="B8216" t="str">
            <v>APLICAÇÃO MANUAL DE PINTURA COM TINTA TEXTURIZADA ACRÍLICA EM SUPERFÍC</v>
          </cell>
          <cell r="C8216" t="str">
            <v>M2</v>
          </cell>
          <cell r="D8216">
            <v>0</v>
          </cell>
          <cell r="E8216" t="str">
            <v>APLICAÇÃO MANUAL DE PINTURA COM TINTA TEXTURIZADA ACRÍLICA EM SUPERFÍCIES EXTERNAS DE SACADA DE EDIFÍCIOS DE MÚLTIPLOS PAVIMENTOS, DUAS CORES. AF_06/2014</v>
          </cell>
        </row>
        <row r="8217">
          <cell r="B8217" t="str">
            <v>IES EXTERNAS DE SACADA DE EDIFÍCIOS DE MÚLTIPLOS PAVIMENTOS, DUAS CORE</v>
          </cell>
          <cell r="D8217"/>
          <cell r="E8217" t="str">
            <v>IES EXTERNAS DE SACADA DE EDIFÍCIOS DE MÚLTIPLOS PAVIMENTOS, DUAS CORES. AF_06/2014</v>
          </cell>
        </row>
        <row r="8218">
          <cell r="B8218" t="str">
            <v>S. AF_06/2014</v>
          </cell>
          <cell r="D8218"/>
          <cell r="E8218" t="str">
            <v>S. AF_06/2014</v>
          </cell>
        </row>
        <row r="8219">
          <cell r="A8219" t="str">
            <v>88429</v>
          </cell>
          <cell r="B8219" t="str">
            <v>APLICAÇÃO MANUAL DE PINTURA COM TINTA TEXTURIZADA ACRÍLICA EM SUPERFÍC</v>
          </cell>
          <cell r="C8219" t="str">
            <v>M2</v>
          </cell>
          <cell r="D8219">
            <v>0</v>
          </cell>
          <cell r="E8219" t="str">
            <v>APLICAÇÃO MANUAL DE PINTURA COM TINTA TEXTURIZADA ACRÍLICA EM SUPERFÍCIES INTERNAS DA SACADA DE EDIFÍCIOS DE MÚLTIPLOS PAVIMENTOS, DUAS CORES. AF_06/2014</v>
          </cell>
        </row>
        <row r="8220">
          <cell r="B8220" t="str">
            <v>IES INTERNAS DA SACADA DE EDIFÍCIOS DE MÚLTIPLOS PAVIMENTOS, DUAS CORE</v>
          </cell>
          <cell r="D8220"/>
          <cell r="E8220" t="str">
            <v>IES INTERNAS DA SACADA DE EDIFÍCIOS DE MÚLTIPLOS PAVIMENTOS, DUAS CORES. AF_06/2014</v>
          </cell>
        </row>
        <row r="8221">
          <cell r="B8221" t="str">
            <v>S. AF_06/2014</v>
          </cell>
          <cell r="D8221"/>
          <cell r="E8221" t="str">
            <v>S. AF_06/2014</v>
          </cell>
        </row>
        <row r="8222">
          <cell r="A8222" t="str">
            <v>88431</v>
          </cell>
          <cell r="B8222" t="str">
            <v>APLICAÇÃO MANUAL DE PINTURA COM TINTA TEXTURIZADA ACRÍLICA EM PAREDES</v>
          </cell>
          <cell r="C8222" t="str">
            <v>M2</v>
          </cell>
          <cell r="D8222">
            <v>0</v>
          </cell>
          <cell r="E8222" t="str">
            <v>APLICAÇÃO MANUAL DE PINTURA COM TINTA TEXTURIZADA ACRÍLICA EM PAREDESEXTERNAS DE CASAS, DUAS CORES. AF_06/2014</v>
          </cell>
        </row>
        <row r="8223">
          <cell r="B8223" t="str">
            <v>EXTERNAS DE CASAS, DUAS CORES. AF_06/2014</v>
          </cell>
          <cell r="D8223"/>
          <cell r="E8223" t="str">
            <v>EXTERNAS DE CASAS, DUAS CORES. AF_06/2014</v>
          </cell>
        </row>
        <row r="8224">
          <cell r="A8224" t="str">
            <v>88432</v>
          </cell>
          <cell r="B8224" t="str">
            <v>APLICAÇÃO MANUAL DE PINTURA COM TINTA TEXTURIZADA ACRÍLICA EM MOLDURAS</v>
          </cell>
          <cell r="C8224" t="str">
            <v>M2</v>
          </cell>
          <cell r="D8224">
            <v>0</v>
          </cell>
          <cell r="E8224" t="str">
            <v>APLICAÇÃO MANUAL DE PINTURA COM TINTA TEXTURIZADA ACRÍLICA EM MOLDURASDE EPS, PRÉ-FABRICADOS, OU OUTROS. AF_06/2014</v>
          </cell>
        </row>
        <row r="8225">
          <cell r="B8225" t="str">
            <v>DE EPS, PRÉ-FABRICADOS, OU OUTROS. AF_06/2014</v>
          </cell>
          <cell r="D8225"/>
          <cell r="E8225" t="str">
            <v>DE EPS, PRÉ-FABRICADOS, OU OUTROS. AF_06/2014</v>
          </cell>
        </row>
        <row r="8226">
          <cell r="A8226" t="str">
            <v>88482</v>
          </cell>
          <cell r="B8226" t="str">
            <v>APLICAÇÃO DE FUNDO SELADOR LÁTEX PVA EM TETO, UMA DEMÃO. AF_06/2014</v>
          </cell>
          <cell r="C8226" t="str">
            <v>M2</v>
          </cell>
          <cell r="D8226">
            <v>0</v>
          </cell>
          <cell r="E8226" t="str">
            <v>APLICAÇÃO DE FUNDO SELADOR LÁTEX PVA EM TETO, UMA DEMÃO. AF_06/2014</v>
          </cell>
        </row>
        <row r="8227">
          <cell r="A8227" t="str">
            <v>88483</v>
          </cell>
          <cell r="B8227" t="str">
            <v>APLICAÇÃO DE FUNDO SELADOR LÁTEX PVA EM PAREDES, UMA DEMÃO. AF_06/2014</v>
          </cell>
          <cell r="C8227" t="str">
            <v>M2</v>
          </cell>
          <cell r="D8227">
            <v>0</v>
          </cell>
          <cell r="E8227" t="str">
            <v>APLICAÇÃO DE FUNDO SELADOR LÁTEX PVA EM PAREDES, UMA DEMÃO. AF_06/2014</v>
          </cell>
        </row>
        <row r="8228">
          <cell r="A8228" t="str">
            <v>88484</v>
          </cell>
          <cell r="B8228" t="str">
            <v>APLICAÇÃO DE FUNDO SELADOR ACRÍLICO EM TETO, UMA DEMÃO. AF_06/2014</v>
          </cell>
          <cell r="C8228" t="str">
            <v>M2</v>
          </cell>
          <cell r="D8228">
            <v>0</v>
          </cell>
          <cell r="E8228" t="str">
            <v>APLICAÇÃO DE FUNDO SELADOR ACRÍLICO EM TETO, UMA DEMÃO. AF_06/2014</v>
          </cell>
        </row>
        <row r="8229">
          <cell r="A8229" t="str">
            <v>88485</v>
          </cell>
          <cell r="B8229" t="str">
            <v>APLICAÇÃO DE FUNDO SELADOR ACRÍLICO EM PAREDES, UMA DEMÃO. AF_06/2014</v>
          </cell>
          <cell r="C8229" t="str">
            <v>M2</v>
          </cell>
          <cell r="D8229">
            <v>2.5</v>
          </cell>
          <cell r="E8229" t="str">
            <v>APLICAÇÃO DE FUNDO SELADOR ACRÍLICO EM PAREDES, UMA DEMÃO. AF_06/2014</v>
          </cell>
        </row>
        <row r="8230">
          <cell r="A8230" t="str">
            <v>88486</v>
          </cell>
          <cell r="B8230" t="str">
            <v>APLICAÇÃO MANUAL DE PINTURA COM TINTA LÁTEX PVA EM TETO, DUAS DEMÃOS.</v>
          </cell>
          <cell r="C8230" t="str">
            <v>M2</v>
          </cell>
          <cell r="D8230">
            <v>0</v>
          </cell>
          <cell r="E8230" t="str">
            <v>APLICAÇÃO MANUAL DE PINTURA COM TINTA LÁTEX PVA EM TETO, DUAS DEMÃOS.AF_06/2014</v>
          </cell>
        </row>
        <row r="8231">
          <cell r="B8231" t="str">
            <v>AF_06/2014</v>
          </cell>
          <cell r="D8231"/>
          <cell r="E8231" t="str">
            <v>AF_06/2014</v>
          </cell>
        </row>
        <row r="8232">
          <cell r="D8232"/>
          <cell r="E8232"/>
        </row>
        <row r="8233">
          <cell r="D8233"/>
          <cell r="E8233"/>
        </row>
        <row r="8234">
          <cell r="D8234"/>
          <cell r="E8234"/>
        </row>
        <row r="8235">
          <cell r="A8235" t="str">
            <v>---------------</v>
          </cell>
          <cell r="B8235" t="str">
            <v>------------------------ 202</v>
          </cell>
          <cell r="D8235"/>
          <cell r="E8235"/>
        </row>
        <row r="8236">
          <cell r="D8236"/>
          <cell r="E8236"/>
        </row>
        <row r="8237">
          <cell r="A8237" t="str">
            <v>SINAPI - SISTEM</v>
          </cell>
          <cell r="B8237" t="str">
            <v>A NACIONAL DE PESQUISA DE CUSTOS E ÍNDICES DA CONSTRUÇÃO CIVIL202de283</v>
          </cell>
          <cell r="D8237"/>
          <cell r="E8237"/>
        </row>
        <row r="8238">
          <cell r="A8238" t="str">
            <v>PCI.817.01 - CU</v>
          </cell>
          <cell r="B8238" t="str">
            <v>STO DE COMPOSIÇÕES - SINTÉTICO</v>
          </cell>
          <cell r="D8238" t="str">
            <v>DATA DE EMISSÃO: 17/07/2014 AS 14:15:08</v>
          </cell>
          <cell r="E8238"/>
        </row>
        <row r="8239">
          <cell r="D8239" t="str">
            <v>DATA REFERÊNCIA TÉCNICA: 16/07/2014</v>
          </cell>
          <cell r="E8239"/>
        </row>
        <row r="8240">
          <cell r="A8240" t="str">
            <v>ENCARGOS SOCIAI</v>
          </cell>
          <cell r="B8240" t="str">
            <v>S DESONERADOS: 90,43%(HORA)   51,67%(MÊS)</v>
          </cell>
          <cell r="D8240"/>
          <cell r="E8240"/>
        </row>
        <row r="8241">
          <cell r="A8241" t="str">
            <v>ABRANGÊNCIA : N</v>
          </cell>
          <cell r="B8241" t="str">
            <v>ACIONAL                                              LOCALIDADE  : VITOR</v>
          </cell>
          <cell r="C8241" t="str">
            <v>IA</v>
          </cell>
          <cell r="D8241"/>
          <cell r="E8241"/>
        </row>
        <row r="8242">
          <cell r="A8242" t="str">
            <v>REF.COLETA : ME</v>
          </cell>
          <cell r="B8242" t="str">
            <v>DIANO</v>
          </cell>
          <cell r="D8242" t="str">
            <v>DATA DE PREÇO   : 06/2014</v>
          </cell>
          <cell r="E8242"/>
        </row>
        <row r="8243">
          <cell r="A8243" t="str">
            <v>CÓDIGO       |</v>
          </cell>
          <cell r="B8243" t="str">
            <v>D E S C R I Ç Ã O                                                   |UNI</v>
          </cell>
          <cell r="C8243" t="str">
            <v>DADE</v>
          </cell>
          <cell r="D8243" t="str">
            <v>|CUSTO TOTAL</v>
          </cell>
          <cell r="E8243"/>
        </row>
        <row r="8244">
          <cell r="A8244" t="str">
            <v>VÍNCULO.....: C</v>
          </cell>
          <cell r="B8244" t="str">
            <v>AIXA REFERENCIAL</v>
          </cell>
          <cell r="D8244"/>
          <cell r="E8244"/>
        </row>
        <row r="8245">
          <cell r="A8245" t="str">
            <v>88487</v>
          </cell>
          <cell r="B8245" t="str">
            <v>APLICAÇÃO MANUAL DE PINTURA COM TINTA LÁTEX PVA EM PAREDES, DUAS DEMÃO</v>
          </cell>
          <cell r="C8245" t="str">
            <v>M2</v>
          </cell>
          <cell r="D8245">
            <v>7.2</v>
          </cell>
          <cell r="E8245" t="str">
            <v>APLICAÇÃO MANUAL DE PINTURA COM TINTA LÁTEX PVA EM PAREDES, DUAS DEMÃOS. AF_06/2014</v>
          </cell>
        </row>
        <row r="8246">
          <cell r="B8246" t="str">
            <v>S. AF_06/2014</v>
          </cell>
          <cell r="D8246"/>
          <cell r="E8246" t="str">
            <v>S. AF_06/2014</v>
          </cell>
        </row>
        <row r="8247">
          <cell r="A8247" t="str">
            <v>88488</v>
          </cell>
          <cell r="B8247" t="str">
            <v>APLICAÇÃO MANUAL DE PINTURA COM TINTA LÁTEX ACRÍLICA EM TETO, DUAS DEM</v>
          </cell>
          <cell r="C8247" t="str">
            <v>M2</v>
          </cell>
          <cell r="D8247">
            <v>10.050000000000001</v>
          </cell>
          <cell r="E8247" t="str">
            <v>APLICAÇÃO MANUAL DE PINTURA COM TINTA LÁTEX ACRÍLICA EM TETO, DUAS DEMÃOS. AF_06/2014</v>
          </cell>
        </row>
        <row r="8248">
          <cell r="B8248" t="str">
            <v>ÃOS. AF_06/2014</v>
          </cell>
          <cell r="D8248"/>
          <cell r="E8248" t="str">
            <v>ÃOS. AF_06/2014</v>
          </cell>
        </row>
        <row r="8249">
          <cell r="A8249" t="str">
            <v>88489</v>
          </cell>
          <cell r="B8249" t="str">
            <v>APLICAÇÃO MANUAL DE PINTURA COM TINTA LÁTEX ACRÍLICA EM PAREDES, DUAS</v>
          </cell>
          <cell r="C8249" t="str">
            <v>M2</v>
          </cell>
          <cell r="D8249">
            <v>8.7200000000000006</v>
          </cell>
          <cell r="E8249" t="str">
            <v>APLICAÇÃO MANUAL DE PINTURA COM TINTA LÁTEX ACRÍLICA EM PAREDES, DUASDEMÃOS. AF_06/2014</v>
          </cell>
        </row>
        <row r="8250">
          <cell r="B8250" t="str">
            <v>DEMÃOS. AF_06/2014</v>
          </cell>
          <cell r="D8250"/>
          <cell r="E8250" t="str">
            <v>DEMÃOS. AF_06/2014</v>
          </cell>
        </row>
        <row r="8251">
          <cell r="A8251" t="str">
            <v>88494</v>
          </cell>
          <cell r="B8251" t="str">
            <v>APLICAÇÃO E LIXAMENTO DE MASSA LÁTEX EM TETO, UMA DEMÃO. AF_06/2014</v>
          </cell>
          <cell r="C8251" t="str">
            <v>M2</v>
          </cell>
          <cell r="D8251">
            <v>0</v>
          </cell>
          <cell r="E8251" t="str">
            <v>APLICAÇÃO E LIXAMENTO DE MASSA LÁTEX EM TETO, UMA DEMÃO. AF_06/2014</v>
          </cell>
        </row>
        <row r="8252">
          <cell r="A8252" t="str">
            <v>88495</v>
          </cell>
          <cell r="B8252" t="str">
            <v>APLICAÇÃO E LIXAMENTO DE MASSA LÁTEX EM PAREDES, UMA DEMÃO. AF_06/2014</v>
          </cell>
          <cell r="C8252" t="str">
            <v>M2</v>
          </cell>
          <cell r="D8252">
            <v>0</v>
          </cell>
          <cell r="E8252" t="str">
            <v>APLICAÇÃO E LIXAMENTO DE MASSA LÁTEX EM PAREDES, UMA DEMÃO. AF_06/2014</v>
          </cell>
        </row>
        <row r="8253">
          <cell r="A8253" t="str">
            <v>88496</v>
          </cell>
          <cell r="B8253" t="str">
            <v>APLICAÇÃO E LIXAMENTO DE MASSA LÁTEX EM TETO, DUAS DEMÃOS. AF_06/2014</v>
          </cell>
          <cell r="C8253" t="str">
            <v>M2</v>
          </cell>
          <cell r="D8253">
            <v>0</v>
          </cell>
          <cell r="E8253" t="str">
            <v>APLICAÇÃO E LIXAMENTO DE MASSA LÁTEX EM TETO, DUAS DEMÃOS. AF_06/2014</v>
          </cell>
        </row>
        <row r="8254">
          <cell r="A8254" t="str">
            <v>88497</v>
          </cell>
          <cell r="B8254" t="str">
            <v>APLICAÇÃO E LIXAMENTO DE MASSA LÁTEX EM PAREDES, DUAS DEMÃOS. AF_06/20</v>
          </cell>
          <cell r="C8254" t="str">
            <v>M2</v>
          </cell>
          <cell r="D8254">
            <v>0</v>
          </cell>
          <cell r="E8254" t="str">
            <v>APLICAÇÃO E LIXAMENTO DE MASSA LÁTEX EM PAREDES, DUAS DEMÃOS. AF_06/2014</v>
          </cell>
        </row>
        <row r="8255">
          <cell r="B8255" t="str">
            <v>14</v>
          </cell>
          <cell r="D8255"/>
          <cell r="E8255" t="str">
            <v>14</v>
          </cell>
        </row>
        <row r="8256">
          <cell r="A8256" t="str">
            <v>0156</v>
          </cell>
          <cell r="B8256" t="str">
            <v>PINTURA EM CONCRETO APARENTE</v>
          </cell>
          <cell r="D8256"/>
          <cell r="E8256" t="str">
            <v>PINTURA EM CONCRETO APARENTE</v>
          </cell>
        </row>
        <row r="8257">
          <cell r="A8257" t="str">
            <v>79460</v>
          </cell>
          <cell r="B8257" t="str">
            <v>PINTURA EPOXI, DUAS DEMAOS</v>
          </cell>
          <cell r="C8257" t="str">
            <v>M2</v>
          </cell>
          <cell r="D8257">
            <v>0</v>
          </cell>
          <cell r="E8257" t="str">
            <v>PINTURA EPOXI, DUAS DEMAOS</v>
          </cell>
        </row>
        <row r="8258">
          <cell r="A8258" t="str">
            <v>79465</v>
          </cell>
          <cell r="B8258" t="str">
            <v>PINTURA COM TINTA A BASE DE BORRACHA CLORADA, 2 DEMAOS</v>
          </cell>
          <cell r="C8258" t="str">
            <v>M2</v>
          </cell>
          <cell r="D8258">
            <v>23.23</v>
          </cell>
          <cell r="E8258" t="str">
            <v>PINTURA COM TINTA A BASE DE BORRACHA CLORADA, 2 DEMAOS</v>
          </cell>
        </row>
        <row r="8259">
          <cell r="A8259" t="str">
            <v>79514</v>
          </cell>
          <cell r="B8259" t="str">
            <v>ACABAMENTO EPOXI</v>
          </cell>
          <cell r="D8259"/>
          <cell r="E8259" t="str">
            <v>ACABAMENTO EPOXI</v>
          </cell>
        </row>
        <row r="8260">
          <cell r="A8260" t="str">
            <v>79514/001</v>
          </cell>
          <cell r="B8260" t="str">
            <v>PINTURA EPOXI, TRES DEMAOS</v>
          </cell>
          <cell r="C8260" t="str">
            <v>M2</v>
          </cell>
          <cell r="D8260">
            <v>0</v>
          </cell>
          <cell r="E8260" t="str">
            <v>PINTURA EPOXI, TRES DEMAOS</v>
          </cell>
        </row>
        <row r="8261">
          <cell r="A8261" t="str">
            <v>84647</v>
          </cell>
          <cell r="B8261" t="str">
            <v>PINTURA EPOXI INCLUSO EMASSAMENTO E FUNDO PREPARADOR</v>
          </cell>
          <cell r="C8261" t="str">
            <v>M2</v>
          </cell>
          <cell r="D8261">
            <v>0</v>
          </cell>
          <cell r="E8261" t="str">
            <v>PINTURA EPOXI INCLUSO EMASSAMENTO E FUNDO PREPARADOR</v>
          </cell>
        </row>
        <row r="8262">
          <cell r="A8262" t="str">
            <v>84656</v>
          </cell>
          <cell r="B8262" t="str">
            <v>TRATAMENTO EM  CONCRETO COM ESTUQUE E LIXAMENTO</v>
          </cell>
          <cell r="C8262" t="str">
            <v>M2</v>
          </cell>
          <cell r="D8262">
            <v>0</v>
          </cell>
          <cell r="E8262" t="str">
            <v>TRATAMENTO EM  CONCRETO COM ESTUQUE E LIXAMENTO</v>
          </cell>
        </row>
        <row r="8263">
          <cell r="A8263" t="str">
            <v>84671</v>
          </cell>
          <cell r="B8263" t="str">
            <v>PINTURA DE NATA DE CIMENTO, 3 DEMAOS</v>
          </cell>
          <cell r="C8263" t="str">
            <v>M2</v>
          </cell>
          <cell r="D8263">
            <v>0</v>
          </cell>
          <cell r="E8263" t="str">
            <v>PINTURA DE NATA DE CIMENTO, 3 DEMAOS</v>
          </cell>
        </row>
        <row r="8264">
          <cell r="A8264" t="str">
            <v>84677</v>
          </cell>
          <cell r="B8264" t="str">
            <v>VERNIZ SINTETICO BRILHANTE EM CONCRETO OU TIJOLO, DUAS DEMAOS</v>
          </cell>
          <cell r="C8264" t="str">
            <v>M2</v>
          </cell>
          <cell r="D8264">
            <v>0</v>
          </cell>
          <cell r="E8264" t="str">
            <v>VERNIZ SINTETICO BRILHANTE EM CONCRETO OU TIJOLO, DUAS DEMAOS</v>
          </cell>
        </row>
        <row r="8265">
          <cell r="A8265" t="str">
            <v>84678</v>
          </cell>
          <cell r="B8265" t="str">
            <v>VERNIZ POLIURETANO BRILHANTE EM CONCRETO OU TIJOLO, TRES DEMAOS</v>
          </cell>
          <cell r="C8265" t="str">
            <v>M2</v>
          </cell>
          <cell r="D8265">
            <v>0</v>
          </cell>
          <cell r="E8265" t="str">
            <v>VERNIZ POLIURETANO BRILHANTE EM CONCRETO OU TIJOLO, TRES DEMAOS</v>
          </cell>
        </row>
        <row r="8266">
          <cell r="A8266" t="str">
            <v>0157</v>
          </cell>
          <cell r="B8266" t="str">
            <v>PINTURA EM MADEIRA</v>
          </cell>
          <cell r="D8266"/>
          <cell r="E8266" t="str">
            <v>PINTURA EM MADEIRA</v>
          </cell>
        </row>
        <row r="8267">
          <cell r="A8267" t="str">
            <v>6081</v>
          </cell>
          <cell r="B8267" t="str">
            <v>PINTURA VERNIZ POLIURETANO BRILHANTE EM MADEIRA, TRES DEMAOS</v>
          </cell>
          <cell r="C8267" t="str">
            <v>M2</v>
          </cell>
          <cell r="D8267">
            <v>0</v>
          </cell>
          <cell r="E8267" t="str">
            <v>PINTURA VERNIZ POLIURETANO BRILHANTE EM MADEIRA, TRES DEMAOS</v>
          </cell>
        </row>
        <row r="8268">
          <cell r="A8268" t="str">
            <v>6082</v>
          </cell>
          <cell r="B8268" t="str">
            <v>PINTURA EM VERNIZ SINTETICO BRILHANTE EM MADEIRA, TRES DEMAOS</v>
          </cell>
          <cell r="C8268" t="str">
            <v>M2</v>
          </cell>
          <cell r="D8268">
            <v>0</v>
          </cell>
          <cell r="E8268" t="str">
            <v>PINTURA EM VERNIZ SINTETICO BRILHANTE EM MADEIRA, TRES DEMAOS</v>
          </cell>
        </row>
        <row r="8269">
          <cell r="A8269" t="str">
            <v>40905</v>
          </cell>
          <cell r="B8269" t="str">
            <v>VERNIZ SINTETICO EM MADEIRA, DUAS DEMAOS</v>
          </cell>
          <cell r="C8269" t="str">
            <v>M2</v>
          </cell>
          <cell r="D8269">
            <v>0</v>
          </cell>
          <cell r="E8269" t="str">
            <v>VERNIZ SINTETICO EM MADEIRA, DUAS DEMAOS</v>
          </cell>
        </row>
        <row r="8270">
          <cell r="A8270" t="str">
            <v>73739</v>
          </cell>
          <cell r="B8270" t="str">
            <v>PINTURA ESMALTE</v>
          </cell>
          <cell r="D8270"/>
          <cell r="E8270" t="str">
            <v>PINTURA ESMALTE</v>
          </cell>
        </row>
        <row r="8271">
          <cell r="A8271" t="str">
            <v>73739/001</v>
          </cell>
          <cell r="B8271" t="str">
            <v>PINTURA ESMALTE ACETINADO EM MADEIRA, DUAS DEMAOS</v>
          </cell>
          <cell r="C8271" t="str">
            <v>M2</v>
          </cell>
          <cell r="D8271">
            <v>0</v>
          </cell>
          <cell r="E8271" t="str">
            <v>PINTURA ESMALTE ACETINADO EM MADEIRA, DUAS DEMAOS</v>
          </cell>
        </row>
        <row r="8272">
          <cell r="A8272" t="str">
            <v>74065</v>
          </cell>
          <cell r="B8272" t="str">
            <v>PINTURA ESMALTE ACETINADO 2 DEMAOS APARELHADA P/MADEIRA</v>
          </cell>
          <cell r="D8272"/>
          <cell r="E8272" t="str">
            <v>PINTURA ESMALTE ACETINADO 2 DEMAOS APARELHADA P/MADEIRA</v>
          </cell>
        </row>
        <row r="8273">
          <cell r="D8273"/>
          <cell r="E8273"/>
        </row>
        <row r="8274">
          <cell r="D8274"/>
          <cell r="E8274"/>
        </row>
        <row r="8275">
          <cell r="D8275"/>
          <cell r="E8275"/>
        </row>
        <row r="8276">
          <cell r="A8276" t="str">
            <v>---------------</v>
          </cell>
          <cell r="B8276" t="str">
            <v>------------------------ 203</v>
          </cell>
          <cell r="D8276"/>
          <cell r="E8276"/>
        </row>
        <row r="8277">
          <cell r="D8277"/>
          <cell r="E8277"/>
        </row>
        <row r="8278">
          <cell r="A8278" t="str">
            <v>SINAPI - SISTEM</v>
          </cell>
          <cell r="B8278" t="str">
            <v>A NACIONAL DE PESQUISA DE CUSTOS E ÍNDICES DA CONSTRUÇÃO CIVIL203de283</v>
          </cell>
          <cell r="D8278"/>
          <cell r="E8278"/>
        </row>
        <row r="8279">
          <cell r="A8279" t="str">
            <v>PCI.817.01 - CU</v>
          </cell>
          <cell r="B8279" t="str">
            <v>STO DE COMPOSIÇÕES - SINTÉTICO</v>
          </cell>
          <cell r="D8279" t="str">
            <v>DATA DE EMISSÃO: 17/07/2014 AS 14:15:08</v>
          </cell>
          <cell r="E8279"/>
        </row>
        <row r="8280">
          <cell r="D8280" t="str">
            <v>DATA REFERÊNCIA TÉCNICA: 16/07/2014</v>
          </cell>
          <cell r="E8280"/>
        </row>
        <row r="8281">
          <cell r="A8281" t="str">
            <v>ENCARGOS SOCIAI</v>
          </cell>
          <cell r="B8281" t="str">
            <v>S DESONERADOS: 90,43%(HORA)   51,67%(MÊS)</v>
          </cell>
          <cell r="D8281"/>
          <cell r="E8281"/>
        </row>
        <row r="8282">
          <cell r="A8282" t="str">
            <v>ABRANGÊNCIA : N</v>
          </cell>
          <cell r="B8282" t="str">
            <v>ACIONAL                                              LOCALIDADE  : VITOR</v>
          </cell>
          <cell r="C8282" t="str">
            <v>IA</v>
          </cell>
          <cell r="D8282"/>
          <cell r="E8282"/>
        </row>
        <row r="8283">
          <cell r="A8283" t="str">
            <v>REF.COLETA : ME</v>
          </cell>
          <cell r="B8283" t="str">
            <v>DIANO</v>
          </cell>
          <cell r="D8283" t="str">
            <v>DATA DE PREÇO   : 06/2014</v>
          </cell>
          <cell r="E8283"/>
        </row>
        <row r="8284">
          <cell r="A8284" t="str">
            <v>CÓDIGO       |</v>
          </cell>
          <cell r="B8284" t="str">
            <v>D E S C R I Ç Ã O                                                   |UNI</v>
          </cell>
          <cell r="C8284" t="str">
            <v>DADE</v>
          </cell>
          <cell r="D8284" t="str">
            <v>|CUSTO TOTAL</v>
          </cell>
          <cell r="E8284"/>
        </row>
        <row r="8285">
          <cell r="A8285" t="str">
            <v>VÍNCULO.....: C</v>
          </cell>
          <cell r="B8285" t="str">
            <v>AIXA REFERENCIAL</v>
          </cell>
          <cell r="D8285"/>
          <cell r="E8285"/>
        </row>
        <row r="8286">
          <cell r="A8286" t="str">
            <v>74065/001</v>
          </cell>
          <cell r="B8286" t="str">
            <v>PINTURA ESMALTE FOSCO PARA MADEIRA, DUAS DEMAOS, SOBRE FUNDO NIVELADOR</v>
          </cell>
          <cell r="C8286" t="str">
            <v>M2</v>
          </cell>
          <cell r="D8286">
            <v>0</v>
          </cell>
          <cell r="E8286" t="str">
            <v>PINTURA ESMALTE FOSCO PARA MADEIRA, DUAS DEMAOS, SOBRE FUNDO NIVELADORBRANCO</v>
          </cell>
        </row>
        <row r="8287">
          <cell r="B8287" t="str">
            <v>BRANCO</v>
          </cell>
          <cell r="D8287"/>
          <cell r="E8287" t="str">
            <v>BRANCO</v>
          </cell>
        </row>
        <row r="8288">
          <cell r="A8288" t="str">
            <v>74065/002</v>
          </cell>
          <cell r="B8288" t="str">
            <v>PINTURA ESMALTE ACETINADO PARA MADEIRA, DUAS DEMAOS, SOBRE FUNDO NIVEL</v>
          </cell>
          <cell r="C8288" t="str">
            <v>M2</v>
          </cell>
          <cell r="D8288">
            <v>0</v>
          </cell>
          <cell r="E8288" t="str">
            <v>PINTURA ESMALTE ACETINADO PARA MADEIRA, DUAS DEMAOS, SOBRE FUNDO NIVELADOR BRANCO</v>
          </cell>
        </row>
        <row r="8289">
          <cell r="B8289" t="str">
            <v>ADOR BRANCO</v>
          </cell>
          <cell r="D8289"/>
          <cell r="E8289" t="str">
            <v>ADOR BRANCO</v>
          </cell>
        </row>
        <row r="8290">
          <cell r="A8290" t="str">
            <v>74065/003</v>
          </cell>
          <cell r="B8290" t="str">
            <v>PINTURA ESMALTE BRILHANTE PARA MADEIRA, DUAS DEMAOS, SOBRE FUNDO NIVEL</v>
          </cell>
          <cell r="C8290" t="str">
            <v>M2</v>
          </cell>
          <cell r="D8290">
            <v>0</v>
          </cell>
          <cell r="E8290" t="str">
            <v>PINTURA ESMALTE BRILHANTE PARA MADEIRA, DUAS DEMAOS, SOBRE FUNDO NIVELADOR BRANCO</v>
          </cell>
        </row>
        <row r="8291">
          <cell r="B8291" t="str">
            <v>ADOR BRANCO</v>
          </cell>
          <cell r="D8291"/>
          <cell r="E8291" t="str">
            <v>ADOR BRANCO</v>
          </cell>
        </row>
        <row r="8292">
          <cell r="A8292" t="str">
            <v>79463</v>
          </cell>
          <cell r="B8292" t="str">
            <v>PINTURA A OLEO, 1 DEMAO</v>
          </cell>
          <cell r="C8292" t="str">
            <v>M2</v>
          </cell>
          <cell r="D8292">
            <v>0</v>
          </cell>
          <cell r="E8292" t="str">
            <v>PINTURA A OLEO, 1 DEMAO</v>
          </cell>
        </row>
        <row r="8293">
          <cell r="A8293" t="str">
            <v>79464</v>
          </cell>
          <cell r="B8293" t="str">
            <v>PINTURA A OLEO, 2 DEMAOS</v>
          </cell>
          <cell r="C8293" t="str">
            <v>M2</v>
          </cell>
          <cell r="D8293">
            <v>0</v>
          </cell>
          <cell r="E8293" t="str">
            <v>PINTURA A OLEO, 2 DEMAOS</v>
          </cell>
        </row>
        <row r="8294">
          <cell r="A8294" t="str">
            <v>79466</v>
          </cell>
          <cell r="B8294" t="str">
            <v>PINTURA COM VERNIZ POLIURETANO, 2 DEMAOS</v>
          </cell>
          <cell r="C8294" t="str">
            <v>M2</v>
          </cell>
          <cell r="D8294">
            <v>0</v>
          </cell>
          <cell r="E8294" t="str">
            <v>PINTURA COM VERNIZ POLIURETANO, 2 DEMAOS</v>
          </cell>
        </row>
        <row r="8295">
          <cell r="A8295" t="str">
            <v>79497</v>
          </cell>
          <cell r="B8295" t="str">
            <v>PINTURA EM ESQUADRIAS DE MADEIRA</v>
          </cell>
          <cell r="D8295"/>
          <cell r="E8295" t="str">
            <v>PINTURA EM ESQUADRIAS DE MADEIRA</v>
          </cell>
        </row>
        <row r="8296">
          <cell r="A8296" t="str">
            <v>79497/001</v>
          </cell>
          <cell r="B8296" t="str">
            <v>PINTURA A OLEO, 3 DEMAOS</v>
          </cell>
          <cell r="C8296" t="str">
            <v>M2</v>
          </cell>
          <cell r="D8296">
            <v>16.03</v>
          </cell>
          <cell r="E8296" t="str">
            <v>PINTURA A OLEO, 3 DEMAOS</v>
          </cell>
        </row>
        <row r="8297">
          <cell r="A8297" t="str">
            <v>84645</v>
          </cell>
          <cell r="B8297" t="str">
            <v>VERNIZ SINTETICO BRILHANTE, 2 DEMAOS</v>
          </cell>
          <cell r="C8297" t="str">
            <v>M2</v>
          </cell>
          <cell r="D8297">
            <v>0</v>
          </cell>
          <cell r="E8297" t="str">
            <v>VERNIZ SINTETICO BRILHANTE, 2 DEMAOS</v>
          </cell>
        </row>
        <row r="8298">
          <cell r="A8298" t="str">
            <v>84657</v>
          </cell>
          <cell r="B8298" t="str">
            <v>FUNDO SINTETICO NIVELADOR BRANCO</v>
          </cell>
          <cell r="C8298" t="str">
            <v>M2</v>
          </cell>
          <cell r="D8298">
            <v>0</v>
          </cell>
          <cell r="E8298" t="str">
            <v>FUNDO SINTETICO NIVELADOR BRANCO</v>
          </cell>
        </row>
        <row r="8299">
          <cell r="A8299" t="str">
            <v>84658</v>
          </cell>
          <cell r="B8299" t="str">
            <v>REMOÇÃO DE VERNIZ SOBRE MADEIRA</v>
          </cell>
          <cell r="C8299" t="str">
            <v>M2</v>
          </cell>
          <cell r="D8299">
            <v>3.65</v>
          </cell>
          <cell r="E8299" t="str">
            <v>REMOÇÃO DE VERNIZ SOBRE MADEIRA</v>
          </cell>
        </row>
        <row r="8300">
          <cell r="A8300" t="str">
            <v>84659</v>
          </cell>
          <cell r="B8300" t="str">
            <v>PINTURA ESMALTE FOSCO EM MADEIRA, DUAS DEMAOS</v>
          </cell>
          <cell r="C8300" t="str">
            <v>M2</v>
          </cell>
          <cell r="D8300">
            <v>0</v>
          </cell>
          <cell r="E8300" t="str">
            <v>PINTURA ESMALTE FOSCO EM MADEIRA, DUAS DEMAOS</v>
          </cell>
        </row>
        <row r="8301">
          <cell r="A8301" t="str">
            <v>84664</v>
          </cell>
          <cell r="B8301" t="str">
            <v>PINTURA IMUNIZANTE FUNGICIDA A BASE DE CARBOLINEUM, DUAS DEMAOS</v>
          </cell>
          <cell r="C8301" t="str">
            <v>M2</v>
          </cell>
          <cell r="D8301">
            <v>0</v>
          </cell>
          <cell r="E8301" t="str">
            <v>PINTURA IMUNIZANTE FUNGICIDA A BASE DE CARBOLINEUM, DUAS DEMAOS</v>
          </cell>
        </row>
        <row r="8302">
          <cell r="A8302" t="str">
            <v>84679</v>
          </cell>
          <cell r="B8302" t="str">
            <v>PINTURA IMUNIZANTE PARA MADEIRA, DUAS DEMAOS</v>
          </cell>
          <cell r="C8302" t="str">
            <v>M2</v>
          </cell>
          <cell r="D8302">
            <v>0</v>
          </cell>
          <cell r="E8302" t="str">
            <v>PINTURA IMUNIZANTE PARA MADEIRA, DUAS DEMAOS</v>
          </cell>
        </row>
        <row r="8303">
          <cell r="A8303" t="str">
            <v>0158</v>
          </cell>
          <cell r="B8303" t="str">
            <v>PINTURA PARA METAL</v>
          </cell>
          <cell r="D8303"/>
          <cell r="E8303" t="str">
            <v>PINTURA PARA METAL</v>
          </cell>
        </row>
        <row r="8304">
          <cell r="A8304" t="str">
            <v>6067</v>
          </cell>
          <cell r="B8304" t="str">
            <v>PINTURA ESMALTE BRILHANTE (2 DEMAOS) SOBRE SUPERFICIE METALICA, INCLUS</v>
          </cell>
          <cell r="C8304" t="str">
            <v>M2</v>
          </cell>
          <cell r="D8304">
            <v>28.67</v>
          </cell>
          <cell r="E8304" t="str">
            <v>PINTURA ESMALTE BRILHANTE (2 DEMAOS) SOBRE SUPERFICIE METALICA, INCLUSIVE PROTECAO COM ZARCAO (1 DEMAO)</v>
          </cell>
        </row>
        <row r="8305">
          <cell r="B8305" t="str">
            <v>IVE PROTECAO COM ZARCAO (1 DEMAO)</v>
          </cell>
          <cell r="D8305"/>
          <cell r="E8305" t="str">
            <v>IVE PROTECAO COM ZARCAO (1 DEMAO)</v>
          </cell>
        </row>
        <row r="8306">
          <cell r="A8306" t="str">
            <v>73656</v>
          </cell>
          <cell r="B8306" t="str">
            <v>JATEAMENTO COM AREIA EM ESTRUTURA METALICA</v>
          </cell>
          <cell r="C8306" t="str">
            <v>M2</v>
          </cell>
          <cell r="D8306">
            <v>0</v>
          </cell>
          <cell r="E8306" t="str">
            <v>JATEAMENTO COM AREIA EM ESTRUTURA METALICA</v>
          </cell>
        </row>
        <row r="8307">
          <cell r="A8307" t="str">
            <v>73794</v>
          </cell>
          <cell r="B8307" t="str">
            <v>PINTURA EM FERRO, SOBRE BASE ANTI-CORROSIVA, EM DUAS DEMAOS</v>
          </cell>
          <cell r="D8307"/>
          <cell r="E8307" t="str">
            <v>PINTURA EM FERRO, SOBRE BASE ANTI-CORROSIVA, EM DUAS DEMAOS</v>
          </cell>
        </row>
        <row r="8308">
          <cell r="A8308" t="str">
            <v>73794/001</v>
          </cell>
          <cell r="B8308" t="str">
            <v>PINTURA COM TINTA PROTETORA ACABAMENTO GRAFITE ESMALTE SOBRE SUPERFICI</v>
          </cell>
          <cell r="C8308" t="str">
            <v>M2</v>
          </cell>
          <cell r="D8308">
            <v>0</v>
          </cell>
          <cell r="E8308" t="str">
            <v>PINTURA COM TINTA PROTETORA ACABAMENTO GRAFITE ESMALTE SOBRE SUPERFICIE METALICA, 2 DEMAOS</v>
          </cell>
        </row>
        <row r="8309">
          <cell r="B8309" t="str">
            <v>E METALICA, 2 DEMAOS</v>
          </cell>
          <cell r="D8309"/>
          <cell r="E8309" t="str">
            <v>E METALICA, 2 DEMAOS</v>
          </cell>
        </row>
        <row r="8310">
          <cell r="A8310" t="str">
            <v>73865</v>
          </cell>
          <cell r="B8310" t="str">
            <v>PRIMER EPOXI</v>
          </cell>
          <cell r="D8310"/>
          <cell r="E8310" t="str">
            <v>PRIMER EPOXI</v>
          </cell>
        </row>
        <row r="8311">
          <cell r="A8311" t="str">
            <v>73865/001</v>
          </cell>
          <cell r="B8311" t="str">
            <v>FUNDO PREPARADOR PRIMER A BASE DE EPOXI, PARA ESTRUTURA METALICA, UMA</v>
          </cell>
          <cell r="C8311" t="str">
            <v>M2</v>
          </cell>
          <cell r="D8311">
            <v>0</v>
          </cell>
          <cell r="E8311" t="str">
            <v>FUNDO PREPARADOR PRIMER A BASE DE EPOXI, PARA ESTRUTURA METALICA, UMADEMAO, ESPESSURA DE 25 MICRA.</v>
          </cell>
        </row>
        <row r="8312">
          <cell r="B8312" t="str">
            <v>DEMAO, ESPESSURA DE 25 MICRA.</v>
          </cell>
          <cell r="D8312"/>
          <cell r="E8312" t="str">
            <v>DEMAO, ESPESSURA DE 25 MICRA.</v>
          </cell>
        </row>
        <row r="8313">
          <cell r="A8313" t="str">
            <v>73924</v>
          </cell>
          <cell r="B8313" t="str">
            <v>PINTURA ESMALTE</v>
          </cell>
          <cell r="D8313"/>
          <cell r="E8313" t="str">
            <v>PINTURA ESMALTE</v>
          </cell>
        </row>
        <row r="8314">
          <cell r="D8314"/>
          <cell r="E8314"/>
        </row>
        <row r="8315">
          <cell r="D8315"/>
          <cell r="E8315"/>
        </row>
        <row r="8316">
          <cell r="D8316"/>
          <cell r="E8316"/>
        </row>
        <row r="8317">
          <cell r="A8317" t="str">
            <v>---------------</v>
          </cell>
          <cell r="B8317" t="str">
            <v>------------------------ 204</v>
          </cell>
          <cell r="D8317"/>
          <cell r="E8317"/>
        </row>
        <row r="8318">
          <cell r="D8318"/>
          <cell r="E8318"/>
        </row>
        <row r="8319">
          <cell r="A8319" t="str">
            <v>SINAPI - SISTEM</v>
          </cell>
          <cell r="B8319" t="str">
            <v>A NACIONAL DE PESQUISA DE CUSTOS E ÍNDICES DA CONSTRUÇÃO CIVIL204de283</v>
          </cell>
          <cell r="D8319"/>
          <cell r="E8319"/>
        </row>
        <row r="8320">
          <cell r="A8320" t="str">
            <v>PCI.817.01 - CU</v>
          </cell>
          <cell r="B8320" t="str">
            <v>STO DE COMPOSIÇÕES - SINTÉTICO</v>
          </cell>
          <cell r="D8320" t="str">
            <v>DATA DE EMISSÃO: 17/07/2014 AS 14:15:08</v>
          </cell>
          <cell r="E8320"/>
        </row>
        <row r="8321">
          <cell r="D8321" t="str">
            <v>DATA REFERÊNCIA TÉCNICA: 16/07/2014</v>
          </cell>
          <cell r="E8321"/>
        </row>
        <row r="8322">
          <cell r="A8322" t="str">
            <v>ENCARGOS SOCIAI</v>
          </cell>
          <cell r="B8322" t="str">
            <v>S DESONERADOS: 90,43%(HORA)   51,67%(MÊS)</v>
          </cell>
          <cell r="D8322"/>
          <cell r="E8322"/>
        </row>
        <row r="8323">
          <cell r="A8323" t="str">
            <v>ABRANGÊNCIA : N</v>
          </cell>
          <cell r="B8323" t="str">
            <v>ACIONAL                                              LOCALIDADE  : VITOR</v>
          </cell>
          <cell r="C8323" t="str">
            <v>IA</v>
          </cell>
          <cell r="D8323"/>
          <cell r="E8323"/>
        </row>
        <row r="8324">
          <cell r="A8324" t="str">
            <v>REF.COLETA : ME</v>
          </cell>
          <cell r="B8324" t="str">
            <v>DIANO</v>
          </cell>
          <cell r="D8324" t="str">
            <v>DATA DE PREÇO   : 06/2014</v>
          </cell>
          <cell r="E8324"/>
        </row>
        <row r="8325">
          <cell r="A8325" t="str">
            <v>CÓDIGO       |</v>
          </cell>
          <cell r="B8325" t="str">
            <v>D E S C R I Ç Ã O                                                   |UNI</v>
          </cell>
          <cell r="C8325" t="str">
            <v>DADE</v>
          </cell>
          <cell r="D8325" t="str">
            <v>|CUSTO TOTAL</v>
          </cell>
          <cell r="E8325"/>
        </row>
        <row r="8326">
          <cell r="A8326" t="str">
            <v>VÍNCULO.....: C</v>
          </cell>
          <cell r="B8326" t="str">
            <v>AIXA REFERENCIAL</v>
          </cell>
          <cell r="D8326"/>
          <cell r="E8326"/>
        </row>
        <row r="8327">
          <cell r="A8327" t="str">
            <v>73924/001</v>
          </cell>
          <cell r="B8327" t="str">
            <v>PINTURA ESMALTE ALTO BRILHO, DUAS DEMAOS, SOBRE SUPERFICIE METALICA</v>
          </cell>
          <cell r="C8327" t="str">
            <v>M2</v>
          </cell>
          <cell r="D8327">
            <v>0</v>
          </cell>
          <cell r="E8327" t="str">
            <v>PINTURA ESMALTE ALTO BRILHO, DUAS DEMAOS, SOBRE SUPERFICIE METALICA</v>
          </cell>
        </row>
        <row r="8328">
          <cell r="A8328" t="str">
            <v>73924/002</v>
          </cell>
          <cell r="B8328" t="str">
            <v>PINTURA ESMALTE ACETINADO, DUAS DEMAOS, SOBRE SUPERFICIE METALICA</v>
          </cell>
          <cell r="C8328" t="str">
            <v>M2</v>
          </cell>
          <cell r="D8328">
            <v>0</v>
          </cell>
          <cell r="E8328" t="str">
            <v>PINTURA ESMALTE ACETINADO, DUAS DEMAOS, SOBRE SUPERFICIE METALICA</v>
          </cell>
        </row>
        <row r="8329">
          <cell r="A8329" t="str">
            <v>73924/003</v>
          </cell>
          <cell r="B8329" t="str">
            <v>PINTURA ESMALTE FOSCO, DUAS DEMAOS, SOBRE SUPERFICIE METALICA</v>
          </cell>
          <cell r="C8329" t="str">
            <v>M2</v>
          </cell>
          <cell r="D8329">
            <v>0</v>
          </cell>
          <cell r="E8329" t="str">
            <v>PINTURA ESMALTE FOSCO, DUAS DEMAOS, SOBRE SUPERFICIE METALICA</v>
          </cell>
        </row>
        <row r="8330">
          <cell r="A8330" t="str">
            <v>74064</v>
          </cell>
          <cell r="B8330" t="str">
            <v>PINTURA FUNDO OXIDO FERRO/ZARCAO 1 DEMAO  P/FERRO</v>
          </cell>
          <cell r="D8330"/>
          <cell r="E8330" t="str">
            <v>PINTURA FUNDO OXIDO FERRO/ZARCAO 1 DEMAO  P/FERRO</v>
          </cell>
        </row>
        <row r="8331">
          <cell r="A8331" t="str">
            <v>74064/001</v>
          </cell>
          <cell r="B8331" t="str">
            <v>FUNDO ANTICORROSIVO A BASE DE OXIDO DE FERRO (ZARCAO), DUAS DEMAOS</v>
          </cell>
          <cell r="C8331" t="str">
            <v>M2</v>
          </cell>
          <cell r="D8331">
            <v>0</v>
          </cell>
          <cell r="E8331" t="str">
            <v>FUNDO ANTICORROSIVO A BASE DE OXIDO DE FERRO (ZARCAO), DUAS DEMAOS</v>
          </cell>
        </row>
        <row r="8332">
          <cell r="A8332" t="str">
            <v>74064/002</v>
          </cell>
          <cell r="B8332" t="str">
            <v>FUNDO ANTICORROSIVO A BASE DE OXIDO DE FERRO (ZARCAO), UMA DEMAO</v>
          </cell>
          <cell r="C8332" t="str">
            <v>M2</v>
          </cell>
          <cell r="D8332">
            <v>0</v>
          </cell>
          <cell r="E8332" t="str">
            <v>FUNDO ANTICORROSIVO A BASE DE OXIDO DE FERRO (ZARCAO), UMA DEMAO</v>
          </cell>
        </row>
        <row r="8333">
          <cell r="A8333" t="str">
            <v>74145</v>
          </cell>
          <cell r="B8333" t="str">
            <v>PINTURA DE PECAS METALICAS A REVOLVER(AR-COMPRIMIDO)</v>
          </cell>
          <cell r="D8333"/>
          <cell r="E8333" t="str">
            <v>PINTURA DE PECAS METALICAS A REVOLVER(AR-COMPRIMIDO)</v>
          </cell>
        </row>
        <row r="8334">
          <cell r="A8334" t="str">
            <v>74145/001</v>
          </cell>
          <cell r="B8334" t="str">
            <v>PINTURA ESMALTE FOSCO, DUAS DEMAOS, SOBRE SUPERFICIE METALICA, INCLUSO</v>
          </cell>
          <cell r="C8334" t="str">
            <v>M2</v>
          </cell>
          <cell r="D8334">
            <v>0</v>
          </cell>
          <cell r="E8334" t="str">
            <v>PINTURA ESMALTE FOSCO, DUAS DEMAOS, SOBRE SUPERFICIE METALICA, INCLUSOUMA DEMAO DE FUNDO ANTICORROSIVO. UTILIZACAO DE REVOLVER ( AR-COMPRIMIDO).</v>
          </cell>
        </row>
        <row r="8335">
          <cell r="B8335" t="str">
            <v>UMA DEMAO DE FUNDO ANTICORROSIVO. UTILIZACAO DE REVOLVER ( AR-COMPRIM</v>
          </cell>
          <cell r="D8335"/>
          <cell r="E8335" t="str">
            <v>UMA DEMAO DE FUNDO ANTICORROSIVO. UTILIZACAO DE REVOLVER ( AR-COMPRIMIDO).</v>
          </cell>
        </row>
        <row r="8336">
          <cell r="B8336" t="str">
            <v>IDO).</v>
          </cell>
          <cell r="D8336"/>
          <cell r="E8336" t="str">
            <v>IDO).</v>
          </cell>
        </row>
        <row r="8337">
          <cell r="A8337" t="str">
            <v>79498</v>
          </cell>
          <cell r="B8337" t="str">
            <v>PINTURA A OLEO E ALQUIDICOS SOBRE FERRO</v>
          </cell>
          <cell r="D8337"/>
          <cell r="E8337" t="str">
            <v>PINTURA A OLEO E ALQUIDICOS SOBRE FERRO</v>
          </cell>
        </row>
        <row r="8338">
          <cell r="A8338" t="str">
            <v>79498/001</v>
          </cell>
          <cell r="B8338" t="str">
            <v>PINTURA A OLEO BRILHANTE SOBRE SUPERFICIE METALICA, UMA DEMAO INCLUSO</v>
          </cell>
          <cell r="C8338" t="str">
            <v>M2</v>
          </cell>
          <cell r="D8338">
            <v>0</v>
          </cell>
          <cell r="E8338" t="str">
            <v>PINTURA A OLEO BRILHANTE SOBRE SUPERFICIE METALICA, UMA DEMAO INCLUSOUMA DEMAO DE FUNDO ANTICORROSIVO</v>
          </cell>
        </row>
        <row r="8339">
          <cell r="B8339" t="str">
            <v>UMA DEMAO DE FUNDO ANTICORROSIVO</v>
          </cell>
          <cell r="D8339"/>
          <cell r="E8339" t="str">
            <v>UMA DEMAO DE FUNDO ANTICORROSIVO</v>
          </cell>
        </row>
        <row r="8340">
          <cell r="A8340" t="str">
            <v>79499</v>
          </cell>
          <cell r="B8340" t="str">
            <v>PINTURA DE POSTES</v>
          </cell>
          <cell r="D8340"/>
          <cell r="E8340" t="str">
            <v>PINTURA DE POSTES</v>
          </cell>
        </row>
        <row r="8341">
          <cell r="A8341" t="str">
            <v>79499/001</v>
          </cell>
          <cell r="B8341" t="str">
            <v>PINTURA POSTE RETO DE ACO 3,5 A 6M C/1 DEMAO D/TINTA GRAFITE C/PROPRIE</v>
          </cell>
          <cell r="C8341" t="str">
            <v>UN</v>
          </cell>
          <cell r="D8341">
            <v>0</v>
          </cell>
          <cell r="E8341" t="str">
            <v>PINTURA POSTE RETO DE ACO 3,5 A 6M C/1 DEMAO D/TINTA GRAFITE C/PROPRIEDADES DE PRIMER E ACABAMENTO - OBS: C/ALTO TEOR DE ZARCAO</v>
          </cell>
        </row>
        <row r="8342">
          <cell r="B8342" t="str">
            <v>DADES DE PRIMER E ACABAMENTO - OBS: C/ALTO TEOR DE ZARCAO</v>
          </cell>
          <cell r="D8342"/>
          <cell r="E8342" t="str">
            <v>DADES DE PRIMER E ACABAMENTO - OBS: C/ALTO TEOR DE ZARCAO</v>
          </cell>
        </row>
        <row r="8343">
          <cell r="A8343" t="str">
            <v>79515</v>
          </cell>
          <cell r="B8343" t="str">
            <v>ACABAMENTO ALUMINIO</v>
          </cell>
          <cell r="D8343"/>
          <cell r="E8343" t="str">
            <v>ACABAMENTO ALUMINIO</v>
          </cell>
        </row>
        <row r="8344">
          <cell r="A8344" t="str">
            <v>79515/001</v>
          </cell>
          <cell r="B8344" t="str">
            <v>PINTURA COM TINTA PROTETORA ACABAMENTO ALUMINIO, TRES DEMAOS</v>
          </cell>
          <cell r="C8344" t="str">
            <v>M2</v>
          </cell>
          <cell r="D8344">
            <v>0</v>
          </cell>
          <cell r="E8344" t="str">
            <v>PINTURA COM TINTA PROTETORA ACABAMENTO ALUMINIO, TRES DEMAOS</v>
          </cell>
        </row>
        <row r="8345">
          <cell r="A8345" t="str">
            <v>79516</v>
          </cell>
          <cell r="B8345" t="str">
            <v>LIXAMENTO METAL</v>
          </cell>
          <cell r="D8345"/>
          <cell r="E8345" t="str">
            <v>LIXAMENTO METAL</v>
          </cell>
        </row>
        <row r="8346">
          <cell r="A8346" t="str">
            <v>79516/001</v>
          </cell>
          <cell r="B8346" t="str">
            <v>REMOCAO DE PINTURA A OLEO/ESMALTE SOBRE SUPERFICIE METALICA</v>
          </cell>
          <cell r="C8346" t="str">
            <v>M2</v>
          </cell>
          <cell r="D8346">
            <v>9.61</v>
          </cell>
          <cell r="E8346" t="str">
            <v>REMOCAO DE PINTURA A OLEO/ESMALTE SOBRE SUPERFICIE METALICA</v>
          </cell>
        </row>
        <row r="8347">
          <cell r="A8347" t="str">
            <v>84660</v>
          </cell>
          <cell r="B8347" t="str">
            <v>FUNDO PREPARADOR PRIMER SINTETICO, PARA ESTRUTURA METALICA, UMA DEMÃO,</v>
          </cell>
          <cell r="C8347" t="str">
            <v>M2</v>
          </cell>
          <cell r="D8347">
            <v>0</v>
          </cell>
          <cell r="E8347" t="str">
            <v>FUNDO PREPARADOR PRIMER SINTETICO, PARA ESTRUTURA METALICA, UMA DEMÃO,ESPESSURA DE 25 MICRA</v>
          </cell>
        </row>
        <row r="8348">
          <cell r="B8348" t="str">
            <v>ESPESSURA DE 25 MICRA</v>
          </cell>
          <cell r="D8348"/>
          <cell r="E8348" t="str">
            <v>ESPESSURA DE 25 MICRA</v>
          </cell>
        </row>
        <row r="8349">
          <cell r="A8349" t="str">
            <v>84661</v>
          </cell>
          <cell r="B8349" t="str">
            <v>PINTURA COM TINTA PROTETORA ACABAMENTO ALUMINIO, UMA DEMAO SOBRE SUPER</v>
          </cell>
          <cell r="C8349" t="str">
            <v>M2</v>
          </cell>
          <cell r="D8349">
            <v>0</v>
          </cell>
          <cell r="E8349" t="str">
            <v>PINTURA COM TINTA PROTETORA ACABAMENTO ALUMINIO, UMA DEMAO SOBRE SUPERFCIE METALICA</v>
          </cell>
        </row>
        <row r="8350">
          <cell r="B8350" t="str">
            <v>FCIE METALICA</v>
          </cell>
          <cell r="D8350"/>
          <cell r="E8350" t="str">
            <v>FCIE METALICA</v>
          </cell>
        </row>
        <row r="8351">
          <cell r="A8351" t="str">
            <v>84662</v>
          </cell>
          <cell r="B8351" t="str">
            <v>PINTURA COM TINTA PROTETORA ACABAMENTO ALUMINIO, DUAS DEMAOS SOBRE SUP</v>
          </cell>
          <cell r="C8351" t="str">
            <v>M2</v>
          </cell>
          <cell r="D8351">
            <v>0</v>
          </cell>
          <cell r="E8351" t="str">
            <v>PINTURA COM TINTA PROTETORA ACABAMENTO ALUMINIO, DUAS DEMAOS SOBRE SUPERFICIE METALICA</v>
          </cell>
        </row>
        <row r="8352">
          <cell r="B8352" t="str">
            <v>ERFICIE METALICA</v>
          </cell>
          <cell r="D8352"/>
          <cell r="E8352" t="str">
            <v>ERFICIE METALICA</v>
          </cell>
        </row>
        <row r="8353">
          <cell r="A8353" t="str">
            <v>0159</v>
          </cell>
          <cell r="B8353" t="str">
            <v>VERNIZ</v>
          </cell>
          <cell r="D8353"/>
          <cell r="E8353" t="str">
            <v>VERNIZ</v>
          </cell>
        </row>
        <row r="8354">
          <cell r="A8354" t="str">
            <v>73715</v>
          </cell>
          <cell r="B8354" t="str">
            <v>PINTURA VERNIZ TIPO GOMA LACA DISSOLVIDO EM ALCOOL</v>
          </cell>
          <cell r="C8354" t="str">
            <v>M2</v>
          </cell>
          <cell r="D8354">
            <v>0</v>
          </cell>
          <cell r="E8354" t="str">
            <v>PINTURA VERNIZ TIPO GOMA LACA DISSOLVIDO EM ALCOOL</v>
          </cell>
        </row>
        <row r="8355">
          <cell r="D8355"/>
          <cell r="E8355"/>
        </row>
        <row r="8356">
          <cell r="D8356"/>
          <cell r="E8356"/>
        </row>
        <row r="8357">
          <cell r="D8357"/>
          <cell r="E8357"/>
        </row>
        <row r="8358">
          <cell r="A8358" t="str">
            <v>---------------</v>
          </cell>
          <cell r="B8358" t="str">
            <v>------------------------ 205</v>
          </cell>
          <cell r="D8358"/>
          <cell r="E8358"/>
        </row>
        <row r="8359">
          <cell r="D8359"/>
          <cell r="E8359"/>
        </row>
        <row r="8360">
          <cell r="A8360" t="str">
            <v>SINAPI - SISTEM</v>
          </cell>
          <cell r="B8360" t="str">
            <v>A NACIONAL DE PESQUISA DE CUSTOS E ÍNDICES DA CONSTRUÇÃO CIVIL205de283</v>
          </cell>
          <cell r="D8360"/>
          <cell r="E8360"/>
        </row>
        <row r="8361">
          <cell r="A8361" t="str">
            <v>PCI.817.01 - CU</v>
          </cell>
          <cell r="B8361" t="str">
            <v>STO DE COMPOSIÇÕES - SINTÉTICO</v>
          </cell>
          <cell r="D8361" t="str">
            <v>DATA DE EMISSÃO: 17/07/2014 AS 14:15:08</v>
          </cell>
          <cell r="E8361"/>
        </row>
        <row r="8362">
          <cell r="D8362" t="str">
            <v>DATA REFERÊNCIA TÉCNICA: 16/07/2014</v>
          </cell>
          <cell r="E8362"/>
        </row>
        <row r="8363">
          <cell r="A8363" t="str">
            <v>ENCARGOS SOCIAI</v>
          </cell>
          <cell r="B8363" t="str">
            <v>S DESONERADOS: 90,43%(HORA)   51,67%(MÊS)</v>
          </cell>
          <cell r="D8363"/>
          <cell r="E8363"/>
        </row>
        <row r="8364">
          <cell r="A8364" t="str">
            <v>ABRANGÊNCIA : N</v>
          </cell>
          <cell r="B8364" t="str">
            <v>ACIONAL                                              LOCALIDADE  : VITOR</v>
          </cell>
          <cell r="C8364" t="str">
            <v>IA</v>
          </cell>
          <cell r="D8364"/>
          <cell r="E8364"/>
        </row>
        <row r="8365">
          <cell r="A8365" t="str">
            <v>REF.COLETA : ME</v>
          </cell>
          <cell r="B8365" t="str">
            <v>DIANO</v>
          </cell>
          <cell r="D8365" t="str">
            <v>DATA DE PREÇO   : 06/2014</v>
          </cell>
          <cell r="E8365"/>
        </row>
        <row r="8366">
          <cell r="A8366" t="str">
            <v>CÓDIGO       |</v>
          </cell>
          <cell r="B8366" t="str">
            <v>D E S C R I Ç Ã O                                                   |UNI</v>
          </cell>
          <cell r="C8366" t="str">
            <v>DADE</v>
          </cell>
          <cell r="D8366" t="str">
            <v>|CUSTO TOTAL</v>
          </cell>
          <cell r="E8366"/>
        </row>
        <row r="8367">
          <cell r="A8367" t="str">
            <v>VÍNCULO.....: C</v>
          </cell>
          <cell r="B8367" t="str">
            <v>AIXA REFERENCIAL</v>
          </cell>
          <cell r="D8367"/>
          <cell r="E8367"/>
        </row>
        <row r="8368">
          <cell r="A8368" t="str">
            <v>0161</v>
          </cell>
          <cell r="B8368" t="str">
            <v>PINTURA PARA PISO</v>
          </cell>
          <cell r="D8368"/>
          <cell r="E8368" t="str">
            <v>PINTURA PARA PISO</v>
          </cell>
        </row>
        <row r="8369">
          <cell r="A8369" t="str">
            <v>41595</v>
          </cell>
          <cell r="B8369" t="str">
            <v>PINTURA ACRILICA DE FAIXAS DE DEMARCACAO EM QUADRA POLIESPORTIVA, 5 CM</v>
          </cell>
          <cell r="C8369" t="str">
            <v>M</v>
          </cell>
          <cell r="D8369">
            <v>0</v>
          </cell>
          <cell r="E8369" t="str">
            <v>PINTURA ACRILICA DE FAIXAS DE DEMARCACAO EM QUADRA POLIESPORTIVA, 5 CMDE LARGURA</v>
          </cell>
        </row>
        <row r="8370">
          <cell r="B8370" t="str">
            <v>DE LARGURA</v>
          </cell>
          <cell r="D8370"/>
          <cell r="E8370" t="str">
            <v>DE LARGURA</v>
          </cell>
        </row>
        <row r="8371">
          <cell r="A8371" t="str">
            <v>73978</v>
          </cell>
          <cell r="B8371" t="str">
            <v>PINTURAS IMPERMEABILIZANTES</v>
          </cell>
          <cell r="D8371"/>
          <cell r="E8371" t="str">
            <v>PINTURAS IMPERMEABILIZANTES</v>
          </cell>
        </row>
        <row r="8372">
          <cell r="A8372" t="str">
            <v>73978/001</v>
          </cell>
          <cell r="B8372" t="str">
            <v>PINTURA HIDROFUGANTE COM SILICONE SOBRE PISO CIMENTADO, UMA DEMAO</v>
          </cell>
          <cell r="C8372" t="str">
            <v>M2</v>
          </cell>
          <cell r="D8372">
            <v>0</v>
          </cell>
          <cell r="E8372" t="str">
            <v>PINTURA HIDROFUGANTE COM SILICONE SOBRE PISO CIMENTADO, UMA DEMAO</v>
          </cell>
        </row>
        <row r="8373">
          <cell r="A8373" t="str">
            <v>74245</v>
          </cell>
          <cell r="B8373" t="str">
            <v>PINTURA ACRILICA EM PISO CIMENTADO DUAS DEMAOS</v>
          </cell>
          <cell r="D8373"/>
          <cell r="E8373" t="str">
            <v>PINTURA ACRILICA EM PISO CIMENTADO DUAS DEMAOS</v>
          </cell>
        </row>
        <row r="8374">
          <cell r="A8374" t="str">
            <v>74245/001</v>
          </cell>
          <cell r="B8374" t="str">
            <v>PINTURA ACRILICA EM PISO CIMENTADO DUAS DEMAOS</v>
          </cell>
          <cell r="C8374" t="str">
            <v>M2</v>
          </cell>
          <cell r="D8374">
            <v>0</v>
          </cell>
          <cell r="E8374" t="str">
            <v>PINTURA ACRILICA EM PISO CIMENTADO DUAS DEMAOS</v>
          </cell>
        </row>
        <row r="8375">
          <cell r="A8375" t="str">
            <v>79467</v>
          </cell>
          <cell r="B8375" t="str">
            <v>PINTURA COM TINTA A BASE DE BORRACHA CLORADA , DE FAIXAS DE DEMARCACAO</v>
          </cell>
          <cell r="C8375" t="str">
            <v>ML</v>
          </cell>
          <cell r="D8375">
            <v>0</v>
          </cell>
          <cell r="E8375" t="str">
            <v>PINTURA COM TINTA A BASE DE BORRACHA CLORADA , DE FAIXAS DE DEMARCACAO, EM QUADRA POLIESPORTIVA, 5 CM DE LARGURA.</v>
          </cell>
        </row>
        <row r="8376">
          <cell r="B8376" t="str">
            <v>, EM QUADRA POLIESPORTIVA, 5 CM DE LARGURA.</v>
          </cell>
          <cell r="D8376"/>
          <cell r="E8376" t="str">
            <v>, EM QUADRA POLIESPORTIVA, 5 CM DE LARGURA.</v>
          </cell>
        </row>
        <row r="8377">
          <cell r="A8377" t="str">
            <v>79500</v>
          </cell>
          <cell r="B8377" t="str">
            <v>MARCACAO DE QUADRAS E PINTURAS DE PISOS</v>
          </cell>
          <cell r="D8377"/>
          <cell r="E8377" t="str">
            <v>MARCACAO DE QUADRAS E PINTURAS DE PISOS</v>
          </cell>
        </row>
        <row r="8378">
          <cell r="A8378" t="str">
            <v>79500/002</v>
          </cell>
          <cell r="B8378" t="str">
            <v>PINTURA ACRILICA EM PISO CIMENTADO, TRES DEMAOS</v>
          </cell>
          <cell r="C8378" t="str">
            <v>M2</v>
          </cell>
          <cell r="D8378">
            <v>0</v>
          </cell>
          <cell r="E8378" t="str">
            <v>PINTURA ACRILICA EM PISO CIMENTADO, TRES DEMAOS</v>
          </cell>
        </row>
        <row r="8379">
          <cell r="A8379" t="str">
            <v>84663</v>
          </cell>
          <cell r="B8379" t="str">
            <v>APLICACAO DE VERNIZ POLIURETANO FOSCO SOBRE PISO DE PEDRAS DECORATIVAS</v>
          </cell>
          <cell r="C8379" t="str">
            <v>M2</v>
          </cell>
          <cell r="D8379">
            <v>0</v>
          </cell>
          <cell r="E8379" t="str">
            <v>APLICACAO DE VERNIZ POLIURETANO FOSCO SOBRE PISO DE PEDRAS DECORATIVAS, 3 DEMAOS</v>
          </cell>
        </row>
        <row r="8380">
          <cell r="B8380" t="str">
            <v>, 3 DEMAOS</v>
          </cell>
          <cell r="D8380"/>
          <cell r="E8380" t="str">
            <v>, 3 DEMAOS</v>
          </cell>
        </row>
        <row r="8381">
          <cell r="A8381" t="str">
            <v>84665</v>
          </cell>
          <cell r="B8381" t="str">
            <v>PINTURA ACRILICA PARA SINALIZAÇÃO HORIZONTAL EM PISO CIMENTADO</v>
          </cell>
          <cell r="C8381" t="str">
            <v>M2</v>
          </cell>
          <cell r="D8381">
            <v>0</v>
          </cell>
          <cell r="E8381" t="str">
            <v>PINTURA ACRILICA PARA SINALIZAÇÃO HORIZONTAL EM PISO CIMENTADO</v>
          </cell>
        </row>
        <row r="8382">
          <cell r="A8382" t="str">
            <v>84666</v>
          </cell>
          <cell r="B8382" t="str">
            <v>POLIMENTO E ENCERAMENTO DE PISO EM MADEIRA</v>
          </cell>
          <cell r="C8382" t="str">
            <v>M2</v>
          </cell>
          <cell r="D8382">
            <v>0</v>
          </cell>
          <cell r="E8382" t="str">
            <v>POLIMENTO E ENCERAMENTO DE PISO EM MADEIRA</v>
          </cell>
        </row>
        <row r="8383">
          <cell r="A8383" t="str">
            <v>0261</v>
          </cell>
          <cell r="B8383" t="str">
            <v>PINTURA EM TELHA</v>
          </cell>
          <cell r="D8383"/>
          <cell r="E8383" t="str">
            <v>PINTURA EM TELHA</v>
          </cell>
        </row>
        <row r="8384">
          <cell r="A8384" t="str">
            <v>75889</v>
          </cell>
          <cell r="B8384" t="str">
            <v>PINTURA PARA TELHAS DE ALUMINIO COM TINTA ESMALTE AUTOMOTIVA</v>
          </cell>
          <cell r="C8384" t="str">
            <v>M2</v>
          </cell>
          <cell r="D8384">
            <v>0</v>
          </cell>
          <cell r="E8384" t="str">
            <v>PINTURA PARA TELHAS DE ALUMINIO COM TINTA ESMALTE AUTOMOTIVA</v>
          </cell>
        </row>
        <row r="8385">
          <cell r="A8385" t="str">
            <v>84667</v>
          </cell>
          <cell r="B8385" t="str">
            <v>PINTURA ACRILICA EM TELHA DE FIBROCIMENTO, DUAS DEMAOS, INCLUSO FUNDO</v>
          </cell>
          <cell r="C8385" t="str">
            <v>M2</v>
          </cell>
          <cell r="D8385">
            <v>0</v>
          </cell>
          <cell r="E8385" t="str">
            <v>PINTURA ACRILICA EM TELHA DE FIBROCIMENTO, DUAS DEMAOS, INCLUSO FUNDOPREPARADOR</v>
          </cell>
        </row>
        <row r="8386">
          <cell r="B8386" t="str">
            <v>PREPARADOR</v>
          </cell>
          <cell r="D8386"/>
          <cell r="E8386" t="str">
            <v>PREPARADOR</v>
          </cell>
        </row>
        <row r="8387">
          <cell r="A8387" t="str">
            <v>84669</v>
          </cell>
          <cell r="B8387" t="str">
            <v>PINTURA ACRILICA EM TELHAS CERAMICAS, DUAS DEMAOS</v>
          </cell>
          <cell r="C8387" t="str">
            <v>M2</v>
          </cell>
          <cell r="D8387">
            <v>0</v>
          </cell>
          <cell r="E8387" t="str">
            <v>PINTURA ACRILICA EM TELHAS CERAMICAS, DUAS DEMAOS</v>
          </cell>
        </row>
        <row r="8388">
          <cell r="A8388" t="str">
            <v>84670</v>
          </cell>
          <cell r="B8388" t="str">
            <v>PINTURA ACRILICA EM TELHAS CERAMICAS, TRES DEMAOS</v>
          </cell>
          <cell r="C8388" t="str">
            <v>M2</v>
          </cell>
          <cell r="D8388">
            <v>0</v>
          </cell>
          <cell r="E8388" t="str">
            <v>PINTURA ACRILICA EM TELHAS CERAMICAS, TRES DEMAOS</v>
          </cell>
        </row>
        <row r="8389">
          <cell r="A8389" t="str">
            <v>PISO</v>
          </cell>
          <cell r="B8389" t="str">
            <v>PISOS</v>
          </cell>
          <cell r="D8389"/>
          <cell r="E8389" t="str">
            <v>PISOS</v>
          </cell>
        </row>
        <row r="8390">
          <cell r="A8390" t="str">
            <v>0111</v>
          </cell>
          <cell r="B8390" t="str">
            <v>PISO CIMENTADO</v>
          </cell>
          <cell r="D8390"/>
          <cell r="E8390" t="str">
            <v>PISO CIMENTADO</v>
          </cell>
        </row>
        <row r="8391">
          <cell r="A8391" t="str">
            <v>73465</v>
          </cell>
          <cell r="B8391" t="str">
            <v>PISO CIMENTADO E=1,5CM C/ARGAMASSA 1:3 CIMENTO AREIA ALISADO COLHER</v>
          </cell>
          <cell r="C8391" t="str">
            <v>M2</v>
          </cell>
          <cell r="D8391">
            <v>0</v>
          </cell>
          <cell r="E8391" t="str">
            <v>PISO CIMENTADO E=1,5CM C/ARGAMASSA 1:3 CIMENTO AREIA ALISADO COLHERSOBRE BASE EXISTENTE.</v>
          </cell>
        </row>
        <row r="8392">
          <cell r="B8392" t="str">
            <v>SOBRE BASE EXISTENTE.</v>
          </cell>
          <cell r="D8392"/>
          <cell r="E8392" t="str">
            <v>SOBRE BASE EXISTENTE.</v>
          </cell>
        </row>
        <row r="8393">
          <cell r="A8393" t="str">
            <v>73675</v>
          </cell>
          <cell r="B8393" t="str">
            <v>PISO DE CONCRETO ACABAMENTO RÚSTICO ESPESSURA 7CM COM JUNTAS EM MADEIR</v>
          </cell>
          <cell r="C8393" t="str">
            <v>M2</v>
          </cell>
          <cell r="D8393">
            <v>0</v>
          </cell>
          <cell r="E8393" t="str">
            <v>PISO DE CONCRETO ACABAMENTO RÚSTICO ESPESSURA 7CM COM JUNTAS EM MADEIRA</v>
          </cell>
        </row>
        <row r="8394">
          <cell r="B8394" t="str">
            <v>A</v>
          </cell>
          <cell r="D8394"/>
          <cell r="E8394" t="str">
            <v>A</v>
          </cell>
        </row>
        <row r="8395">
          <cell r="A8395" t="str">
            <v>73676</v>
          </cell>
          <cell r="B8395" t="str">
            <v>PISO CIMENTADO TRAÇO 1:3 (CIMENTO E AREIA) ACABAMENTO LISO PIGMENTADO</v>
          </cell>
          <cell r="C8395" t="str">
            <v>M2</v>
          </cell>
          <cell r="D8395">
            <v>0</v>
          </cell>
          <cell r="E8395" t="str">
            <v>PISO CIMENTADO TRAÇO 1:3 (CIMENTO E AREIA) ACABAMENTO LISO PIGMENTADOESPESSURA 1,5CM COM JUNTAS PLASTICAS DE DILATACAO E ARGAMASSA EM PREPARO MANUAL</v>
          </cell>
        </row>
        <row r="8396">
          <cell r="D8396"/>
          <cell r="E8396" t="str">
            <v>ESPESSURA 1,5CM COM JUNTAS PLASTICAS DE DILATACAO E ARGAMASSA EM PREPARO MANUAL</v>
          </cell>
        </row>
        <row r="8397">
          <cell r="D8397"/>
          <cell r="E8397" t="str">
            <v>ESPESSURA 1,5CM COM JUNTAS PLASTICAS DE DILATACAO E ARGAMASSA EM PREPARO MANUAL</v>
          </cell>
        </row>
        <row r="8398">
          <cell r="D8398"/>
          <cell r="E8398" t="str">
            <v>ESPESSURA 1,5CM COM JUNTAS PLASTICAS DE DILATACAO E ARGAMASSA EM PREPARO MANUAL</v>
          </cell>
        </row>
        <row r="8399">
          <cell r="A8399" t="str">
            <v>---------------</v>
          </cell>
          <cell r="B8399" t="str">
            <v>------------------------ 206</v>
          </cell>
          <cell r="D8399"/>
          <cell r="E8399" t="str">
            <v>ESPESSURA 1,5CM COM JUNTAS PLASTICAS DE DILATACAO E ARGAMASSA EM PREPARO MANUAL</v>
          </cell>
        </row>
        <row r="8400">
          <cell r="D8400"/>
          <cell r="E8400" t="str">
            <v>ESPESSURA 1,5CM COM JUNTAS PLASTICAS DE DILATACAO E ARGAMASSA EM PREPARO MANUAL</v>
          </cell>
        </row>
        <row r="8401">
          <cell r="A8401" t="str">
            <v>SINAPI - SISTEM</v>
          </cell>
          <cell r="B8401" t="str">
            <v>A NACIONAL DE PESQUISA DE CUSTOS E ÍNDICES DA CONSTRUÇÃO CIVIL206de283</v>
          </cell>
          <cell r="D8401"/>
          <cell r="E8401" t="str">
            <v>ESPESSURA 1,5CM COM JUNTAS PLASTICAS DE DILATACAO E ARGAMASSA EM PREPARO MANUAL</v>
          </cell>
        </row>
        <row r="8402">
          <cell r="A8402" t="str">
            <v>PCI.817.01 - CU</v>
          </cell>
          <cell r="B8402" t="str">
            <v>STO DE COMPOSIÇÕES - SINTÉTICO</v>
          </cell>
          <cell r="D8402" t="str">
            <v>DATA DE EMISSÃO: 17/07/2014 AS 14:15:08</v>
          </cell>
          <cell r="E8402" t="str">
            <v>ESPESSURA 1,5CM COM JUNTAS PLASTICAS DE DILATACAO E ARGAMASSA EM PREPARO MANUAL</v>
          </cell>
        </row>
        <row r="8403">
          <cell r="D8403" t="str">
            <v>DATA REFERÊNCIA TÉCNICA: 16/07/2014</v>
          </cell>
          <cell r="E8403" t="str">
            <v>ESPESSURA 1,5CM COM JUNTAS PLASTICAS DE DILATACAO E ARGAMASSA EM PREPARO MANUAL</v>
          </cell>
        </row>
        <row r="8404">
          <cell r="A8404" t="str">
            <v>ENCARGOS SOCIAI</v>
          </cell>
          <cell r="B8404" t="str">
            <v>S DESONERADOS: 90,43%(HORA)   51,67%(MÊS)</v>
          </cell>
          <cell r="D8404"/>
          <cell r="E8404" t="str">
            <v>ESPESSURA 1,5CM COM JUNTAS PLASTICAS DE DILATACAO E ARGAMASSA EM PREPARO MANUAL</v>
          </cell>
        </row>
        <row r="8405">
          <cell r="A8405" t="str">
            <v>ABRANGÊNCIA : N</v>
          </cell>
          <cell r="B8405" t="str">
            <v>ACIONAL                                              LOCALIDADE  : VITOR</v>
          </cell>
          <cell r="C8405" t="str">
            <v>IA</v>
          </cell>
          <cell r="D8405"/>
          <cell r="E8405" t="str">
            <v>ESPESSURA 1,5CM COM JUNTAS PLASTICAS DE DILATACAO E ARGAMASSA EM PREPARO MANUAL</v>
          </cell>
        </row>
        <row r="8406">
          <cell r="A8406" t="str">
            <v>REF.COLETA : ME</v>
          </cell>
          <cell r="B8406" t="str">
            <v>DIANO</v>
          </cell>
          <cell r="D8406" t="str">
            <v>DATA DE PREÇO   : 06/2014</v>
          </cell>
          <cell r="E8406" t="str">
            <v>ESPESSURA 1,5CM COM JUNTAS PLASTICAS DE DILATACAO E ARGAMASSA EM PREPARO MANUAL</v>
          </cell>
        </row>
        <row r="8407">
          <cell r="A8407" t="str">
            <v>CÓDIGO       |</v>
          </cell>
          <cell r="B8407" t="str">
            <v>D E S C R I Ç Ã O                                                   |UNI</v>
          </cell>
          <cell r="C8407" t="str">
            <v>DADE</v>
          </cell>
          <cell r="D8407" t="str">
            <v>|CUSTO TOTAL</v>
          </cell>
          <cell r="E8407" t="str">
            <v>ESPESSURA 1,5CM COM JUNTAS PLASTICAS DE DILATACAO E ARGAMASSA EM PREPARO MANUAL</v>
          </cell>
        </row>
        <row r="8408">
          <cell r="A8408" t="str">
            <v>VÍNCULO.....: C</v>
          </cell>
          <cell r="B8408" t="str">
            <v>AIXA REFERENCIAL</v>
          </cell>
          <cell r="D8408"/>
          <cell r="E8408" t="str">
            <v>ESPESSURA 1,5CM COM JUNTAS PLASTICAS DE DILATACAO E ARGAMASSA EM PREPARO MANUAL</v>
          </cell>
        </row>
        <row r="8409">
          <cell r="B8409" t="str">
            <v>ESPESSURA 1,5CM COM JUNTAS PLASTICAS DE DILATACAO E ARGAMASSA EM PREPA</v>
          </cell>
          <cell r="D8409"/>
          <cell r="E8409" t="str">
            <v>ESPESSURA 1,5CM COM JUNTAS PLASTICAS DE DILATACAO E ARGAMASSA EM PREPARO MANUAL</v>
          </cell>
        </row>
        <row r="8410">
          <cell r="B8410" t="str">
            <v>RO MANUAL</v>
          </cell>
          <cell r="D8410"/>
          <cell r="E8410" t="str">
            <v>RO MANUAL</v>
          </cell>
        </row>
        <row r="8411">
          <cell r="A8411" t="str">
            <v>73922</v>
          </cell>
          <cell r="B8411" t="str">
            <v>CIMENTADO LISO DESEMPENADO</v>
          </cell>
          <cell r="D8411"/>
          <cell r="E8411" t="str">
            <v>CIMENTADO LISO DESEMPENADO</v>
          </cell>
        </row>
        <row r="8412">
          <cell r="A8412" t="str">
            <v>73922/001</v>
          </cell>
          <cell r="B8412" t="str">
            <v>PISO CIMENTADO TRACO 1:3 (CIMENTO E AREIA) ACABAMENTO LISO ESPESSURA 3</v>
          </cell>
          <cell r="C8412" t="str">
            <v>M2</v>
          </cell>
          <cell r="D8412">
            <v>41.54</v>
          </cell>
          <cell r="E8412" t="str">
            <v>PISO CIMENTADO TRACO 1:3 (CIMENTO E AREIA) ACABAMENTO LISO ESPESSURA 3,5CM, PREPARO MANUAL DA ARGAMASSA</v>
          </cell>
        </row>
        <row r="8413">
          <cell r="B8413" t="str">
            <v>,5CM, PREPARO MANUAL DA ARGAMASSA</v>
          </cell>
          <cell r="D8413"/>
          <cell r="E8413" t="str">
            <v>,5CM, PREPARO MANUAL DA ARGAMASSA</v>
          </cell>
        </row>
        <row r="8414">
          <cell r="A8414" t="str">
            <v>73922/002</v>
          </cell>
          <cell r="B8414" t="str">
            <v>PISO CIMENTADO TRACO 1:4 (CIMENTO E AREIA) ACABAMENTO LISO ESPESSURA 2</v>
          </cell>
          <cell r="C8414" t="str">
            <v>M2</v>
          </cell>
          <cell r="D8414">
            <v>0</v>
          </cell>
          <cell r="E8414" t="str">
            <v>PISO CIMENTADO TRACO 1:4 (CIMENTO E AREIA) ACABAMENTO LISO ESPESSURA 2,5CM PREPARO MANUAL DA ARGAMASSA</v>
          </cell>
        </row>
        <row r="8415">
          <cell r="B8415" t="str">
            <v>,5CM PREPARO MANUAL DA ARGAMASSA</v>
          </cell>
          <cell r="D8415"/>
          <cell r="E8415" t="str">
            <v>,5CM PREPARO MANUAL DA ARGAMASSA</v>
          </cell>
        </row>
        <row r="8416">
          <cell r="A8416" t="str">
            <v>73922/003</v>
          </cell>
          <cell r="B8416" t="str">
            <v>PISO CIMENTADO TRACO 1:3 (CIMENTO E AREIA) ACABAMENTO LISO ESPESSURA 2</v>
          </cell>
          <cell r="C8416" t="str">
            <v>M2</v>
          </cell>
          <cell r="E8416" t="str">
            <v>PISO CIMENTADO TRACO 1:3 (CIMENTO E AREIA) ACABAMENTO LISO ESPESSURA 2,0CM, PREPARO MANUAL DA ARGAMASSA</v>
          </cell>
        </row>
        <row r="8417">
          <cell r="B8417" t="str">
            <v>,0CM, PREPARO MANUAL DA ARGAMASSA</v>
          </cell>
          <cell r="D8417"/>
          <cell r="E8417" t="str">
            <v>,0CM, PREPARO MANUAL DA ARGAMASSA</v>
          </cell>
        </row>
        <row r="8418">
          <cell r="A8418" t="str">
            <v>73922/004</v>
          </cell>
          <cell r="B8418" t="str">
            <v>PISO CIMENTADO TRACO 1:4 (CIMENTO E AREIA) ACABAMENTO LISO ESPESSURA 2</v>
          </cell>
          <cell r="C8418" t="str">
            <v>M2</v>
          </cell>
          <cell r="D8418">
            <v>0</v>
          </cell>
          <cell r="E8418" t="str">
            <v>PISO CIMENTADO TRACO 1:4 (CIMENTO E AREIA) ACABAMENTO LISO ESPESSURA 2,0CM, PREPARO MANUAL DA ARGAMASSA</v>
          </cell>
        </row>
        <row r="8419">
          <cell r="B8419" t="str">
            <v>,0CM, PREPARO MANUAL DA ARGAMASSA</v>
          </cell>
          <cell r="D8419"/>
          <cell r="E8419" t="str">
            <v>,0CM, PREPARO MANUAL DA ARGAMASSA</v>
          </cell>
        </row>
        <row r="8420">
          <cell r="A8420" t="str">
            <v>73922/005</v>
          </cell>
          <cell r="B8420" t="str">
            <v>PISO CIMENTADO TRACO 1:3 (CIMENTO E AREIA) ACABAMENTO LISO ESPESSURA 3</v>
          </cell>
          <cell r="C8420" t="str">
            <v>M2</v>
          </cell>
          <cell r="D8420">
            <v>0</v>
          </cell>
          <cell r="E8420" t="str">
            <v>PISO CIMENTADO TRACO 1:3 (CIMENTO E AREIA) ACABAMENTO LISO ESPESSURA 3,0CM, PREPARO MANUAL DA ARGAMASSA</v>
          </cell>
        </row>
        <row r="8421">
          <cell r="B8421" t="str">
            <v>,0CM, PREPARO MANUAL DA ARGAMASSA</v>
          </cell>
          <cell r="D8421"/>
          <cell r="E8421" t="str">
            <v>,0CM, PREPARO MANUAL DA ARGAMASSA</v>
          </cell>
        </row>
        <row r="8422">
          <cell r="A8422" t="str">
            <v>73923</v>
          </cell>
          <cell r="B8422" t="str">
            <v>CIMENTADO RUSTICO E=1,5CM CIMENTO/AREIA 1:4</v>
          </cell>
          <cell r="D8422"/>
          <cell r="E8422" t="str">
            <v>CIMENTADO RUSTICO E=1,5CM CIMENTO/AREIA 1:4</v>
          </cell>
        </row>
        <row r="8423">
          <cell r="A8423" t="str">
            <v>73923/001</v>
          </cell>
          <cell r="B8423" t="str">
            <v>PISO CIMENTADO TRACO 1:4 (CIMENTO E AREIA) ACABAMENTO RUSTICO ESPESSUR</v>
          </cell>
          <cell r="C8423" t="str">
            <v>M2</v>
          </cell>
          <cell r="D8423">
            <v>29.07</v>
          </cell>
          <cell r="E8423" t="str">
            <v>PISO CIMENTADO TRACO 1:4 (CIMENTO E AREIA) ACABAMENTO RUSTICO ESPESSURA 2CM, ARGAMASSA COM PREPARO MANUAL</v>
          </cell>
        </row>
        <row r="8424">
          <cell r="B8424" t="str">
            <v>A 2CM, ARGAMASSA COM PREPARO MANUAL</v>
          </cell>
          <cell r="D8424"/>
          <cell r="E8424" t="str">
            <v>A 2CM, ARGAMASSA COM PREPARO MANUAL</v>
          </cell>
        </row>
        <row r="8425">
          <cell r="A8425" t="str">
            <v>73923/002</v>
          </cell>
          <cell r="B8425" t="str">
            <v>PISO CIMENTADO TRACO 1:4 (CIMENTO E AREIA), COM ACABAMENTO RUSTICO ESP</v>
          </cell>
          <cell r="C8425" t="str">
            <v>M2</v>
          </cell>
          <cell r="D8425">
            <v>0</v>
          </cell>
          <cell r="E8425" t="str">
            <v>PISO CIMENTADO TRACO 1:4 (CIMENTO E AREIA), COM ACABAMENTO RUSTICO ESPESSURA 3CM, PREPARO MANUAL</v>
          </cell>
        </row>
        <row r="8426">
          <cell r="B8426" t="str">
            <v>ESSURA 3CM, PREPARO MANUAL</v>
          </cell>
          <cell r="D8426"/>
          <cell r="E8426" t="str">
            <v>ESSURA 3CM, PREPARO MANUAL</v>
          </cell>
        </row>
        <row r="8427">
          <cell r="A8427" t="str">
            <v>73923/003</v>
          </cell>
          <cell r="B8427" t="str">
            <v>PISO CIMENTADO TRACO 1:3 (CIMENTO E AREIA), COM ACABAMENTO RUSTICO E F</v>
          </cell>
          <cell r="C8427" t="str">
            <v>M2</v>
          </cell>
          <cell r="D8427">
            <v>0</v>
          </cell>
          <cell r="E8427" t="str">
            <v>PISO CIMENTADO TRACO 1:3 (CIMENTO E AREIA), COM ACABAMENTO RUSTICO E FRISADO ESPESSURA 2CM, PREPARO MANUAL</v>
          </cell>
        </row>
        <row r="8428">
          <cell r="B8428" t="str">
            <v>RISADO ESPESSURA 2CM, PREPARO MANUAL</v>
          </cell>
          <cell r="D8428"/>
          <cell r="E8428" t="str">
            <v>RISADO ESPESSURA 2CM, PREPARO MANUAL</v>
          </cell>
        </row>
        <row r="8429">
          <cell r="A8429" t="str">
            <v>73974</v>
          </cell>
          <cell r="B8429" t="str">
            <v>PISO CIMENTADO RUSTICO</v>
          </cell>
          <cell r="D8429"/>
          <cell r="E8429" t="str">
            <v>PISO CIMENTADO RUSTICO</v>
          </cell>
        </row>
        <row r="8430">
          <cell r="A8430" t="str">
            <v>73974/001</v>
          </cell>
          <cell r="B8430" t="str">
            <v>PISO CIMENTADO TRACO 1:3 (CIMENTO E AREIA) ACABAMENTO RUSTICO ESPESSUR</v>
          </cell>
          <cell r="C8430" t="str">
            <v>M2</v>
          </cell>
          <cell r="D8430">
            <v>0</v>
          </cell>
          <cell r="E8430" t="str">
            <v>PISO CIMENTADO TRACO 1:3 (CIMENTO E AREIA) ACABAMENTO RUSTICO ESPESSURA 2CM, PREPARO MECANICO DA ARGAMASSA</v>
          </cell>
        </row>
        <row r="8431">
          <cell r="B8431" t="str">
            <v>A 2CM, PREPARO MECANICO DA ARGAMASSA</v>
          </cell>
          <cell r="D8431"/>
          <cell r="E8431" t="str">
            <v>A 2CM, PREPARO MECANICO DA ARGAMASSA</v>
          </cell>
        </row>
        <row r="8432">
          <cell r="A8432" t="str">
            <v>73991</v>
          </cell>
          <cell r="B8432" t="str">
            <v>PISO CIMENTADO LISO C/ IMPERMEABILIZANTE</v>
          </cell>
          <cell r="D8432"/>
          <cell r="E8432" t="str">
            <v>PISO CIMENTADO LISO C/ IMPERMEABILIZANTE</v>
          </cell>
        </row>
        <row r="8433">
          <cell r="A8433" t="str">
            <v>73991/001</v>
          </cell>
          <cell r="B8433" t="str">
            <v>PISO CIMENTADO TRACO 1:4 (CIMENTO E AREIA) COM ACABAMENTO LISO ESPESSU</v>
          </cell>
          <cell r="C8433" t="str">
            <v>M2</v>
          </cell>
          <cell r="D8433">
            <v>0</v>
          </cell>
          <cell r="E8433" t="str">
            <v>PISO CIMENTADO TRACO 1:4 (CIMENTO E AREIA) COM ACABAMENTO LISO ESPESSURA 1,5CM, PREPARO MANUAL DA ARGAMASSA  INCLUSO ADITIVO IMPERMEABILIZANTE</v>
          </cell>
        </row>
        <row r="8434">
          <cell r="B8434" t="str">
            <v>RA 1,5CM, PREPARO MANUAL DA ARGAMASSA  INCLUSO ADITIVO IMPERMEABILIZAN</v>
          </cell>
          <cell r="D8434"/>
          <cell r="E8434" t="str">
            <v>RA 1,5CM, PREPARO MANUAL DA ARGAMASSA  INCLUSO ADITIVO IMPERMEABILIZANTE</v>
          </cell>
        </row>
        <row r="8435">
          <cell r="B8435" t="str">
            <v>TE</v>
          </cell>
          <cell r="D8435"/>
          <cell r="E8435" t="str">
            <v>TE</v>
          </cell>
        </row>
        <row r="8436">
          <cell r="A8436" t="str">
            <v>73991/002</v>
          </cell>
          <cell r="B8436" t="str">
            <v>PISO CIMENTADO TRACO 1:3 (CIMENTO E AREIA) COM ACABAMENTO LISO ESPESSU</v>
          </cell>
          <cell r="C8436" t="str">
            <v>M2</v>
          </cell>
          <cell r="D8436">
            <v>0</v>
          </cell>
          <cell r="E8436" t="str">
            <v>PISO CIMENTADO TRACO 1:3 (CIMENTO E AREIA) COM ACABAMENTO LISO ESPESSURA 1,5CM PREPARO MANUAL DA ARGAMASSA</v>
          </cell>
        </row>
        <row r="8437">
          <cell r="D8437"/>
          <cell r="E8437" t="str">
            <v>RA 1,5CM PREPARO MANUAL DA ARGAMASSA</v>
          </cell>
        </row>
        <row r="8438">
          <cell r="D8438"/>
          <cell r="E8438" t="str">
            <v>RA 1,5CM PREPARO MANUAL DA ARGAMASSA</v>
          </cell>
        </row>
        <row r="8439">
          <cell r="D8439"/>
          <cell r="E8439" t="str">
            <v>RA 1,5CM PREPARO MANUAL DA ARGAMASSA</v>
          </cell>
        </row>
        <row r="8440">
          <cell r="A8440" t="str">
            <v>---------------</v>
          </cell>
          <cell r="B8440" t="str">
            <v>------------------------ 207</v>
          </cell>
          <cell r="D8440"/>
          <cell r="E8440" t="str">
            <v>RA 1,5CM PREPARO MANUAL DA ARGAMASSA</v>
          </cell>
        </row>
        <row r="8441">
          <cell r="D8441"/>
          <cell r="E8441" t="str">
            <v>RA 1,5CM PREPARO MANUAL DA ARGAMASSA</v>
          </cell>
        </row>
        <row r="8442">
          <cell r="A8442" t="str">
            <v>SINAPI - SISTEM</v>
          </cell>
          <cell r="B8442" t="str">
            <v>A NACIONAL DE PESQUISA DE CUSTOS E ÍNDICES DA CONSTRUÇÃO CIVIL207de283</v>
          </cell>
          <cell r="D8442"/>
          <cell r="E8442" t="str">
            <v>RA 1,5CM PREPARO MANUAL DA ARGAMASSA</v>
          </cell>
        </row>
        <row r="8443">
          <cell r="A8443" t="str">
            <v>PCI.817.01 - CU</v>
          </cell>
          <cell r="B8443" t="str">
            <v>STO DE COMPOSIÇÕES - SINTÉTICO</v>
          </cell>
          <cell r="D8443" t="str">
            <v>DATA DE EMISSÃO: 17/07/2014 AS 14:15:08</v>
          </cell>
          <cell r="E8443" t="str">
            <v>RA 1,5CM PREPARO MANUAL DA ARGAMASSA</v>
          </cell>
        </row>
        <row r="8444">
          <cell r="D8444" t="str">
            <v>DATA REFERÊNCIA TÉCNICA: 16/07/2014</v>
          </cell>
          <cell r="E8444" t="str">
            <v>RA 1,5CM PREPARO MANUAL DA ARGAMASSA</v>
          </cell>
        </row>
        <row r="8445">
          <cell r="A8445" t="str">
            <v>ENCARGOS SOCIAI</v>
          </cell>
          <cell r="B8445" t="str">
            <v>S DESONERADOS: 90,43%(HORA)   51,67%(MÊS)</v>
          </cell>
          <cell r="D8445"/>
          <cell r="E8445" t="str">
            <v>RA 1,5CM PREPARO MANUAL DA ARGAMASSA</v>
          </cell>
        </row>
        <row r="8446">
          <cell r="A8446" t="str">
            <v>ABRANGÊNCIA : N</v>
          </cell>
          <cell r="B8446" t="str">
            <v>ACIONAL                                              LOCALIDADE  : VITOR</v>
          </cell>
          <cell r="C8446" t="str">
            <v>IA</v>
          </cell>
          <cell r="D8446"/>
          <cell r="E8446" t="str">
            <v>RA 1,5CM PREPARO MANUAL DA ARGAMASSA</v>
          </cell>
        </row>
        <row r="8447">
          <cell r="A8447" t="str">
            <v>REF.COLETA : ME</v>
          </cell>
          <cell r="B8447" t="str">
            <v>DIANO</v>
          </cell>
          <cell r="D8447" t="str">
            <v>DATA DE PREÇO   : 06/2014</v>
          </cell>
          <cell r="E8447" t="str">
            <v>RA 1,5CM PREPARO MANUAL DA ARGAMASSA</v>
          </cell>
        </row>
        <row r="8448">
          <cell r="A8448" t="str">
            <v>CÓDIGO       |</v>
          </cell>
          <cell r="B8448" t="str">
            <v>D E S C R I Ç Ã O                                                   |UNI</v>
          </cell>
          <cell r="C8448" t="str">
            <v>DADE</v>
          </cell>
          <cell r="D8448" t="str">
            <v>|CUSTO TOTAL</v>
          </cell>
          <cell r="E8448" t="str">
            <v>RA 1,5CM PREPARO MANUAL DA ARGAMASSA</v>
          </cell>
        </row>
        <row r="8449">
          <cell r="A8449" t="str">
            <v>VÍNCULO.....: C</v>
          </cell>
          <cell r="B8449" t="str">
            <v>AIXA REFERENCIAL</v>
          </cell>
          <cell r="D8449"/>
          <cell r="E8449" t="str">
            <v>RA 1,5CM PREPARO MANUAL DA ARGAMASSA</v>
          </cell>
        </row>
        <row r="8450">
          <cell r="B8450" t="str">
            <v>RA 1,5CM PREPARO MANUAL DA ARGAMASSA</v>
          </cell>
          <cell r="D8450"/>
          <cell r="E8450" t="str">
            <v>RA 1,5CM PREPARO MANUAL DA ARGAMASSA</v>
          </cell>
        </row>
        <row r="8451">
          <cell r="A8451" t="str">
            <v>73991/003</v>
          </cell>
          <cell r="B8451" t="str">
            <v>PISO CIMENTADO TRACO 1:3 (CIMENTO E AREIA) COM ACABAMENTO LISO ESPESSU</v>
          </cell>
          <cell r="C8451" t="str">
            <v>M2</v>
          </cell>
          <cell r="D8451">
            <v>0</v>
          </cell>
          <cell r="E8451" t="str">
            <v>PISO CIMENTADO TRACO 1:3 (CIMENTO E AREIA) COM ACABAMENTO LISO ESPESSURA 3CM PREPARO MECANICO ARGAMASSA  INCLUSO ADITIVO IMPERMEABILIZANTE</v>
          </cell>
        </row>
        <row r="8452">
          <cell r="B8452" t="str">
            <v>RA 3CM PREPARO MECANICO ARGAMASSA  INCLUSO ADITIVO IMPERMEABILIZANTE</v>
          </cell>
          <cell r="D8452"/>
          <cell r="E8452" t="str">
            <v>RA 3CM PREPARO MECANICO ARGAMASSA  INCLUSO ADITIVO IMPERMEABILIZANTE</v>
          </cell>
        </row>
        <row r="8453">
          <cell r="A8453" t="str">
            <v>73991/004</v>
          </cell>
          <cell r="B8453" t="str">
            <v>PISO CIMENTADO TRACO 1:3 (CIMENTO E AREIA) COM ACABAMENTO LISO ESPESSU</v>
          </cell>
          <cell r="C8453" t="str">
            <v>M2</v>
          </cell>
          <cell r="D8453">
            <v>0</v>
          </cell>
          <cell r="E8453" t="str">
            <v>PISO CIMENTADO TRACO 1:3 (CIMENTO E AREIA) COM ACABAMENTO LISO ESPESSURA 1,5CM, PREPARO MANUAL DA ARGAMASSA INCLUSO ADITIVO IMPERMEABILIZANTE</v>
          </cell>
        </row>
        <row r="8454">
          <cell r="B8454" t="str">
            <v>RA 1,5CM, PREPARO MANUAL DA ARGAMASSA INCLUSO ADITIVO IMPERMEABILIZANT</v>
          </cell>
          <cell r="D8454"/>
          <cell r="E8454" t="str">
            <v>RA 1,5CM, PREPARO MANUAL DA ARGAMASSA INCLUSO ADITIVO IMPERMEABILIZANTE</v>
          </cell>
        </row>
        <row r="8455">
          <cell r="B8455" t="str">
            <v>E</v>
          </cell>
          <cell r="D8455"/>
          <cell r="E8455" t="str">
            <v>E</v>
          </cell>
        </row>
        <row r="8456">
          <cell r="A8456" t="str">
            <v>74079</v>
          </cell>
          <cell r="B8456" t="str">
            <v>CIMENTADO LISO QUEIMADO E=2CM C/JUNTA BATIDA CIM/AREIA 1:3</v>
          </cell>
          <cell r="D8456"/>
          <cell r="E8456" t="str">
            <v>CIMENTADO LISO QUEIMADO E=2CM C/JUNTA BATIDA CIM/AREIA 1:3</v>
          </cell>
        </row>
        <row r="8457">
          <cell r="A8457" t="str">
            <v>74079/001</v>
          </cell>
          <cell r="B8457" t="str">
            <v>PISO CIMENTADO TRACO 1:4 (CIMENTO E AREIA) COM ACABAMENTO LISO  ESPESS</v>
          </cell>
          <cell r="C8457" t="str">
            <v>M2</v>
          </cell>
          <cell r="D8457">
            <v>0</v>
          </cell>
          <cell r="E8457" t="str">
            <v>PISO CIMENTADO TRACO 1:4 (CIMENTO E AREIA) COM ACABAMENTO LISO  ESPESSURA 2,0CM COM JUNTAS PLASTICAS DE DILATACAO E PREPARO MANUAL DA ARGAMASSA</v>
          </cell>
        </row>
        <row r="8458">
          <cell r="B8458" t="str">
            <v>URA 2,0CM COM JUNTAS PLASTICAS DE DILATACAO E PREPARO MANUAL DA ARGAMA</v>
          </cell>
          <cell r="D8458"/>
          <cell r="E8458" t="str">
            <v>URA 2,0CM COM JUNTAS PLASTICAS DE DILATACAO E PREPARO MANUAL DA ARGAMASSA</v>
          </cell>
        </row>
        <row r="8459">
          <cell r="B8459" t="str">
            <v>SSA</v>
          </cell>
          <cell r="D8459"/>
          <cell r="E8459" t="str">
            <v>SSA</v>
          </cell>
        </row>
        <row r="8460">
          <cell r="A8460" t="str">
            <v>74079/002</v>
          </cell>
          <cell r="B8460" t="str">
            <v>PISO CIMENTADO TRAÇO 1:3 (CIMENTO E AREIA) ACABAMENTO LISO ESPESSURA 2</v>
          </cell>
          <cell r="C8460" t="str">
            <v>M2</v>
          </cell>
          <cell r="D8460">
            <v>0</v>
          </cell>
          <cell r="E8460" t="str">
            <v>PISO CIMENTADO TRAÇO 1:3 (CIMENTO E AREIA) ACABAMENTO LISO ESPESSURA 2CM COM JUNTA BATIDA E PREPARO MANUAL DA ARGAMASSA</v>
          </cell>
        </row>
        <row r="8461">
          <cell r="B8461" t="str">
            <v>CM COM JUNTA BATIDA E PREPARO MANUAL DA ARGAMASSA</v>
          </cell>
          <cell r="D8461"/>
          <cell r="E8461" t="str">
            <v>CM COM JUNTA BATIDA E PREPARO MANUAL DA ARGAMASSA</v>
          </cell>
        </row>
        <row r="8462">
          <cell r="A8462" t="str">
            <v>76447</v>
          </cell>
          <cell r="B8462" t="str">
            <v>PISO CIMENTADO LISO</v>
          </cell>
          <cell r="D8462"/>
          <cell r="E8462" t="str">
            <v>PISO CIMENTADO LISO</v>
          </cell>
        </row>
        <row r="8463">
          <cell r="A8463" t="str">
            <v>76447/001</v>
          </cell>
          <cell r="B8463" t="str">
            <v>PISO CIMENTADO TRACO 1:3 (CIMENTO E AREIA) ACABAMENTO LISO ESPESSURA 2</v>
          </cell>
          <cell r="C8463" t="str">
            <v>M2</v>
          </cell>
          <cell r="D8463">
            <v>0</v>
          </cell>
          <cell r="E8463" t="str">
            <v>PISO CIMENTADO TRACO 1:3 (CIMENTO E AREIA) ACABAMENTO LISO ESPESSURA 2,5 CM PREPARO MECANICO DA ARGAMASSA</v>
          </cell>
        </row>
        <row r="8464">
          <cell r="B8464" t="str">
            <v>,5 CM PREPARO MECANICO DA ARGAMASSA</v>
          </cell>
          <cell r="D8464"/>
          <cell r="E8464" t="str">
            <v>,5 CM PREPARO MECANICO DA ARGAMASSA</v>
          </cell>
        </row>
        <row r="8465">
          <cell r="A8465" t="str">
            <v>76448</v>
          </cell>
          <cell r="B8465" t="str">
            <v>CIMENTADO RUSTICO E=1,5CM CIMENTO/AREIA 1:4</v>
          </cell>
          <cell r="D8465"/>
          <cell r="E8465" t="str">
            <v>CIMENTADO RUSTICO E=1,5CM CIMENTO/AREIA 1:4</v>
          </cell>
        </row>
        <row r="8466">
          <cell r="A8466" t="str">
            <v>76448/001</v>
          </cell>
          <cell r="B8466" t="str">
            <v>PISO CIMENTADO TRACO 1:4 (CIMENTO E AREIA) ACABAMENTO RUSTICO ESPESSUR</v>
          </cell>
          <cell r="C8466" t="str">
            <v>M2</v>
          </cell>
          <cell r="D8466">
            <v>0</v>
          </cell>
          <cell r="E8466" t="str">
            <v>PISO CIMENTADO TRACO 1:4 (CIMENTO E AREIA) ACABAMENTO RUSTICO ESPESSURA 1,5 CM PREPARO MANUAL DA ARGAMASSA</v>
          </cell>
        </row>
        <row r="8467">
          <cell r="B8467" t="str">
            <v>A 1,5 CM PREPARO MANUAL DA ARGAMASSA</v>
          </cell>
          <cell r="D8467"/>
          <cell r="E8467" t="str">
            <v>A 1,5 CM PREPARO MANUAL DA ARGAMASSA</v>
          </cell>
        </row>
        <row r="8468">
          <cell r="A8468" t="str">
            <v>76448/002</v>
          </cell>
          <cell r="B8468" t="str">
            <v>PISO CIMENTADO TRAÇO 1:4 (CIMENTO E AREIA) ACABAMENTO RUSTICO ESPESSUR</v>
          </cell>
          <cell r="C8468" t="str">
            <v>M2</v>
          </cell>
          <cell r="D8468">
            <v>0</v>
          </cell>
          <cell r="E8468" t="str">
            <v>PISO CIMENTADO TRAÇO 1:4 (CIMENTO E AREIA) ACABAMENTO RUSTICO ESPESSURA 3,5 CM PREPARO MANUAL DA ARGAMASSA</v>
          </cell>
        </row>
        <row r="8469">
          <cell r="B8469" t="str">
            <v>A 3,5 CM PREPARO MANUAL DA ARGAMASSA</v>
          </cell>
          <cell r="D8469"/>
          <cell r="E8469" t="str">
            <v>A 3,5 CM PREPARO MANUAL DA ARGAMASSA</v>
          </cell>
        </row>
        <row r="8470">
          <cell r="A8470" t="str">
            <v>76448/003</v>
          </cell>
          <cell r="B8470" t="str">
            <v>PISO CIMENTADO TRAÇO 1:4 (CIMENTO E AREIA) ACABAMENTO RUSTICO ESPESSUR</v>
          </cell>
          <cell r="C8470" t="str">
            <v>M2</v>
          </cell>
          <cell r="D8470">
            <v>0</v>
          </cell>
          <cell r="E8470" t="str">
            <v>PISO CIMENTADO TRAÇO 1:4 (CIMENTO E AREIA) ACABAMENTO RUSTICO ESPESSURA 2,5 CM PREPARO MANUAL DA ARGAMASSA</v>
          </cell>
        </row>
        <row r="8471">
          <cell r="B8471" t="str">
            <v>A 2,5 CM PREPARO MANUAL DA ARGAMASSA</v>
          </cell>
          <cell r="D8471"/>
          <cell r="E8471" t="str">
            <v>A 2,5 CM PREPARO MANUAL DA ARGAMASSA</v>
          </cell>
        </row>
        <row r="8472">
          <cell r="A8472" t="str">
            <v>84172</v>
          </cell>
          <cell r="B8472" t="str">
            <v>PISO CIMENTADO TRACO 1:3 (CIMENTO E AREIA) ACABAMENTO RUSTICO ESPESSUR</v>
          </cell>
          <cell r="C8472" t="str">
            <v>M2</v>
          </cell>
          <cell r="D8472">
            <v>0</v>
          </cell>
          <cell r="E8472" t="str">
            <v>PISO CIMENTADO TRACO 1:3 (CIMENTO E AREIA) ACABAMENTO RUSTICO ESPESSURA 2 CM COM JUNTAS PLASTICAS DE DILATACAO, PREPARO MANUAL DA ARGAMASSA</v>
          </cell>
        </row>
        <row r="8473">
          <cell r="B8473" t="str">
            <v>A 2 CM COM JUNTAS PLASTICAS DE DILATACAO, PREPARO MANUAL DA ARGAMASSA</v>
          </cell>
          <cell r="D8473"/>
          <cell r="E8473" t="str">
            <v>A 2 CM COM JUNTAS PLASTICAS DE DILATACAO, PREPARO MANUAL DA ARGAMASSA</v>
          </cell>
        </row>
        <row r="8474">
          <cell r="A8474" t="str">
            <v>84173</v>
          </cell>
          <cell r="B8474" t="str">
            <v>PISO CIMENTADO TRACO 1:3 (CIMENTO/AREIA) ACABAMENTO LISO PREPARO MANUA</v>
          </cell>
          <cell r="C8474" t="str">
            <v>M2</v>
          </cell>
          <cell r="D8474">
            <v>0</v>
          </cell>
          <cell r="E8474" t="str">
            <v>PISO CIMENTADO TRACO 1:3 (CIMENTO/AREIA) ACABAMENTO LISO PREPARO MANUAL DA ARGAMASSA INCLUSO ADITIVO IMPERMEABILIZANTE</v>
          </cell>
        </row>
        <row r="8475">
          <cell r="B8475" t="str">
            <v>L DA ARGAMASSA INCLUSO ADITIVO IMPERMEABILIZANTE</v>
          </cell>
          <cell r="D8475"/>
          <cell r="E8475" t="str">
            <v>L DA ARGAMASSA INCLUSO ADITIVO IMPERMEABILIZANTE</v>
          </cell>
        </row>
        <row r="8476">
          <cell r="A8476" t="str">
            <v>84174</v>
          </cell>
          <cell r="B8476" t="str">
            <v>PISO CIMENTADO TRACO 1:3 (CIMENTO E AREIA) COM ACABAMENTO LISO ESPESSU</v>
          </cell>
          <cell r="C8476" t="str">
            <v>M2</v>
          </cell>
          <cell r="D8476">
            <v>0</v>
          </cell>
          <cell r="E8476" t="str">
            <v>PISO CIMENTADO TRACO 1:3 (CIMENTO E AREIA) COM ACABAMENTO LISO ESPESSURA 3CM COM JUNTAS DE MADEIRA, PREPARO MANUAL DA ARGAMASSA INCLUSO ADITIVO IMPERMEABILIZANTE</v>
          </cell>
        </row>
        <row r="8477">
          <cell r="B8477" t="str">
            <v>RA 3CM COM JUNTAS DE MADEIRA, PREPARO MANUAL DA ARGAMASSA INCLUSO ADIT</v>
          </cell>
          <cell r="D8477"/>
          <cell r="E8477" t="str">
            <v>RA 3CM COM JUNTAS DE MADEIRA, PREPARO MANUAL DA ARGAMASSA INCLUSO ADITIVO IMPERMEABILIZANTE</v>
          </cell>
        </row>
        <row r="8478">
          <cell r="D8478"/>
          <cell r="E8478" t="str">
            <v>IVO IMPERMEABILIZANTE</v>
          </cell>
        </row>
        <row r="8479">
          <cell r="D8479"/>
          <cell r="E8479" t="str">
            <v>IVO IMPERMEABILIZANTE</v>
          </cell>
        </row>
        <row r="8480">
          <cell r="D8480"/>
          <cell r="E8480" t="str">
            <v>IVO IMPERMEABILIZANTE</v>
          </cell>
        </row>
        <row r="8481">
          <cell r="A8481" t="str">
            <v>---------------</v>
          </cell>
          <cell r="B8481" t="str">
            <v>------------------------ 208</v>
          </cell>
          <cell r="D8481"/>
          <cell r="E8481" t="str">
            <v>IVO IMPERMEABILIZANTE</v>
          </cell>
        </row>
        <row r="8482">
          <cell r="D8482"/>
          <cell r="E8482" t="str">
            <v>IVO IMPERMEABILIZANTE</v>
          </cell>
        </row>
        <row r="8483">
          <cell r="A8483" t="str">
            <v>SINAPI - SISTEM</v>
          </cell>
          <cell r="B8483" t="str">
            <v>A NACIONAL DE PESQUISA DE CUSTOS E ÍNDICES DA CONSTRUÇÃO CIVIL208de283</v>
          </cell>
          <cell r="D8483"/>
          <cell r="E8483" t="str">
            <v>IVO IMPERMEABILIZANTE</v>
          </cell>
        </row>
        <row r="8484">
          <cell r="A8484" t="str">
            <v>PCI.817.01 - CU</v>
          </cell>
          <cell r="B8484" t="str">
            <v>STO DE COMPOSIÇÕES - SINTÉTICO</v>
          </cell>
          <cell r="D8484" t="str">
            <v>DATA DE EMISSÃO: 17/07/2014 AS 14:15:08</v>
          </cell>
          <cell r="E8484" t="str">
            <v>IVO IMPERMEABILIZANTE</v>
          </cell>
        </row>
        <row r="8485">
          <cell r="D8485" t="str">
            <v>DATA REFERÊNCIA TÉCNICA: 16/07/2014</v>
          </cell>
          <cell r="E8485" t="str">
            <v>IVO IMPERMEABILIZANTE</v>
          </cell>
        </row>
        <row r="8486">
          <cell r="A8486" t="str">
            <v>ENCARGOS SOCIAI</v>
          </cell>
          <cell r="B8486" t="str">
            <v>S DESONERADOS: 90,43%(HORA)   51,67%(MÊS)</v>
          </cell>
          <cell r="D8486"/>
          <cell r="E8486" t="str">
            <v>IVO IMPERMEABILIZANTE</v>
          </cell>
        </row>
        <row r="8487">
          <cell r="A8487" t="str">
            <v>ABRANGÊNCIA : N</v>
          </cell>
          <cell r="B8487" t="str">
            <v>ACIONAL                                              LOCALIDADE  : VITOR</v>
          </cell>
          <cell r="C8487" t="str">
            <v>IA</v>
          </cell>
          <cell r="D8487"/>
          <cell r="E8487" t="str">
            <v>IVO IMPERMEABILIZANTE</v>
          </cell>
        </row>
        <row r="8488">
          <cell r="A8488" t="str">
            <v>REF.COLETA : ME</v>
          </cell>
          <cell r="B8488" t="str">
            <v>DIANO</v>
          </cell>
          <cell r="D8488" t="str">
            <v>DATA DE PREÇO   : 06/2014</v>
          </cell>
          <cell r="E8488" t="str">
            <v>IVO IMPERMEABILIZANTE</v>
          </cell>
        </row>
        <row r="8489">
          <cell r="A8489" t="str">
            <v>CÓDIGO       |</v>
          </cell>
          <cell r="B8489" t="str">
            <v>D E S C R I Ç Ã O                                                   |UNI</v>
          </cell>
          <cell r="C8489" t="str">
            <v>DADE</v>
          </cell>
          <cell r="D8489" t="str">
            <v>|CUSTO TOTAL</v>
          </cell>
          <cell r="E8489" t="str">
            <v>IVO IMPERMEABILIZANTE</v>
          </cell>
        </row>
        <row r="8490">
          <cell r="A8490" t="str">
            <v>VÍNCULO.....: C</v>
          </cell>
          <cell r="B8490" t="str">
            <v>AIXA REFERENCIAL</v>
          </cell>
          <cell r="D8490"/>
          <cell r="E8490" t="str">
            <v>IVO IMPERMEABILIZANTE</v>
          </cell>
        </row>
        <row r="8491">
          <cell r="B8491" t="str">
            <v>IVO IMPERMEABILIZANTE</v>
          </cell>
          <cell r="D8491"/>
          <cell r="E8491" t="str">
            <v>IVO IMPERMEABILIZANTE</v>
          </cell>
        </row>
        <row r="8492">
          <cell r="A8492" t="str">
            <v>0112</v>
          </cell>
          <cell r="B8492" t="str">
            <v>PISO DE MADEIRA</v>
          </cell>
          <cell r="D8492"/>
          <cell r="E8492" t="str">
            <v>PISO DE MADEIRA</v>
          </cell>
        </row>
        <row r="8493">
          <cell r="A8493" t="str">
            <v>72191</v>
          </cell>
          <cell r="B8493" t="str">
            <v>RECOLOCACAO DE TACOS DE MADEIRA COM REAPROVEITAMENTO DE MATERIAL E ASS</v>
          </cell>
          <cell r="C8493" t="str">
            <v>M2</v>
          </cell>
          <cell r="D8493">
            <v>0</v>
          </cell>
          <cell r="E8493" t="str">
            <v>RECOLOCACAO DE TACOS DE MADEIRA COM REAPROVEITAMENTO DE MATERIAL E ASSENTAMENTO COM ARGAMASSA 1:4 (CIMENTO E AREIA)</v>
          </cell>
        </row>
        <row r="8494">
          <cell r="B8494" t="str">
            <v>ENTAMENTO COM ARGAMASSA 1:4 (CIMENTO E AREIA)</v>
          </cell>
          <cell r="D8494"/>
          <cell r="E8494" t="str">
            <v>ENTAMENTO COM ARGAMASSA 1:4 (CIMENTO E AREIA)</v>
          </cell>
        </row>
        <row r="8495">
          <cell r="A8495" t="str">
            <v>72192</v>
          </cell>
          <cell r="B8495" t="str">
            <v>RECOLOCACAO DE PISO DE TABUAS DE MADEIRA, CONSIDERANDO REAPROVEITAMENT</v>
          </cell>
          <cell r="C8495" t="str">
            <v>M2</v>
          </cell>
          <cell r="D8495">
            <v>0</v>
          </cell>
          <cell r="E8495" t="str">
            <v>RECOLOCACAO DE PISO DE TABUAS DE MADEIRA, CONSIDERANDO REAPROVEITAMENTO DO MATERIAL</v>
          </cell>
        </row>
        <row r="8496">
          <cell r="B8496" t="str">
            <v>O DO MATERIAL</v>
          </cell>
          <cell r="D8496"/>
          <cell r="E8496" t="str">
            <v>O DO MATERIAL</v>
          </cell>
        </row>
        <row r="8497">
          <cell r="A8497" t="str">
            <v>72193</v>
          </cell>
          <cell r="B8497" t="str">
            <v>RECOLOCACAO DE PISO DE TABUAS DE MADEIRA, CONSIDERANDO REAPROVEITAMENT</v>
          </cell>
          <cell r="C8497" t="str">
            <v>M2</v>
          </cell>
          <cell r="D8497">
            <v>0</v>
          </cell>
          <cell r="E8497" t="str">
            <v>RECOLOCACAO DE PISO DE TABUAS DE MADEIRA, CONSIDERANDO REAPROVEITAMENTO DO MATERIAL</v>
          </cell>
        </row>
        <row r="8498">
          <cell r="B8498" t="str">
            <v>O DO MATERIAL</v>
          </cell>
          <cell r="D8498"/>
          <cell r="E8498" t="str">
            <v>O DO MATERIAL</v>
          </cell>
        </row>
        <row r="8499">
          <cell r="A8499" t="str">
            <v>73655</v>
          </cell>
          <cell r="B8499" t="str">
            <v>PISO EM TABUA CORRIDA DE MADEIRA ESPESSURA 2,5CM FIXADO EM PECAS DE MA</v>
          </cell>
          <cell r="C8499" t="str">
            <v>M2</v>
          </cell>
          <cell r="D8499">
            <v>0</v>
          </cell>
          <cell r="E8499" t="str">
            <v>PISO EM TABUA CORRIDA DE MADEIRA ESPESSURA 2,5CM FIXADO EM PECAS DE MADEIRA E ASSENTADO EM ARGAMASSA TRACO 1:4 (CIMENTO/AREIA)</v>
          </cell>
        </row>
        <row r="8500">
          <cell r="B8500" t="str">
            <v>DEIRA E ASSENTADO EM ARGAMASSA TRACO 1:4 (CIMENTO/AREIA)</v>
          </cell>
          <cell r="D8500"/>
          <cell r="E8500" t="str">
            <v>DEIRA E ASSENTADO EM ARGAMASSA TRACO 1:4 (CIMENTO/AREIA)</v>
          </cell>
        </row>
        <row r="8501">
          <cell r="A8501" t="str">
            <v>73734</v>
          </cell>
          <cell r="B8501" t="str">
            <v>PISO EM MADEIRA</v>
          </cell>
          <cell r="D8501"/>
          <cell r="E8501" t="str">
            <v>PISO EM MADEIRA</v>
          </cell>
        </row>
        <row r="8502">
          <cell r="A8502" t="str">
            <v>73734/001</v>
          </cell>
          <cell r="B8502" t="str">
            <v>PISO EM TACO DE MADEIRA 7X21CM, ASSENTADO COM ARGAMASSA TRACO 1:4 (CIM</v>
          </cell>
          <cell r="C8502" t="str">
            <v>M2</v>
          </cell>
          <cell r="D8502">
            <v>0</v>
          </cell>
          <cell r="E8502" t="str">
            <v>PISO EM TACO DE MADEIRA 7X21CM, ASSENTADO COM ARGAMASSA TRACO 1:4 (CIMENTO E AREIA MEDIA)</v>
          </cell>
        </row>
        <row r="8503">
          <cell r="B8503" t="str">
            <v>ENTO E AREIA MEDIA)</v>
          </cell>
          <cell r="D8503"/>
          <cell r="E8503" t="str">
            <v>ENTO E AREIA MEDIA)</v>
          </cell>
        </row>
        <row r="8504">
          <cell r="A8504" t="str">
            <v>84181</v>
          </cell>
          <cell r="B8504" t="str">
            <v>PISO EM TACO DE MADEIRA 7X21CM, FIXADO COM COLA BASE DE PVA</v>
          </cell>
          <cell r="C8504" t="str">
            <v>M2</v>
          </cell>
          <cell r="D8504">
            <v>0</v>
          </cell>
          <cell r="E8504" t="str">
            <v>PISO EM TACO DE MADEIRA 7X21CM, FIXADO COM COLA BASE DE PVA</v>
          </cell>
        </row>
        <row r="8505">
          <cell r="A8505" t="str">
            <v>84182</v>
          </cell>
          <cell r="B8505" t="str">
            <v>PISO PARQUET DE MADEIRA DE LEI FIXADO COM COLA BASE DE PVA</v>
          </cell>
          <cell r="C8505" t="str">
            <v>M2</v>
          </cell>
          <cell r="D8505">
            <v>0</v>
          </cell>
          <cell r="E8505" t="str">
            <v>PISO PARQUET DE MADEIRA DE LEI FIXADO COM COLA BASE DE PVA</v>
          </cell>
        </row>
        <row r="8506">
          <cell r="A8506" t="str">
            <v>0113</v>
          </cell>
          <cell r="B8506" t="str">
            <v>PISO CERAMICO</v>
          </cell>
          <cell r="D8506"/>
          <cell r="E8506" t="str">
            <v>PISO CERAMICO</v>
          </cell>
        </row>
        <row r="8507">
          <cell r="A8507" t="str">
            <v>84164</v>
          </cell>
          <cell r="B8507" t="str">
            <v>PISO DE PASTILHA FOSCA 1X1" ASSENTADO SOBRE ARGAMASSA 1:2:2 (CIMENTO/A</v>
          </cell>
          <cell r="C8507" t="str">
            <v>M2</v>
          </cell>
          <cell r="D8507">
            <v>0</v>
          </cell>
          <cell r="E8507" t="str">
            <v>PISO DE PASTILHA FOSCA 1X1" ASSENTADO SOBRE ARGAMASSA 1:2:2 (CIMENTO/AREIA/SAIBRO)</v>
          </cell>
        </row>
        <row r="8508">
          <cell r="B8508" t="str">
            <v>REIA/SAIBRO)</v>
          </cell>
          <cell r="D8508"/>
          <cell r="E8508" t="str">
            <v>REIA/SAIBRO)</v>
          </cell>
        </row>
        <row r="8509">
          <cell r="A8509" t="str">
            <v>87246</v>
          </cell>
          <cell r="B8509" t="str">
            <v>REVESTIMENTO CERÂMICO PARA PISO COM PLACAS TIPO GRÊS DE DIMENSÕES 35X3</v>
          </cell>
          <cell r="C8509" t="str">
            <v>M2</v>
          </cell>
          <cell r="D8509">
            <v>0</v>
          </cell>
          <cell r="E8509" t="str">
            <v>REVESTIMENTO CERÂMICO PARA PISO COM PLACAS TIPO GRÊS DE DIMENSÕES 35X35 CM APLICADA EM AMBIENTES DE ÁREA MENOR QUE 5 M2. AF_06/2014</v>
          </cell>
        </row>
        <row r="8510">
          <cell r="B8510" t="str">
            <v>5 CM APLICADA EM AMBIENTES DE ÁREA MENOR QUE 5 M2. AF_06/2014</v>
          </cell>
          <cell r="D8510"/>
          <cell r="E8510" t="str">
            <v>5 CM APLICADA EM AMBIENTES DE ÁREA MENOR QUE 5 M2. AF_06/2014</v>
          </cell>
        </row>
        <row r="8511">
          <cell r="A8511" t="str">
            <v>87247</v>
          </cell>
          <cell r="B8511" t="str">
            <v>REVESTIMENTO CERÂMICO PARA PISO COM PLACAS TIPO GRÊS DE DIMENSÕES 35X3</v>
          </cell>
          <cell r="C8511" t="str">
            <v>M2</v>
          </cell>
          <cell r="D8511">
            <v>0</v>
          </cell>
          <cell r="E8511" t="str">
            <v>REVESTIMENTO CERÂMICO PARA PISO COM PLACAS TIPO GRÊS DE DIMENSÕES 35X35 CM APLICADA EM AMBIENTES DE ÁREA ENTRE 5 M2 E 10 M2. AF_06/2014</v>
          </cell>
        </row>
        <row r="8512">
          <cell r="B8512" t="str">
            <v>5 CM APLICADA EM AMBIENTES DE ÁREA ENTRE 5 M2 E 10 M2. AF_06/2014</v>
          </cell>
          <cell r="D8512"/>
          <cell r="E8512" t="str">
            <v>5 CM APLICADA EM AMBIENTES DE ÁREA ENTRE 5 M2 E 10 M2. AF_06/2014</v>
          </cell>
        </row>
        <row r="8513">
          <cell r="A8513" t="str">
            <v>87248</v>
          </cell>
          <cell r="B8513" t="str">
            <v>REVESTIMENTO CERÂMICO PARA PISO COM PLACAS TIPO GRÊS DE DIMENSÕES 35X3</v>
          </cell>
          <cell r="C8513" t="str">
            <v>M2</v>
          </cell>
          <cell r="D8513">
            <v>23.39</v>
          </cell>
          <cell r="E8513" t="str">
            <v>REVESTIMENTO CERÂMICO PARA PISO COM PLACAS TIPO GRÊS DE DIMENSÕES 35X35 CM APLICADA EM AMBIENTES DE ÁREA MAIOR QUE 10 M2. AF_06/2014</v>
          </cell>
        </row>
        <row r="8514">
          <cell r="B8514" t="str">
            <v>5 CM APLICADA EM AMBIENTES DE ÁREA MAIOR QUE 10 M2. AF_06/2014</v>
          </cell>
          <cell r="D8514"/>
          <cell r="E8514" t="str">
            <v>5 CM APLICADA EM AMBIENTES DE ÁREA MAIOR QUE 10 M2. AF_06/2014</v>
          </cell>
        </row>
        <row r="8515">
          <cell r="A8515" t="str">
            <v>87249</v>
          </cell>
          <cell r="B8515" t="str">
            <v>REVESTIMENTO CERÂMICO PARA PISO COM PLACAS TIPO GRÊS DE DIMENSÕES 45X4</v>
          </cell>
          <cell r="C8515" t="str">
            <v>M2</v>
          </cell>
          <cell r="D8515">
            <v>0</v>
          </cell>
          <cell r="E8515" t="str">
            <v>REVESTIMENTO CERÂMICO PARA PISO COM PLACAS TIPO GRÊS DE DIMENSÕES 45X45 CM APLICADA EM AMBIENTES DE ÁREA MENOR QUE 5 M2. AF_06/2014</v>
          </cell>
        </row>
        <row r="8516">
          <cell r="B8516" t="str">
            <v>5 CM APLICADA EM AMBIENTES DE ÁREA MENOR QUE 5 M2. AF_06/2014</v>
          </cell>
          <cell r="D8516"/>
          <cell r="E8516" t="str">
            <v>5 CM APLICADA EM AMBIENTES DE ÁREA MENOR QUE 5 M2. AF_06/2014</v>
          </cell>
        </row>
        <row r="8517">
          <cell r="A8517" t="str">
            <v>87250</v>
          </cell>
          <cell r="B8517" t="str">
            <v>REVESTIMENTO CERÂMICO PARA PISO COM PLACAS TIPO GRÊS DE DIMENSÕES 45X4</v>
          </cell>
          <cell r="C8517" t="str">
            <v>M2</v>
          </cell>
          <cell r="D8517">
            <v>0</v>
          </cell>
          <cell r="E8517" t="str">
            <v>REVESTIMENTO CERÂMICO PARA PISO COM PLACAS TIPO GRÊS DE DIMENSÕES 45X45 CM APLICADA EM AMBIENTES DE ÁREA ENTRE 5 M2 E 10 M2. AF_06/2014</v>
          </cell>
        </row>
        <row r="8518">
          <cell r="B8518" t="str">
            <v>5 CM APLICADA EM AMBIENTES DE ÁREA ENTRE 5 M2 E 10 M2. AF_06/2014</v>
          </cell>
          <cell r="D8518"/>
          <cell r="E8518" t="str">
            <v>5 CM APLICADA EM AMBIENTES DE ÁREA ENTRE 5 M2 E 10 M2. AF_06/2014</v>
          </cell>
        </row>
        <row r="8519">
          <cell r="D8519"/>
          <cell r="E8519"/>
        </row>
        <row r="8520">
          <cell r="D8520"/>
          <cell r="E8520"/>
        </row>
        <row r="8521">
          <cell r="D8521"/>
          <cell r="E8521"/>
        </row>
        <row r="8522">
          <cell r="A8522" t="str">
            <v>---------------</v>
          </cell>
          <cell r="B8522" t="str">
            <v>------------------------ 209</v>
          </cell>
          <cell r="D8522"/>
          <cell r="E8522"/>
        </row>
        <row r="8523">
          <cell r="D8523"/>
          <cell r="E8523"/>
        </row>
        <row r="8524">
          <cell r="A8524" t="str">
            <v>SINAPI - SISTEM</v>
          </cell>
          <cell r="B8524" t="str">
            <v>A NACIONAL DE PESQUISA DE CUSTOS E ÍNDICES DA CONSTRUÇÃO CIVIL209de283</v>
          </cell>
          <cell r="D8524"/>
          <cell r="E8524"/>
        </row>
        <row r="8525">
          <cell r="A8525" t="str">
            <v>PCI.817.01 - CU</v>
          </cell>
          <cell r="B8525" t="str">
            <v>STO DE COMPOSIÇÕES - SINTÉTICO</v>
          </cell>
          <cell r="D8525" t="str">
            <v>DATA DE EMISSÃO: 17/07/2014 AS 14:15:08</v>
          </cell>
          <cell r="E8525"/>
        </row>
        <row r="8526">
          <cell r="D8526" t="str">
            <v>DATA REFERÊNCIA TÉCNICA: 16/07/2014</v>
          </cell>
          <cell r="E8526"/>
        </row>
        <row r="8527">
          <cell r="A8527" t="str">
            <v>ENCARGOS SOCIAI</v>
          </cell>
          <cell r="B8527" t="str">
            <v>S DESONERADOS: 90,43%(HORA)   51,67%(MÊS)</v>
          </cell>
          <cell r="D8527"/>
          <cell r="E8527"/>
        </row>
        <row r="8528">
          <cell r="A8528" t="str">
            <v>ABRANGÊNCIA : N</v>
          </cell>
          <cell r="B8528" t="str">
            <v>ACIONAL                                              LOCALIDADE  : VITOR</v>
          </cell>
          <cell r="C8528" t="str">
            <v>IA</v>
          </cell>
          <cell r="D8528"/>
          <cell r="E8528"/>
        </row>
        <row r="8529">
          <cell r="A8529" t="str">
            <v>REF.COLETA : ME</v>
          </cell>
          <cell r="B8529" t="str">
            <v>DIANO</v>
          </cell>
          <cell r="D8529" t="str">
            <v>DATA DE PREÇO   : 06/2014</v>
          </cell>
          <cell r="E8529"/>
        </row>
        <row r="8530">
          <cell r="A8530" t="str">
            <v>CÓDIGO       |</v>
          </cell>
          <cell r="B8530" t="str">
            <v>D E S C R I Ç Ã O                                                   |UNI</v>
          </cell>
          <cell r="C8530" t="str">
            <v>DADE</v>
          </cell>
          <cell r="D8530" t="str">
            <v>|CUSTO TOTAL</v>
          </cell>
          <cell r="E8530"/>
        </row>
        <row r="8531">
          <cell r="A8531" t="str">
            <v>VÍNCULO.....: C</v>
          </cell>
          <cell r="B8531" t="str">
            <v>AIXA REFERENCIAL</v>
          </cell>
          <cell r="D8531"/>
          <cell r="E8531"/>
        </row>
        <row r="8532">
          <cell r="A8532" t="str">
            <v>87251</v>
          </cell>
          <cell r="B8532" t="str">
            <v>REVESTIMENTO CERÂMICO PARA PISO COM PLACAS TIPO GRÊS DE DIMENSÕES 45X4</v>
          </cell>
          <cell r="C8532" t="str">
            <v>M2</v>
          </cell>
          <cell r="D8532">
            <v>0</v>
          </cell>
          <cell r="E8532" t="str">
            <v>REVESTIMENTO CERÂMICO PARA PISO COM PLACAS TIPO GRÊS DE DIMENSÕES 45X45 CM APLICADA EM AMBIENTES DE ÁREA MAIOR QUE 10 M2. AF_06/2014</v>
          </cell>
        </row>
        <row r="8533">
          <cell r="B8533" t="str">
            <v>5 CM APLICADA EM AMBIENTES DE ÁREA MAIOR QUE 10 M2. AF_06/2014</v>
          </cell>
          <cell r="D8533"/>
          <cell r="E8533" t="str">
            <v>5 CM APLICADA EM AMBIENTES DE ÁREA MAIOR QUE 10 M2. AF_06/2014</v>
          </cell>
        </row>
        <row r="8534">
          <cell r="A8534" t="str">
            <v>87255</v>
          </cell>
          <cell r="B8534" t="str">
            <v>REVESTIMENTO CERÂMICO PARA PISO COM PLACAS TIPO GRÊS DE DIMENSÕES 60X6</v>
          </cell>
          <cell r="C8534" t="str">
            <v>M2</v>
          </cell>
          <cell r="D8534">
            <v>0</v>
          </cell>
          <cell r="E8534" t="str">
            <v>REVESTIMENTO CERÂMICO PARA PISO COM PLACAS TIPO GRÊS DE DIMENSÕES 60X60 CM APLICADA EM AMBIENTES DE ÁREA MENOR QUE 5 M2. AF_06/2014</v>
          </cell>
        </row>
        <row r="8535">
          <cell r="B8535" t="str">
            <v>0 CM APLICADA EM AMBIENTES DE ÁREA MENOR QUE 5 M2. AF_06/2014</v>
          </cell>
          <cell r="D8535"/>
          <cell r="E8535" t="str">
            <v>0 CM APLICADA EM AMBIENTES DE ÁREA MENOR QUE 5 M2. AF_06/2014</v>
          </cell>
        </row>
        <row r="8536">
          <cell r="A8536" t="str">
            <v>87256</v>
          </cell>
          <cell r="B8536" t="str">
            <v>REVESTIMENTO CERÂMICO PARA PISO COM PLACAS TIPO GRÊS DE DIMENSÕES 60X6</v>
          </cell>
          <cell r="C8536" t="str">
            <v>M2</v>
          </cell>
          <cell r="D8536">
            <v>0</v>
          </cell>
          <cell r="E8536" t="str">
            <v>REVESTIMENTO CERÂMICO PARA PISO COM PLACAS TIPO GRÊS DE DIMENSÕES 60X60 CM APLICADA EM AMBIENTES DE ÁREA ENTRE 5 M2 E 10 M2. AF_06/2014</v>
          </cell>
        </row>
        <row r="8537">
          <cell r="B8537" t="str">
            <v>0 CM APLICADA EM AMBIENTES DE ÁREA ENTRE 5 M2 E 10 M2. AF_06/2014</v>
          </cell>
          <cell r="D8537"/>
          <cell r="E8537" t="str">
            <v>0 CM APLICADA EM AMBIENTES DE ÁREA ENTRE 5 M2 E 10 M2. AF_06/2014</v>
          </cell>
        </row>
        <row r="8538">
          <cell r="A8538" t="str">
            <v>87257</v>
          </cell>
          <cell r="B8538" t="str">
            <v>REVESTIMENTO CERÂMICO PARA PISO COM PLACAS TIPO GRÊS DE DIMENSÕES 60X6</v>
          </cell>
          <cell r="C8538" t="str">
            <v>M2</v>
          </cell>
          <cell r="D8538">
            <v>0</v>
          </cell>
          <cell r="E8538" t="str">
            <v>REVESTIMENTO CERÂMICO PARA PISO COM PLACAS TIPO GRÊS DE DIMENSÕES 60X60 CM APLICADA EM AMBIENTES DE ÁREA MAIOR QUE 10 M2. AF_06/2014</v>
          </cell>
        </row>
        <row r="8539">
          <cell r="B8539" t="str">
            <v>0 CM APLICADA EM AMBIENTES DE ÁREA MAIOR QUE 10 M2. AF_06/2014</v>
          </cell>
          <cell r="D8539"/>
          <cell r="E8539" t="str">
            <v>0 CM APLICADA EM AMBIENTES DE ÁREA MAIOR QUE 10 M2. AF_06/2014</v>
          </cell>
        </row>
        <row r="8540">
          <cell r="A8540" t="str">
            <v>87258</v>
          </cell>
          <cell r="B8540" t="str">
            <v>REVESTIMENTO CERÂMICO PARA PISO COM PLACAS TIPO PORCELANATO DE DIMENSÕ</v>
          </cell>
          <cell r="C8540" t="str">
            <v>M2</v>
          </cell>
          <cell r="D8540">
            <v>0</v>
          </cell>
          <cell r="E8540" t="str">
            <v>REVESTIMENTO CERÂMICO PARA PISO COM PLACAS TIPO PORCELANATO DE DIMENSÕES 45X45 CM APLICADA EM AMBIENTES DE ÁREA MENOR QUE 5 M². AF_06/2014</v>
          </cell>
        </row>
        <row r="8541">
          <cell r="B8541" t="str">
            <v>ES 45X45 CM APLICADA EM AMBIENTES DE ÁREA MENOR QUE 5 M². AF_06/2014</v>
          </cell>
          <cell r="D8541"/>
          <cell r="E8541" t="str">
            <v>ES 45X45 CM APLICADA EM AMBIENTES DE ÁREA MENOR QUE 5 M². AF_06/2014</v>
          </cell>
        </row>
        <row r="8542">
          <cell r="A8542" t="str">
            <v>87259</v>
          </cell>
          <cell r="B8542" t="str">
            <v>REVESTIMENTO CERÂMICO PARA PISO COM PLACAS TIPO PORCELANATO DE DIMENSÕ</v>
          </cell>
          <cell r="C8542" t="str">
            <v>M2</v>
          </cell>
          <cell r="D8542">
            <v>0</v>
          </cell>
          <cell r="E8542" t="str">
            <v>REVESTIMENTO CERÂMICO PARA PISO COM PLACAS TIPO PORCELANATO DE DIMENSÕES 45X45 CM APLICADA EM AMBIENTES DE ÁREA ENTRE 5 M² E 10 M². AF_06/2014</v>
          </cell>
        </row>
        <row r="8543">
          <cell r="B8543" t="str">
            <v>ES 45X45 CM APLICADA EM AMBIENTES DE ÁREA ENTRE 5 M² E 10 M². AF_06/20</v>
          </cell>
          <cell r="D8543"/>
          <cell r="E8543" t="str">
            <v>ES 45X45 CM APLICADA EM AMBIENTES DE ÁREA ENTRE 5 M² E 10 M². AF_06/2014</v>
          </cell>
        </row>
        <row r="8544">
          <cell r="B8544" t="str">
            <v>14</v>
          </cell>
          <cell r="D8544"/>
          <cell r="E8544" t="str">
            <v>14</v>
          </cell>
        </row>
        <row r="8545">
          <cell r="A8545" t="str">
            <v>87260</v>
          </cell>
          <cell r="B8545" t="str">
            <v>REVESTIMENTO CERÂMICO PARA PISO COM PLACAS TIPO PORCELANATO DE DIMENSÕ</v>
          </cell>
          <cell r="C8545" t="str">
            <v>M2</v>
          </cell>
          <cell r="D8545">
            <v>0</v>
          </cell>
          <cell r="E8545" t="str">
            <v>REVESTIMENTO CERÂMICO PARA PISO COM PLACAS TIPO PORCELANATO DE DIMENSÕES 45X45 CM APLICADA EM AMBIENTES DE ÁREA MAIOR QUE 10 M². AF_06/2014</v>
          </cell>
        </row>
        <row r="8546">
          <cell r="B8546" t="str">
            <v>ES 45X45 CM APLICADA EM AMBIENTES DE ÁREA MAIOR QUE 10 M². AF_06/2014</v>
          </cell>
          <cell r="D8546"/>
          <cell r="E8546" t="str">
            <v>ES 45X45 CM APLICADA EM AMBIENTES DE ÁREA MAIOR QUE 10 M². AF_06/2014</v>
          </cell>
        </row>
        <row r="8547">
          <cell r="A8547" t="str">
            <v>0115</v>
          </cell>
          <cell r="B8547" t="str">
            <v>PISO DE PEDRA</v>
          </cell>
          <cell r="D8547"/>
          <cell r="E8547" t="str">
            <v>PISO DE PEDRA</v>
          </cell>
        </row>
        <row r="8548">
          <cell r="A8548" t="str">
            <v>73743</v>
          </cell>
          <cell r="B8548" t="str">
            <v>PISO EM PEDRA</v>
          </cell>
          <cell r="D8548"/>
          <cell r="E8548" t="str">
            <v>PISO EM PEDRA</v>
          </cell>
        </row>
        <row r="8549">
          <cell r="A8549" t="str">
            <v>73743/001</v>
          </cell>
          <cell r="B8549" t="str">
            <v>PISO EM PEDRA SÃO TOME ASSENTADO SOBRE ARGAMASSA 1:3 (CIMENTO E AREIA)</v>
          </cell>
          <cell r="C8549" t="str">
            <v>M2</v>
          </cell>
          <cell r="D8549">
            <v>0</v>
          </cell>
          <cell r="E8549" t="str">
            <v>PISO EM PEDRA SÃO TOME ASSENTADO SOBRE ARGAMASSA 1:3 (CIMENTO E AREIA)REJUNTADO COM CIMENTO BRANCO</v>
          </cell>
        </row>
        <row r="8550">
          <cell r="B8550" t="str">
            <v>REJUNTADO COM CIMENTO BRANCO</v>
          </cell>
          <cell r="D8550"/>
          <cell r="E8550" t="str">
            <v>REJUNTADO COM CIMENTO BRANCO</v>
          </cell>
        </row>
        <row r="8551">
          <cell r="A8551" t="str">
            <v>73818</v>
          </cell>
          <cell r="B8551" t="str">
            <v>PAVIMENTACAO C/PEDRISCO S/COMPACTACAO E=5CM -11209</v>
          </cell>
          <cell r="D8551"/>
          <cell r="E8551" t="str">
            <v>PAVIMENTACAO C/PEDRISCO S/COMPACTACAO E=5CM -11209</v>
          </cell>
        </row>
        <row r="8552">
          <cell r="A8552" t="str">
            <v>73818/001</v>
          </cell>
          <cell r="B8552" t="str">
            <v>PAVIMENTACAO EM PEDRISCO, ESPESSURA 5CM</v>
          </cell>
          <cell r="C8552" t="str">
            <v>M2</v>
          </cell>
          <cell r="D8552">
            <v>0</v>
          </cell>
          <cell r="E8552" t="str">
            <v>PAVIMENTACAO EM PEDRISCO, ESPESSURA 5CM</v>
          </cell>
        </row>
        <row r="8553">
          <cell r="A8553" t="str">
            <v>73921</v>
          </cell>
          <cell r="B8553" t="str">
            <v>PISO PEDRA</v>
          </cell>
          <cell r="D8553"/>
          <cell r="E8553" t="str">
            <v>PISO PEDRA</v>
          </cell>
        </row>
        <row r="8554">
          <cell r="A8554" t="str">
            <v>73921/001</v>
          </cell>
          <cell r="B8554" t="str">
            <v>PISO EM PEDRA PORTUGUESA ASSENTADO SOBRE BASE DE SAIBRO, REJUNTADO COM</v>
          </cell>
          <cell r="C8554" t="str">
            <v>M2</v>
          </cell>
          <cell r="D8554">
            <v>0</v>
          </cell>
          <cell r="E8554" t="str">
            <v>PISO EM PEDRA PORTUGUESA ASSENTADO SOBRE BASE DE SAIBRO, REJUNTADO COMCIMENTO BRANCO</v>
          </cell>
        </row>
        <row r="8555">
          <cell r="B8555" t="str">
            <v>CIMENTO BRANCO</v>
          </cell>
          <cell r="D8555"/>
          <cell r="E8555" t="str">
            <v>CIMENTO BRANCO</v>
          </cell>
        </row>
        <row r="8556">
          <cell r="A8556" t="str">
            <v>73921/002</v>
          </cell>
          <cell r="B8556" t="str">
            <v>PISO EM PEDRA ARDOSIA ASSENTADO SOBRE ARGAMASSA COLANTE REJUNTADO COM</v>
          </cell>
          <cell r="C8556" t="str">
            <v>M2</v>
          </cell>
          <cell r="D8556">
            <v>0</v>
          </cell>
          <cell r="E8556" t="str">
            <v>PISO EM PEDRA ARDOSIA ASSENTADO SOBRE ARGAMASSA COLANTE REJUNTADO COMCIMENTO COMUM</v>
          </cell>
        </row>
        <row r="8557">
          <cell r="B8557" t="str">
            <v>CIMENTO COMUM</v>
          </cell>
          <cell r="D8557"/>
          <cell r="E8557" t="str">
            <v>CIMENTO COMUM</v>
          </cell>
        </row>
        <row r="8558">
          <cell r="A8558" t="str">
            <v>73957</v>
          </cell>
          <cell r="B8558" t="str">
            <v>PISOS DE PEDRA PORTUGUESA, ARENITO E ARDOSIA</v>
          </cell>
          <cell r="D8558"/>
          <cell r="E8558" t="str">
            <v>PISOS DE PEDRA PORTUGUESA, ARENITO E ARDOSIA</v>
          </cell>
        </row>
        <row r="8559">
          <cell r="A8559" t="str">
            <v>73957/001</v>
          </cell>
          <cell r="B8559" t="str">
            <v>RECOMPOSICAO DE PISO EM PEDRA PORTUGUESA, ASSENTADA SOBRE ARGAMASSA TR</v>
          </cell>
          <cell r="C8559" t="str">
            <v>M2</v>
          </cell>
          <cell r="D8559">
            <v>0</v>
          </cell>
          <cell r="E8559" t="str">
            <v>RECOMPOSICAO DE PISO EM PEDRA PORTUGUESA, ASSENTADA SOBRE ARGAMASSA TRACO 1:5 (CIMENTO E SAIBRO), REJUNTADO COM CIMENTO COMUM, COM APROVEITAMENTO DA PEDRA</v>
          </cell>
        </row>
        <row r="8560">
          <cell r="D8560"/>
          <cell r="E8560" t="str">
            <v>ACO 1:5 (CIMENTO E SAIBRO), REJUNTADO COM CIMENTO COMUM, COM APROVEITAMENTO DA PEDRA</v>
          </cell>
        </row>
        <row r="8561">
          <cell r="D8561"/>
          <cell r="E8561" t="str">
            <v>ACO 1:5 (CIMENTO E SAIBRO), REJUNTADO COM CIMENTO COMUM, COM APROVEITAMENTO DA PEDRA</v>
          </cell>
        </row>
        <row r="8562">
          <cell r="D8562"/>
          <cell r="E8562" t="str">
            <v>ACO 1:5 (CIMENTO E SAIBRO), REJUNTADO COM CIMENTO COMUM, COM APROVEITAMENTO DA PEDRA</v>
          </cell>
        </row>
        <row r="8563">
          <cell r="A8563" t="str">
            <v>---------------</v>
          </cell>
          <cell r="B8563" t="str">
            <v>------------------------ 210</v>
          </cell>
          <cell r="D8563"/>
          <cell r="E8563" t="str">
            <v>ACO 1:5 (CIMENTO E SAIBRO), REJUNTADO COM CIMENTO COMUM, COM APROVEITAMENTO DA PEDRA</v>
          </cell>
        </row>
        <row r="8564">
          <cell r="D8564"/>
          <cell r="E8564" t="str">
            <v>ACO 1:5 (CIMENTO E SAIBRO), REJUNTADO COM CIMENTO COMUM, COM APROVEITAMENTO DA PEDRA</v>
          </cell>
        </row>
        <row r="8565">
          <cell r="A8565" t="str">
            <v>SINAPI - SISTEM</v>
          </cell>
          <cell r="B8565" t="str">
            <v>A NACIONAL DE PESQUISA DE CUSTOS E ÍNDICES DA CONSTRUÇÃO CIVIL210de283</v>
          </cell>
          <cell r="D8565"/>
          <cell r="E8565" t="str">
            <v>ACO 1:5 (CIMENTO E SAIBRO), REJUNTADO COM CIMENTO COMUM, COM APROVEITAMENTO DA PEDRA</v>
          </cell>
        </row>
        <row r="8566">
          <cell r="A8566" t="str">
            <v>PCI.817.01 - CU</v>
          </cell>
          <cell r="B8566" t="str">
            <v>STO DE COMPOSIÇÕES - SINTÉTICO</v>
          </cell>
          <cell r="D8566" t="str">
            <v>DATA DE EMISSÃO: 17/07/2014 AS 14:15:08</v>
          </cell>
          <cell r="E8566" t="str">
            <v>ACO 1:5 (CIMENTO E SAIBRO), REJUNTADO COM CIMENTO COMUM, COM APROVEITAMENTO DA PEDRA</v>
          </cell>
        </row>
        <row r="8567">
          <cell r="D8567" t="str">
            <v>DATA REFERÊNCIA TÉCNICA: 16/07/2014</v>
          </cell>
          <cell r="E8567" t="str">
            <v>ACO 1:5 (CIMENTO E SAIBRO), REJUNTADO COM CIMENTO COMUM, COM APROVEITAMENTO DA PEDRA</v>
          </cell>
        </row>
        <row r="8568">
          <cell r="A8568" t="str">
            <v>ENCARGOS SOCIAI</v>
          </cell>
          <cell r="B8568" t="str">
            <v>S DESONERADOS: 90,43%(HORA)   51,67%(MÊS)</v>
          </cell>
          <cell r="D8568"/>
          <cell r="E8568" t="str">
            <v>ACO 1:5 (CIMENTO E SAIBRO), REJUNTADO COM CIMENTO COMUM, COM APROVEITAMENTO DA PEDRA</v>
          </cell>
        </row>
        <row r="8569">
          <cell r="A8569" t="str">
            <v>ABRANGÊNCIA : N</v>
          </cell>
          <cell r="B8569" t="str">
            <v>ACIONAL                                              LOCALIDADE  : VITOR</v>
          </cell>
          <cell r="C8569" t="str">
            <v>IA</v>
          </cell>
          <cell r="D8569"/>
          <cell r="E8569" t="str">
            <v>ACO 1:5 (CIMENTO E SAIBRO), REJUNTADO COM CIMENTO COMUM, COM APROVEITAMENTO DA PEDRA</v>
          </cell>
        </row>
        <row r="8570">
          <cell r="A8570" t="str">
            <v>REF.COLETA : ME</v>
          </cell>
          <cell r="B8570" t="str">
            <v>DIANO</v>
          </cell>
          <cell r="D8570" t="str">
            <v>DATA DE PREÇO   : 06/2014</v>
          </cell>
          <cell r="E8570" t="str">
            <v>ACO 1:5 (CIMENTO E SAIBRO), REJUNTADO COM CIMENTO COMUM, COM APROVEITAMENTO DA PEDRA</v>
          </cell>
        </row>
        <row r="8571">
          <cell r="A8571" t="str">
            <v>CÓDIGO       |</v>
          </cell>
          <cell r="B8571" t="str">
            <v>D E S C R I Ç Ã O                                                   |UNI</v>
          </cell>
          <cell r="C8571" t="str">
            <v>DADE</v>
          </cell>
          <cell r="D8571" t="str">
            <v>|CUSTO TOTAL</v>
          </cell>
          <cell r="E8571" t="str">
            <v>ACO 1:5 (CIMENTO E SAIBRO), REJUNTADO COM CIMENTO COMUM, COM APROVEITAMENTO DA PEDRA</v>
          </cell>
        </row>
        <row r="8572">
          <cell r="A8572" t="str">
            <v>VÍNCULO.....: C</v>
          </cell>
          <cell r="B8572" t="str">
            <v>AIXA REFERENCIAL</v>
          </cell>
          <cell r="D8572"/>
          <cell r="E8572" t="str">
            <v>ACO 1:5 (CIMENTO E SAIBRO), REJUNTADO COM CIMENTO COMUM, COM APROVEITAMENTO DA PEDRA</v>
          </cell>
        </row>
        <row r="8573">
          <cell r="B8573" t="str">
            <v>ACO 1:5 (CIMENTO E SAIBRO), REJUNTADO COM CIMENTO COMUM, COM APROVEITA</v>
          </cell>
          <cell r="D8573"/>
          <cell r="E8573" t="str">
            <v>ACO 1:5 (CIMENTO E SAIBRO), REJUNTADO COM CIMENTO COMUM, COM APROVEITAMENTO DA PEDRA</v>
          </cell>
        </row>
        <row r="8574">
          <cell r="B8574" t="str">
            <v>MENTO DA PEDRA</v>
          </cell>
          <cell r="D8574"/>
          <cell r="E8574" t="str">
            <v>MENTO DA PEDRA</v>
          </cell>
        </row>
        <row r="8575">
          <cell r="A8575" t="str">
            <v>74160</v>
          </cell>
          <cell r="B8575" t="str">
            <v>PISO EM PEDRA ARDOSIA, E = 1,00 CM</v>
          </cell>
          <cell r="D8575"/>
          <cell r="E8575" t="str">
            <v>PISO EM PEDRA ARDOSIA, E = 1,00 CM</v>
          </cell>
        </row>
        <row r="8576">
          <cell r="A8576" t="str">
            <v>74160/001</v>
          </cell>
          <cell r="B8576" t="str">
            <v>PISO EM PEDRA ARDOSIA IRREGULAR ASSENTADO SOBRE ARGAMASSA TRACO 1:0,5:</v>
          </cell>
          <cell r="C8576" t="str">
            <v>M2</v>
          </cell>
          <cell r="D8576">
            <v>0</v>
          </cell>
          <cell r="E8576" t="str">
            <v>PISO EM PEDRA ARDOSIA IRREGULAR ASSENTADO SOBRE ARGAMASSA TRACO 1:0,5:5 (CIMENTO, CAL E AREIA), REJUNTADO COM CIMENTO BRANCO</v>
          </cell>
        </row>
        <row r="8577">
          <cell r="B8577" t="str">
            <v>5 (CIMENTO, CAL E AREIA), REJUNTADO COM CIMENTO BRANCO</v>
          </cell>
          <cell r="D8577"/>
          <cell r="E8577" t="str">
            <v>5 (CIMENTO, CAL E AREIA), REJUNTADO COM CIMENTO BRANCO</v>
          </cell>
        </row>
        <row r="8578">
          <cell r="A8578" t="str">
            <v>74235</v>
          </cell>
          <cell r="B8578" t="str">
            <v>PISOS DE PEDRA PORTUGUESA ARENITO E ARDOSIA</v>
          </cell>
          <cell r="D8578"/>
          <cell r="E8578" t="str">
            <v>PISOS DE PEDRA PORTUGUESA ARENITO E ARDOSIA</v>
          </cell>
        </row>
        <row r="8579">
          <cell r="A8579" t="str">
            <v>74235/001</v>
          </cell>
          <cell r="B8579" t="str">
            <v>PISO EM PEDRA PORTUGUESA ASSENTADO SOBRE ARGAMASSA TRACO 1:5 (CIMENTO</v>
          </cell>
          <cell r="C8579" t="str">
            <v>M2</v>
          </cell>
          <cell r="D8579">
            <v>0</v>
          </cell>
          <cell r="E8579" t="str">
            <v>PISO EM PEDRA PORTUGUESA ASSENTADO SOBRE ARGAMASSA TRACO 1:5 (CIMENTOE SAIBRO), REJUNTADO COM CIMENTO COMUM</v>
          </cell>
        </row>
        <row r="8580">
          <cell r="B8580" t="str">
            <v>E SAIBRO), REJUNTADO COM CIMENTO COMUM</v>
          </cell>
          <cell r="D8580"/>
          <cell r="E8580" t="str">
            <v>E SAIBRO), REJUNTADO COM CIMENTO COMUM</v>
          </cell>
        </row>
        <row r="8581">
          <cell r="A8581" t="str">
            <v>84183</v>
          </cell>
          <cell r="B8581" t="str">
            <v>PISO EM PEDRA PORTUGUESA ASSENTADO SOBRE BASE DE AREIA, REJUNTADO COM</v>
          </cell>
          <cell r="C8581" t="str">
            <v>M2</v>
          </cell>
          <cell r="D8581">
            <v>0</v>
          </cell>
          <cell r="E8581" t="str">
            <v>PISO EM PEDRA PORTUGUESA ASSENTADO SOBRE BASE DE AREIA, REJUNTADO COMCIMENTO COMUM</v>
          </cell>
        </row>
        <row r="8582">
          <cell r="B8582" t="str">
            <v>CIMENTO COMUM</v>
          </cell>
          <cell r="D8582"/>
          <cell r="E8582" t="str">
            <v>CIMENTO COMUM</v>
          </cell>
        </row>
        <row r="8583">
          <cell r="A8583" t="str">
            <v>0116</v>
          </cell>
          <cell r="B8583" t="str">
            <v>PISO VINILICO/BORRACHA</v>
          </cell>
          <cell r="D8583"/>
          <cell r="E8583" t="str">
            <v>PISO VINILICO/BORRACHA</v>
          </cell>
        </row>
        <row r="8584">
          <cell r="A8584" t="str">
            <v>72185</v>
          </cell>
          <cell r="B8584" t="str">
            <v>PISO VINILICO SEMIFLEXIVEL PADRAO LISO, ESPESSURA 2MM, FIXADO COM COLA</v>
          </cell>
          <cell r="C8584" t="str">
            <v>M2</v>
          </cell>
          <cell r="D8584">
            <v>0</v>
          </cell>
          <cell r="E8584" t="str">
            <v>PISO VINILICO SEMIFLEXIVEL PADRAO LISO, ESPESSURA 2MM, FIXADO COM COLA</v>
          </cell>
        </row>
        <row r="8585">
          <cell r="A8585" t="str">
            <v>72186</v>
          </cell>
          <cell r="B8585" t="str">
            <v>PISO VINILICO SEMIFLEXIVEL PADRAO LISO, ESPESSURA 3,2MM, FIXADO COM CO</v>
          </cell>
          <cell r="C8585" t="str">
            <v>M2</v>
          </cell>
          <cell r="D8585">
            <v>0</v>
          </cell>
          <cell r="E8585" t="str">
            <v>PISO VINILICO SEMIFLEXIVEL PADRAO LISO, ESPESSURA 3,2MM, FIXADO COM COLA</v>
          </cell>
        </row>
        <row r="8586">
          <cell r="B8586" t="str">
            <v>LA</v>
          </cell>
          <cell r="D8586"/>
          <cell r="E8586" t="str">
            <v>LA</v>
          </cell>
        </row>
        <row r="8587">
          <cell r="A8587" t="str">
            <v>72187</v>
          </cell>
          <cell r="B8587" t="str">
            <v>PISO DE BORRACHA FRISADO, ESPESSURA 7MM, ASSENTADO COM ARGAMASSA TRACO</v>
          </cell>
          <cell r="C8587" t="str">
            <v>M2</v>
          </cell>
          <cell r="D8587">
            <v>0</v>
          </cell>
          <cell r="E8587" t="str">
            <v>PISO DE BORRACHA FRISADO, ESPESSURA 7MM, ASSENTADO COM ARGAMASSA TRACO1:3 (CIMENTO E AREIA)</v>
          </cell>
        </row>
        <row r="8588">
          <cell r="B8588" t="str">
            <v>1:3 (CIMENTO E AREIA)</v>
          </cell>
          <cell r="D8588"/>
          <cell r="E8588" t="str">
            <v>1:3 (CIMENTO E AREIA)</v>
          </cell>
        </row>
        <row r="8589">
          <cell r="A8589" t="str">
            <v>72188</v>
          </cell>
          <cell r="B8589" t="str">
            <v>PISO DE BORRACHA PASTILHADO, ESPESSURA 7MM, ASSENTADO COM ARGAMASSA TR</v>
          </cell>
          <cell r="C8589" t="str">
            <v>M2</v>
          </cell>
          <cell r="D8589">
            <v>0</v>
          </cell>
          <cell r="E8589" t="str">
            <v>PISO DE BORRACHA PASTILHADO, ESPESSURA 7MM, ASSENTADO COM ARGAMASSA TRACO 1:3 (CIMENTO E AREIA)</v>
          </cell>
        </row>
        <row r="8590">
          <cell r="B8590" t="str">
            <v>ACO 1:3 (CIMENTO E AREIA)</v>
          </cell>
          <cell r="D8590"/>
          <cell r="E8590" t="str">
            <v>ACO 1:3 (CIMENTO E AREIA)</v>
          </cell>
        </row>
        <row r="8591">
          <cell r="A8591" t="str">
            <v>73876</v>
          </cell>
          <cell r="B8591" t="str">
            <v>PLURIGOMA</v>
          </cell>
          <cell r="D8591"/>
          <cell r="E8591" t="str">
            <v>PLURIGOMA</v>
          </cell>
        </row>
        <row r="8592">
          <cell r="A8592" t="str">
            <v>73876/001</v>
          </cell>
          <cell r="B8592" t="str">
            <v>PISO DE BORRACHA PASTILHADO, ESPESSURA 7MM, FIXADO COM COLA</v>
          </cell>
          <cell r="C8592" t="str">
            <v>M2</v>
          </cell>
          <cell r="D8592">
            <v>0</v>
          </cell>
          <cell r="E8592" t="str">
            <v>PISO DE BORRACHA PASTILHADO, ESPESSURA 7MM, FIXADO COM COLA</v>
          </cell>
        </row>
        <row r="8593">
          <cell r="A8593" t="str">
            <v>84186</v>
          </cell>
          <cell r="B8593" t="str">
            <v>PISO DE BORRACHA CANELADA, ESPESSURA 3,5MM, FIXADO COM COLA</v>
          </cell>
          <cell r="C8593" t="str">
            <v>M2</v>
          </cell>
          <cell r="D8593">
            <v>0</v>
          </cell>
          <cell r="E8593" t="str">
            <v>PISO DE BORRACHA CANELADA, ESPESSURA 3,5MM, FIXADO COM COLA</v>
          </cell>
        </row>
        <row r="8594">
          <cell r="A8594" t="str">
            <v>84187</v>
          </cell>
          <cell r="B8594" t="str">
            <v>ASSENTAMENTO DE PISO DE BORRACHA PASTILHADA FIXADO COM COLA</v>
          </cell>
          <cell r="C8594" t="str">
            <v>M2</v>
          </cell>
          <cell r="D8594">
            <v>0</v>
          </cell>
          <cell r="E8594" t="str">
            <v>ASSENTAMENTO DE PISO DE BORRACHA PASTILHADA FIXADO COM COLA</v>
          </cell>
        </row>
        <row r="8595">
          <cell r="A8595" t="str">
            <v>84188</v>
          </cell>
          <cell r="B8595" t="str">
            <v>TESTEIRA OU RODAPE VINILICO 6CM FIXADO COM COLA</v>
          </cell>
          <cell r="C8595" t="str">
            <v>M</v>
          </cell>
          <cell r="D8595">
            <v>0</v>
          </cell>
          <cell r="E8595" t="str">
            <v>TESTEIRA OU RODAPE VINILICO 6CM FIXADO COM COLA</v>
          </cell>
        </row>
        <row r="8596">
          <cell r="A8596" t="str">
            <v>0117</v>
          </cell>
          <cell r="B8596" t="str">
            <v>PISO DE ALTA RESISTENCIA</v>
          </cell>
          <cell r="D8596"/>
          <cell r="E8596" t="str">
            <v>PISO DE ALTA RESISTENCIA</v>
          </cell>
        </row>
        <row r="8597">
          <cell r="A8597" t="str">
            <v>72136</v>
          </cell>
          <cell r="B8597" t="str">
            <v>PISO INDUSTRIAL DE ALTA RESISTENCIA, ESPESSURA 8MM, INCLUSO JUNTAS DE</v>
          </cell>
          <cell r="C8597" t="str">
            <v>M2</v>
          </cell>
          <cell r="D8597">
            <v>0</v>
          </cell>
          <cell r="E8597" t="str">
            <v>PISO INDUSTRIAL DE ALTA RESISTENCIA, ESPESSURA 8MM, INCLUSO JUNTAS DEDILATACAO PLASTICAS E POLIMENTO MECANIZADO</v>
          </cell>
        </row>
        <row r="8598">
          <cell r="B8598" t="str">
            <v>DILATACAO PLASTICAS E POLIMENTO MECANIZADO</v>
          </cell>
          <cell r="D8598"/>
          <cell r="E8598" t="str">
            <v>DILATACAO PLASTICAS E POLIMENTO MECANIZADO</v>
          </cell>
        </row>
        <row r="8599">
          <cell r="A8599" t="str">
            <v>72137</v>
          </cell>
          <cell r="B8599" t="str">
            <v>PISO INDUSTRIAL ALTA RESISTENCIA, ESPESSURA 12MM, INCLUSO JUNTAS DE DI</v>
          </cell>
          <cell r="C8599" t="str">
            <v>M2</v>
          </cell>
          <cell r="D8599">
            <v>0</v>
          </cell>
          <cell r="E8599" t="str">
            <v>PISO INDUSTRIAL ALTA RESISTENCIA, ESPESSURA 12MM, INCLUSO JUNTAS DE DILATACAO PLASTICAS E POLIMENTO MECANIZADO</v>
          </cell>
        </row>
        <row r="8600">
          <cell r="B8600" t="str">
            <v>LATACAO PLASTICAS E POLIMENTO MECANIZADO</v>
          </cell>
          <cell r="D8600"/>
          <cell r="E8600" t="str">
            <v>LATACAO PLASTICAS E POLIMENTO MECANIZADO</v>
          </cell>
        </row>
        <row r="8601">
          <cell r="D8601"/>
          <cell r="E8601"/>
        </row>
        <row r="8602">
          <cell r="D8602"/>
          <cell r="E8602"/>
        </row>
        <row r="8603">
          <cell r="D8603"/>
          <cell r="E8603"/>
        </row>
        <row r="8604">
          <cell r="A8604" t="str">
            <v>---------------</v>
          </cell>
          <cell r="B8604" t="str">
            <v>------------------------ 211</v>
          </cell>
          <cell r="D8604"/>
          <cell r="E8604"/>
        </row>
        <row r="8605">
          <cell r="D8605"/>
          <cell r="E8605"/>
        </row>
        <row r="8606">
          <cell r="A8606" t="str">
            <v>SINAPI - SISTEM</v>
          </cell>
          <cell r="B8606" t="str">
            <v>A NACIONAL DE PESQUISA DE CUSTOS E ÍNDICES DA CONSTRUÇÃO CIVIL211de283</v>
          </cell>
          <cell r="D8606"/>
          <cell r="E8606"/>
        </row>
        <row r="8607">
          <cell r="A8607" t="str">
            <v>PCI.817.01 - CU</v>
          </cell>
          <cell r="B8607" t="str">
            <v>STO DE COMPOSIÇÕES - SINTÉTICO</v>
          </cell>
          <cell r="D8607" t="str">
            <v>DATA DE EMISSÃO: 17/07/2014 AS 14:15:08</v>
          </cell>
          <cell r="E8607"/>
        </row>
        <row r="8608">
          <cell r="D8608" t="str">
            <v>DATA REFERÊNCIA TÉCNICA: 16/07/2014</v>
          </cell>
          <cell r="E8608"/>
        </row>
        <row r="8609">
          <cell r="A8609" t="str">
            <v>ENCARGOS SOCIAI</v>
          </cell>
          <cell r="B8609" t="str">
            <v>S DESONERADOS: 90,43%(HORA)   51,67%(MÊS)</v>
          </cell>
          <cell r="D8609"/>
          <cell r="E8609"/>
        </row>
        <row r="8610">
          <cell r="A8610" t="str">
            <v>ABRANGÊNCIA : N</v>
          </cell>
          <cell r="B8610" t="str">
            <v>ACIONAL                                              LOCALIDADE  : VITOR</v>
          </cell>
          <cell r="C8610" t="str">
            <v>IA</v>
          </cell>
          <cell r="D8610"/>
          <cell r="E8610"/>
        </row>
        <row r="8611">
          <cell r="A8611" t="str">
            <v>REF.COLETA : ME</v>
          </cell>
          <cell r="B8611" t="str">
            <v>DIANO</v>
          </cell>
          <cell r="D8611" t="str">
            <v>DATA DE PREÇO   : 06/2014</v>
          </cell>
          <cell r="E8611"/>
        </row>
        <row r="8612">
          <cell r="A8612" t="str">
            <v>CÓDIGO       |</v>
          </cell>
          <cell r="B8612" t="str">
            <v>D E S C R I Ç Ã O                                                   |UNI</v>
          </cell>
          <cell r="C8612" t="str">
            <v>DADE</v>
          </cell>
          <cell r="D8612" t="str">
            <v>|CUSTO TOTAL</v>
          </cell>
          <cell r="E8612"/>
        </row>
        <row r="8613">
          <cell r="A8613" t="str">
            <v>VÍNCULO.....: C</v>
          </cell>
          <cell r="B8613" t="str">
            <v>AIXA REFERENCIAL</v>
          </cell>
          <cell r="D8613"/>
          <cell r="E8613"/>
        </row>
        <row r="8614">
          <cell r="A8614" t="str">
            <v>72815</v>
          </cell>
          <cell r="B8614" t="str">
            <v>APLICACAO DE TINTA A BASE DE EPOXI SOBRE PISO</v>
          </cell>
          <cell r="C8614" t="str">
            <v>M2</v>
          </cell>
          <cell r="D8614">
            <v>0</v>
          </cell>
          <cell r="E8614" t="str">
            <v>APLICACAO DE TINTA A BASE DE EPOXI SOBRE PISO</v>
          </cell>
        </row>
        <row r="8615">
          <cell r="A8615" t="str">
            <v>0118</v>
          </cell>
          <cell r="B8615" t="str">
            <v>PISO GRANILITE/MARMORITE</v>
          </cell>
          <cell r="D8615"/>
          <cell r="E8615" t="str">
            <v>PISO GRANILITE/MARMORITE</v>
          </cell>
        </row>
        <row r="8616">
          <cell r="A8616" t="str">
            <v>84191</v>
          </cell>
          <cell r="B8616" t="str">
            <v>PISO EM GRANILITE, MARMORITE OU GRANITINA ESPESSURA 8 MM, INCLUSO JUNT</v>
          </cell>
          <cell r="C8616" t="str">
            <v>M2</v>
          </cell>
          <cell r="D8616">
            <v>0</v>
          </cell>
          <cell r="E8616" t="str">
            <v>PISO EM GRANILITE, MARMORITE OU GRANITINA ESPESSURA 8 MM, INCLUSO JUNTAS DE DILATACAO PLASTICAS</v>
          </cell>
        </row>
        <row r="8617">
          <cell r="B8617" t="str">
            <v>AS DE DILATACAO PLASTICAS</v>
          </cell>
          <cell r="D8617"/>
          <cell r="E8617" t="str">
            <v>AS DE DILATACAO PLASTICAS</v>
          </cell>
        </row>
        <row r="8618">
          <cell r="A8618" t="str">
            <v>0119</v>
          </cell>
          <cell r="B8618" t="str">
            <v>PISO DE MARMORE/GRANITO</v>
          </cell>
          <cell r="D8618"/>
          <cell r="E8618" t="str">
            <v>PISO DE MARMORE/GRANITO</v>
          </cell>
        </row>
        <row r="8619">
          <cell r="A8619" t="str">
            <v>72138</v>
          </cell>
          <cell r="B8619" t="str">
            <v>PISO EM GRANITO BRANCO 50X50CM LEVIGADO ESPESSURA 2CM, ASSENTADO COM A</v>
          </cell>
          <cell r="C8619" t="str">
            <v>M2</v>
          </cell>
          <cell r="D8619">
            <v>0</v>
          </cell>
          <cell r="E8619" t="str">
            <v>PISO EM GRANITO BRANCO 50X50CM LEVIGADO ESPESSURA 2CM, ASSENTADO COM ARGAMASSA COLANTE DUPLA COLAGEM, COM REJUNTAMENTO EM CIMENTO BRANCO</v>
          </cell>
        </row>
        <row r="8620">
          <cell r="B8620" t="str">
            <v>RGAMASSA COLANTE DUPLA COLAGEM, COM REJUNTAMENTO EM CIMENTO BRANCO</v>
          </cell>
          <cell r="D8620"/>
          <cell r="E8620" t="str">
            <v>RGAMASSA COLANTE DUPLA COLAGEM, COM REJUNTAMENTO EM CIMENTO BRANCO</v>
          </cell>
        </row>
        <row r="8621">
          <cell r="A8621" t="str">
            <v>84190</v>
          </cell>
          <cell r="B8621" t="str">
            <v>PISO GRANITO ASSENTADO SOBRE ARGAMASSA CIMENTO / CAL / AREIA TRACO 1:0</v>
          </cell>
          <cell r="C8621" t="str">
            <v>M2</v>
          </cell>
          <cell r="D8621">
            <v>0</v>
          </cell>
          <cell r="E8621" t="str">
            <v>PISO GRANITO ASSENTADO SOBRE ARGAMASSA CIMENTO / CAL / AREIA TRACO 1:0,25:3 INCLUSIVE REJUNTE EM CIMENTO</v>
          </cell>
        </row>
        <row r="8622">
          <cell r="B8622" t="str">
            <v>,25:3 INCLUSIVE REJUNTE EM CIMENTO</v>
          </cell>
          <cell r="D8622"/>
          <cell r="E8622" t="str">
            <v>,25:3 INCLUSIVE REJUNTE EM CIMENTO</v>
          </cell>
        </row>
        <row r="8623">
          <cell r="A8623" t="str">
            <v>84193</v>
          </cell>
          <cell r="B8623" t="str">
            <v>ASSENTAMENTO DE PISO GRANITO/MARMORE SOBRE ARGAMASSA TRACO 1:2:2 (CIME</v>
          </cell>
          <cell r="C8623" t="str">
            <v>M2</v>
          </cell>
          <cell r="D8623">
            <v>0</v>
          </cell>
          <cell r="E8623" t="str">
            <v>ASSENTAMENTO DE PISO GRANITO/MARMORE SOBRE ARGAMASSA TRACO 1:2:2 (CIMENTO/AREIA/SAIBRO)</v>
          </cell>
        </row>
        <row r="8624">
          <cell r="B8624" t="str">
            <v>NTO/AREIA/SAIBRO)</v>
          </cell>
          <cell r="D8624"/>
          <cell r="E8624" t="str">
            <v>NTO/AREIA/SAIBRO)</v>
          </cell>
        </row>
        <row r="8625">
          <cell r="A8625" t="str">
            <v>84195</v>
          </cell>
          <cell r="B8625" t="str">
            <v>PISO MARMORE BRANCO ASSENTADO SOBRE ARGAMASSA TRACO 1:4 (CIMENTO/AREIA</v>
          </cell>
          <cell r="C8625" t="str">
            <v>M2</v>
          </cell>
          <cell r="D8625">
            <v>0</v>
          </cell>
          <cell r="E8625" t="str">
            <v>PISO MARMORE BRANCO ASSENTADO SOBRE ARGAMASSA TRACO 1:4 (CIMENTO/AREIA)</v>
          </cell>
        </row>
        <row r="8626">
          <cell r="B8626" t="str">
            <v>)</v>
          </cell>
          <cell r="D8626"/>
          <cell r="E8626" t="str">
            <v>)</v>
          </cell>
        </row>
        <row r="8627">
          <cell r="A8627" t="str">
            <v>0121</v>
          </cell>
          <cell r="B8627" t="str">
            <v>SOLEIRA DE GRANILITE, MARMORITE E OUTROS</v>
          </cell>
          <cell r="D8627"/>
          <cell r="E8627" t="str">
            <v>SOLEIRA DE GRANILITE, MARMORITE E OUTROS</v>
          </cell>
        </row>
        <row r="8628">
          <cell r="A8628" t="str">
            <v>74159</v>
          </cell>
          <cell r="B8628" t="str">
            <v>SOLEIRA DE ARDOSIA</v>
          </cell>
          <cell r="D8628"/>
          <cell r="E8628" t="str">
            <v>SOLEIRA DE ARDOSIA</v>
          </cell>
        </row>
        <row r="8629">
          <cell r="A8629" t="str">
            <v>74159/001</v>
          </cell>
          <cell r="B8629" t="str">
            <v>SOLEIRA EM ARDOSIA LARGURA 15CM ASSENTADA COM ARGAMASSA DE CIMENTO E A</v>
          </cell>
          <cell r="C8629" t="str">
            <v>M</v>
          </cell>
          <cell r="D8629">
            <v>0</v>
          </cell>
          <cell r="E8629" t="str">
            <v>SOLEIRA EM ARDOSIA LARGURA 15CM ASSENTADA COM ARGAMASSA DE CIMENTO E AREIA TRACO 1:4 REJUNTE EM CIMENTO BRANCO</v>
          </cell>
        </row>
        <row r="8630">
          <cell r="B8630" t="str">
            <v>REIA TRACO 1:4 REJUNTE EM CIMENTO BRANCO</v>
          </cell>
          <cell r="D8630"/>
          <cell r="E8630" t="str">
            <v>REIA TRACO 1:4 REJUNTE EM CIMENTO BRANCO</v>
          </cell>
        </row>
        <row r="8631">
          <cell r="A8631" t="str">
            <v>74192</v>
          </cell>
          <cell r="B8631" t="str">
            <v>SOLEIRA DE MARMORITE</v>
          </cell>
          <cell r="D8631"/>
          <cell r="E8631" t="str">
            <v>SOLEIRA DE MARMORITE</v>
          </cell>
        </row>
        <row r="8632">
          <cell r="A8632" t="str">
            <v>74192/001</v>
          </cell>
          <cell r="B8632" t="str">
            <v>SOLEIRA EM MARMORITE LARGURA 15CM SOBRE ARGAMASSA TRACO 1:4 (CIMENTO E</v>
          </cell>
          <cell r="C8632" t="str">
            <v>M</v>
          </cell>
          <cell r="D8632">
            <v>0</v>
          </cell>
          <cell r="E8632" t="str">
            <v>SOLEIRA EM MARMORITE LARGURA 15CM SOBRE ARGAMASSA TRACO 1:4 (CIMENTO EAREIA)</v>
          </cell>
        </row>
        <row r="8633">
          <cell r="B8633" t="str">
            <v>AREIA)</v>
          </cell>
          <cell r="D8633"/>
          <cell r="E8633" t="str">
            <v>AREIA)</v>
          </cell>
        </row>
        <row r="8634">
          <cell r="A8634" t="str">
            <v>84194</v>
          </cell>
          <cell r="B8634" t="str">
            <v>SOLEIRA DE CIMENTADO LISO LARGURA 15CM  EXECUTADA COM ARGAMASSA TRACO</v>
          </cell>
          <cell r="C8634" t="str">
            <v>M</v>
          </cell>
          <cell r="D8634">
            <v>0</v>
          </cell>
          <cell r="E8634" t="str">
            <v>SOLEIRA DE CIMENTADO LISO LARGURA 15CM  EXECUTADA COM ARGAMASSA TRACO1:3 (CIMENTO E AREIA)</v>
          </cell>
        </row>
        <row r="8635">
          <cell r="B8635" t="str">
            <v>1:3 (CIMENTO E AREIA)</v>
          </cell>
          <cell r="D8635"/>
          <cell r="E8635" t="str">
            <v>1:3 (CIMENTO E AREIA)</v>
          </cell>
        </row>
        <row r="8636">
          <cell r="A8636" t="str">
            <v>0122</v>
          </cell>
          <cell r="B8636" t="str">
            <v>SOLEIRA DE MARMORE/GRANITO</v>
          </cell>
          <cell r="D8636"/>
          <cell r="E8636" t="str">
            <v>SOLEIRA DE MARMORE/GRANITO</v>
          </cell>
        </row>
        <row r="8637">
          <cell r="A8637" t="str">
            <v>74111</v>
          </cell>
          <cell r="B8637" t="str">
            <v>SOLEIRA MARMORE BRANCO</v>
          </cell>
          <cell r="D8637"/>
          <cell r="E8637" t="str">
            <v>SOLEIRA MARMORE BRANCO</v>
          </cell>
        </row>
        <row r="8638">
          <cell r="A8638" t="str">
            <v>74111/001</v>
          </cell>
          <cell r="B8638" t="str">
            <v>SOLEIRA DE MARMORE BRANCO, LARGURA 5CM, ESPESSURA 3CM, ASSENTADA COM A</v>
          </cell>
          <cell r="C8638" t="str">
            <v>M</v>
          </cell>
          <cell r="D8638">
            <v>0</v>
          </cell>
          <cell r="E8638" t="str">
            <v>SOLEIRA DE MARMORE BRANCO, LARGURA 5CM, ESPESSURA 3CM, ASSENTADA COM ARGAMASSA COLANTE</v>
          </cell>
        </row>
        <row r="8639">
          <cell r="B8639" t="str">
            <v>RGAMASSA COLANTE</v>
          </cell>
          <cell r="D8639"/>
          <cell r="E8639" t="str">
            <v>RGAMASSA COLANTE</v>
          </cell>
        </row>
        <row r="8640">
          <cell r="A8640" t="str">
            <v>84161</v>
          </cell>
          <cell r="B8640" t="str">
            <v>SOLEIRA DE MARMORE BRANCO, LARGURA 15CM, ESPESSURA 3CM, ASSENTADA SOBR</v>
          </cell>
          <cell r="C8640" t="str">
            <v>M</v>
          </cell>
          <cell r="D8640">
            <v>0</v>
          </cell>
          <cell r="E8640" t="str">
            <v>SOLEIRA DE MARMORE BRANCO, LARGURA 15CM, ESPESSURA 3CM, ASSENTADA SOBRE ARGAMASSA TRACO 1:4 (CIMENTO E AREIA)</v>
          </cell>
        </row>
        <row r="8641">
          <cell r="B8641" t="str">
            <v>E ARGAMASSA TRACO 1:4 (CIMENTO E AREIA)</v>
          </cell>
          <cell r="D8641"/>
          <cell r="E8641" t="str">
            <v>E ARGAMASSA TRACO 1:4 (CIMENTO E AREIA)</v>
          </cell>
        </row>
        <row r="8642">
          <cell r="D8642"/>
          <cell r="E8642"/>
        </row>
        <row r="8643">
          <cell r="D8643"/>
          <cell r="E8643"/>
        </row>
        <row r="8644">
          <cell r="D8644"/>
          <cell r="E8644"/>
        </row>
        <row r="8645">
          <cell r="A8645" t="str">
            <v>---------------</v>
          </cell>
          <cell r="B8645" t="str">
            <v>------------------------ 212</v>
          </cell>
          <cell r="D8645"/>
          <cell r="E8645"/>
        </row>
        <row r="8646">
          <cell r="D8646"/>
          <cell r="E8646"/>
        </row>
        <row r="8647">
          <cell r="A8647" t="str">
            <v>SINAPI - SISTEM</v>
          </cell>
          <cell r="B8647" t="str">
            <v>A NACIONAL DE PESQUISA DE CUSTOS E ÍNDICES DA CONSTRUÇÃO CIVIL212de283</v>
          </cell>
          <cell r="D8647"/>
          <cell r="E8647"/>
        </row>
        <row r="8648">
          <cell r="A8648" t="str">
            <v>PCI.817.01 - CU</v>
          </cell>
          <cell r="B8648" t="str">
            <v>STO DE COMPOSIÇÕES - SINTÉTICO</v>
          </cell>
          <cell r="D8648" t="str">
            <v>DATA DE EMISSÃO: 17/07/2014 AS 14:15:08</v>
          </cell>
          <cell r="E8648"/>
        </row>
        <row r="8649">
          <cell r="D8649" t="str">
            <v>DATA REFERÊNCIA TÉCNICA: 16/07/2014</v>
          </cell>
          <cell r="E8649"/>
        </row>
        <row r="8650">
          <cell r="A8650" t="str">
            <v>ENCARGOS SOCIAI</v>
          </cell>
          <cell r="B8650" t="str">
            <v>S DESONERADOS: 90,43%(HORA)   51,67%(MÊS)</v>
          </cell>
          <cell r="D8650"/>
          <cell r="E8650"/>
        </row>
        <row r="8651">
          <cell r="A8651" t="str">
            <v>ABRANGÊNCIA : N</v>
          </cell>
          <cell r="B8651" t="str">
            <v>ACIONAL                                              LOCALIDADE  : VITOR</v>
          </cell>
          <cell r="C8651" t="str">
            <v>IA</v>
          </cell>
          <cell r="D8651"/>
          <cell r="E8651"/>
        </row>
        <row r="8652">
          <cell r="A8652" t="str">
            <v>REF.COLETA : ME</v>
          </cell>
          <cell r="B8652" t="str">
            <v>DIANO</v>
          </cell>
          <cell r="D8652" t="str">
            <v>DATA DE PREÇO   : 06/2014</v>
          </cell>
          <cell r="E8652"/>
        </row>
        <row r="8653">
          <cell r="A8653" t="str">
            <v>CÓDIGO       |</v>
          </cell>
          <cell r="B8653" t="str">
            <v>D E S C R I Ç Ã O                                                   |UNI</v>
          </cell>
          <cell r="C8653" t="str">
            <v>DADE</v>
          </cell>
          <cell r="D8653" t="str">
            <v>|CUSTO TOTAL</v>
          </cell>
          <cell r="E8653"/>
        </row>
        <row r="8654">
          <cell r="A8654" t="str">
            <v>VÍNCULO.....: C</v>
          </cell>
          <cell r="B8654" t="str">
            <v>AIXA REFERENCIAL</v>
          </cell>
          <cell r="D8654"/>
          <cell r="E8654"/>
        </row>
        <row r="8655">
          <cell r="A8655" t="str">
            <v>0130</v>
          </cell>
          <cell r="B8655" t="str">
            <v>RODAPE DE MADEIRA</v>
          </cell>
          <cell r="D8655"/>
          <cell r="E8655" t="str">
            <v>RODAPE DE MADEIRA</v>
          </cell>
        </row>
        <row r="8656">
          <cell r="A8656" t="str">
            <v>72194</v>
          </cell>
          <cell r="B8656" t="str">
            <v>RECOLOCACAO DE RODAPE DE MADEIRA E CORDAO, CONSIDERANDO REAPROVEITAMEN</v>
          </cell>
          <cell r="C8656" t="str">
            <v>M</v>
          </cell>
          <cell r="D8656">
            <v>0</v>
          </cell>
          <cell r="E8656" t="str">
            <v>RECOLOCACAO DE RODAPE DE MADEIRA E CORDAO, CONSIDERANDO REAPROVEITAMENTO DO MATERIAL</v>
          </cell>
        </row>
        <row r="8657">
          <cell r="B8657" t="str">
            <v>TO DO MATERIAL</v>
          </cell>
          <cell r="D8657"/>
          <cell r="E8657" t="str">
            <v>TO DO MATERIAL</v>
          </cell>
        </row>
        <row r="8658">
          <cell r="A8658" t="str">
            <v>73886</v>
          </cell>
          <cell r="B8658" t="str">
            <v>RODAPES DE MADEIRA</v>
          </cell>
          <cell r="D8658"/>
          <cell r="E8658" t="str">
            <v>RODAPES DE MADEIRA</v>
          </cell>
        </row>
        <row r="8659">
          <cell r="A8659" t="str">
            <v>73886/001</v>
          </cell>
          <cell r="B8659" t="str">
            <v>RODAPE EM MADEIRA, ALTURA 7CM, FIXADO EM PECAS DE MADEIRA</v>
          </cell>
          <cell r="C8659" t="str">
            <v>M</v>
          </cell>
          <cell r="D8659">
            <v>0</v>
          </cell>
          <cell r="E8659" t="str">
            <v>RODAPE EM MADEIRA, ALTURA 7CM, FIXADO EM PECAS DE MADEIRA</v>
          </cell>
        </row>
        <row r="8660">
          <cell r="A8660" t="str">
            <v>84162</v>
          </cell>
          <cell r="B8660" t="str">
            <v>RODAPE EM MADEIRA, ALTURA 7CM, FIXADO COM COLA</v>
          </cell>
          <cell r="C8660" t="str">
            <v>M</v>
          </cell>
          <cell r="D8660">
            <v>0</v>
          </cell>
          <cell r="E8660" t="str">
            <v>RODAPE EM MADEIRA, ALTURA 7CM, FIXADO COM COLA</v>
          </cell>
        </row>
        <row r="8661">
          <cell r="A8661" t="str">
            <v>0131</v>
          </cell>
          <cell r="B8661" t="str">
            <v>RODAPE CERAMICO</v>
          </cell>
          <cell r="D8661"/>
          <cell r="E8661" t="str">
            <v>RODAPE CERAMICO</v>
          </cell>
        </row>
        <row r="8662">
          <cell r="A8662" t="str">
            <v>88648</v>
          </cell>
          <cell r="B8662" t="str">
            <v>RODAPÉ CERÂMICO DE 7CM DE ALTURA COM PLACAS TIPO GRÊS DE DIMENSÕES 35X</v>
          </cell>
          <cell r="C8662" t="str">
            <v>M2</v>
          </cell>
          <cell r="D8662">
            <v>0</v>
          </cell>
          <cell r="E8662" t="str">
            <v>RODAPÉ CERÂMICO DE 7CM DE ALTURA COM PLACAS TIPO GRÊS DE DIMENSÕES 35X35CM. AF_06/2014</v>
          </cell>
        </row>
        <row r="8663">
          <cell r="B8663" t="str">
            <v>35CM. AF_06/2014</v>
          </cell>
          <cell r="D8663"/>
          <cell r="E8663" t="str">
            <v>35CM. AF_06/2014</v>
          </cell>
        </row>
        <row r="8664">
          <cell r="A8664" t="str">
            <v>87277</v>
          </cell>
          <cell r="B8664" t="str">
            <v>RODAPÉ CERÂMICO DE 7CM DE ALTURA COM PLACAS TIPO GRÊS DE DIMENSÕES 45X</v>
          </cell>
          <cell r="C8664" t="str">
            <v>M2</v>
          </cell>
          <cell r="D8664">
            <v>0</v>
          </cell>
          <cell r="E8664" t="str">
            <v>RODAPÉ CERÂMICO DE 7CM DE ALTURA COM PLACAS TIPO GRÊS DE DIMENSÕES 45X45CM. AF_06/2014</v>
          </cell>
        </row>
        <row r="8665">
          <cell r="B8665" t="str">
            <v>45CM. AF_06/2014</v>
          </cell>
          <cell r="D8665"/>
          <cell r="E8665" t="str">
            <v>45CM. AF_06/2014</v>
          </cell>
        </row>
        <row r="8666">
          <cell r="A8666" t="str">
            <v>87278</v>
          </cell>
          <cell r="B8666" t="str">
            <v>RODAPÉ CERÂMICO DE 7CM DE ALTURA COM PLACAS TIPO GRÊS DE DIMENSÕES 60X</v>
          </cell>
          <cell r="C8666" t="str">
            <v>M2</v>
          </cell>
          <cell r="D8666">
            <v>0</v>
          </cell>
          <cell r="E8666" t="str">
            <v>RODAPÉ CERÂMICO DE 7CM DE ALTURA COM PLACAS TIPO GRÊS DE DIMENSÕES 60X60CM. AF_06/2014</v>
          </cell>
        </row>
        <row r="8667">
          <cell r="B8667" t="str">
            <v>60CM. AF_06/2014</v>
          </cell>
          <cell r="D8667"/>
          <cell r="E8667" t="str">
            <v>60CM. AF_06/2014</v>
          </cell>
        </row>
        <row r="8668">
          <cell r="A8668" t="str">
            <v>0164</v>
          </cell>
          <cell r="B8668" t="str">
            <v>RODAPE DE MARMORE,GRANITO,MARMORITE,GRANILITE E OUTROS</v>
          </cell>
          <cell r="D8668"/>
          <cell r="E8668" t="str">
            <v>RODAPE DE MARMORE,GRANITO,MARMORITE,GRANILITE E OUTROS</v>
          </cell>
        </row>
        <row r="8669">
          <cell r="A8669" t="str">
            <v>6123</v>
          </cell>
          <cell r="B8669" t="str">
            <v>RODAPE EM ARGAMASSA TRACO 1:2:8 (CIMENTO, CAL E AREIA) ALTURA 8CM</v>
          </cell>
          <cell r="C8669" t="str">
            <v>M</v>
          </cell>
          <cell r="D8669">
            <v>0</v>
          </cell>
          <cell r="E8669" t="str">
            <v>RODAPE EM ARGAMASSA TRACO 1:2:8 (CIMENTO, CAL E AREIA) ALTURA 8CM</v>
          </cell>
        </row>
        <row r="8670">
          <cell r="A8670" t="str">
            <v>40904</v>
          </cell>
          <cell r="B8670" t="str">
            <v>RODAPE EM ARDOSIA ALTURA 8CM ASSENTADO COM ARGAMASSA TRACO 1:2:8 (CIME</v>
          </cell>
          <cell r="C8670" t="str">
            <v>ML</v>
          </cell>
          <cell r="D8670">
            <v>0</v>
          </cell>
          <cell r="E8670" t="str">
            <v>RODAPE EM ARDOSIA ALTURA 8CM ASSENTADO COM ARGAMASSA TRACO 1:2:8 (CIMENTO, CAL E AREIA) REJUNTE EM CIMENTO BRANCO</v>
          </cell>
        </row>
        <row r="8671">
          <cell r="B8671" t="str">
            <v>NTO, CAL E AREIA) REJUNTE EM CIMENTO BRANCO</v>
          </cell>
          <cell r="D8671"/>
          <cell r="E8671" t="str">
            <v>NTO, CAL E AREIA) REJUNTE EM CIMENTO BRANCO</v>
          </cell>
        </row>
        <row r="8672">
          <cell r="A8672" t="str">
            <v>73630</v>
          </cell>
          <cell r="B8672" t="str">
            <v>RODAPE EM CONCRETO (CIMENTO, AREIA GROSSA E PEDRISCO), ALTURA 8CM</v>
          </cell>
          <cell r="C8672" t="str">
            <v>M</v>
          </cell>
          <cell r="D8672">
            <v>0</v>
          </cell>
          <cell r="E8672" t="str">
            <v>RODAPE EM CONCRETO (CIMENTO, AREIA GROSSA E PEDRISCO), ALTURA 8CM</v>
          </cell>
        </row>
        <row r="8673">
          <cell r="A8673" t="str">
            <v>73742</v>
          </cell>
          <cell r="B8673" t="str">
            <v>RODAPE DE GRANITO</v>
          </cell>
          <cell r="D8673"/>
          <cell r="E8673" t="str">
            <v>RODAPE DE GRANITO</v>
          </cell>
        </row>
        <row r="8674">
          <cell r="A8674" t="str">
            <v>73742/001</v>
          </cell>
          <cell r="B8674" t="str">
            <v>RODAPE EM MARMORE BRANCO ASSENTADO COM ARGAMASSA TRACO 1:2:8 (CIMENTO,</v>
          </cell>
          <cell r="C8674" t="str">
            <v>M</v>
          </cell>
          <cell r="D8674">
            <v>0</v>
          </cell>
          <cell r="E8674" t="str">
            <v>RODAPE EM MARMORE BRANCO ASSENTADO COM ARGAMASSA TRACO 1:2:8 (CIMENTO,CAL E AREIA) ALTURA 7CM</v>
          </cell>
        </row>
        <row r="8675">
          <cell r="B8675" t="str">
            <v>CAL E AREIA) ALTURA 7CM</v>
          </cell>
          <cell r="D8675"/>
          <cell r="E8675" t="str">
            <v>CAL E AREIA) ALTURA 7CM</v>
          </cell>
        </row>
        <row r="8676">
          <cell r="A8676" t="str">
            <v>73850</v>
          </cell>
          <cell r="B8676" t="str">
            <v>RODAPE DE MARMORITE</v>
          </cell>
          <cell r="D8676"/>
          <cell r="E8676" t="str">
            <v>RODAPE DE MARMORITE</v>
          </cell>
        </row>
        <row r="8677">
          <cell r="A8677" t="str">
            <v>73850/001</v>
          </cell>
          <cell r="B8677" t="str">
            <v>RODAPE EM MARMORITE, ALTURA 10CM</v>
          </cell>
          <cell r="C8677" t="str">
            <v>M</v>
          </cell>
          <cell r="D8677">
            <v>0</v>
          </cell>
          <cell r="E8677" t="str">
            <v>RODAPE EM MARMORITE, ALTURA 10CM</v>
          </cell>
        </row>
        <row r="8678">
          <cell r="A8678" t="str">
            <v>84167</v>
          </cell>
          <cell r="B8678" t="str">
            <v>RODAPE EM MARMORE BRANCO ASSENTADO COM ARGAMASSA TRACO 1:4 (CIMENTO E</v>
          </cell>
          <cell r="C8678" t="str">
            <v>M</v>
          </cell>
          <cell r="D8678">
            <v>0</v>
          </cell>
          <cell r="E8678" t="str">
            <v>RODAPE EM MARMORE BRANCO ASSENTADO COM ARGAMASSA TRACO 1:4 (CIMENTO EAREIA) ALTURA 7CM</v>
          </cell>
        </row>
        <row r="8679">
          <cell r="B8679" t="str">
            <v>AREIA) ALTURA 7CM</v>
          </cell>
          <cell r="D8679"/>
          <cell r="E8679" t="str">
            <v>AREIA) ALTURA 7CM</v>
          </cell>
        </row>
        <row r="8680">
          <cell r="A8680" t="str">
            <v>84168</v>
          </cell>
          <cell r="B8680" t="str">
            <v>RODAPE EM ARDOSIA ASSENTADO COM ARGAMASSA TRACO 1:4 (CIMENTO E AREIA)</v>
          </cell>
          <cell r="C8680" t="str">
            <v>M</v>
          </cell>
          <cell r="D8680">
            <v>0</v>
          </cell>
          <cell r="E8680" t="str">
            <v>RODAPE EM ARDOSIA ASSENTADO COM ARGAMASSA TRACO 1:4 (CIMENTO E AREIA)ALTURA 10CM</v>
          </cell>
        </row>
        <row r="8681">
          <cell r="B8681" t="str">
            <v>ALTURA 10CM</v>
          </cell>
          <cell r="D8681"/>
          <cell r="E8681" t="str">
            <v>ALTURA 10CM</v>
          </cell>
        </row>
        <row r="8682">
          <cell r="A8682" t="str">
            <v>0258</v>
          </cell>
          <cell r="B8682" t="str">
            <v>PISO CONCRETO</v>
          </cell>
          <cell r="D8682"/>
          <cell r="E8682" t="str">
            <v>PISO CONCRETO</v>
          </cell>
        </row>
        <row r="8683">
          <cell r="D8683"/>
          <cell r="E8683"/>
        </row>
        <row r="8684">
          <cell r="D8684"/>
          <cell r="E8684"/>
        </row>
        <row r="8685">
          <cell r="D8685"/>
          <cell r="E8685"/>
        </row>
        <row r="8686">
          <cell r="A8686" t="str">
            <v>---------------</v>
          </cell>
          <cell r="B8686" t="str">
            <v>------------------------ 213</v>
          </cell>
          <cell r="D8686"/>
          <cell r="E8686"/>
        </row>
        <row r="8687">
          <cell r="D8687"/>
          <cell r="E8687"/>
        </row>
        <row r="8688">
          <cell r="A8688" t="str">
            <v>SINAPI - SISTEM</v>
          </cell>
          <cell r="B8688" t="str">
            <v>A NACIONAL DE PESQUISA DE CUSTOS E ÍNDICES DA CONSTRUÇÃO CIVIL213de283</v>
          </cell>
          <cell r="D8688"/>
          <cell r="E8688"/>
        </row>
        <row r="8689">
          <cell r="A8689" t="str">
            <v>PCI.817.01 - CU</v>
          </cell>
          <cell r="B8689" t="str">
            <v>STO DE COMPOSIÇÕES - SINTÉTICO</v>
          </cell>
          <cell r="D8689" t="str">
            <v>DATA DE EMISSÃO: 17/07/2014 AS 14:15:08</v>
          </cell>
          <cell r="E8689"/>
        </row>
        <row r="8690">
          <cell r="D8690" t="str">
            <v>DATA REFERÊNCIA TÉCNICA: 16/07/2014</v>
          </cell>
          <cell r="E8690"/>
        </row>
        <row r="8691">
          <cell r="A8691" t="str">
            <v>ENCARGOS SOCIAI</v>
          </cell>
          <cell r="B8691" t="str">
            <v>S DESONERADOS: 90,43%(HORA)   51,67%(MÊS)</v>
          </cell>
          <cell r="D8691"/>
          <cell r="E8691"/>
        </row>
        <row r="8692">
          <cell r="A8692" t="str">
            <v>ABRANGÊNCIA : N</v>
          </cell>
          <cell r="B8692" t="str">
            <v>ACIONAL                                              LOCALIDADE  : VITOR</v>
          </cell>
          <cell r="C8692" t="str">
            <v>IA</v>
          </cell>
          <cell r="D8692"/>
          <cell r="E8692"/>
        </row>
        <row r="8693">
          <cell r="A8693" t="str">
            <v>REF.COLETA : ME</v>
          </cell>
          <cell r="B8693" t="str">
            <v>DIANO</v>
          </cell>
          <cell r="D8693" t="str">
            <v>DATA DE PREÇO   : 06/2014</v>
          </cell>
          <cell r="E8693"/>
        </row>
        <row r="8694">
          <cell r="A8694" t="str">
            <v>CÓDIGO       |</v>
          </cell>
          <cell r="B8694" t="str">
            <v>D E S C R I Ç Ã O                                                   |UNI</v>
          </cell>
          <cell r="C8694" t="str">
            <v>DADE</v>
          </cell>
          <cell r="D8694" t="str">
            <v>|CUSTO TOTAL</v>
          </cell>
          <cell r="E8694"/>
        </row>
        <row r="8695">
          <cell r="A8695" t="str">
            <v>VÍNCULO.....: C</v>
          </cell>
          <cell r="B8695" t="str">
            <v>AIXA REFERENCIAL</v>
          </cell>
          <cell r="D8695"/>
          <cell r="E8695"/>
        </row>
        <row r="8696">
          <cell r="A8696" t="str">
            <v>68325</v>
          </cell>
          <cell r="B8696" t="str">
            <v>PISO EM CONCRETO 20 MPA PREPARO MECANICO, ESPESSURA 7CM, INCLUSO SELAN</v>
          </cell>
          <cell r="C8696" t="str">
            <v>M2</v>
          </cell>
          <cell r="D8696">
            <v>0</v>
          </cell>
          <cell r="E8696" t="str">
            <v>PISO EM CONCRETO 20 MPA PREPARO MECANICO, ESPESSURA 7CM, INCLUSO SELANTE ELASTICO A BASE DE POLIURETANO</v>
          </cell>
        </row>
        <row r="8697">
          <cell r="B8697" t="str">
            <v>TE ELASTICO A BASE DE POLIURETANO</v>
          </cell>
          <cell r="D8697"/>
          <cell r="E8697" t="str">
            <v>TE ELASTICO A BASE DE POLIURETANO</v>
          </cell>
        </row>
        <row r="8698">
          <cell r="A8698" t="str">
            <v>68333</v>
          </cell>
          <cell r="B8698" t="str">
            <v>PISO EM CONCRETO 20 MPA PREPARO MECANICO, ESPESSURA 7CM, INCLUSO JUNTA</v>
          </cell>
          <cell r="C8698" t="str">
            <v>M2</v>
          </cell>
          <cell r="D8698">
            <v>0</v>
          </cell>
          <cell r="E8698" t="str">
            <v>PISO EM CONCRETO 20 MPA PREPARO MECANICO, ESPESSURA 7CM, INCLUSO JUNTAS DE DILATACAO EM MADEIRA</v>
          </cell>
        </row>
        <row r="8699">
          <cell r="B8699" t="str">
            <v>S DE DILATACAO EM MADEIRA</v>
          </cell>
          <cell r="D8699"/>
          <cell r="E8699" t="str">
            <v>S DE DILATACAO EM MADEIRA</v>
          </cell>
        </row>
        <row r="8700">
          <cell r="A8700" t="str">
            <v>72182</v>
          </cell>
          <cell r="B8700" t="str">
            <v>PISO EM CONCRETO 20 MPA PREPARO MECANICO, ESPESSURA 7CM, INCLUSO JUNTA</v>
          </cell>
          <cell r="C8700" t="str">
            <v>M2</v>
          </cell>
          <cell r="D8700">
            <v>0</v>
          </cell>
          <cell r="E8700" t="str">
            <v>PISO EM CONCRETO 20 MPA PREPARO MECANICO, ESPESSURA 7CM, INCLUSO JUNTAS DE DILATACAO EM POLIURETANO 2X2M</v>
          </cell>
        </row>
        <row r="8701">
          <cell r="B8701" t="str">
            <v>S DE DILATACAO EM POLIURETANO 2X2M</v>
          </cell>
          <cell r="D8701"/>
          <cell r="E8701" t="str">
            <v>S DE DILATACAO EM POLIURETANO 2X2M</v>
          </cell>
        </row>
        <row r="8702">
          <cell r="A8702" t="str">
            <v>72183</v>
          </cell>
          <cell r="B8702" t="str">
            <v>PISO EM CONCRETO 20MPA PREPARO MECANICO, ESPESSURA 7 CM, COM ARMACAO E</v>
          </cell>
          <cell r="C8702" t="str">
            <v>M2</v>
          </cell>
          <cell r="D8702">
            <v>0</v>
          </cell>
          <cell r="E8702" t="str">
            <v>PISO EM CONCRETO 20MPA PREPARO MECANICO, ESPESSURA 7 CM, COM ARMACAO EM TELA SOLDADA</v>
          </cell>
        </row>
        <row r="8703">
          <cell r="B8703" t="str">
            <v>M TELA SOLDADA</v>
          </cell>
          <cell r="D8703"/>
          <cell r="E8703" t="str">
            <v>M TELA SOLDADA</v>
          </cell>
        </row>
        <row r="8704">
          <cell r="A8704" t="str">
            <v>72195</v>
          </cell>
          <cell r="B8704" t="str">
            <v>PISO EM CONCRETO ESPESSURA 7CM, COM JUNTA EM GRAMA</v>
          </cell>
          <cell r="C8704" t="str">
            <v>M2</v>
          </cell>
          <cell r="D8704">
            <v>0</v>
          </cell>
          <cell r="E8704" t="str">
            <v>PISO EM CONCRETO ESPESSURA 7CM, COM JUNTA EM GRAMA</v>
          </cell>
        </row>
        <row r="8705">
          <cell r="A8705" t="str">
            <v>73892</v>
          </cell>
          <cell r="B8705" t="str">
            <v>CALCADA EM CONCRETO</v>
          </cell>
          <cell r="D8705"/>
          <cell r="E8705" t="str">
            <v>CALCADA EM CONCRETO</v>
          </cell>
        </row>
        <row r="8706">
          <cell r="A8706" t="str">
            <v>73892/001</v>
          </cell>
          <cell r="B8706" t="str">
            <v>EXECUÇÃO DE PASSEIO (CALÇADA) EM CONCRETO (CIMENTO/AREIA/SEIXO ROLADO)</v>
          </cell>
          <cell r="C8706" t="str">
            <v>M2</v>
          </cell>
          <cell r="D8706">
            <v>34.17</v>
          </cell>
          <cell r="E8706" t="str">
            <v>EXECUÇÃO DE PASSEIO (CALÇADA) EM CONCRETO (CIMENTO/AREIA/SEIXO ROLADO), PREPARO MECÂNICO, ESPESSURA 7CM, COM JUNTA DE DILATAÇÃO EM MADEIRA,INCLUSO LANÇAMENTO E ADENSAMENTO</v>
          </cell>
        </row>
        <row r="8707">
          <cell r="B8707" t="str">
            <v>, PREPARO MECÂNICO, ESPESSURA 7CM, COM JUNTA DE DILATAÇÃO EM MADEIRA,</v>
          </cell>
          <cell r="D8707"/>
          <cell r="E8707" t="str">
            <v>, PREPARO MECÂNICO, ESPESSURA 7CM, COM JUNTA DE DILATAÇÃO EM MADEIRA,INCLUSO LANÇAMENTO E ADENSAMENTO</v>
          </cell>
        </row>
        <row r="8708">
          <cell r="B8708" t="str">
            <v>INCLUSO LANÇAMENTO E ADENSAMENTO</v>
          </cell>
          <cell r="D8708"/>
          <cell r="E8708" t="str">
            <v>INCLUSO LANÇAMENTO E ADENSAMENTO</v>
          </cell>
        </row>
        <row r="8709">
          <cell r="A8709" t="str">
            <v>73892/002</v>
          </cell>
          <cell r="B8709" t="str">
            <v>EXECUÇÃO DE PASSEIO (CALÇADA) EM CONCRETO 12 MPA, TRAÇO 1:3:5 (CIMENTO</v>
          </cell>
          <cell r="C8709" t="str">
            <v>M2</v>
          </cell>
          <cell r="D8709">
            <v>31.91</v>
          </cell>
          <cell r="E8709" t="str">
            <v>EXECUÇÃO DE PASSEIO (CALÇADA) EM CONCRETO 12 MPA, TRAÇO 1:3:5 (CIMENTO/AREIA/BRITA), PREPARO MECÂNICO, ESPESSURA 7CM, COM JUNTA DE DILATAÇÃOEM MADEIRA, INCLUSO LANÇAMENTO E ADENSAMENTO</v>
          </cell>
        </row>
        <row r="8710">
          <cell r="B8710" t="str">
            <v>/AREIA/BRITA), PREPARO MECÂNICO, ESPESSURA 7CM, COM JUNTA DE DILATAÇÃO</v>
          </cell>
          <cell r="D8710"/>
          <cell r="E8710" t="str">
            <v>/AREIA/BRITA), PREPARO MECÂNICO, ESPESSURA 7CM, COM JUNTA DE DILATAÇÃOEM MADEIRA, INCLUSO LANÇAMENTO E ADENSAMENTO</v>
          </cell>
        </row>
        <row r="8711">
          <cell r="B8711" t="str">
            <v>EM MADEIRA, INCLUSO LANÇAMENTO E ADENSAMENTO</v>
          </cell>
          <cell r="D8711"/>
          <cell r="E8711" t="str">
            <v>EM MADEIRA, INCLUSO LANÇAMENTO E ADENSAMENTO</v>
          </cell>
        </row>
        <row r="8712">
          <cell r="A8712" t="str">
            <v>74147</v>
          </cell>
          <cell r="B8712" t="str">
            <v>PISO C/BLOKRET H=8CM PRE-FABRICADO, INCLUSIVE COLCHAO AREIA H=6,0CM</v>
          </cell>
          <cell r="D8712"/>
          <cell r="E8712" t="str">
            <v>PISO C/BLOKRET H=8CM PRE-FABRICADO, INCLUSIVE COLCHAO AREIA H=6,0CM</v>
          </cell>
        </row>
        <row r="8713">
          <cell r="A8713" t="str">
            <v>74147/001</v>
          </cell>
          <cell r="B8713" t="str">
            <v>PISO EM BLOCO SEXTAVADO 30X30CM, ESPESSURA 8CM, ASSENTADO SOBRE COLCHA</v>
          </cell>
          <cell r="C8713" t="str">
            <v>M2</v>
          </cell>
          <cell r="D8713">
            <v>0</v>
          </cell>
          <cell r="E8713" t="str">
            <v>PISO EM BLOCO SEXTAVADO 30X30CM, ESPESSURA 8CM, ASSENTADO SOBRE COLCHAO DE AREIA ESPESSURA 6CM</v>
          </cell>
        </row>
        <row r="8714">
          <cell r="B8714" t="str">
            <v>O DE AREIA ESPESSURA 6CM</v>
          </cell>
          <cell r="D8714"/>
          <cell r="E8714" t="str">
            <v>O DE AREIA ESPESSURA 6CM</v>
          </cell>
        </row>
        <row r="8715">
          <cell r="A8715" t="str">
            <v>84175</v>
          </cell>
          <cell r="B8715" t="str">
            <v>JUNTA 5X5CM COM ARGAMASSA TRACO 1:3 (CIMENTO E AREIA) PARA PISO EM PLA</v>
          </cell>
          <cell r="C8715" t="str">
            <v>M</v>
          </cell>
          <cell r="D8715">
            <v>0</v>
          </cell>
          <cell r="E8715" t="str">
            <v>JUNTA 5X5CM COM ARGAMASSA TRACO 1:3 (CIMENTO E AREIA) PARA PISO EM PLACAS</v>
          </cell>
        </row>
        <row r="8716">
          <cell r="B8716" t="str">
            <v>CAS</v>
          </cell>
          <cell r="D8716"/>
          <cell r="E8716" t="str">
            <v>CAS</v>
          </cell>
        </row>
        <row r="8717">
          <cell r="A8717" t="str">
            <v>84176</v>
          </cell>
          <cell r="B8717" t="str">
            <v>JUNTA 2,5X2,5CM COM ARGAMASSA 1:1:3 IMPERMEABILIZANTE DE HIDRO-ASFALTO</v>
          </cell>
          <cell r="C8717" t="str">
            <v>M</v>
          </cell>
          <cell r="D8717">
            <v>0</v>
          </cell>
          <cell r="E8717" t="str">
            <v>JUNTA 2,5X2,5CM COM ARGAMASSA 1:1:3 IMPERMEABILIZANTE DE HIDRO-ASFALTOCIMENTO E AREIA PARA PISO EM PLACAS</v>
          </cell>
        </row>
        <row r="8718">
          <cell r="B8718" t="str">
            <v>CIMENTO E AREIA PARA PISO EM PLACAS</v>
          </cell>
          <cell r="D8718"/>
          <cell r="E8718" t="str">
            <v>CIMENTO E AREIA PARA PISO EM PLACAS</v>
          </cell>
        </row>
        <row r="8719">
          <cell r="A8719" t="str">
            <v>84177</v>
          </cell>
          <cell r="B8719" t="str">
            <v>JUNTA GRAMADA 5CM DE LARGURA</v>
          </cell>
          <cell r="C8719" t="str">
            <v>M</v>
          </cell>
          <cell r="D8719">
            <v>0</v>
          </cell>
          <cell r="E8719" t="str">
            <v>JUNTA GRAMADA 5CM DE LARGURA</v>
          </cell>
        </row>
        <row r="8720">
          <cell r="A8720" t="str">
            <v>84184</v>
          </cell>
          <cell r="B8720" t="str">
            <v>REPOSICAO DE BLOCOS DE CONCRETO HEXAGONAL, TIPO BLOKRET, SOBRE COXIM A</v>
          </cell>
          <cell r="C8720" t="str">
            <v>M2</v>
          </cell>
          <cell r="D8720">
            <v>0</v>
          </cell>
          <cell r="E8720" t="str">
            <v>REPOSICAO DE BLOCOS DE CONCRETO HEXAGONAL, TIPO BLOKRET, SOBRE COXIM AREIA</v>
          </cell>
        </row>
        <row r="8721">
          <cell r="B8721" t="str">
            <v>REIA</v>
          </cell>
          <cell r="D8721"/>
          <cell r="E8721" t="str">
            <v>REIA</v>
          </cell>
        </row>
        <row r="8722">
          <cell r="A8722" t="str">
            <v>84212</v>
          </cell>
          <cell r="B8722" t="str">
            <v>PISO EM CONCRETO 20 MPA USINADO, ESPESSURA 7CM E JUNTAS SERRADAS 2X2M,</v>
          </cell>
          <cell r="C8722" t="str">
            <v>M2</v>
          </cell>
          <cell r="D8722">
            <v>0</v>
          </cell>
          <cell r="E8722" t="str">
            <v>PISO EM CONCRETO 20 MPA USINADO, ESPESSURA 7CM E JUNTAS SERRADAS 2X2M,INCLUSO POLIMENTO COM DESEMPENADEIRA ELETRICA</v>
          </cell>
        </row>
        <row r="8723">
          <cell r="B8723" t="str">
            <v>INCLUSO POLIMENTO COM DESEMPENADEIRA ELETRICA</v>
          </cell>
          <cell r="D8723"/>
          <cell r="E8723" t="str">
            <v>INCLUSO POLIMENTO COM DESEMPENADEIRA ELETRICA</v>
          </cell>
        </row>
        <row r="8724">
          <cell r="D8724"/>
          <cell r="E8724"/>
        </row>
        <row r="8725">
          <cell r="D8725"/>
          <cell r="E8725"/>
        </row>
        <row r="8726">
          <cell r="D8726"/>
          <cell r="E8726"/>
        </row>
        <row r="8727">
          <cell r="A8727" t="str">
            <v>---------------</v>
          </cell>
          <cell r="B8727" t="str">
            <v>------------------------ 214</v>
          </cell>
          <cell r="D8727"/>
          <cell r="E8727"/>
        </row>
        <row r="8728">
          <cell r="D8728"/>
          <cell r="E8728"/>
        </row>
        <row r="8729">
          <cell r="A8729" t="str">
            <v>SINAPI - SISTEM</v>
          </cell>
          <cell r="B8729" t="str">
            <v>A NACIONAL DE PESQUISA DE CUSTOS E ÍNDICES DA CONSTRUÇÃO CIVIL214de283</v>
          </cell>
          <cell r="D8729"/>
          <cell r="E8729"/>
        </row>
        <row r="8730">
          <cell r="A8730" t="str">
            <v>PCI.817.01 - CU</v>
          </cell>
          <cell r="B8730" t="str">
            <v>STO DE COMPOSIÇÕES - SINTÉTICO</v>
          </cell>
          <cell r="D8730" t="str">
            <v>DATA DE EMISSÃO: 17/07/2014 AS 14:15:08</v>
          </cell>
          <cell r="E8730"/>
        </row>
        <row r="8731">
          <cell r="D8731" t="str">
            <v>DATA REFERÊNCIA TÉCNICA: 16/07/2014</v>
          </cell>
          <cell r="E8731"/>
        </row>
        <row r="8732">
          <cell r="A8732" t="str">
            <v>ENCARGOS SOCIAI</v>
          </cell>
          <cell r="B8732" t="str">
            <v>S DESONERADOS: 90,43%(HORA)   51,67%(MÊS)</v>
          </cell>
          <cell r="D8732"/>
          <cell r="E8732"/>
        </row>
        <row r="8733">
          <cell r="A8733" t="str">
            <v>ABRANGÊNCIA : N</v>
          </cell>
          <cell r="B8733" t="str">
            <v>ACIONAL                                              LOCALIDADE  : VITOR</v>
          </cell>
          <cell r="C8733" t="str">
            <v>IA</v>
          </cell>
          <cell r="D8733"/>
          <cell r="E8733"/>
        </row>
        <row r="8734">
          <cell r="A8734" t="str">
            <v>REF.COLETA : ME</v>
          </cell>
          <cell r="B8734" t="str">
            <v>DIANO</v>
          </cell>
          <cell r="D8734" t="str">
            <v>DATA DE PREÇO   : 06/2014</v>
          </cell>
          <cell r="E8734"/>
        </row>
        <row r="8735">
          <cell r="A8735" t="str">
            <v>CÓDIGO       |</v>
          </cell>
          <cell r="B8735" t="str">
            <v>D E S C R I Ç Ã O                                                   |UNI</v>
          </cell>
          <cell r="C8735" t="str">
            <v>DADE</v>
          </cell>
          <cell r="D8735" t="str">
            <v>|CUSTO TOTAL</v>
          </cell>
          <cell r="E8735"/>
        </row>
        <row r="8736">
          <cell r="A8736" t="str">
            <v>VÍNCULO.....: C</v>
          </cell>
          <cell r="B8736" t="str">
            <v>AIXA REFERENCIAL</v>
          </cell>
          <cell r="D8736"/>
          <cell r="E8736"/>
        </row>
        <row r="8737">
          <cell r="A8737" t="str">
            <v>0260</v>
          </cell>
          <cell r="B8737" t="str">
            <v>CARPETE</v>
          </cell>
          <cell r="D8737"/>
          <cell r="E8737" t="str">
            <v>CARPETE</v>
          </cell>
        </row>
        <row r="8738">
          <cell r="A8738" t="str">
            <v>84179</v>
          </cell>
          <cell r="B8738" t="str">
            <v>CARPETE NYLON ESPESSURA 6MM, COLOCADO SOBRE ARGAMASSA TRACO 1:4 (CIMEN</v>
          </cell>
          <cell r="C8738" t="str">
            <v>M2</v>
          </cell>
          <cell r="D8738">
            <v>0</v>
          </cell>
          <cell r="E8738" t="str">
            <v>CARPETE NYLON ESPESSURA 6MM, COLOCADO SOBRE ARGAMASSA TRACO 1:4 (CIMENTO E AREIA)</v>
          </cell>
        </row>
        <row r="8739">
          <cell r="B8739" t="str">
            <v>TO E AREIA)</v>
          </cell>
          <cell r="D8739"/>
          <cell r="E8739" t="str">
            <v>TO E AREIA)</v>
          </cell>
        </row>
        <row r="8740">
          <cell r="A8740" t="str">
            <v>0264</v>
          </cell>
          <cell r="B8740" t="str">
            <v>REGULARIZACAO DE CONTRA-PISOS E OUTRAS SUPERFICIES</v>
          </cell>
          <cell r="D8740"/>
          <cell r="E8740" t="str">
            <v>REGULARIZACAO DE CONTRA-PISOS E OUTRAS SUPERFICIES</v>
          </cell>
        </row>
        <row r="8741">
          <cell r="A8741" t="str">
            <v>6051</v>
          </cell>
          <cell r="B8741" t="str">
            <v>REGULARIZACAO DE PISO/BASE EM ARGAMASSA TRACO 1:0,5:8(CIMENTO, CAL E A</v>
          </cell>
          <cell r="C8741" t="str">
            <v>M2</v>
          </cell>
          <cell r="D8741">
            <v>0</v>
          </cell>
          <cell r="E8741" t="str">
            <v>REGULARIZACAO DE PISO/BASE EM ARGAMASSA TRACO 1:0,5:8(CIMENTO, CAL E AREIA), ESPESSURA 2,5CM, PREPARO MECANICO</v>
          </cell>
        </row>
        <row r="8742">
          <cell r="B8742" t="str">
            <v>REIA), ESPESSURA 2,5CM, PREPARO MECANICO</v>
          </cell>
          <cell r="D8742"/>
          <cell r="E8742" t="str">
            <v>REIA), ESPESSURA 2,5CM, PREPARO MECANICO</v>
          </cell>
        </row>
        <row r="8743">
          <cell r="A8743" t="str">
            <v>84170</v>
          </cell>
          <cell r="B8743" t="str">
            <v>LASTRO DE SEIXO ROLADO APILOADO</v>
          </cell>
          <cell r="C8743" t="str">
            <v>M3</v>
          </cell>
          <cell r="D8743">
            <v>0</v>
          </cell>
          <cell r="E8743" t="str">
            <v>LASTRO DE SEIXO ROLADO APILOADO</v>
          </cell>
        </row>
        <row r="8744">
          <cell r="A8744" t="str">
            <v>84171</v>
          </cell>
          <cell r="B8744" t="str">
            <v>REGULARIZACAO PISO CIMENTO / AREIA 1:3 PREPARO MANUAL, INCLUSO ADITIVO</v>
          </cell>
          <cell r="C8744" t="str">
            <v>M2</v>
          </cell>
          <cell r="D8744">
            <v>0</v>
          </cell>
          <cell r="E8744" t="str">
            <v>REGULARIZACAO PISO CIMENTO / AREIA 1:3 PREPARO MANUAL, INCLUSO ADITIVOIMPERMEABILIZANTE ESPESSURA 2CM</v>
          </cell>
        </row>
        <row r="8745">
          <cell r="B8745" t="str">
            <v>IMPERMEABILIZANTE ESPESSURA 2CM</v>
          </cell>
          <cell r="D8745"/>
          <cell r="E8745" t="str">
            <v>IMPERMEABILIZANTE ESPESSURA 2CM</v>
          </cell>
        </row>
        <row r="8746">
          <cell r="A8746" t="str">
            <v>87071</v>
          </cell>
          <cell r="B8746" t="str">
            <v>CONTRAPISO EM ARGAMASSA TRAÇO 1:4 (CIMENTO E AREIA), PREPARO MECÂNICO</v>
          </cell>
          <cell r="C8746" t="str">
            <v>M2</v>
          </cell>
          <cell r="D8746">
            <v>0</v>
          </cell>
          <cell r="E8746" t="str">
            <v>CONTRAPISO EM ARGAMASSA TRAÇO 1:4 (CIMENTO E AREIA), PREPARO MECÂNICOCOM BETONEIRA 400 L, APLICADO EM ÁREAS SECAS MENORES QUE 10M2 SOBRE LAJE, ADERIDO, ESPESSURA 2CM, ACABAMENTO REFORÇADO. AF_06/2014</v>
          </cell>
        </row>
        <row r="8747">
          <cell r="B8747" t="str">
            <v>COM BETONEIRA 400 L, APLICADO EM ÁREAS SECAS MENORES QUE 10M2 SOBRE LA</v>
          </cell>
          <cell r="D8747"/>
          <cell r="E8747" t="str">
            <v>COM BETONEIRA 400 L, APLICADO EM ÁREAS SECAS MENORES QUE 10M2 SOBRE LAJE, ADERIDO, ESPESSURA 2CM, ACABAMENTO REFORÇADO. AF_06/2014</v>
          </cell>
        </row>
        <row r="8748">
          <cell r="B8748" t="str">
            <v>JE, ADERIDO, ESPESSURA 2CM, ACABAMENTO REFORÇADO. AF_06/2014</v>
          </cell>
          <cell r="D8748"/>
          <cell r="E8748" t="str">
            <v>JE, ADERIDO, ESPESSURA 2CM, ACABAMENTO REFORÇADO. AF_06/2014</v>
          </cell>
        </row>
        <row r="8749">
          <cell r="A8749" t="str">
            <v>87072</v>
          </cell>
          <cell r="B8749" t="str">
            <v>CONTRAPISO EM ARGAMASSA TRAÇO 1:4 (CIMENTO E AREIA), PREPARO MECÂNICO</v>
          </cell>
          <cell r="C8749" t="str">
            <v>M2</v>
          </cell>
          <cell r="D8749">
            <v>0</v>
          </cell>
          <cell r="E8749" t="str">
            <v>CONTRAPISO EM ARGAMASSA TRAÇO 1:4 (CIMENTO E AREIA), PREPARO MECÂNICOCOM MISTURADOR 300 KG, APLICADO EM ÁREAS SECAS MENORES QUE 10M2 SOBRELAJE, ADERIDO, ESPESSURA 2CM, ACABAMENTO REFORÇADO. AF_06/2014</v>
          </cell>
        </row>
        <row r="8750">
          <cell r="B8750" t="str">
            <v>COM MISTURADOR 300 KG, APLICADO EM ÁREAS SECAS MENORES QUE 10M2 SOBRE</v>
          </cell>
          <cell r="D8750"/>
          <cell r="E8750" t="str">
            <v>COM MISTURADOR 300 KG, APLICADO EM ÁREAS SECAS MENORES QUE 10M2 SOBRELAJE, ADERIDO, ESPESSURA 2CM, ACABAMENTO REFORÇADO. AF_06/2014</v>
          </cell>
        </row>
        <row r="8751">
          <cell r="B8751" t="str">
            <v>LAJE, ADERIDO, ESPESSURA 2CM, ACABAMENTO REFORÇADO. AF_06/2014</v>
          </cell>
          <cell r="D8751"/>
          <cell r="E8751" t="str">
            <v>LAJE, ADERIDO, ESPESSURA 2CM, ACABAMENTO REFORÇADO. AF_06/2014</v>
          </cell>
        </row>
        <row r="8752">
          <cell r="A8752" t="str">
            <v>87073</v>
          </cell>
          <cell r="B8752" t="str">
            <v>CONTRAPISO EM ARGAMASSA TRAÇO 1:4 (CIMENTO E AREIA), PREPARO MANUAL, A</v>
          </cell>
          <cell r="C8752" t="str">
            <v>M2</v>
          </cell>
          <cell r="D8752">
            <v>0</v>
          </cell>
          <cell r="E8752" t="str">
            <v>CONTRAPISO EM ARGAMASSA TRAÇO 1:4 (CIMENTO E AREIA), PREPARO MANUAL, APLICADO EM ÁREAS SECAS MENORES QUE 10M2 SOBRE LAJE, ADERIDO, ESPESSURA2CM, ACABAMENTO REFORÇADO. AF_06/2014</v>
          </cell>
        </row>
        <row r="8753">
          <cell r="B8753" t="str">
            <v>PLICADO EM ÁREAS SECAS MENORES QUE 10M2 SOBRE LAJE, ADERIDO, ESPESSURA</v>
          </cell>
          <cell r="D8753"/>
          <cell r="E8753" t="str">
            <v>PLICADO EM ÁREAS SECAS MENORES QUE 10M2 SOBRE LAJE, ADERIDO, ESPESSURA2CM, ACABAMENTO REFORÇADO. AF_06/2014</v>
          </cell>
        </row>
        <row r="8754">
          <cell r="B8754" t="str">
            <v>2CM, ACABAMENTO REFORÇADO. AF_06/2014</v>
          </cell>
          <cell r="D8754"/>
          <cell r="E8754" t="str">
            <v>2CM, ACABAMENTO REFORÇADO. AF_06/2014</v>
          </cell>
        </row>
        <row r="8755">
          <cell r="A8755" t="str">
            <v>87620</v>
          </cell>
          <cell r="B8755" t="str">
            <v>CONTRAPISO EM ARGAMASSA TRAÇO 1:4 (CIMENTO E AREIA), PREPARO MECÂNICO</v>
          </cell>
          <cell r="C8755" t="str">
            <v>M2</v>
          </cell>
          <cell r="D8755">
            <v>0</v>
          </cell>
          <cell r="E8755" t="str">
            <v>CONTRAPISO EM ARGAMASSA TRAÇO 1:4 (CIMENTO E AREIA), PREPARO MECÂNICOCOM BETONEIRA 400 L, APLICADO EM ÁREAS SECAS MENORES QUE 10M2 SOBRE LAJE, ADERIDO, ESPESSURA 2CM, ACABAMENTO NÃO REFORÇADO. AF_06/2014</v>
          </cell>
        </row>
        <row r="8756">
          <cell r="B8756" t="str">
            <v>COM BETONEIRA 400 L, APLICADO EM ÁREAS SECAS MENORES QUE 10M2 SOBRE LA</v>
          </cell>
          <cell r="D8756"/>
          <cell r="E8756" t="str">
            <v>COM BETONEIRA 400 L, APLICADO EM ÁREAS SECAS MENORES QUE 10M2 SOBRE LAJE, ADERIDO, ESPESSURA 2CM, ACABAMENTO NÃO REFORÇADO. AF_06/2014</v>
          </cell>
        </row>
        <row r="8757">
          <cell r="B8757" t="str">
            <v>JE, ADERIDO, ESPESSURA 2CM, ACABAMENTO NÃO REFORÇADO. AF_06/2014</v>
          </cell>
          <cell r="D8757"/>
          <cell r="E8757" t="str">
            <v>JE, ADERIDO, ESPESSURA 2CM, ACABAMENTO NÃO REFORÇADO. AF_06/2014</v>
          </cell>
        </row>
        <row r="8758">
          <cell r="A8758" t="str">
            <v>87621</v>
          </cell>
          <cell r="B8758" t="str">
            <v>CONTRAPISO EM ARGAMASSA TRAÇO 1:4 (CIMENTO E AREIA), PREPARO MECÂNICO</v>
          </cell>
          <cell r="C8758" t="str">
            <v>M2</v>
          </cell>
          <cell r="D8758">
            <v>0</v>
          </cell>
          <cell r="E8758" t="str">
            <v>CONTRAPISO EM ARGAMASSA TRAÇO 1:4 (CIMENTO E AREIA), PREPARO MECÂNICOCOM MISTURADOR 300 KG, APLICADO EM ÁREAS SECAS MENORES QUE 10M2 SOBRELAJE, ADERIDO, ESPESSURA 2CM, ACABAMENTO NÃO REFORÇADO. AF_06/2014</v>
          </cell>
        </row>
        <row r="8759">
          <cell r="B8759" t="str">
            <v>COM MISTURADOR 300 KG, APLICADO EM ÁREAS SECAS MENORES QUE 10M2 SOBRE</v>
          </cell>
          <cell r="D8759"/>
          <cell r="E8759" t="str">
            <v>COM MISTURADOR 300 KG, APLICADO EM ÁREAS SECAS MENORES QUE 10M2 SOBRELAJE, ADERIDO, ESPESSURA 2CM, ACABAMENTO NÃO REFORÇADO. AF_06/2014</v>
          </cell>
        </row>
        <row r="8760">
          <cell r="B8760" t="str">
            <v>LAJE, ADERIDO, ESPESSURA 2CM, ACABAMENTO NÃO REFORÇADO. AF_06/2014</v>
          </cell>
          <cell r="D8760"/>
          <cell r="E8760" t="str">
            <v>LAJE, ADERIDO, ESPESSURA 2CM, ACABAMENTO NÃO REFORÇADO. AF_06/2014</v>
          </cell>
        </row>
        <row r="8761">
          <cell r="A8761" t="str">
            <v>87622</v>
          </cell>
          <cell r="B8761" t="str">
            <v>CONTRAPISO EM ARGAMASSA TRAÇO 1:4 (CIMENTO E AREIA), PREPARO MANUAL, A</v>
          </cell>
          <cell r="C8761" t="str">
            <v>M2</v>
          </cell>
          <cell r="D8761">
            <v>0</v>
          </cell>
          <cell r="E8761" t="str">
            <v>CONTRAPISO EM ARGAMASSA TRAÇO 1:4 (CIMENTO E AREIA), PREPARO MANUAL, APLICADO EM ÁREAS SECAS MENORES QUE 10M2 SOBRE LAJE, ADERIDO, ESPESSURA2CM, ACABAMENTO NÃO REFORÇADO. AF_06/2014</v>
          </cell>
        </row>
        <row r="8762">
          <cell r="B8762" t="str">
            <v>PLICADO EM ÁREAS SECAS MENORES QUE 10M2 SOBRE LAJE, ADERIDO, ESPESSURA</v>
          </cell>
          <cell r="D8762"/>
          <cell r="E8762" t="str">
            <v>PLICADO EM ÁREAS SECAS MENORES QUE 10M2 SOBRE LAJE, ADERIDO, ESPESSURA2CM, ACABAMENTO NÃO REFORÇADO. AF_06/2014</v>
          </cell>
        </row>
        <row r="8763">
          <cell r="B8763" t="str">
            <v>2CM, ACABAMENTO NÃO REFORÇADO. AF_06/2014</v>
          </cell>
          <cell r="D8763"/>
          <cell r="E8763" t="str">
            <v>2CM, ACABAMENTO NÃO REFORÇADO. AF_06/2014</v>
          </cell>
        </row>
        <row r="8764">
          <cell r="A8764" t="str">
            <v>87625</v>
          </cell>
          <cell r="B8764" t="str">
            <v>CONTRAPISO EM ARGAMASSA TRAÇO 1:4 (CIMENTO E AREIA), PREPARO MECÂNICO</v>
          </cell>
          <cell r="C8764" t="str">
            <v>M2</v>
          </cell>
          <cell r="D8764">
            <v>0</v>
          </cell>
          <cell r="E8764" t="str">
            <v>CONTRAPISO EM ARGAMASSA TRAÇO 1:4 (CIMENTO E AREIA), PREPARO MECÂNICOCOM BETONEIRA 400 L, APLICADO EM ÁREAS SECAS MENORES QUE 10M2 SOBRE LAJE, ADERIDO, ESPESSURA 3CM, ACABAMENTO REFORÇADO. AF_06/2014</v>
          </cell>
        </row>
        <row r="8765">
          <cell r="D8765"/>
          <cell r="E8765" t="str">
            <v>COM BETONEIRA 400 L, APLICADO EM ÁREAS SECAS MENORES QUE 10M2 SOBRE LAJE, ADERIDO, ESPESSURA 3CM, ACABAMENTO REFORÇADO. AF_06/2014</v>
          </cell>
        </row>
        <row r="8766">
          <cell r="D8766"/>
          <cell r="E8766" t="str">
            <v>COM BETONEIRA 400 L, APLICADO EM ÁREAS SECAS MENORES QUE 10M2 SOBRE LAJE, ADERIDO, ESPESSURA 3CM, ACABAMENTO REFORÇADO. AF_06/2014</v>
          </cell>
        </row>
        <row r="8767">
          <cell r="D8767"/>
          <cell r="E8767" t="str">
            <v>COM BETONEIRA 400 L, APLICADO EM ÁREAS SECAS MENORES QUE 10M2 SOBRE LAJE, ADERIDO, ESPESSURA 3CM, ACABAMENTO REFORÇADO. AF_06/2014</v>
          </cell>
        </row>
        <row r="8768">
          <cell r="A8768" t="str">
            <v>---------------</v>
          </cell>
          <cell r="B8768" t="str">
            <v>------------------------ 215</v>
          </cell>
          <cell r="D8768"/>
          <cell r="E8768" t="str">
            <v>COM BETONEIRA 400 L, APLICADO EM ÁREAS SECAS MENORES QUE 10M2 SOBRE LAJE, ADERIDO, ESPESSURA 3CM, ACABAMENTO REFORÇADO. AF_06/2014</v>
          </cell>
        </row>
        <row r="8769">
          <cell r="D8769"/>
          <cell r="E8769" t="str">
            <v>COM BETONEIRA 400 L, APLICADO EM ÁREAS SECAS MENORES QUE 10M2 SOBRE LAJE, ADERIDO, ESPESSURA 3CM, ACABAMENTO REFORÇADO. AF_06/2014</v>
          </cell>
        </row>
        <row r="8770">
          <cell r="A8770" t="str">
            <v>SINAPI - SISTEM</v>
          </cell>
          <cell r="B8770" t="str">
            <v>A NACIONAL DE PESQUISA DE CUSTOS E ÍNDICES DA CONSTRUÇÃO CIVIL215de283</v>
          </cell>
          <cell r="D8770"/>
          <cell r="E8770" t="str">
            <v>COM BETONEIRA 400 L, APLICADO EM ÁREAS SECAS MENORES QUE 10M2 SOBRE LAJE, ADERIDO, ESPESSURA 3CM, ACABAMENTO REFORÇADO. AF_06/2014</v>
          </cell>
        </row>
        <row r="8771">
          <cell r="A8771" t="str">
            <v>PCI.817.01 - CU</v>
          </cell>
          <cell r="B8771" t="str">
            <v>STO DE COMPOSIÇÕES - SINTÉTICO</v>
          </cell>
          <cell r="D8771" t="str">
            <v>DATA DE EMISSÃO: 17/07/2014 AS 14:15:08</v>
          </cell>
          <cell r="E8771" t="str">
            <v>COM BETONEIRA 400 L, APLICADO EM ÁREAS SECAS MENORES QUE 10M2 SOBRE LAJE, ADERIDO, ESPESSURA 3CM, ACABAMENTO REFORÇADO. AF_06/2014</v>
          </cell>
        </row>
        <row r="8772">
          <cell r="D8772" t="str">
            <v>DATA REFERÊNCIA TÉCNICA: 16/07/2014</v>
          </cell>
          <cell r="E8772" t="str">
            <v>COM BETONEIRA 400 L, APLICADO EM ÁREAS SECAS MENORES QUE 10M2 SOBRE LAJE, ADERIDO, ESPESSURA 3CM, ACABAMENTO REFORÇADO. AF_06/2014</v>
          </cell>
        </row>
        <row r="8773">
          <cell r="A8773" t="str">
            <v>ENCARGOS SOCIAI</v>
          </cell>
          <cell r="B8773" t="str">
            <v>S DESONERADOS: 90,43%(HORA)   51,67%(MÊS)</v>
          </cell>
          <cell r="D8773"/>
          <cell r="E8773" t="str">
            <v>COM BETONEIRA 400 L, APLICADO EM ÁREAS SECAS MENORES QUE 10M2 SOBRE LAJE, ADERIDO, ESPESSURA 3CM, ACABAMENTO REFORÇADO. AF_06/2014</v>
          </cell>
        </row>
        <row r="8774">
          <cell r="A8774" t="str">
            <v>ABRANGÊNCIA : N</v>
          </cell>
          <cell r="B8774" t="str">
            <v>ACIONAL                                              LOCALIDADE  : VITOR</v>
          </cell>
          <cell r="C8774" t="str">
            <v>IA</v>
          </cell>
          <cell r="D8774"/>
          <cell r="E8774" t="str">
            <v>COM BETONEIRA 400 L, APLICADO EM ÁREAS SECAS MENORES QUE 10M2 SOBRE LAJE, ADERIDO, ESPESSURA 3CM, ACABAMENTO REFORÇADO. AF_06/2014</v>
          </cell>
        </row>
        <row r="8775">
          <cell r="A8775" t="str">
            <v>REF.COLETA : ME</v>
          </cell>
          <cell r="B8775" t="str">
            <v>DIANO</v>
          </cell>
          <cell r="D8775" t="str">
            <v>DATA DE PREÇO   : 06/2014</v>
          </cell>
          <cell r="E8775" t="str">
            <v>COM BETONEIRA 400 L, APLICADO EM ÁREAS SECAS MENORES QUE 10M2 SOBRE LAJE, ADERIDO, ESPESSURA 3CM, ACABAMENTO REFORÇADO. AF_06/2014</v>
          </cell>
        </row>
        <row r="8776">
          <cell r="A8776" t="str">
            <v>CÓDIGO       |</v>
          </cell>
          <cell r="B8776" t="str">
            <v>D E S C R I Ç Ã O                                                   |UNI</v>
          </cell>
          <cell r="C8776" t="str">
            <v>DADE</v>
          </cell>
          <cell r="D8776" t="str">
            <v>|CUSTO TOTAL</v>
          </cell>
          <cell r="E8776" t="str">
            <v>COM BETONEIRA 400 L, APLICADO EM ÁREAS SECAS MENORES QUE 10M2 SOBRE LAJE, ADERIDO, ESPESSURA 3CM, ACABAMENTO REFORÇADO. AF_06/2014</v>
          </cell>
        </row>
        <row r="8777">
          <cell r="A8777" t="str">
            <v>VÍNCULO.....: C</v>
          </cell>
          <cell r="B8777" t="str">
            <v>AIXA REFERENCIAL</v>
          </cell>
          <cell r="D8777"/>
          <cell r="E8777" t="str">
            <v>COM BETONEIRA 400 L, APLICADO EM ÁREAS SECAS MENORES QUE 10M2 SOBRE LAJE, ADERIDO, ESPESSURA 3CM, ACABAMENTO REFORÇADO. AF_06/2014</v>
          </cell>
        </row>
        <row r="8778">
          <cell r="B8778" t="str">
            <v>COM BETONEIRA 400 L, APLICADO EM ÁREAS SECAS MENORES QUE 10M2 SOBRE LA</v>
          </cell>
          <cell r="D8778"/>
          <cell r="E8778" t="str">
            <v>COM BETONEIRA 400 L, APLICADO EM ÁREAS SECAS MENORES QUE 10M2 SOBRE LAJE, ADERIDO, ESPESSURA 3CM, ACABAMENTO REFORÇADO. AF_06/2014</v>
          </cell>
        </row>
        <row r="8779">
          <cell r="B8779" t="str">
            <v>JE, ADERIDO, ESPESSURA 3CM, ACABAMENTO REFORÇADO. AF_06/2014</v>
          </cell>
          <cell r="D8779"/>
          <cell r="E8779" t="str">
            <v>JE, ADERIDO, ESPESSURA 3CM, ACABAMENTO REFORÇADO. AF_06/2014</v>
          </cell>
        </row>
        <row r="8780">
          <cell r="A8780" t="str">
            <v>87626</v>
          </cell>
          <cell r="B8780" t="str">
            <v>CONTRAPISO EM ARGAMASSA TRAÇO 1:4 (CIMENTO E AREIA), PREPARO MECÂNICO</v>
          </cell>
          <cell r="C8780" t="str">
            <v>M2</v>
          </cell>
          <cell r="D8780">
            <v>0</v>
          </cell>
          <cell r="E8780" t="str">
            <v>CONTRAPISO EM ARGAMASSA TRAÇO 1:4 (CIMENTO E AREIA), PREPARO MECÂNICOCOM MISTURADOR 300 KG, APLICADO EM ÁREAS SECAS MENORES QUE 10M2 SOBRELAJE, ADERIDO, ESPESSURA 3CM, ACABAMENTO REFORÇADO. AF_06/2014</v>
          </cell>
        </row>
        <row r="8781">
          <cell r="B8781" t="str">
            <v>COM MISTURADOR 300 KG, APLICADO EM ÁREAS SECAS MENORES QUE 10M2 SOBRE</v>
          </cell>
          <cell r="D8781"/>
          <cell r="E8781" t="str">
            <v>COM MISTURADOR 300 KG, APLICADO EM ÁREAS SECAS MENORES QUE 10M2 SOBRELAJE, ADERIDO, ESPESSURA 3CM, ACABAMENTO REFORÇADO. AF_06/2014</v>
          </cell>
        </row>
        <row r="8782">
          <cell r="B8782" t="str">
            <v>LAJE, ADERIDO, ESPESSURA 3CM, ACABAMENTO REFORÇADO. AF_06/2014</v>
          </cell>
          <cell r="D8782"/>
          <cell r="E8782" t="str">
            <v>LAJE, ADERIDO, ESPESSURA 3CM, ACABAMENTO REFORÇADO. AF_06/2014</v>
          </cell>
        </row>
        <row r="8783">
          <cell r="A8783" t="str">
            <v>87627</v>
          </cell>
          <cell r="B8783" t="str">
            <v>CONTRAPISO EM ARGAMASSA TRAÇO 1:4 (CIMENTO E AREIA), PREPARO MANUAL, A</v>
          </cell>
          <cell r="C8783" t="str">
            <v>M2</v>
          </cell>
          <cell r="D8783">
            <v>0</v>
          </cell>
          <cell r="E8783" t="str">
            <v>CONTRAPISO EM ARGAMASSA TRAÇO 1:4 (CIMENTO E AREIA), PREPARO MANUAL, APLICADO EM ÁREAS SECAS MENORES QUE 10M2 SOBRE LAJE, ADERIDO, ESPESSURA3CM, ACABAMENTO REFORÇADO. AF_06/2014</v>
          </cell>
        </row>
        <row r="8784">
          <cell r="B8784" t="str">
            <v>PLICADO EM ÁREAS SECAS MENORES QUE 10M2 SOBRE LAJE, ADERIDO, ESPESSURA</v>
          </cell>
          <cell r="D8784"/>
          <cell r="E8784" t="str">
            <v>PLICADO EM ÁREAS SECAS MENORES QUE 10M2 SOBRE LAJE, ADERIDO, ESPESSURA3CM, ACABAMENTO REFORÇADO. AF_06/2014</v>
          </cell>
        </row>
        <row r="8785">
          <cell r="B8785" t="str">
            <v>3CM, ACABAMENTO REFORÇADO. AF_06/2014</v>
          </cell>
          <cell r="D8785"/>
          <cell r="E8785" t="str">
            <v>3CM, ACABAMENTO REFORÇADO. AF_06/2014</v>
          </cell>
        </row>
        <row r="8786">
          <cell r="A8786" t="str">
            <v>87630</v>
          </cell>
          <cell r="B8786" t="str">
            <v>CONTRAPISO EM ARGAMASSA TRAÇO 1:4 (CIMENTO E AREIA), PREPARO MECÂNICO</v>
          </cell>
          <cell r="C8786" t="str">
            <v>M2</v>
          </cell>
          <cell r="D8786">
            <v>0</v>
          </cell>
          <cell r="E8786" t="str">
            <v>CONTRAPISO EM ARGAMASSA TRAÇO 1:4 (CIMENTO E AREIA), PREPARO MECÂNICOCOM BETONEIRA 400 L, APLICADO EM ÁREAS SECAS MENORES QUE 10M2 SOBRE LAJE, ADERIDO, ESPESSURA 3CM, ACABAMENTO NÃO REFORÇADO. AF_06/2014</v>
          </cell>
        </row>
        <row r="8787">
          <cell r="B8787" t="str">
            <v>COM BETONEIRA 400 L, APLICADO EM ÁREAS SECAS MENORES QUE 10M2 SOBRE LA</v>
          </cell>
          <cell r="D8787"/>
          <cell r="E8787" t="str">
            <v>COM BETONEIRA 400 L, APLICADO EM ÁREAS SECAS MENORES QUE 10M2 SOBRE LAJE, ADERIDO, ESPESSURA 3CM, ACABAMENTO NÃO REFORÇADO. AF_06/2014</v>
          </cell>
        </row>
        <row r="8788">
          <cell r="B8788" t="str">
            <v>JE, ADERIDO, ESPESSURA 3CM, ACABAMENTO NÃO REFORÇADO. AF_06/2014</v>
          </cell>
          <cell r="D8788"/>
          <cell r="E8788" t="str">
            <v>JE, ADERIDO, ESPESSURA 3CM, ACABAMENTO NÃO REFORÇADO. AF_06/2014</v>
          </cell>
        </row>
        <row r="8789">
          <cell r="A8789" t="str">
            <v>87631</v>
          </cell>
          <cell r="B8789" t="str">
            <v>CONTRAPISO EM ARGAMASSA TRAÇO 1:4 (CIMENTO E AREIA), PREPARO MECÂNICO</v>
          </cell>
          <cell r="C8789" t="str">
            <v>M2</v>
          </cell>
          <cell r="D8789">
            <v>0</v>
          </cell>
          <cell r="E8789" t="str">
            <v>CONTRAPISO EM ARGAMASSA TRAÇO 1:4 (CIMENTO E AREIA), PREPARO MECÂNICOCOM MISTURADOR 300 KG, APLICADO EM ÁREAS SECAS MENORES QUE 10M2 SOBRELAJE, ADERIDO, ESPESSURA 3CM, ACABAMENTO NÃO REFORÇADO. AF_06/2014</v>
          </cell>
        </row>
        <row r="8790">
          <cell r="B8790" t="str">
            <v>COM MISTURADOR 300 KG, APLICADO EM ÁREAS SECAS MENORES QUE 10M2 SOBRE</v>
          </cell>
          <cell r="D8790"/>
          <cell r="E8790" t="str">
            <v>COM MISTURADOR 300 KG, APLICADO EM ÁREAS SECAS MENORES QUE 10M2 SOBRELAJE, ADERIDO, ESPESSURA 3CM, ACABAMENTO NÃO REFORÇADO. AF_06/2014</v>
          </cell>
        </row>
        <row r="8791">
          <cell r="B8791" t="str">
            <v>LAJE, ADERIDO, ESPESSURA 3CM, ACABAMENTO NÃO REFORÇADO. AF_06/2014</v>
          </cell>
          <cell r="D8791"/>
          <cell r="E8791" t="str">
            <v>LAJE, ADERIDO, ESPESSURA 3CM, ACABAMENTO NÃO REFORÇADO. AF_06/2014</v>
          </cell>
        </row>
        <row r="8792">
          <cell r="A8792" t="str">
            <v>87632</v>
          </cell>
          <cell r="B8792" t="str">
            <v>CONTRAPISO EM ARGAMASSA TRAÇO 1:4 (CIMENTO E AREIA), PREPARO MANUAL, A</v>
          </cell>
          <cell r="C8792" t="str">
            <v>M2</v>
          </cell>
          <cell r="D8792">
            <v>0</v>
          </cell>
          <cell r="E8792" t="str">
            <v>CONTRAPISO EM ARGAMASSA TRAÇO 1:4 (CIMENTO E AREIA), PREPARO MANUAL, APLICADO EM ÁREAS SECAS MENORES QUE 10M2 SOBRE LAJE, ADERIDO, ESPESSURA3CM, ACABAMENTO NÃO REFORÇADO. AF_06/2014</v>
          </cell>
        </row>
        <row r="8793">
          <cell r="B8793" t="str">
            <v>PLICADO EM ÁREAS SECAS MENORES QUE 10M2 SOBRE LAJE, ADERIDO, ESPESSURA</v>
          </cell>
          <cell r="D8793"/>
          <cell r="E8793" t="str">
            <v>PLICADO EM ÁREAS SECAS MENORES QUE 10M2 SOBRE LAJE, ADERIDO, ESPESSURA3CM, ACABAMENTO NÃO REFORÇADO. AF_06/2014</v>
          </cell>
        </row>
        <row r="8794">
          <cell r="B8794" t="str">
            <v>3CM, ACABAMENTO NÃO REFORÇADO. AF_06/2014</v>
          </cell>
          <cell r="D8794"/>
          <cell r="E8794" t="str">
            <v>3CM, ACABAMENTO NÃO REFORÇADO. AF_06/2014</v>
          </cell>
        </row>
        <row r="8795">
          <cell r="A8795" t="str">
            <v>87635</v>
          </cell>
          <cell r="B8795" t="str">
            <v>CONTRAPISO EM ARGAMASSA TRAÇO 1:4 (CIMENTO E AREIA), PREPARO MECÂNICO</v>
          </cell>
          <cell r="C8795" t="str">
            <v>M2</v>
          </cell>
          <cell r="D8795">
            <v>0</v>
          </cell>
          <cell r="E8795" t="str">
            <v>CONTRAPISO EM ARGAMASSA TRAÇO 1:4 (CIMENTO E AREIA), PREPARO MECÂNICOCOM BETONEIRA 400 L, APLICADO EM ÁREAS SECAS MENORES QUE 10M2 SOBRE LAJE, ADERIDO, ESPESSURA 4CM, ACABAMENTO REFORÇADO. AF_06/2014</v>
          </cell>
        </row>
        <row r="8796">
          <cell r="B8796" t="str">
            <v>COM BETONEIRA 400 L, APLICADO EM ÁREAS SECAS MENORES QUE 10M2 SOBRE LA</v>
          </cell>
          <cell r="D8796"/>
          <cell r="E8796" t="str">
            <v>COM BETONEIRA 400 L, APLICADO EM ÁREAS SECAS MENORES QUE 10M2 SOBRE LAJE, ADERIDO, ESPESSURA 4CM, ACABAMENTO REFORÇADO. AF_06/2014</v>
          </cell>
        </row>
        <row r="8797">
          <cell r="B8797" t="str">
            <v>JE, ADERIDO, ESPESSURA 4CM, ACABAMENTO REFORÇADO. AF_06/2014</v>
          </cell>
          <cell r="D8797"/>
          <cell r="E8797" t="str">
            <v>JE, ADERIDO, ESPESSURA 4CM, ACABAMENTO REFORÇADO. AF_06/2014</v>
          </cell>
        </row>
        <row r="8798">
          <cell r="A8798" t="str">
            <v>87636</v>
          </cell>
          <cell r="B8798" t="str">
            <v>CONTRAPISO EM ARGAMASSA TRAÇO 1:4 (CIMENTO E AREIA), PREPARO MECÂNICO</v>
          </cell>
          <cell r="C8798" t="str">
            <v>M2</v>
          </cell>
          <cell r="D8798">
            <v>0</v>
          </cell>
          <cell r="E8798" t="str">
            <v>CONTRAPISO EM ARGAMASSA TRAÇO 1:4 (CIMENTO E AREIA), PREPARO MECÂNICOCOM MISTURADOR 300 KG, APLICADO EM ÁREAS SECAS MENORES QUE 10M2 SOBRELAJE, ADERIDO, ESPESSURA 4CM, ACABAMENTO REFORÇADO. AF_06/2014</v>
          </cell>
        </row>
        <row r="8799">
          <cell r="B8799" t="str">
            <v>COM MISTURADOR 300 KG, APLICADO EM ÁREAS SECAS MENORES QUE 10M2 SOBRE</v>
          </cell>
          <cell r="D8799"/>
          <cell r="E8799" t="str">
            <v>COM MISTURADOR 300 KG, APLICADO EM ÁREAS SECAS MENORES QUE 10M2 SOBRELAJE, ADERIDO, ESPESSURA 4CM, ACABAMENTO REFORÇADO. AF_06/2014</v>
          </cell>
        </row>
        <row r="8800">
          <cell r="B8800" t="str">
            <v>LAJE, ADERIDO, ESPESSURA 4CM, ACABAMENTO REFORÇADO. AF_06/2014</v>
          </cell>
          <cell r="D8800"/>
          <cell r="E8800" t="str">
            <v>LAJE, ADERIDO, ESPESSURA 4CM, ACABAMENTO REFORÇADO. AF_06/2014</v>
          </cell>
        </row>
        <row r="8801">
          <cell r="A8801" t="str">
            <v>87637</v>
          </cell>
          <cell r="B8801" t="str">
            <v>CONTRAPISO EM ARGAMASSA TRAÇO 1:4 (CIMENTO E AREIA), PREPARO MANUAL, A</v>
          </cell>
          <cell r="C8801" t="str">
            <v>M2</v>
          </cell>
          <cell r="D8801">
            <v>0</v>
          </cell>
          <cell r="E8801" t="str">
            <v>CONTRAPISO EM ARGAMASSA TRAÇO 1:4 (CIMENTO E AREIA), PREPARO MANUAL, APLICADO EM ÁREAS SECAS MENORES QUE 10M2 SOBRE LAJE, ADERIDO, ESPESSURA4CM, ACABAMENTO REFORÇADO. AF_06/2014</v>
          </cell>
        </row>
        <row r="8802">
          <cell r="B8802" t="str">
            <v>PLICADO EM ÁREAS SECAS MENORES QUE 10M2 SOBRE LAJE, ADERIDO, ESPESSURA</v>
          </cell>
          <cell r="D8802"/>
          <cell r="E8802" t="str">
            <v>PLICADO EM ÁREAS SECAS MENORES QUE 10M2 SOBRE LAJE, ADERIDO, ESPESSURA4CM, ACABAMENTO REFORÇADO. AF_06/2014</v>
          </cell>
        </row>
        <row r="8803">
          <cell r="B8803" t="str">
            <v>4CM, ACABAMENTO REFORÇADO. AF_06/2014</v>
          </cell>
          <cell r="D8803"/>
          <cell r="E8803" t="str">
            <v>4CM, ACABAMENTO REFORÇADO. AF_06/2014</v>
          </cell>
        </row>
        <row r="8804">
          <cell r="A8804" t="str">
            <v>87640</v>
          </cell>
          <cell r="B8804" t="str">
            <v>CONTRAPISO EM ARGAMASSA TRAÇO 1:4 (CIMENTO E AREIA), PREPARO MECÂNICO</v>
          </cell>
          <cell r="C8804" t="str">
            <v>M2</v>
          </cell>
          <cell r="D8804">
            <v>0</v>
          </cell>
          <cell r="E8804" t="str">
            <v>CONTRAPISO EM ARGAMASSA TRAÇO 1:4 (CIMENTO E AREIA), PREPARO MECÂNICOCOM BETONEIRA 400 L, APLICADO EM ÁREAS SECAS MENORES QUE 10M2 SOBRE LAJE, ADERIDO, ESPESSURA 4CM, ACABAMENTO NÃO REFORÇADO. AF_06/2014</v>
          </cell>
        </row>
        <row r="8805">
          <cell r="B8805" t="str">
            <v>COM BETONEIRA 400 L, APLICADO EM ÁREAS SECAS MENORES QUE 10M2 SOBRE LA</v>
          </cell>
          <cell r="D8805"/>
          <cell r="E8805" t="str">
            <v>COM BETONEIRA 400 L, APLICADO EM ÁREAS SECAS MENORES QUE 10M2 SOBRE LAJE, ADERIDO, ESPESSURA 4CM, ACABAMENTO NÃO REFORÇADO. AF_06/2014</v>
          </cell>
        </row>
        <row r="8806">
          <cell r="D8806"/>
          <cell r="E8806" t="str">
            <v>JE, ADERIDO, ESPESSURA 4CM, ACABAMENTO NÃO REFORÇADO. AF_06/2014</v>
          </cell>
        </row>
        <row r="8807">
          <cell r="D8807"/>
          <cell r="E8807" t="str">
            <v>JE, ADERIDO, ESPESSURA 4CM, ACABAMENTO NÃO REFORÇADO. AF_06/2014</v>
          </cell>
        </row>
        <row r="8808">
          <cell r="D8808"/>
          <cell r="E8808" t="str">
            <v>JE, ADERIDO, ESPESSURA 4CM, ACABAMENTO NÃO REFORÇADO. AF_06/2014</v>
          </cell>
        </row>
        <row r="8809">
          <cell r="A8809" t="str">
            <v>---------------</v>
          </cell>
          <cell r="B8809" t="str">
            <v>------------------------ 216</v>
          </cell>
          <cell r="D8809"/>
          <cell r="E8809" t="str">
            <v>JE, ADERIDO, ESPESSURA 4CM, ACABAMENTO NÃO REFORÇADO. AF_06/2014</v>
          </cell>
        </row>
        <row r="8810">
          <cell r="D8810"/>
          <cell r="E8810" t="str">
            <v>JE, ADERIDO, ESPESSURA 4CM, ACABAMENTO NÃO REFORÇADO. AF_06/2014</v>
          </cell>
        </row>
        <row r="8811">
          <cell r="A8811" t="str">
            <v>SINAPI - SISTEM</v>
          </cell>
          <cell r="B8811" t="str">
            <v>A NACIONAL DE PESQUISA DE CUSTOS E ÍNDICES DA CONSTRUÇÃO CIVIL216de283</v>
          </cell>
          <cell r="D8811"/>
          <cell r="E8811" t="str">
            <v>JE, ADERIDO, ESPESSURA 4CM, ACABAMENTO NÃO REFORÇADO. AF_06/2014</v>
          </cell>
        </row>
        <row r="8812">
          <cell r="A8812" t="str">
            <v>PCI.817.01 - CU</v>
          </cell>
          <cell r="B8812" t="str">
            <v>STO DE COMPOSIÇÕES - SINTÉTICO</v>
          </cell>
          <cell r="D8812" t="str">
            <v>DATA DE EMISSÃO: 17/07/2014 AS 14:15:08</v>
          </cell>
          <cell r="E8812" t="str">
            <v>JE, ADERIDO, ESPESSURA 4CM, ACABAMENTO NÃO REFORÇADO. AF_06/2014</v>
          </cell>
        </row>
        <row r="8813">
          <cell r="D8813" t="str">
            <v>DATA REFERÊNCIA TÉCNICA: 16/07/2014</v>
          </cell>
          <cell r="E8813" t="str">
            <v>JE, ADERIDO, ESPESSURA 4CM, ACABAMENTO NÃO REFORÇADO. AF_06/2014</v>
          </cell>
        </row>
        <row r="8814">
          <cell r="A8814" t="str">
            <v>ENCARGOS SOCIAI</v>
          </cell>
          <cell r="B8814" t="str">
            <v>S DESONERADOS: 90,43%(HORA)   51,67%(MÊS)</v>
          </cell>
          <cell r="D8814"/>
          <cell r="E8814" t="str">
            <v>JE, ADERIDO, ESPESSURA 4CM, ACABAMENTO NÃO REFORÇADO. AF_06/2014</v>
          </cell>
        </row>
        <row r="8815">
          <cell r="A8815" t="str">
            <v>ABRANGÊNCIA : N</v>
          </cell>
          <cell r="B8815" t="str">
            <v>ACIONAL                                              LOCALIDADE  : VITOR</v>
          </cell>
          <cell r="C8815" t="str">
            <v>IA</v>
          </cell>
          <cell r="D8815"/>
          <cell r="E8815" t="str">
            <v>JE, ADERIDO, ESPESSURA 4CM, ACABAMENTO NÃO REFORÇADO. AF_06/2014</v>
          </cell>
        </row>
        <row r="8816">
          <cell r="A8816" t="str">
            <v>REF.COLETA : ME</v>
          </cell>
          <cell r="B8816" t="str">
            <v>DIANO</v>
          </cell>
          <cell r="D8816" t="str">
            <v>DATA DE PREÇO   : 06/2014</v>
          </cell>
          <cell r="E8816" t="str">
            <v>JE, ADERIDO, ESPESSURA 4CM, ACABAMENTO NÃO REFORÇADO. AF_06/2014</v>
          </cell>
        </row>
        <row r="8817">
          <cell r="A8817" t="str">
            <v>CÓDIGO       |</v>
          </cell>
          <cell r="B8817" t="str">
            <v>D E S C R I Ç Ã O                                                   |UNI</v>
          </cell>
          <cell r="C8817" t="str">
            <v>DADE</v>
          </cell>
          <cell r="D8817" t="str">
            <v>|CUSTO TOTAL</v>
          </cell>
          <cell r="E8817" t="str">
            <v>JE, ADERIDO, ESPESSURA 4CM, ACABAMENTO NÃO REFORÇADO. AF_06/2014</v>
          </cell>
        </row>
        <row r="8818">
          <cell r="A8818" t="str">
            <v>VÍNCULO.....: C</v>
          </cell>
          <cell r="B8818" t="str">
            <v>AIXA REFERENCIAL</v>
          </cell>
          <cell r="D8818"/>
          <cell r="E8818" t="str">
            <v>JE, ADERIDO, ESPESSURA 4CM, ACABAMENTO NÃO REFORÇADO. AF_06/2014</v>
          </cell>
        </row>
        <row r="8819">
          <cell r="B8819" t="str">
            <v>JE, ADERIDO, ESPESSURA 4CM, ACABAMENTO NÃO REFORÇADO. AF_06/2014</v>
          </cell>
          <cell r="D8819"/>
          <cell r="E8819" t="str">
            <v>JE, ADERIDO, ESPESSURA 4CM, ACABAMENTO NÃO REFORÇADO. AF_06/2014</v>
          </cell>
        </row>
        <row r="8820">
          <cell r="A8820" t="str">
            <v>87641</v>
          </cell>
          <cell r="B8820" t="str">
            <v>CONTRAPISO EM ARGAMASSA TRAÇO 1:4 (CIMENTO E AREIA), PREPARO MECÂNICO</v>
          </cell>
          <cell r="C8820" t="str">
            <v>M2</v>
          </cell>
          <cell r="D8820">
            <v>0</v>
          </cell>
          <cell r="E8820" t="str">
            <v>CONTRAPISO EM ARGAMASSA TRAÇO 1:4 (CIMENTO E AREIA), PREPARO MECÂNICOCOM MISTURADOR 300 KG, APLICADO EM ÁREAS SECAS MENORES QUE 10M2 SOBRELAJE, ADERIDO, ESPESSURA 4CM, ACABAMENTO NÃO REFORÇADO. AF_06/2014</v>
          </cell>
        </row>
        <row r="8821">
          <cell r="B8821" t="str">
            <v>COM MISTURADOR 300 KG, APLICADO EM ÁREAS SECAS MENORES QUE 10M2 SOBRE</v>
          </cell>
          <cell r="D8821"/>
          <cell r="E8821" t="str">
            <v>COM MISTURADOR 300 KG, APLICADO EM ÁREAS SECAS MENORES QUE 10M2 SOBRELAJE, ADERIDO, ESPESSURA 4CM, ACABAMENTO NÃO REFORÇADO. AF_06/2014</v>
          </cell>
        </row>
        <row r="8822">
          <cell r="B8822" t="str">
            <v>LAJE, ADERIDO, ESPESSURA 4CM, ACABAMENTO NÃO REFORÇADO. AF_06/2014</v>
          </cell>
          <cell r="D8822"/>
          <cell r="E8822" t="str">
            <v>LAJE, ADERIDO, ESPESSURA 4CM, ACABAMENTO NÃO REFORÇADO. AF_06/2014</v>
          </cell>
        </row>
        <row r="8823">
          <cell r="A8823" t="str">
            <v>87642</v>
          </cell>
          <cell r="B8823" t="str">
            <v>CONTRAPISO EM ARGAMASSA TRAÇO 1:4 (CIMENTO E AREIA), PREPARO MANUAL, A</v>
          </cell>
          <cell r="C8823" t="str">
            <v>M2</v>
          </cell>
          <cell r="D8823">
            <v>0</v>
          </cell>
          <cell r="E8823" t="str">
            <v>CONTRAPISO EM ARGAMASSA TRAÇO 1:4 (CIMENTO E AREIA), PREPARO MANUAL, APLICADO EM ÁREAS SECAS MENORES QUE 10M2 SOBRE LAJE, ADERIDO, ESPESSURA4CM, ACABAMENTO NÃO REFORÇADO. AF_06/2014</v>
          </cell>
        </row>
        <row r="8824">
          <cell r="B8824" t="str">
            <v>PLICADO EM ÁREAS SECAS MENORES QUE 10M2 SOBRE LAJE, ADERIDO, ESPESSURA</v>
          </cell>
          <cell r="D8824"/>
          <cell r="E8824" t="str">
            <v>PLICADO EM ÁREAS SECAS MENORES QUE 10M2 SOBRE LAJE, ADERIDO, ESPESSURA4CM, ACABAMENTO NÃO REFORÇADO. AF_06/2014</v>
          </cell>
        </row>
        <row r="8825">
          <cell r="B8825" t="str">
            <v>4CM, ACABAMENTO NÃO REFORÇADO. AF_06/2014</v>
          </cell>
          <cell r="D8825"/>
          <cell r="E8825" t="str">
            <v>4CM, ACABAMENTO NÃO REFORÇADO. AF_06/2014</v>
          </cell>
        </row>
        <row r="8826">
          <cell r="A8826" t="str">
            <v>87645</v>
          </cell>
          <cell r="B8826" t="str">
            <v>CONTRAPISO EM ARGAMASSA TRAÇO 1:4 (CIMENTO E AREIA), PREPARO MECÂNICO</v>
          </cell>
          <cell r="C8826" t="str">
            <v>M2</v>
          </cell>
          <cell r="D8826">
            <v>0</v>
          </cell>
          <cell r="E8826" t="str">
            <v>CONTRAPISO EM ARGAMASSA TRAÇO 1:4 (CIMENTO E AREIA), PREPARO MECÂNICOCOM BETONEIRA 400 L, APLICADO EM ÁREAS SECAS MAIORES QUE 10M2 SOBRE LAJE, ADERIDO, ESPESSURA 2CM, ACABAMENTO REFORÇADO. AF_06/2014</v>
          </cell>
        </row>
        <row r="8827">
          <cell r="B8827" t="str">
            <v>COM BETONEIRA 400 L, APLICADO EM ÁREAS SECAS MAIORES QUE 10M2 SOBRE LA</v>
          </cell>
          <cell r="D8827"/>
          <cell r="E8827" t="str">
            <v>COM BETONEIRA 400 L, APLICADO EM ÁREAS SECAS MAIORES QUE 10M2 SOBRE LAJE, ADERIDO, ESPESSURA 2CM, ACABAMENTO REFORÇADO. AF_06/2014</v>
          </cell>
        </row>
        <row r="8828">
          <cell r="B8828" t="str">
            <v>JE, ADERIDO, ESPESSURA 2CM, ACABAMENTO REFORÇADO. AF_06/2014</v>
          </cell>
          <cell r="D8828"/>
          <cell r="E8828" t="str">
            <v>JE, ADERIDO, ESPESSURA 2CM, ACABAMENTO REFORÇADO. AF_06/2014</v>
          </cell>
        </row>
        <row r="8829">
          <cell r="A8829" t="str">
            <v>87646</v>
          </cell>
          <cell r="B8829" t="str">
            <v>CONTRAPISO EM ARGAMASSA TRAÇO 1:4 (CIMENTO E AREIA), PREPARO MECÂNICO</v>
          </cell>
          <cell r="C8829" t="str">
            <v>M2</v>
          </cell>
          <cell r="D8829">
            <v>0</v>
          </cell>
          <cell r="E8829" t="str">
            <v>CONTRAPISO EM ARGAMASSA TRAÇO 1:4 (CIMENTO E AREIA), PREPARO MECÂNICOCOM MISTURADOR 300 KG, APLICADO EM ÁREAS SECAS MAIORES QUE 10M2 SOBRELAJE, ADERIDO, ESPESSURA 2CM, ACABAMENTO REFORÇADO. AF_06/2014</v>
          </cell>
        </row>
        <row r="8830">
          <cell r="B8830" t="str">
            <v>COM MISTURADOR 300 KG, APLICADO EM ÁREAS SECAS MAIORES QUE 10M2 SOBRE</v>
          </cell>
          <cell r="D8830"/>
          <cell r="E8830" t="str">
            <v>COM MISTURADOR 300 KG, APLICADO EM ÁREAS SECAS MAIORES QUE 10M2 SOBRELAJE, ADERIDO, ESPESSURA 2CM, ACABAMENTO REFORÇADO. AF_06/2014</v>
          </cell>
        </row>
        <row r="8831">
          <cell r="B8831" t="str">
            <v>LAJE, ADERIDO, ESPESSURA 2CM, ACABAMENTO REFORÇADO. AF_06/2014</v>
          </cell>
          <cell r="D8831"/>
          <cell r="E8831" t="str">
            <v>LAJE, ADERIDO, ESPESSURA 2CM, ACABAMENTO REFORÇADO. AF_06/2014</v>
          </cell>
        </row>
        <row r="8832">
          <cell r="A8832" t="str">
            <v>87647</v>
          </cell>
          <cell r="B8832" t="str">
            <v>CONTRAPISO EM ARGAMASSA TRAÇO 1:4 (CIMENTO E AREIA), PREPARO MANUAL, A</v>
          </cell>
          <cell r="C8832" t="str">
            <v>M2</v>
          </cell>
          <cell r="D8832">
            <v>0</v>
          </cell>
          <cell r="E8832" t="str">
            <v>CONTRAPISO EM ARGAMASSA TRAÇO 1:4 (CIMENTO E AREIA), PREPARO MANUAL, APLICADO EM ÁREAS SECAS MAIORES QUE 10M2 SOBRE LAJE, ADERIDO, ESPESSURA2CM, ACABAMENTO REFORÇADO. AF_06/2014</v>
          </cell>
        </row>
        <row r="8833">
          <cell r="B8833" t="str">
            <v>PLICADO EM ÁREAS SECAS MAIORES QUE 10M2 SOBRE LAJE, ADERIDO, ESPESSURA</v>
          </cell>
          <cell r="D8833"/>
          <cell r="E8833" t="str">
            <v>PLICADO EM ÁREAS SECAS MAIORES QUE 10M2 SOBRE LAJE, ADERIDO, ESPESSURA2CM, ACABAMENTO REFORÇADO. AF_06/2014</v>
          </cell>
        </row>
        <row r="8834">
          <cell r="B8834" t="str">
            <v>2CM, ACABAMENTO REFORÇADO. AF_06/2014</v>
          </cell>
          <cell r="D8834"/>
          <cell r="E8834" t="str">
            <v>2CM, ACABAMENTO REFORÇADO. AF_06/2014</v>
          </cell>
        </row>
        <row r="8835">
          <cell r="A8835" t="str">
            <v>87650</v>
          </cell>
          <cell r="B8835" t="str">
            <v>CONTRAPISO EM ARGAMASSA TRAÇO 1:4 (CIMENTO E AREIA), PREPARO MECÂNICO</v>
          </cell>
          <cell r="C8835" t="str">
            <v>M2</v>
          </cell>
          <cell r="D8835">
            <v>0</v>
          </cell>
          <cell r="E8835" t="str">
            <v>CONTRAPISO EM ARGAMASSA TRAÇO 1:4 (CIMENTO E AREIA), PREPARO MECÂNICOCOM BETONEIRA 400 L, APLICADO EM ÁREAS SECAS MAIORES QUE 10M2 SOBRE LAJE, ADERIDO, ESPESSURA 2CM, ACABAMENTO NÃO REFORÇADO. AF_06/2014</v>
          </cell>
        </row>
        <row r="8836">
          <cell r="B8836" t="str">
            <v>COM BETONEIRA 400 L, APLICADO EM ÁREAS SECAS MAIORES QUE 10M2 SOBRE LA</v>
          </cell>
          <cell r="D8836"/>
          <cell r="E8836" t="str">
            <v>COM BETONEIRA 400 L, APLICADO EM ÁREAS SECAS MAIORES QUE 10M2 SOBRE LAJE, ADERIDO, ESPESSURA 2CM, ACABAMENTO NÃO REFORÇADO. AF_06/2014</v>
          </cell>
        </row>
        <row r="8837">
          <cell r="B8837" t="str">
            <v>JE, ADERIDO, ESPESSURA 2CM, ACABAMENTO NÃO REFORÇADO. AF_06/2014</v>
          </cell>
          <cell r="D8837"/>
          <cell r="E8837" t="str">
            <v>JE, ADERIDO, ESPESSURA 2CM, ACABAMENTO NÃO REFORÇADO. AF_06/2014</v>
          </cell>
        </row>
        <row r="8838">
          <cell r="A8838" t="str">
            <v>87651</v>
          </cell>
          <cell r="B8838" t="str">
            <v>CONTRAPISO EM ARGAMASSA TRAÇO 1:4 (CIMENTO E AREIA), PREPARO MECÂNICO</v>
          </cell>
          <cell r="C8838" t="str">
            <v>M2</v>
          </cell>
          <cell r="D8838">
            <v>0</v>
          </cell>
          <cell r="E8838" t="str">
            <v>CONTRAPISO EM ARGAMASSA TRAÇO 1:4 (CIMENTO E AREIA), PREPARO MECÂNICOCOM MISTURADOR 300 KG, APLICADO EM ÁREAS SECAS MAIORES QUE 10M2 SOBRELAJE, ADERIDO, ESPESSURA 2CM, ACABAMENTO NÃO REFORÇADO. AF_06/2014</v>
          </cell>
        </row>
        <row r="8839">
          <cell r="B8839" t="str">
            <v>COM MISTURADOR 300 KG, APLICADO EM ÁREAS SECAS MAIORES QUE 10M2 SOBRE</v>
          </cell>
          <cell r="D8839"/>
          <cell r="E8839" t="str">
            <v>COM MISTURADOR 300 KG, APLICADO EM ÁREAS SECAS MAIORES QUE 10M2 SOBRELAJE, ADERIDO, ESPESSURA 2CM, ACABAMENTO NÃO REFORÇADO. AF_06/2014</v>
          </cell>
        </row>
        <row r="8840">
          <cell r="B8840" t="str">
            <v>LAJE, ADERIDO, ESPESSURA 2CM, ACABAMENTO NÃO REFORÇADO. AF_06/2014</v>
          </cell>
          <cell r="D8840"/>
          <cell r="E8840" t="str">
            <v>LAJE, ADERIDO, ESPESSURA 2CM, ACABAMENTO NÃO REFORÇADO. AF_06/2014</v>
          </cell>
        </row>
        <row r="8841">
          <cell r="A8841" t="str">
            <v>87652</v>
          </cell>
          <cell r="B8841" t="str">
            <v>CONTRAPISO EM ARGAMASSA TRAÇO 1:4 (CIMENTO E AREIA), PREPARO MANUAL, A</v>
          </cell>
          <cell r="C8841" t="str">
            <v>M2</v>
          </cell>
          <cell r="D8841">
            <v>0</v>
          </cell>
          <cell r="E8841" t="str">
            <v>CONTRAPISO EM ARGAMASSA TRAÇO 1:4 (CIMENTO E AREIA), PREPARO MANUAL, APLICADO EM ÁREAS SECAS MAIORES QUE 10M2 SOBRE LAJE, ADERIDO, ESPESSURA2CM, ACABAMENTO NÃO REFORÇADO. AF_06/2014</v>
          </cell>
        </row>
        <row r="8842">
          <cell r="B8842" t="str">
            <v>PLICADO EM ÁREAS SECAS MAIORES QUE 10M2 SOBRE LAJE, ADERIDO, ESPESSURA</v>
          </cell>
          <cell r="D8842"/>
          <cell r="E8842" t="str">
            <v>PLICADO EM ÁREAS SECAS MAIORES QUE 10M2 SOBRE LAJE, ADERIDO, ESPESSURA2CM, ACABAMENTO NÃO REFORÇADO. AF_06/2014</v>
          </cell>
        </row>
        <row r="8843">
          <cell r="B8843" t="str">
            <v>2CM, ACABAMENTO NÃO REFORÇADO. AF_06/2014</v>
          </cell>
          <cell r="D8843"/>
          <cell r="E8843" t="str">
            <v>2CM, ACABAMENTO NÃO REFORÇADO. AF_06/2014</v>
          </cell>
        </row>
        <row r="8844">
          <cell r="A8844" t="str">
            <v>87655</v>
          </cell>
          <cell r="B8844" t="str">
            <v>CONTRAPISO EM ARGAMASSA TRAÇO 1:4 (CIMENTO E AREIA), PREPARO MECÂNICO</v>
          </cell>
          <cell r="C8844" t="str">
            <v>M2</v>
          </cell>
          <cell r="D8844">
            <v>0</v>
          </cell>
          <cell r="E8844" t="str">
            <v>CONTRAPISO EM ARGAMASSA TRAÇO 1:4 (CIMENTO E AREIA), PREPARO MECÂNICOCOM BETONEIRA 400 L, APLICADO EM ÁREAS SECAS MAIORES QUE 10M2 SOBRE LAJE, ADERIDO, ESPESSURA 3CM, ACABAMENTO REFORÇADO. AF_06/2014</v>
          </cell>
        </row>
        <row r="8845">
          <cell r="B8845" t="str">
            <v>COM BETONEIRA 400 L, APLICADO EM ÁREAS SECAS MAIORES QUE 10M2 SOBRE LA</v>
          </cell>
          <cell r="D8845"/>
          <cell r="E8845" t="str">
            <v>COM BETONEIRA 400 L, APLICADO EM ÁREAS SECAS MAIORES QUE 10M2 SOBRE LAJE, ADERIDO, ESPESSURA 3CM, ACABAMENTO REFORÇADO. AF_06/2014</v>
          </cell>
        </row>
        <row r="8846">
          <cell r="B8846" t="str">
            <v>JE, ADERIDO, ESPESSURA 3CM, ACABAMENTO REFORÇADO. AF_06/2014</v>
          </cell>
          <cell r="D8846"/>
          <cell r="E8846" t="str">
            <v>JE, ADERIDO, ESPESSURA 3CM, ACABAMENTO REFORÇADO. AF_06/2014</v>
          </cell>
        </row>
        <row r="8847">
          <cell r="D8847"/>
          <cell r="E8847"/>
        </row>
        <row r="8848">
          <cell r="D8848"/>
          <cell r="E8848"/>
        </row>
        <row r="8849">
          <cell r="D8849"/>
          <cell r="E8849"/>
        </row>
        <row r="8850">
          <cell r="A8850" t="str">
            <v>---------------</v>
          </cell>
          <cell r="B8850" t="str">
            <v>------------------------ 217</v>
          </cell>
          <cell r="D8850"/>
          <cell r="E8850"/>
        </row>
        <row r="8851">
          <cell r="D8851"/>
          <cell r="E8851"/>
        </row>
        <row r="8852">
          <cell r="A8852" t="str">
            <v>SINAPI - SISTEM</v>
          </cell>
          <cell r="B8852" t="str">
            <v>A NACIONAL DE PESQUISA DE CUSTOS E ÍNDICES DA CONSTRUÇÃO CIVIL217de283</v>
          </cell>
          <cell r="D8852"/>
          <cell r="E8852"/>
        </row>
        <row r="8853">
          <cell r="A8853" t="str">
            <v>PCI.817.01 - CU</v>
          </cell>
          <cell r="B8853" t="str">
            <v>STO DE COMPOSIÇÕES - SINTÉTICO</v>
          </cell>
          <cell r="D8853" t="str">
            <v>DATA DE EMISSÃO: 17/07/2014 AS 14:15:08</v>
          </cell>
          <cell r="E8853"/>
        </row>
        <row r="8854">
          <cell r="D8854" t="str">
            <v>DATA REFERÊNCIA TÉCNICA: 16/07/2014</v>
          </cell>
          <cell r="E8854"/>
        </row>
        <row r="8855">
          <cell r="A8855" t="str">
            <v>ENCARGOS SOCIAI</v>
          </cell>
          <cell r="B8855" t="str">
            <v>S DESONERADOS: 90,43%(HORA)   51,67%(MÊS)</v>
          </cell>
          <cell r="D8855"/>
          <cell r="E8855"/>
        </row>
        <row r="8856">
          <cell r="A8856" t="str">
            <v>ABRANGÊNCIA : N</v>
          </cell>
          <cell r="B8856" t="str">
            <v>ACIONAL                                              LOCALIDADE  : VITOR</v>
          </cell>
          <cell r="C8856" t="str">
            <v>IA</v>
          </cell>
          <cell r="D8856"/>
          <cell r="E8856"/>
        </row>
        <row r="8857">
          <cell r="A8857" t="str">
            <v>REF.COLETA : ME</v>
          </cell>
          <cell r="B8857" t="str">
            <v>DIANO</v>
          </cell>
          <cell r="D8857" t="str">
            <v>DATA DE PREÇO   : 06/2014</v>
          </cell>
          <cell r="E8857"/>
        </row>
        <row r="8858">
          <cell r="A8858" t="str">
            <v>CÓDIGO       |</v>
          </cell>
          <cell r="B8858" t="str">
            <v>D E S C R I Ç Ã O                                                   |UNI</v>
          </cell>
          <cell r="C8858" t="str">
            <v>DADE</v>
          </cell>
          <cell r="D8858" t="str">
            <v>|CUSTO TOTAL</v>
          </cell>
          <cell r="E8858"/>
        </row>
        <row r="8859">
          <cell r="A8859" t="str">
            <v>VÍNCULO.....: C</v>
          </cell>
          <cell r="B8859" t="str">
            <v>AIXA REFERENCIAL</v>
          </cell>
          <cell r="D8859"/>
          <cell r="E8859"/>
        </row>
        <row r="8860">
          <cell r="A8860" t="str">
            <v>87656</v>
          </cell>
          <cell r="B8860" t="str">
            <v>CONTRAPISO EM ARGAMASSA TRAÇO 1:4 (CIMENTO E AREIA), PREPARO MECÂNICO</v>
          </cell>
          <cell r="C8860" t="str">
            <v>M2</v>
          </cell>
          <cell r="D8860">
            <v>0</v>
          </cell>
          <cell r="E8860" t="str">
            <v>CONTRAPISO EM ARGAMASSA TRAÇO 1:4 (CIMENTO E AREIA), PREPARO MECÂNICOCOM MISTURADOR 300 KG, APLICADO EM ÁREAS SECAS MAIORES QUE 10M2 SOBRELAJE, ADERIDO, ESPESSURA 3CM, ACABAMENTO REFORÇADO. AF_06/2014</v>
          </cell>
        </row>
        <row r="8861">
          <cell r="B8861" t="str">
            <v>COM MISTURADOR 300 KG, APLICADO EM ÁREAS SECAS MAIORES QUE 10M2 SOBRE</v>
          </cell>
          <cell r="D8861"/>
          <cell r="E8861" t="str">
            <v>COM MISTURADOR 300 KG, APLICADO EM ÁREAS SECAS MAIORES QUE 10M2 SOBRELAJE, ADERIDO, ESPESSURA 3CM, ACABAMENTO REFORÇADO. AF_06/2014</v>
          </cell>
        </row>
        <row r="8862">
          <cell r="B8862" t="str">
            <v>LAJE, ADERIDO, ESPESSURA 3CM, ACABAMENTO REFORÇADO. AF_06/2014</v>
          </cell>
          <cell r="D8862"/>
          <cell r="E8862" t="str">
            <v>LAJE, ADERIDO, ESPESSURA 3CM, ACABAMENTO REFORÇADO. AF_06/2014</v>
          </cell>
        </row>
        <row r="8863">
          <cell r="A8863" t="str">
            <v>87657</v>
          </cell>
          <cell r="B8863" t="str">
            <v>CONTRAPISO EM ARGAMASSA TRAÇO 1:4 (CIMENTO E AREIA), PREPARO MANUAL, A</v>
          </cell>
          <cell r="C8863" t="str">
            <v>M2</v>
          </cell>
          <cell r="D8863">
            <v>0</v>
          </cell>
          <cell r="E8863" t="str">
            <v>CONTRAPISO EM ARGAMASSA TRAÇO 1:4 (CIMENTO E AREIA), PREPARO MANUAL, APLICADO EM ÁREAS SECAS MAIORES QUE 10M2 SOBRE LAJE, ADERIDO, ESPESSURA3CM, ACABAMENTO REFORÇADO. AF_06/2014</v>
          </cell>
        </row>
        <row r="8864">
          <cell r="B8864" t="str">
            <v>PLICADO EM ÁREAS SECAS MAIORES QUE 10M2 SOBRE LAJE, ADERIDO, ESPESSURA</v>
          </cell>
          <cell r="D8864"/>
          <cell r="E8864" t="str">
            <v>PLICADO EM ÁREAS SECAS MAIORES QUE 10M2 SOBRE LAJE, ADERIDO, ESPESSURA3CM, ACABAMENTO REFORÇADO. AF_06/2014</v>
          </cell>
        </row>
        <row r="8865">
          <cell r="B8865" t="str">
            <v>3CM, ACABAMENTO REFORÇADO. AF_06/2014</v>
          </cell>
          <cell r="D8865"/>
          <cell r="E8865" t="str">
            <v>3CM, ACABAMENTO REFORÇADO. AF_06/2014</v>
          </cell>
        </row>
        <row r="8866">
          <cell r="A8866" t="str">
            <v>87660</v>
          </cell>
          <cell r="B8866" t="str">
            <v>CONTRAPISO EM ARGAMASSA TRAÇO 1:4 (CIMENTO E AREIA), PREPARO MECÂNICO</v>
          </cell>
          <cell r="C8866" t="str">
            <v>M2</v>
          </cell>
          <cell r="D8866">
            <v>0</v>
          </cell>
          <cell r="E8866" t="str">
            <v>CONTRAPISO EM ARGAMASSA TRAÇO 1:4 (CIMENTO E AREIA), PREPARO MECÂNICOCOM BETONEIRA 400 L, APLICADO EM ÁREAS SECAS MAIORES QUE 10M2 SOBRE LAJE, ADERIDO, ESPESSURA 3CM, ACABAMENTO NÃO REFORÇADO. AF_06/2014</v>
          </cell>
        </row>
        <row r="8867">
          <cell r="B8867" t="str">
            <v>COM BETONEIRA 400 L, APLICADO EM ÁREAS SECAS MAIORES QUE 10M2 SOBRE LA</v>
          </cell>
          <cell r="D8867"/>
          <cell r="E8867" t="str">
            <v>COM BETONEIRA 400 L, APLICADO EM ÁREAS SECAS MAIORES QUE 10M2 SOBRE LAJE, ADERIDO, ESPESSURA 3CM, ACABAMENTO NÃO REFORÇADO. AF_06/2014</v>
          </cell>
        </row>
        <row r="8868">
          <cell r="B8868" t="str">
            <v>JE, ADERIDO, ESPESSURA 3CM, ACABAMENTO NÃO REFORÇADO. AF_06/2014</v>
          </cell>
          <cell r="D8868"/>
          <cell r="E8868" t="str">
            <v>JE, ADERIDO, ESPESSURA 3CM, ACABAMENTO NÃO REFORÇADO. AF_06/2014</v>
          </cell>
        </row>
        <row r="8869">
          <cell r="A8869" t="str">
            <v>87661</v>
          </cell>
          <cell r="B8869" t="str">
            <v>CONTRAPISO EM ARGAMASSA TRAÇO 1:4 (CIMENTO E AREIA), PREPARO MECÂNICO</v>
          </cell>
          <cell r="C8869" t="str">
            <v>M2</v>
          </cell>
          <cell r="D8869">
            <v>0</v>
          </cell>
          <cell r="E8869" t="str">
            <v>CONTRAPISO EM ARGAMASSA TRAÇO 1:4 (CIMENTO E AREIA), PREPARO MECÂNICOCOM MISTURADOR 300 KG, APLICADO EM ÁREAS SECAS MAIORES QUE 10M2 SOBRELAJE, ADERIDO, ESPESSURA 3CM, ACABAMENTO NÃO REFORÇADO. AF_06/2014</v>
          </cell>
        </row>
        <row r="8870">
          <cell r="B8870" t="str">
            <v>COM MISTURADOR 300 KG, APLICADO EM ÁREAS SECAS MAIORES QUE 10M2 SOBRE</v>
          </cell>
          <cell r="D8870"/>
          <cell r="E8870" t="str">
            <v>COM MISTURADOR 300 KG, APLICADO EM ÁREAS SECAS MAIORES QUE 10M2 SOBRELAJE, ADERIDO, ESPESSURA 3CM, ACABAMENTO NÃO REFORÇADO. AF_06/2014</v>
          </cell>
        </row>
        <row r="8871">
          <cell r="B8871" t="str">
            <v>LAJE, ADERIDO, ESPESSURA 3CM, ACABAMENTO NÃO REFORÇADO. AF_06/2014</v>
          </cell>
          <cell r="D8871"/>
          <cell r="E8871" t="str">
            <v>LAJE, ADERIDO, ESPESSURA 3CM, ACABAMENTO NÃO REFORÇADO. AF_06/2014</v>
          </cell>
        </row>
        <row r="8872">
          <cell r="A8872" t="str">
            <v>87662</v>
          </cell>
          <cell r="B8872" t="str">
            <v>CONTRAPISO EM ARGAMASSA TRAÇO 1:4 (CIMENTO E AREIA), PREPARO MANUAL, A</v>
          </cell>
          <cell r="C8872" t="str">
            <v>M2</v>
          </cell>
          <cell r="D8872">
            <v>0</v>
          </cell>
          <cell r="E8872" t="str">
            <v>CONTRAPISO EM ARGAMASSA TRAÇO 1:4 (CIMENTO E AREIA), PREPARO MANUAL, APLICADO EM ÁREAS SECAS MAIORES QUE 10M2 SOBRE LAJE, ADERIDO, ESPESSURA3CM, ACABAMENTO NÃO REFORÇADO. AF_06/2014</v>
          </cell>
        </row>
        <row r="8873">
          <cell r="B8873" t="str">
            <v>PLICADO EM ÁREAS SECAS MAIORES QUE 10M2 SOBRE LAJE, ADERIDO, ESPESSURA</v>
          </cell>
          <cell r="D8873"/>
          <cell r="E8873" t="str">
            <v>PLICADO EM ÁREAS SECAS MAIORES QUE 10M2 SOBRE LAJE, ADERIDO, ESPESSURA3CM, ACABAMENTO NÃO REFORÇADO. AF_06/2014</v>
          </cell>
        </row>
        <row r="8874">
          <cell r="B8874" t="str">
            <v>3CM, ACABAMENTO NÃO REFORÇADO. AF_06/2014</v>
          </cell>
          <cell r="D8874"/>
          <cell r="E8874" t="str">
            <v>3CM, ACABAMENTO NÃO REFORÇADO. AF_06/2014</v>
          </cell>
        </row>
        <row r="8875">
          <cell r="A8875" t="str">
            <v>87665</v>
          </cell>
          <cell r="B8875" t="str">
            <v>CONTRAPISO EM ARGAMASSA TRAÇO 1:4 (CIMENTO E AREIA), PREPARO MECÂNICO</v>
          </cell>
          <cell r="C8875" t="str">
            <v>M2</v>
          </cell>
          <cell r="D8875">
            <v>0</v>
          </cell>
          <cell r="E8875" t="str">
            <v>CONTRAPISO EM ARGAMASSA TRAÇO 1:4 (CIMENTO E AREIA), PREPARO MECÂNICOCONTRAPISO EM ARGAMASSA TRAÇO 1:4 (CIMENTO E AREIA), PREPARO MECÂNICOJE, ADERIDO, ESPESSURA 4CM, ACABAMENTO REFORÇADO. AF_06/2014</v>
          </cell>
        </row>
        <row r="8876">
          <cell r="B8876" t="str">
            <v>CONTRAPISO EM ARGAMASSA TRAÇO 1:4 (CIMENTO E AREIA), PREPARO MECÂNICO</v>
          </cell>
          <cell r="D8876"/>
          <cell r="E8876" t="str">
            <v>CONTRAPISO EM ARGAMASSA TRAÇO 1:4 (CIMENTO E AREIA), PREPARO MECÂNICOJE, ADERIDO, ESPESSURA 4CM, ACABAMENTO REFORÇADO. AF_06/2014</v>
          </cell>
        </row>
        <row r="8877">
          <cell r="B8877" t="str">
            <v>JE, ADERIDO, ESPESSURA 4CM, ACABAMENTO REFORÇADO. AF_06/2014</v>
          </cell>
          <cell r="D8877"/>
          <cell r="E8877" t="str">
            <v>JE, ADERIDO, ESPESSURA 4CM, ACABAMENTO REFORÇADO. AF_06/2014</v>
          </cell>
        </row>
        <row r="8878">
          <cell r="A8878" t="str">
            <v>87666</v>
          </cell>
          <cell r="B8878" t="str">
            <v>CONTRAPISO EM ARGAMASSA TRAÇO 1:4 (CIMENTO E AREIA), PREPARO MECÂNICO</v>
          </cell>
          <cell r="C8878" t="str">
            <v>M2</v>
          </cell>
          <cell r="D8878">
            <v>0</v>
          </cell>
          <cell r="E8878" t="str">
            <v>CONTRAPISO EM ARGAMASSA TRAÇO 1:4 (CIMENTO E AREIA), PREPARO MECÂNICOCOM MISTURADOR 300 KG, APLICADO EM ÁREAS SECAS MAIORES QUE 10M2 SOBRELAJE, ADERIDO, ESPESSURA 4CM, ACABAMENTO REFORÇADO. AF_06/2014</v>
          </cell>
        </row>
        <row r="8879">
          <cell r="B8879" t="str">
            <v>COM MISTURADOR 300 KG, APLICADO EM ÁREAS SECAS MAIORES QUE 10M2 SOBRE</v>
          </cell>
          <cell r="D8879"/>
          <cell r="E8879" t="str">
            <v>COM MISTURADOR 300 KG, APLICADO EM ÁREAS SECAS MAIORES QUE 10M2 SOBRELAJE, ADERIDO, ESPESSURA 4CM, ACABAMENTO REFORÇADO. AF_06/2014</v>
          </cell>
        </row>
        <row r="8880">
          <cell r="B8880" t="str">
            <v>LAJE, ADERIDO, ESPESSURA 4CM, ACABAMENTO REFORÇADO. AF_06/2014</v>
          </cell>
          <cell r="D8880"/>
          <cell r="E8880" t="str">
            <v>LAJE, ADERIDO, ESPESSURA 4CM, ACABAMENTO REFORÇADO. AF_06/2014</v>
          </cell>
        </row>
        <row r="8881">
          <cell r="A8881" t="str">
            <v>87667</v>
          </cell>
          <cell r="B8881" t="str">
            <v>CONTRAPISO EM ARGAMASSA TRAÇO 1:4 (CIMENTO E AREIA), PREPARO MANUAL, A</v>
          </cell>
          <cell r="C8881" t="str">
            <v>M2</v>
          </cell>
          <cell r="D8881">
            <v>0</v>
          </cell>
          <cell r="E8881" t="str">
            <v>CONTRAPISO EM ARGAMASSA TRAÇO 1:4 (CIMENTO E AREIA), PREPARO MANUAL, APLICADO EM ÁREAS SECAS MAIORES QUE 10M2 SOBRE LAJE, ADERIDO, ESPESSURA4CM, ACABAMENTO REFORÇADO. AF_06/2014</v>
          </cell>
        </row>
        <row r="8882">
          <cell r="B8882" t="str">
            <v>PLICADO EM ÁREAS SECAS MAIORES QUE 10M2 SOBRE LAJE, ADERIDO, ESPESSURA</v>
          </cell>
          <cell r="D8882"/>
          <cell r="E8882" t="str">
            <v>PLICADO EM ÁREAS SECAS MAIORES QUE 10M2 SOBRE LAJE, ADERIDO, ESPESSURA4CM, ACABAMENTO REFORÇADO. AF_06/2014</v>
          </cell>
        </row>
        <row r="8883">
          <cell r="B8883" t="str">
            <v>4CM, ACABAMENTO REFORÇADO. AF_06/2014</v>
          </cell>
          <cell r="D8883"/>
          <cell r="E8883" t="str">
            <v>4CM, ACABAMENTO REFORÇADO. AF_06/2014</v>
          </cell>
        </row>
        <row r="8884">
          <cell r="A8884" t="str">
            <v>87670</v>
          </cell>
          <cell r="B8884" t="str">
            <v>CONTRAPISO EM ARGAMASSA TRAÇO 1:4 (CIMENTO E AREIA), PREPARO MECÂNICO</v>
          </cell>
          <cell r="C8884" t="str">
            <v>M2</v>
          </cell>
          <cell r="D8884">
            <v>0</v>
          </cell>
          <cell r="E8884" t="str">
            <v>CONTRAPISO EM ARGAMASSA TRAÇO 1:4 (CIMENTO E AREIA), PREPARO MECÂNICOCOM BETONEIRA 400 L, APLICADO EM ÁREAS SECAS MAIORES QUE 10M2 SOBRE LAJE, ADERIDO, ESPESSURA 4CM, ACABAMENTO NÃO REFORÇADO. AF_06/2014</v>
          </cell>
        </row>
        <row r="8885">
          <cell r="B8885" t="str">
            <v>COM BETONEIRA 400 L, APLICADO EM ÁREAS SECAS MAIORES QUE 10M2 SOBRE LA</v>
          </cell>
          <cell r="D8885"/>
          <cell r="E8885" t="str">
            <v>COM BETONEIRA 400 L, APLICADO EM ÁREAS SECAS MAIORES QUE 10M2 SOBRE LAJE, ADERIDO, ESPESSURA 4CM, ACABAMENTO NÃO REFORÇADO. AF_06/2014</v>
          </cell>
        </row>
        <row r="8886">
          <cell r="B8886" t="str">
            <v>JE, ADERIDO, ESPESSURA 4CM, ACABAMENTO NÃO REFORÇADO. AF_06/2014</v>
          </cell>
          <cell r="D8886"/>
          <cell r="E8886" t="str">
            <v>JE, ADERIDO, ESPESSURA 4CM, ACABAMENTO NÃO REFORÇADO. AF_06/2014</v>
          </cell>
        </row>
        <row r="8887">
          <cell r="A8887" t="str">
            <v>87671</v>
          </cell>
          <cell r="B8887" t="str">
            <v>CONTRAPISO EM ARGAMASSA TRAÇO 1:4 (CIMENTO E AREIA), PREPARO MECÂNICO</v>
          </cell>
          <cell r="C8887" t="str">
            <v>M2</v>
          </cell>
          <cell r="D8887">
            <v>0</v>
          </cell>
          <cell r="E8887" t="str">
            <v>CONTRAPISO EM ARGAMASSA TRAÇO 1:4 (CIMENTO E AREIA), PREPARO MECÂNICOCOM MISTURADOR 300 KG, APLICADO EM ÁREAS SECAS MAIORES QUE 10M2 SOBRELAJE, ADERIDO, ESPESSURA 4CM, ACABAMENTO NÃO REFORÇADO. AF_06/2014</v>
          </cell>
        </row>
        <row r="8888">
          <cell r="D8888"/>
          <cell r="E8888" t="str">
            <v>COM MISTURADOR 300 KG, APLICADO EM ÁREAS SECAS MAIORES QUE 10M2 SOBRELAJE, ADERIDO, ESPESSURA 4CM, ACABAMENTO NÃO REFORÇADO. AF_06/2014</v>
          </cell>
        </row>
        <row r="8889">
          <cell r="D8889"/>
          <cell r="E8889" t="str">
            <v>COM MISTURADOR 300 KG, APLICADO EM ÁREAS SECAS MAIORES QUE 10M2 SOBRELAJE, ADERIDO, ESPESSURA 4CM, ACABAMENTO NÃO REFORÇADO. AF_06/2014</v>
          </cell>
        </row>
        <row r="8890">
          <cell r="D8890"/>
          <cell r="E8890" t="str">
            <v>COM MISTURADOR 300 KG, APLICADO EM ÁREAS SECAS MAIORES QUE 10M2 SOBRELAJE, ADERIDO, ESPESSURA 4CM, ACABAMENTO NÃO REFORÇADO. AF_06/2014</v>
          </cell>
        </row>
        <row r="8891">
          <cell r="A8891" t="str">
            <v>---------------</v>
          </cell>
          <cell r="B8891" t="str">
            <v>------------------------ 218</v>
          </cell>
          <cell r="D8891"/>
          <cell r="E8891" t="str">
            <v>COM MISTURADOR 300 KG, APLICADO EM ÁREAS SECAS MAIORES QUE 10M2 SOBRELAJE, ADERIDO, ESPESSURA 4CM, ACABAMENTO NÃO REFORÇADO. AF_06/2014</v>
          </cell>
        </row>
        <row r="8892">
          <cell r="D8892"/>
          <cell r="E8892" t="str">
            <v>COM MISTURADOR 300 KG, APLICADO EM ÁREAS SECAS MAIORES QUE 10M2 SOBRELAJE, ADERIDO, ESPESSURA 4CM, ACABAMENTO NÃO REFORÇADO. AF_06/2014</v>
          </cell>
        </row>
        <row r="8893">
          <cell r="A8893" t="str">
            <v>SINAPI - SISTEM</v>
          </cell>
          <cell r="B8893" t="str">
            <v>A NACIONAL DE PESQUISA DE CUSTOS E ÍNDICES DA CONSTRUÇÃO CIVIL218de283</v>
          </cell>
          <cell r="D8893"/>
          <cell r="E8893" t="str">
            <v>COM MISTURADOR 300 KG, APLICADO EM ÁREAS SECAS MAIORES QUE 10M2 SOBRELAJE, ADERIDO, ESPESSURA 4CM, ACABAMENTO NÃO REFORÇADO. AF_06/2014</v>
          </cell>
        </row>
        <row r="8894">
          <cell r="A8894" t="str">
            <v>PCI.817.01 - CU</v>
          </cell>
          <cell r="B8894" t="str">
            <v>STO DE COMPOSIÇÕES - SINTÉTICO</v>
          </cell>
          <cell r="D8894" t="str">
            <v>DATA DE EMISSÃO: 17/07/2014 AS 14:15:08</v>
          </cell>
          <cell r="E8894" t="str">
            <v>COM MISTURADOR 300 KG, APLICADO EM ÁREAS SECAS MAIORES QUE 10M2 SOBRELAJE, ADERIDO, ESPESSURA 4CM, ACABAMENTO NÃO REFORÇADO. AF_06/2014</v>
          </cell>
        </row>
        <row r="8895">
          <cell r="D8895" t="str">
            <v>DATA REFERÊNCIA TÉCNICA: 16/07/2014</v>
          </cell>
          <cell r="E8895" t="str">
            <v>COM MISTURADOR 300 KG, APLICADO EM ÁREAS SECAS MAIORES QUE 10M2 SOBRELAJE, ADERIDO, ESPESSURA 4CM, ACABAMENTO NÃO REFORÇADO. AF_06/2014</v>
          </cell>
        </row>
        <row r="8896">
          <cell r="A8896" t="str">
            <v>ENCARGOS SOCIAI</v>
          </cell>
          <cell r="B8896" t="str">
            <v>S DESONERADOS: 90,43%(HORA)   51,67%(MÊS)</v>
          </cell>
          <cell r="D8896"/>
          <cell r="E8896" t="str">
            <v>COM MISTURADOR 300 KG, APLICADO EM ÁREAS SECAS MAIORES QUE 10M2 SOBRELAJE, ADERIDO, ESPESSURA 4CM, ACABAMENTO NÃO REFORÇADO. AF_06/2014</v>
          </cell>
        </row>
        <row r="8897">
          <cell r="A8897" t="str">
            <v>ABRANGÊNCIA : N</v>
          </cell>
          <cell r="B8897" t="str">
            <v>ACIONAL                                              LOCALIDADE  : VITOR</v>
          </cell>
          <cell r="C8897" t="str">
            <v>IA</v>
          </cell>
          <cell r="D8897"/>
          <cell r="E8897" t="str">
            <v>COM MISTURADOR 300 KG, APLICADO EM ÁREAS SECAS MAIORES QUE 10M2 SOBRELAJE, ADERIDO, ESPESSURA 4CM, ACABAMENTO NÃO REFORÇADO. AF_06/2014</v>
          </cell>
        </row>
        <row r="8898">
          <cell r="A8898" t="str">
            <v>REF.COLETA : ME</v>
          </cell>
          <cell r="B8898" t="str">
            <v>DIANO</v>
          </cell>
          <cell r="D8898" t="str">
            <v>DATA DE PREÇO   : 06/2014</v>
          </cell>
          <cell r="E8898" t="str">
            <v>COM MISTURADOR 300 KG, APLICADO EM ÁREAS SECAS MAIORES QUE 10M2 SOBRELAJE, ADERIDO, ESPESSURA 4CM, ACABAMENTO NÃO REFORÇADO. AF_06/2014</v>
          </cell>
        </row>
        <row r="8899">
          <cell r="A8899" t="str">
            <v>CÓDIGO       |</v>
          </cell>
          <cell r="B8899" t="str">
            <v>D E S C R I Ç Ã O                                                   |UNI</v>
          </cell>
          <cell r="C8899" t="str">
            <v>DADE</v>
          </cell>
          <cell r="D8899" t="str">
            <v>|CUSTO TOTAL</v>
          </cell>
          <cell r="E8899" t="str">
            <v>COM MISTURADOR 300 KG, APLICADO EM ÁREAS SECAS MAIORES QUE 10M2 SOBRELAJE, ADERIDO, ESPESSURA 4CM, ACABAMENTO NÃO REFORÇADO. AF_06/2014</v>
          </cell>
        </row>
        <row r="8900">
          <cell r="A8900" t="str">
            <v>VÍNCULO.....: C</v>
          </cell>
          <cell r="B8900" t="str">
            <v>AIXA REFERENCIAL</v>
          </cell>
          <cell r="D8900"/>
          <cell r="E8900" t="str">
            <v>COM MISTURADOR 300 KG, APLICADO EM ÁREAS SECAS MAIORES QUE 10M2 SOBRELAJE, ADERIDO, ESPESSURA 4CM, ACABAMENTO NÃO REFORÇADO. AF_06/2014</v>
          </cell>
        </row>
        <row r="8901">
          <cell r="B8901" t="str">
            <v>COM MISTURADOR 300 KG, APLICADO EM ÁREAS SECAS MAIORES QUE 10M2 SOBRE</v>
          </cell>
          <cell r="D8901"/>
          <cell r="E8901" t="str">
            <v>COM MISTURADOR 300 KG, APLICADO EM ÁREAS SECAS MAIORES QUE 10M2 SOBRELAJE, ADERIDO, ESPESSURA 4CM, ACABAMENTO NÃO REFORÇADO. AF_06/2014</v>
          </cell>
        </row>
        <row r="8902">
          <cell r="B8902" t="str">
            <v>LAJE, ADERIDO, ESPESSURA 4CM, ACABAMENTO NÃO REFORÇADO. AF_06/2014</v>
          </cell>
          <cell r="D8902"/>
          <cell r="E8902" t="str">
            <v>LAJE, ADERIDO, ESPESSURA 4CM, ACABAMENTO NÃO REFORÇADO. AF_06/2014</v>
          </cell>
        </row>
        <row r="8903">
          <cell r="A8903" t="str">
            <v>87672</v>
          </cell>
          <cell r="B8903" t="str">
            <v>CONTRAPISO EM ARGAMASSA TRAÇO 1:4 (CIMENTO E AREIA), PREPARO MANUAL, A</v>
          </cell>
          <cell r="C8903" t="str">
            <v>M2</v>
          </cell>
          <cell r="D8903">
            <v>0</v>
          </cell>
          <cell r="E8903" t="str">
            <v>CONTRAPISO EM ARGAMASSA TRAÇO 1:4 (CIMENTO E AREIA), PREPARO MANUAL, APLICADO EM ÁREAS SECAS MAIORES QUE 10M2 SOBRE LAJE, ADERIDO, ESPESSURA4CM, ACABAMENTO NÃO REFORÇADO. AF_06/2014</v>
          </cell>
        </row>
        <row r="8904">
          <cell r="B8904" t="str">
            <v>PLICADO EM ÁREAS SECAS MAIORES QUE 10M2 SOBRE LAJE, ADERIDO, ESPESSURA</v>
          </cell>
          <cell r="D8904"/>
          <cell r="E8904" t="str">
            <v>PLICADO EM ÁREAS SECAS MAIORES QUE 10M2 SOBRE LAJE, ADERIDO, ESPESSURA4CM, ACABAMENTO NÃO REFORÇADO. AF_06/2014</v>
          </cell>
        </row>
        <row r="8905">
          <cell r="B8905" t="str">
            <v>4CM, ACABAMENTO NÃO REFORÇADO. AF_06/2014</v>
          </cell>
          <cell r="D8905"/>
          <cell r="E8905" t="str">
            <v>4CM, ACABAMENTO NÃO REFORÇADO. AF_06/2014</v>
          </cell>
        </row>
        <row r="8906">
          <cell r="A8906" t="str">
            <v>87675</v>
          </cell>
          <cell r="B8906" t="str">
            <v>CONTRAPISO EM ARGAMASSA TRAÇO 1:4 (CIMENTO E AREIA), PREPARO MECÂNICO</v>
          </cell>
          <cell r="C8906" t="str">
            <v>M2</v>
          </cell>
          <cell r="D8906">
            <v>0</v>
          </cell>
          <cell r="E8906" t="str">
            <v>CONTRAPISO EM ARGAMASSA TRAÇO 1:4 (CIMENTO E AREIA), PREPARO MECÂNICOCOM BETONEIRA 400 L, APLICADO EM ÁREAS SECAS MENORES QUE 10M2 SOBRE LAJE, NÃO ADERIDO, ESPESSURA 4CM, ACABAMENTO REFORÇADO. AF_06/2014</v>
          </cell>
        </row>
        <row r="8907">
          <cell r="B8907" t="str">
            <v>COM BETONEIRA 400 L, APLICADO EM ÁREAS SECAS MENORES QUE 10M2 SOBRE LA</v>
          </cell>
          <cell r="D8907"/>
          <cell r="E8907" t="str">
            <v>COM BETONEIRA 400 L, APLICADO EM ÁREAS SECAS MENORES QUE 10M2 SOBRE LAJE, NÃO ADERIDO, ESPESSURA 4CM, ACABAMENTO REFORÇADO. AF_06/2014</v>
          </cell>
        </row>
        <row r="8908">
          <cell r="B8908" t="str">
            <v>JE, NÃO ADERIDO, ESPESSURA 4CM, ACABAMENTO REFORÇADO. AF_06/2014</v>
          </cell>
          <cell r="D8908"/>
          <cell r="E8908" t="str">
            <v>JE, NÃO ADERIDO, ESPESSURA 4CM, ACABAMENTO REFORÇADO. AF_06/2014</v>
          </cell>
        </row>
        <row r="8909">
          <cell r="A8909" t="str">
            <v>87676</v>
          </cell>
          <cell r="B8909" t="str">
            <v>CONTRAPISO EM ARGAMASSA TRAÇO 1:4 (CIMENTO E AREIA), PREPARO MECÂNICO</v>
          </cell>
          <cell r="C8909" t="str">
            <v>M2</v>
          </cell>
          <cell r="D8909">
            <v>0</v>
          </cell>
          <cell r="E8909" t="str">
            <v>CONTRAPISO EM ARGAMASSA TRAÇO 1:4 (CIMENTO E AREIA), PREPARO MECÂNICOCOM MISTURADOR 300 KG, APLICADO EM ÁREAS SECAS MENORES QUE 10M2 SOBRELAJE, NÃO ADERIDO, ESPESSURA 4CM, ACABAMENTO REFORÇADO. AF_06/2014</v>
          </cell>
        </row>
        <row r="8910">
          <cell r="B8910" t="str">
            <v>COM MISTURADOR 300 KG, APLICADO EM ÁREAS SECAS MENORES QUE 10M2 SOBRE</v>
          </cell>
          <cell r="D8910"/>
          <cell r="E8910" t="str">
            <v>COM MISTURADOR 300 KG, APLICADO EM ÁREAS SECAS MENORES QUE 10M2 SOBRELAJE, NÃO ADERIDO, ESPESSURA 4CM, ACABAMENTO REFORÇADO. AF_06/2014</v>
          </cell>
        </row>
        <row r="8911">
          <cell r="B8911" t="str">
            <v>LAJE, NÃO ADERIDO, ESPESSURA 4CM, ACABAMENTO REFORÇADO. AF_06/2014</v>
          </cell>
          <cell r="D8911"/>
          <cell r="E8911" t="str">
            <v>LAJE, NÃO ADERIDO, ESPESSURA 4CM, ACABAMENTO REFORÇADO. AF_06/2014</v>
          </cell>
        </row>
        <row r="8912">
          <cell r="A8912" t="str">
            <v>87677</v>
          </cell>
          <cell r="B8912" t="str">
            <v>CONTRAPISO EM ARGAMASSA TRAÇO 1:4 (CIMENTO E AREIA), PREPARO MANUAL, A</v>
          </cell>
          <cell r="C8912" t="str">
            <v>M2</v>
          </cell>
          <cell r="D8912">
            <v>0</v>
          </cell>
          <cell r="E8912" t="str">
            <v>CONTRAPISO EM ARGAMASSA TRAÇO 1:4 (CIMENTO E AREIA), PREPARO MANUAL, APLICADO EM ÁREAS SECAS MENORES QUE 10M2 SOBRE LAJE, NÃO ADERIDO, ESPESSURA 4CM, ACABAMENTO REFORÇADO. AF_06/2014</v>
          </cell>
        </row>
        <row r="8913">
          <cell r="B8913" t="str">
            <v>PLICADO EM ÁREAS SECAS MENORES QUE 10M2 SOBRE LAJE, NÃO ADERIDO, ESPES</v>
          </cell>
          <cell r="D8913"/>
          <cell r="E8913" t="str">
            <v>PLICADO EM ÁREAS SECAS MENORES QUE 10M2 SOBRE LAJE, NÃO ADERIDO, ESPESSURA 4CM, ACABAMENTO REFORÇADO. AF_06/2014</v>
          </cell>
        </row>
        <row r="8914">
          <cell r="B8914" t="str">
            <v>SURA 4CM, ACABAMENTO REFORÇADO. AF_06/2014</v>
          </cell>
          <cell r="D8914"/>
          <cell r="E8914" t="str">
            <v>SURA 4CM, ACABAMENTO REFORÇADO. AF_06/2014</v>
          </cell>
        </row>
        <row r="8915">
          <cell r="A8915" t="str">
            <v>87680</v>
          </cell>
          <cell r="B8915" t="str">
            <v>CONTRAPISO EM ARGAMASSA TRAÇO 1:4 (CIMENTO E AREIA), PREPARO MECÂNICO</v>
          </cell>
          <cell r="C8915" t="str">
            <v>M2</v>
          </cell>
          <cell r="D8915">
            <v>0</v>
          </cell>
          <cell r="E8915" t="str">
            <v>CONTRAPISO EM ARGAMASSA TRAÇO 1:4 (CIMENTO E AREIA), PREPARO MECÂNICOCOM BETONEIRA 400 L, APLICADO EM ÁREAS SECAS MENORES QUE 10M2 SOBRE LAJE, NÃO ADERIDO, ESPESSURA 4CM, ACABAMENTO NÃO REFORÇADO. AF_06/2014</v>
          </cell>
        </row>
        <row r="8916">
          <cell r="B8916" t="str">
            <v>COM BETONEIRA 400 L, APLICADO EM ÁREAS SECAS MENORES QUE 10M2 SOBRE LA</v>
          </cell>
          <cell r="D8916"/>
          <cell r="E8916" t="str">
            <v>COM BETONEIRA 400 L, APLICADO EM ÁREAS SECAS MENORES QUE 10M2 SOBRE LAJE, NÃO ADERIDO, ESPESSURA 4CM, ACABAMENTO NÃO REFORÇADO. AF_06/2014</v>
          </cell>
        </row>
        <row r="8917">
          <cell r="B8917" t="str">
            <v>JE, NÃO ADERIDO, ESPESSURA 4CM, ACABAMENTO NÃO REFORÇADO. AF_06/2014</v>
          </cell>
          <cell r="D8917"/>
          <cell r="E8917" t="str">
            <v>JE, NÃO ADERIDO, ESPESSURA 4CM, ACABAMENTO NÃO REFORÇADO. AF_06/2014</v>
          </cell>
        </row>
        <row r="8918">
          <cell r="A8918" t="str">
            <v>87681</v>
          </cell>
          <cell r="B8918" t="str">
            <v>CONTRAPISO EM ARGAMASSA TRAÇO 1:4 (CIMENTO E AREIA), PREPARO MECÂNICO</v>
          </cell>
          <cell r="C8918" t="str">
            <v>M2</v>
          </cell>
          <cell r="D8918">
            <v>0</v>
          </cell>
          <cell r="E8918" t="str">
            <v>CONTRAPISO EM ARGAMASSA TRAÇO 1:4 (CIMENTO E AREIA), PREPARO MECÂNICOCOM MISTURADOR 300 KG, APLICADO EM ÁREAS SECAS MENORES QUE 10M2 SOBRELAJE, NÃO ADERIDO, ESPESSURA 4CM, ACABAMENTO NÃO REFORÇADO. AF_06/2014</v>
          </cell>
        </row>
        <row r="8919">
          <cell r="B8919" t="str">
            <v>COM MISTURADOR 300 KG, APLICADO EM ÁREAS SECAS MENORES QUE 10M2 SOBRE</v>
          </cell>
          <cell r="D8919"/>
          <cell r="E8919" t="str">
            <v>COM MISTURADOR 300 KG, APLICADO EM ÁREAS SECAS MENORES QUE 10M2 SOBRELAJE, NÃO ADERIDO, ESPESSURA 4CM, ACABAMENTO NÃO REFORÇADO. AF_06/2014</v>
          </cell>
        </row>
        <row r="8920">
          <cell r="B8920" t="str">
            <v>LAJE, NÃO ADERIDO, ESPESSURA 4CM, ACABAMENTO NÃO REFORÇADO. AF_06/2014</v>
          </cell>
          <cell r="D8920"/>
          <cell r="E8920" t="str">
            <v>LAJE, NÃO ADERIDO, ESPESSURA 4CM, ACABAMENTO NÃO REFORÇADO. AF_06/2014</v>
          </cell>
        </row>
        <row r="8921">
          <cell r="A8921" t="str">
            <v>87682</v>
          </cell>
          <cell r="B8921" t="str">
            <v>CONTRAPISO EM ARGAMASSA TRAÇO 1:4 (CIMENTO E AREIA), PREPARO MANUAL, A</v>
          </cell>
          <cell r="C8921" t="str">
            <v>M2</v>
          </cell>
          <cell r="D8921">
            <v>0</v>
          </cell>
          <cell r="E8921" t="str">
            <v>CONTRAPISO EM ARGAMASSA TRAÇO 1:4 (CIMENTO E AREIA), PREPARO MANUAL, APLICADO EM ÁREAS SECAS MENORES QUE 10M2 SOBRE LAJE, NÃO ADERIDO, ESPESSURA 4CM, ACABAMENTO NÃO REFORÇADO. AF_06/2014</v>
          </cell>
        </row>
        <row r="8922">
          <cell r="B8922" t="str">
            <v>PLICADO EM ÁREAS SECAS MENORES QUE 10M2 SOBRE LAJE, NÃO ADERIDO, ESPES</v>
          </cell>
          <cell r="D8922"/>
          <cell r="E8922" t="str">
            <v>PLICADO EM ÁREAS SECAS MENORES QUE 10M2 SOBRE LAJE, NÃO ADERIDO, ESPESSURA 4CM, ACABAMENTO NÃO REFORÇADO. AF_06/2014</v>
          </cell>
        </row>
        <row r="8923">
          <cell r="B8923" t="str">
            <v>SURA 4CM, ACABAMENTO NÃO REFORÇADO. AF_06/2014</v>
          </cell>
          <cell r="D8923"/>
          <cell r="E8923" t="str">
            <v>SURA 4CM, ACABAMENTO NÃO REFORÇADO. AF_06/2014</v>
          </cell>
        </row>
        <row r="8924">
          <cell r="A8924" t="str">
            <v>87685</v>
          </cell>
          <cell r="B8924" t="str">
            <v>CONTRAPISO EM ARGAMASSA TRAÇO 1:4 (CIMENTO E AREIA), PREPARO MECÂNICO</v>
          </cell>
          <cell r="C8924" t="str">
            <v>M2</v>
          </cell>
          <cell r="D8924">
            <v>0</v>
          </cell>
          <cell r="E8924" t="str">
            <v>CONTRAPISO EM ARGAMASSA TRAÇO 1:4 (CIMENTO E AREIA), PREPARO MECÂNICOCOM BETONEIRA 400 L, APLICADO EM ÁREAS SECAS MENORES QUE 10M2 SOBRE LAJE, NÃO ADERIDO, ESPESSURA 5CM, ACABAMENTO REFORÇADO. AF_06/2014</v>
          </cell>
        </row>
        <row r="8925">
          <cell r="B8925" t="str">
            <v>COM BETONEIRA 400 L, APLICADO EM ÁREAS SECAS MENORES QUE 10M2 SOBRE LA</v>
          </cell>
          <cell r="D8925"/>
          <cell r="E8925" t="str">
            <v>COM BETONEIRA 400 L, APLICADO EM ÁREAS SECAS MENORES QUE 10M2 SOBRE LAJE, NÃO ADERIDO, ESPESSURA 5CM, ACABAMENTO REFORÇADO. AF_06/2014</v>
          </cell>
        </row>
        <row r="8926">
          <cell r="B8926" t="str">
            <v>JE, NÃO ADERIDO, ESPESSURA 5CM, ACABAMENTO REFORÇADO. AF_06/2014</v>
          </cell>
          <cell r="D8926"/>
          <cell r="E8926" t="str">
            <v>JE, NÃO ADERIDO, ESPESSURA 5CM, ACABAMENTO REFORÇADO. AF_06/2014</v>
          </cell>
        </row>
        <row r="8927">
          <cell r="A8927" t="str">
            <v>87686</v>
          </cell>
          <cell r="B8927" t="str">
            <v>CONTRAPISO EM ARGAMASSA TRAÇO 1:4 (CIMENTO E AREIA), PREPARO MECÂNICO</v>
          </cell>
          <cell r="C8927" t="str">
            <v>M2</v>
          </cell>
          <cell r="D8927">
            <v>0</v>
          </cell>
          <cell r="E8927" t="str">
            <v>CONTRAPISO EM ARGAMASSA TRAÇO 1:4 (CIMENTO E AREIA), PREPARO MECÂNICOCOM MISTURADOR 300 KG, APLICADO EM ÁREAS SECAS MENORES QUE 10M2 SOBRELAJE, NÃO ADERIDO, ESPESSURA 5CM, ACABAMENTO REFORÇADO. AF_06/2014</v>
          </cell>
        </row>
        <row r="8928">
          <cell r="B8928" t="str">
            <v>COM MISTURADOR 300 KG, APLICADO EM ÁREAS SECAS MENORES QUE 10M2 SOBRE</v>
          </cell>
          <cell r="D8928"/>
          <cell r="E8928" t="str">
            <v>COM MISTURADOR 300 KG, APLICADO EM ÁREAS SECAS MENORES QUE 10M2 SOBRELAJE, NÃO ADERIDO, ESPESSURA 5CM, ACABAMENTO REFORÇADO. AF_06/2014</v>
          </cell>
        </row>
        <row r="8929">
          <cell r="D8929"/>
          <cell r="E8929" t="str">
            <v>LAJE, NÃO ADERIDO, ESPESSURA 5CM, ACABAMENTO REFORÇADO. AF_06/2014</v>
          </cell>
        </row>
        <row r="8930">
          <cell r="D8930"/>
          <cell r="E8930" t="str">
            <v>LAJE, NÃO ADERIDO, ESPESSURA 5CM, ACABAMENTO REFORÇADO. AF_06/2014</v>
          </cell>
        </row>
        <row r="8931">
          <cell r="D8931"/>
          <cell r="E8931" t="str">
            <v>LAJE, NÃO ADERIDO, ESPESSURA 5CM, ACABAMENTO REFORÇADO. AF_06/2014</v>
          </cell>
        </row>
        <row r="8932">
          <cell r="A8932" t="str">
            <v>---------------</v>
          </cell>
          <cell r="B8932" t="str">
            <v>------------------------ 219</v>
          </cell>
          <cell r="D8932"/>
          <cell r="E8932" t="str">
            <v>LAJE, NÃO ADERIDO, ESPESSURA 5CM, ACABAMENTO REFORÇADO. AF_06/2014</v>
          </cell>
        </row>
        <row r="8933">
          <cell r="D8933"/>
          <cell r="E8933" t="str">
            <v>LAJE, NÃO ADERIDO, ESPESSURA 5CM, ACABAMENTO REFORÇADO. AF_06/2014</v>
          </cell>
        </row>
        <row r="8934">
          <cell r="A8934" t="str">
            <v>SINAPI - SISTEM</v>
          </cell>
          <cell r="B8934" t="str">
            <v>A NACIONAL DE PESQUISA DE CUSTOS E ÍNDICES DA CONSTRUÇÃO CIVIL219de283</v>
          </cell>
          <cell r="D8934"/>
          <cell r="E8934" t="str">
            <v>LAJE, NÃO ADERIDO, ESPESSURA 5CM, ACABAMENTO REFORÇADO. AF_06/2014</v>
          </cell>
        </row>
        <row r="8935">
          <cell r="A8935" t="str">
            <v>PCI.817.01 - CU</v>
          </cell>
          <cell r="B8935" t="str">
            <v>STO DE COMPOSIÇÕES - SINTÉTICO</v>
          </cell>
          <cell r="D8935" t="str">
            <v>DATA DE EMISSÃO: 17/07/2014 AS 14:15:08</v>
          </cell>
          <cell r="E8935" t="str">
            <v>LAJE, NÃO ADERIDO, ESPESSURA 5CM, ACABAMENTO REFORÇADO. AF_06/2014</v>
          </cell>
        </row>
        <row r="8936">
          <cell r="D8936" t="str">
            <v>DATA REFERÊNCIA TÉCNICA: 16/07/2014</v>
          </cell>
          <cell r="E8936" t="str">
            <v>LAJE, NÃO ADERIDO, ESPESSURA 5CM, ACABAMENTO REFORÇADO. AF_06/2014</v>
          </cell>
        </row>
        <row r="8937">
          <cell r="A8937" t="str">
            <v>ENCARGOS SOCIAI</v>
          </cell>
          <cell r="B8937" t="str">
            <v>S DESONERADOS: 90,43%(HORA)   51,67%(MÊS)</v>
          </cell>
          <cell r="D8937"/>
          <cell r="E8937" t="str">
            <v>LAJE, NÃO ADERIDO, ESPESSURA 5CM, ACABAMENTO REFORÇADO. AF_06/2014</v>
          </cell>
        </row>
        <row r="8938">
          <cell r="A8938" t="str">
            <v>ABRANGÊNCIA : N</v>
          </cell>
          <cell r="B8938" t="str">
            <v>ACIONAL                                              LOCALIDADE  : VITOR</v>
          </cell>
          <cell r="C8938" t="str">
            <v>IA</v>
          </cell>
          <cell r="D8938"/>
          <cell r="E8938" t="str">
            <v>LAJE, NÃO ADERIDO, ESPESSURA 5CM, ACABAMENTO REFORÇADO. AF_06/2014</v>
          </cell>
        </row>
        <row r="8939">
          <cell r="A8939" t="str">
            <v>REF.COLETA : ME</v>
          </cell>
          <cell r="B8939" t="str">
            <v>DIANO</v>
          </cell>
          <cell r="D8939" t="str">
            <v>DATA DE PREÇO   : 06/2014</v>
          </cell>
          <cell r="E8939" t="str">
            <v>LAJE, NÃO ADERIDO, ESPESSURA 5CM, ACABAMENTO REFORÇADO. AF_06/2014</v>
          </cell>
        </row>
        <row r="8940">
          <cell r="A8940" t="str">
            <v>CÓDIGO       |</v>
          </cell>
          <cell r="B8940" t="str">
            <v>D E S C R I Ç Ã O                                                   |UNI</v>
          </cell>
          <cell r="C8940" t="str">
            <v>DADE</v>
          </cell>
          <cell r="D8940" t="str">
            <v>|CUSTO TOTAL</v>
          </cell>
          <cell r="E8940" t="str">
            <v>LAJE, NÃO ADERIDO, ESPESSURA 5CM, ACABAMENTO REFORÇADO. AF_06/2014</v>
          </cell>
        </row>
        <row r="8941">
          <cell r="A8941" t="str">
            <v>VÍNCULO.....: C</v>
          </cell>
          <cell r="B8941" t="str">
            <v>AIXA REFERENCIAL</v>
          </cell>
          <cell r="D8941"/>
          <cell r="E8941" t="str">
            <v>LAJE, NÃO ADERIDO, ESPESSURA 5CM, ACABAMENTO REFORÇADO. AF_06/2014</v>
          </cell>
        </row>
        <row r="8942">
          <cell r="B8942" t="str">
            <v>LAJE, NÃO ADERIDO, ESPESSURA 5CM, ACABAMENTO REFORÇADO. AF_06/2014</v>
          </cell>
          <cell r="D8942"/>
          <cell r="E8942" t="str">
            <v>LAJE, NÃO ADERIDO, ESPESSURA 5CM, ACABAMENTO REFORÇADO. AF_06/2014</v>
          </cell>
        </row>
        <row r="8943">
          <cell r="A8943" t="str">
            <v>87687</v>
          </cell>
          <cell r="B8943" t="str">
            <v>CONTRAPISO EM ARGAMASSA TRAÇO 1:4 (CIMENTO E AREIA), PREPARO MANUAL, A</v>
          </cell>
          <cell r="C8943" t="str">
            <v>M2</v>
          </cell>
          <cell r="D8943">
            <v>0</v>
          </cell>
          <cell r="E8943" t="str">
            <v>CONTRAPISO EM ARGAMASSA TRAÇO 1:4 (CIMENTO E AREIA), PREPARO MANUAL, APLICADO EM ÁREAS SECAS MENORES QUE 10M2 SOBRE LAJE, NÃO ADERIDO, ESPESSURA 5CM, ACABAMENTO REFORÇADO. AF_06/2014</v>
          </cell>
        </row>
        <row r="8944">
          <cell r="B8944" t="str">
            <v>PLICADO EM ÁREAS SECAS MENORES QUE 10M2 SOBRE LAJE, NÃO ADERIDO, ESPES</v>
          </cell>
          <cell r="D8944"/>
          <cell r="E8944" t="str">
            <v>PLICADO EM ÁREAS SECAS MENORES QUE 10M2 SOBRE LAJE, NÃO ADERIDO, ESPESSURA 5CM, ACABAMENTO REFORÇADO. AF_06/2014</v>
          </cell>
        </row>
        <row r="8945">
          <cell r="B8945" t="str">
            <v>SURA 5CM, ACABAMENTO REFORÇADO. AF_06/2014</v>
          </cell>
          <cell r="D8945"/>
          <cell r="E8945" t="str">
            <v>SURA 5CM, ACABAMENTO REFORÇADO. AF_06/2014</v>
          </cell>
        </row>
        <row r="8946">
          <cell r="A8946" t="str">
            <v>87690</v>
          </cell>
          <cell r="B8946" t="str">
            <v>CONTRAPISO EM ARGAMASSA TRAÇO 1:4 (CIMENTO E AREIA), PREPARO MECÂNICO</v>
          </cell>
          <cell r="C8946" t="str">
            <v>M2</v>
          </cell>
          <cell r="D8946">
            <v>0</v>
          </cell>
          <cell r="E8946" t="str">
            <v>CONTRAPISO EM ARGAMASSA TRAÇO 1:4 (CIMENTO E AREIA), PREPARO MECÂNICOCOM BETONEIRA 400 L, APLICADO EM ÁREAS SECAS MENORES QUE 10M2 SOBRE LAJE, NÃO ADERIDO, ESPESSURA 5CM, ACABAMENTO NÃO REFORÇADO. AF_06/2014</v>
          </cell>
        </row>
        <row r="8947">
          <cell r="B8947" t="str">
            <v>COM BETONEIRA 400 L, APLICADO EM ÁREAS SECAS MENORES QUE 10M2 SOBRE LA</v>
          </cell>
          <cell r="D8947"/>
          <cell r="E8947" t="str">
            <v>COM BETONEIRA 400 L, APLICADO EM ÁREAS SECAS MENORES QUE 10M2 SOBRE LAJE, NÃO ADERIDO, ESPESSURA 5CM, ACABAMENTO NÃO REFORÇADO. AF_06/2014</v>
          </cell>
        </row>
        <row r="8948">
          <cell r="B8948" t="str">
            <v>JE, NÃO ADERIDO, ESPESSURA 5CM, ACABAMENTO NÃO REFORÇADO. AF_06/2014</v>
          </cell>
          <cell r="D8948"/>
          <cell r="E8948" t="str">
            <v>JE, NÃO ADERIDO, ESPESSURA 5CM, ACABAMENTO NÃO REFORÇADO. AF_06/2014</v>
          </cell>
        </row>
        <row r="8949">
          <cell r="A8949" t="str">
            <v>87691</v>
          </cell>
          <cell r="B8949" t="str">
            <v>CONTRAPISO EM ARGAMASSA TRAÇO 1:4 (CIMENTO E AREIA), PREPARO MECÂNICO</v>
          </cell>
          <cell r="C8949" t="str">
            <v>M2</v>
          </cell>
          <cell r="D8949">
            <v>0</v>
          </cell>
          <cell r="E8949" t="str">
            <v>CONTRAPISO EM ARGAMASSA TRAÇO 1:4 (CIMENTO E AREIA), PREPARO MECÂNICOCOM MISTURADOR 300 KG, APLICADO EM ÁREAS SECAS MENORES QUE 10M2 SOBRELAJE, NÃO ADERIDO, ESPESSURA 5CM, ACABAMENTO NÃO REFORÇADO. AF_06/2014</v>
          </cell>
        </row>
        <row r="8950">
          <cell r="B8950" t="str">
            <v>COM MISTURADOR 300 KG, APLICADO EM ÁREAS SECAS MENORES QUE 10M2 SOBRE</v>
          </cell>
          <cell r="D8950"/>
          <cell r="E8950" t="str">
            <v>COM MISTURADOR 300 KG, APLICADO EM ÁREAS SECAS MENORES QUE 10M2 SOBRELAJE, NÃO ADERIDO, ESPESSURA 5CM, ACABAMENTO NÃO REFORÇADO. AF_06/2014</v>
          </cell>
        </row>
        <row r="8951">
          <cell r="B8951" t="str">
            <v>LAJE, NÃO ADERIDO, ESPESSURA 5CM, ACABAMENTO NÃO REFORÇADO. AF_06/2014</v>
          </cell>
          <cell r="D8951"/>
          <cell r="E8951" t="str">
            <v>LAJE, NÃO ADERIDO, ESPESSURA 5CM, ACABAMENTO NÃO REFORÇADO. AF_06/2014</v>
          </cell>
        </row>
        <row r="8952">
          <cell r="A8952" t="str">
            <v>87692</v>
          </cell>
          <cell r="B8952" t="str">
            <v>CONTRAPISO EM ARGAMASSA TRAÇO 1:4 (CIMENTO E AREIA), PREPARO MANUAL, A</v>
          </cell>
          <cell r="C8952" t="str">
            <v>M2</v>
          </cell>
          <cell r="D8952">
            <v>0</v>
          </cell>
          <cell r="E8952" t="str">
            <v>CONTRAPISO EM ARGAMASSA TRAÇO 1:4 (CIMENTO E AREIA), PREPARO MANUAL, APLICADO EM ÁREAS SECAS MENORES QUE 10M2 SOBRE LAJE, NÃO ADERIDO, ESPESSURA 5CM, ACABAMENTO NÃO REFORÇADO. AF_06/2014</v>
          </cell>
        </row>
        <row r="8953">
          <cell r="B8953" t="str">
            <v>PLICADO EM ÁREAS SECAS MENORES QUE 10M2 SOBRE LAJE, NÃO ADERIDO, ESPES</v>
          </cell>
          <cell r="D8953"/>
          <cell r="E8953" t="str">
            <v>PLICADO EM ÁREAS SECAS MENORES QUE 10M2 SOBRE LAJE, NÃO ADERIDO, ESPESSURA 5CM, ACABAMENTO NÃO REFORÇADO. AF_06/2014</v>
          </cell>
        </row>
        <row r="8954">
          <cell r="B8954" t="str">
            <v>SURA 5CM, ACABAMENTO NÃO REFORÇADO. AF_06/2014</v>
          </cell>
          <cell r="D8954"/>
          <cell r="E8954" t="str">
            <v>SURA 5CM, ACABAMENTO NÃO REFORÇADO. AF_06/2014</v>
          </cell>
        </row>
        <row r="8955">
          <cell r="A8955" t="str">
            <v>87695</v>
          </cell>
          <cell r="B8955" t="str">
            <v>CONTRAPISO EM ARGAMASSA TRAÇO 1:4 (CIMENTO E AREIA), PREPARO MECÂNICO</v>
          </cell>
          <cell r="C8955" t="str">
            <v>M2</v>
          </cell>
          <cell r="D8955">
            <v>0</v>
          </cell>
          <cell r="E8955" t="str">
            <v>CONTRAPISO EM ARGAMASSA TRAÇO 1:4 (CIMENTO E AREIA), PREPARO MECÂNICOCOM BETONEIRA 400 L, APLICADO EM ÁREAS SECAS MENORES QUE 10M2 SOBRE LAJE, NÃO ADERIDO, ESPESSURA 6CM, ACABAMENTO REFORÇADO. AF_06/2014</v>
          </cell>
        </row>
        <row r="8956">
          <cell r="B8956" t="str">
            <v>COM BETONEIRA 400 L, APLICADO EM ÁREAS SECAS MENORES QUE 10M2 SOBRE LA</v>
          </cell>
          <cell r="D8956"/>
          <cell r="E8956" t="str">
            <v>COM BETONEIRA 400 L, APLICADO EM ÁREAS SECAS MENORES QUE 10M2 SOBRE LAJE, NÃO ADERIDO, ESPESSURA 6CM, ACABAMENTO REFORÇADO. AF_06/2014</v>
          </cell>
        </row>
        <row r="8957">
          <cell r="B8957" t="str">
            <v>JE, NÃO ADERIDO, ESPESSURA 6CM, ACABAMENTO REFORÇADO. AF_06/2014</v>
          </cell>
          <cell r="D8957"/>
          <cell r="E8957" t="str">
            <v>JE, NÃO ADERIDO, ESPESSURA 6CM, ACABAMENTO REFORÇADO. AF_06/2014</v>
          </cell>
        </row>
        <row r="8958">
          <cell r="A8958" t="str">
            <v>87696</v>
          </cell>
          <cell r="B8958" t="str">
            <v>CONTRAPISO EM ARGAMASSA TRAÇO 1:4 (CIMENTO E AREIA), PREPARO MECÂNICO</v>
          </cell>
          <cell r="C8958" t="str">
            <v>M2</v>
          </cell>
          <cell r="D8958">
            <v>0</v>
          </cell>
          <cell r="E8958" t="str">
            <v>CONTRAPISO EM ARGAMASSA TRAÇO 1:4 (CIMENTO E AREIA), PREPARO MECÂNICOCOM MISTURADOR 300 KG, APLICADO EM ÁREAS SECAS MENORES QUE 10M2 SOBRELAJE, NÃO ADERIDO, ESPESSURA 6CM, ACABAMENTO REFORÇADO. AF_06/2014</v>
          </cell>
        </row>
        <row r="8959">
          <cell r="B8959" t="str">
            <v>COM MISTURADOR 300 KG, APLICADO EM ÁREAS SECAS MENORES QUE 10M2 SOBRE</v>
          </cell>
          <cell r="D8959"/>
          <cell r="E8959" t="str">
            <v>COM MISTURADOR 300 KG, APLICADO EM ÁREAS SECAS MENORES QUE 10M2 SOBRELAJE, NÃO ADERIDO, ESPESSURA 6CM, ACABAMENTO REFORÇADO. AF_06/2014</v>
          </cell>
        </row>
        <row r="8960">
          <cell r="B8960" t="str">
            <v>LAJE, NÃO ADERIDO, ESPESSURA 6CM, ACABAMENTO REFORÇADO. AF_06/2014</v>
          </cell>
          <cell r="D8960"/>
          <cell r="E8960" t="str">
            <v>LAJE, NÃO ADERIDO, ESPESSURA 6CM, ACABAMENTO REFORÇADO. AF_06/2014</v>
          </cell>
        </row>
        <row r="8961">
          <cell r="A8961" t="str">
            <v>87697</v>
          </cell>
          <cell r="B8961" t="str">
            <v>CONTRAPISO EM ARGAMASSA TRAÇO 1:4 (CIMENTO E AREIA), PREPARO MANUAL, A</v>
          </cell>
          <cell r="C8961" t="str">
            <v>M2</v>
          </cell>
          <cell r="D8961">
            <v>0</v>
          </cell>
          <cell r="E8961" t="str">
            <v>CONTRAPISO EM ARGAMASSA TRAÇO 1:4 (CIMENTO E AREIA), PREPARO MANUAL, APLICADO EM ÁREAS SECAS MENORES QUE 10M2 SOBRE LAJE, NÃO ADERIDO, ESPESSURA 6CM, ACABAMENTO REFORÇADO. AF_06/2014</v>
          </cell>
        </row>
        <row r="8962">
          <cell r="B8962" t="str">
            <v>PLICADO EM ÁREAS SECAS MENORES QUE 10M2 SOBRE LAJE, NÃO ADERIDO, ESPES</v>
          </cell>
          <cell r="D8962"/>
          <cell r="E8962" t="str">
            <v>PLICADO EM ÁREAS SECAS MENORES QUE 10M2 SOBRE LAJE, NÃO ADERIDO, ESPESSURA 6CM, ACABAMENTO REFORÇADO. AF_06/2014</v>
          </cell>
        </row>
        <row r="8963">
          <cell r="B8963" t="str">
            <v>SURA 6CM, ACABAMENTO REFORÇADO. AF_06/2014</v>
          </cell>
          <cell r="D8963"/>
          <cell r="E8963" t="str">
            <v>SURA 6CM, ACABAMENTO REFORÇADO. AF_06/2014</v>
          </cell>
        </row>
        <row r="8964">
          <cell r="A8964" t="str">
            <v>87700</v>
          </cell>
          <cell r="B8964" t="str">
            <v>CONTRAPISO EM ARGAMASSA TRAÇO 1:4 (CIMENTO E AREIA), PREPARO MECÂNICO</v>
          </cell>
          <cell r="C8964" t="str">
            <v>M2</v>
          </cell>
          <cell r="D8964">
            <v>0</v>
          </cell>
          <cell r="E8964" t="str">
            <v>CONTRAPISO EM ARGAMASSA TRAÇO 1:4 (CIMENTO E AREIA), PREPARO MECÂNICOCOM BETONEIRA 400 L, APLICADO EM ÁREAS SECAS MENORES QUE 10M2 SOBRE LAJE, NÃO ADERIDO, ESPESSURA 6CM, ACABAMENTO NÃO REFORÇADO. AF_06/2014</v>
          </cell>
        </row>
        <row r="8965">
          <cell r="B8965" t="str">
            <v>COM BETONEIRA 400 L, APLICADO EM ÁREAS SECAS MENORES QUE 10M2 SOBRE LA</v>
          </cell>
          <cell r="D8965"/>
          <cell r="E8965" t="str">
            <v>COM BETONEIRA 400 L, APLICADO EM ÁREAS SECAS MENORES QUE 10M2 SOBRE LAJE, NÃO ADERIDO, ESPESSURA 6CM, ACABAMENTO NÃO REFORÇADO. AF_06/2014</v>
          </cell>
        </row>
        <row r="8966">
          <cell r="B8966" t="str">
            <v>JE, NÃO ADERIDO, ESPESSURA 6CM, ACABAMENTO NÃO REFORÇADO. AF_06/2014</v>
          </cell>
          <cell r="D8966"/>
          <cell r="E8966" t="str">
            <v>JE, NÃO ADERIDO, ESPESSURA 6CM, ACABAMENTO NÃO REFORÇADO. AF_06/2014</v>
          </cell>
        </row>
        <row r="8967">
          <cell r="A8967" t="str">
            <v>87701</v>
          </cell>
          <cell r="B8967" t="str">
            <v>CONTRAPISO EM ARGAMASSA TRAÇO 1:4 (CIMENTO E AREIA), PREPARO MECÂNICO</v>
          </cell>
          <cell r="C8967" t="str">
            <v>M2</v>
          </cell>
          <cell r="D8967">
            <v>0</v>
          </cell>
          <cell r="E8967" t="str">
            <v>CONTRAPISO EM ARGAMASSA TRAÇO 1:4 (CIMENTO E AREIA), PREPARO MECÂNICOCOM MISTURADOR 300 KG, APLICADO EM ÁREAS SECAS MENORES QUE 10M2 SOBRELAJE, NÃO ADERIDO, ESPESSURA 6CM, ACABAMENTO NÃO REFORÇADO. AF_06/2014</v>
          </cell>
        </row>
        <row r="8968">
          <cell r="B8968" t="str">
            <v>COM MISTURADOR 300 KG, APLICADO EM ÁREAS SECAS MENORES QUE 10M2 SOBRE</v>
          </cell>
          <cell r="D8968"/>
          <cell r="E8968" t="str">
            <v>COM MISTURADOR 300 KG, APLICADO EM ÁREAS SECAS MENORES QUE 10M2 SOBRELAJE, NÃO ADERIDO, ESPESSURA 6CM, ACABAMENTO NÃO REFORÇADO. AF_06/2014</v>
          </cell>
        </row>
        <row r="8969">
          <cell r="B8969" t="str">
            <v>LAJE, NÃO ADERIDO, ESPESSURA 6CM, ACABAMENTO NÃO REFORÇADO. AF_06/2014</v>
          </cell>
          <cell r="D8969"/>
          <cell r="E8969" t="str">
            <v>LAJE, NÃO ADERIDO, ESPESSURA 6CM, ACABAMENTO NÃO REFORÇADO. AF_06/2014</v>
          </cell>
        </row>
        <row r="8970">
          <cell r="D8970"/>
          <cell r="E8970"/>
        </row>
        <row r="8971">
          <cell r="D8971"/>
          <cell r="E8971"/>
        </row>
        <row r="8972">
          <cell r="D8972"/>
          <cell r="E8972"/>
        </row>
        <row r="8973">
          <cell r="A8973" t="str">
            <v>---------------</v>
          </cell>
          <cell r="B8973" t="str">
            <v>------------------------ 220</v>
          </cell>
          <cell r="D8973"/>
          <cell r="E8973"/>
        </row>
        <row r="8974">
          <cell r="D8974"/>
          <cell r="E8974"/>
        </row>
        <row r="8975">
          <cell r="A8975" t="str">
            <v>SINAPI - SISTEM</v>
          </cell>
          <cell r="B8975" t="str">
            <v>A NACIONAL DE PESQUISA DE CUSTOS E ÍNDICES DA CONSTRUÇÃO CIVIL220de283</v>
          </cell>
          <cell r="D8975"/>
          <cell r="E8975"/>
        </row>
        <row r="8976">
          <cell r="A8976" t="str">
            <v>PCI.817.01 - CU</v>
          </cell>
          <cell r="B8976" t="str">
            <v>STO DE COMPOSIÇÕES - SINTÉTICO</v>
          </cell>
          <cell r="D8976" t="str">
            <v>DATA DE EMISSÃO: 17/07/2014 AS 14:15:08</v>
          </cell>
          <cell r="E8976"/>
        </row>
        <row r="8977">
          <cell r="D8977" t="str">
            <v>DATA REFERÊNCIA TÉCNICA: 16/07/2014</v>
          </cell>
          <cell r="E8977"/>
        </row>
        <row r="8978">
          <cell r="A8978" t="str">
            <v>ENCARGOS SOCIAI</v>
          </cell>
          <cell r="B8978" t="str">
            <v>S DESONERADOS: 90,43%(HORA)   51,67%(MÊS)</v>
          </cell>
          <cell r="D8978"/>
          <cell r="E8978"/>
        </row>
        <row r="8979">
          <cell r="A8979" t="str">
            <v>ABRANGÊNCIA : N</v>
          </cell>
          <cell r="B8979" t="str">
            <v>ACIONAL                                              LOCALIDADE  : VITOR</v>
          </cell>
          <cell r="C8979" t="str">
            <v>IA</v>
          </cell>
          <cell r="D8979"/>
          <cell r="E8979"/>
        </row>
        <row r="8980">
          <cell r="A8980" t="str">
            <v>REF.COLETA : ME</v>
          </cell>
          <cell r="B8980" t="str">
            <v>DIANO</v>
          </cell>
          <cell r="D8980" t="str">
            <v>DATA DE PREÇO   : 06/2014</v>
          </cell>
          <cell r="E8980"/>
        </row>
        <row r="8981">
          <cell r="A8981" t="str">
            <v>CÓDIGO       |</v>
          </cell>
          <cell r="B8981" t="str">
            <v>D E S C R I Ç Ã O                                                   |UNI</v>
          </cell>
          <cell r="C8981" t="str">
            <v>DADE</v>
          </cell>
          <cell r="D8981" t="str">
            <v>|CUSTO TOTAL</v>
          </cell>
          <cell r="E8981"/>
        </row>
        <row r="8982">
          <cell r="A8982" t="str">
            <v>VÍNCULO.....: C</v>
          </cell>
          <cell r="B8982" t="str">
            <v>AIXA REFERENCIAL</v>
          </cell>
          <cell r="D8982"/>
          <cell r="E8982"/>
        </row>
        <row r="8983">
          <cell r="A8983" t="str">
            <v>87702</v>
          </cell>
          <cell r="B8983" t="str">
            <v>CONTRAPISO EM ARGAMASSA TRAÇO 1:4 (CIMENTO E AREIA), PREPARO MANUAL, A</v>
          </cell>
          <cell r="C8983" t="str">
            <v>M2</v>
          </cell>
          <cell r="D8983">
            <v>0</v>
          </cell>
          <cell r="E8983" t="str">
            <v>CONTRAPISO EM ARGAMASSA TRAÇO 1:4 (CIMENTO E AREIA), PREPARO MANUAL, APLICADO EM ÁREAS SECAS MENORES QUE 10M2 SOBRE LAJE, NÃO ADERIDO, ESPESSURA 6CM, ACABAMENTO NÃO REFORÇADO. AF_06/2014</v>
          </cell>
        </row>
        <row r="8984">
          <cell r="B8984" t="str">
            <v>PLICADO EM ÁREAS SECAS MENORES QUE 10M2 SOBRE LAJE, NÃO ADERIDO, ESPES</v>
          </cell>
          <cell r="D8984"/>
          <cell r="E8984" t="str">
            <v>PLICADO EM ÁREAS SECAS MENORES QUE 10M2 SOBRE LAJE, NÃO ADERIDO, ESPESSURA 6CM, ACABAMENTO NÃO REFORÇADO. AF_06/2014</v>
          </cell>
        </row>
        <row r="8985">
          <cell r="B8985" t="str">
            <v>SURA 6CM, ACABAMENTO NÃO REFORÇADO. AF_06/2014</v>
          </cell>
          <cell r="D8985"/>
          <cell r="E8985" t="str">
            <v>SURA 6CM, ACABAMENTO NÃO REFORÇADO. AF_06/2014</v>
          </cell>
        </row>
        <row r="8986">
          <cell r="A8986" t="str">
            <v>87705</v>
          </cell>
          <cell r="B8986" t="str">
            <v>CONTRAPISO EM ARGAMASSA TRAÇO 1:4 (CIMENTO E AREIA), PREPARO MECÂNICO</v>
          </cell>
          <cell r="C8986" t="str">
            <v>M2</v>
          </cell>
          <cell r="D8986">
            <v>0</v>
          </cell>
          <cell r="E8986" t="str">
            <v>CONTRAPISO EM ARGAMASSA TRAÇO 1:4 (CIMENTO E AREIA), PREPARO MECÂNICOCOM BETONEIRA 400 L, APLICADO EM ÁREAS SECAS MAIORES QUE 10M2 SOBRE LAJE, NÃO ADERIDO, ESPESSURA 4CM, ACABAMENTO REFORÇADO. AF_06/2014</v>
          </cell>
        </row>
        <row r="8987">
          <cell r="B8987" t="str">
            <v>COM BETONEIRA 400 L, APLICADO EM ÁREAS SECAS MAIORES QUE 10M2 SOBRE LA</v>
          </cell>
          <cell r="D8987"/>
          <cell r="E8987" t="str">
            <v>COM BETONEIRA 400 L, APLICADO EM ÁREAS SECAS MAIORES QUE 10M2 SOBRE LAJE, NÃO ADERIDO, ESPESSURA 4CM, ACABAMENTO REFORÇADO. AF_06/2014</v>
          </cell>
        </row>
        <row r="8988">
          <cell r="B8988" t="str">
            <v>JE, NÃO ADERIDO, ESPESSURA 4CM, ACABAMENTO REFORÇADO. AF_06/2014</v>
          </cell>
          <cell r="D8988"/>
          <cell r="E8988" t="str">
            <v>JE, NÃO ADERIDO, ESPESSURA 4CM, ACABAMENTO REFORÇADO. AF_06/2014</v>
          </cell>
        </row>
        <row r="8989">
          <cell r="A8989" t="str">
            <v>87706</v>
          </cell>
          <cell r="B8989" t="str">
            <v>CONTRAPISO EM ARGAMASSA TRAÇO 1:4 (CIMENTO E AREIA), PREPARO MECÂNICO</v>
          </cell>
          <cell r="C8989" t="str">
            <v>M2</v>
          </cell>
          <cell r="D8989">
            <v>0</v>
          </cell>
          <cell r="E8989" t="str">
            <v>CONTRAPISO EM ARGAMASSA TRAÇO 1:4 (CIMENTO E AREIA), PREPARO MECÂNICOCOM MISTURADOR 300 KG, APLICADO EM ÁREAS SECAS MAIORES QUE 10M2 SOBRELAJE, NÃO ADERIDO, ESPESSURA 4CM, ACABAMENTO REFORÇADO. AF_06/2014</v>
          </cell>
        </row>
        <row r="8990">
          <cell r="B8990" t="str">
            <v>COM MISTURADOR 300 KG, APLICADO EM ÁREAS SECAS MAIORES QUE 10M2 SOBRE</v>
          </cell>
          <cell r="D8990"/>
          <cell r="E8990" t="str">
            <v>COM MISTURADOR 300 KG, APLICADO EM ÁREAS SECAS MAIORES QUE 10M2 SOBRELAJE, NÃO ADERIDO, ESPESSURA 4CM, ACABAMENTO REFORÇADO. AF_06/2014</v>
          </cell>
        </row>
        <row r="8991">
          <cell r="B8991" t="str">
            <v>LAJE, NÃO ADERIDO, ESPESSURA 4CM, ACABAMENTO REFORÇADO. AF_06/2014</v>
          </cell>
          <cell r="D8991"/>
          <cell r="E8991" t="str">
            <v>LAJE, NÃO ADERIDO, ESPESSURA 4CM, ACABAMENTO REFORÇADO. AF_06/2014</v>
          </cell>
        </row>
        <row r="8992">
          <cell r="A8992" t="str">
            <v>87707</v>
          </cell>
          <cell r="B8992" t="str">
            <v>CONTRAPISO EM ARGAMASSA TRAÇO 1:4 (CIMENTO E AREIA), PREPARO MANUAL, A</v>
          </cell>
          <cell r="C8992" t="str">
            <v>M2</v>
          </cell>
          <cell r="D8992">
            <v>0</v>
          </cell>
          <cell r="E8992" t="str">
            <v>CONTRAPISO EM ARGAMASSA TRAÇO 1:4 (CIMENTO E AREIA), PREPARO MANUAL, APLICADO EM ÁREAS SECAS MAIORES QUE 10M2 SOBRE LAJE, NÃO ADERIDO, ESPESSURA 4CM, ACABAMENTO REFORÇADO. AF_06/2014</v>
          </cell>
        </row>
        <row r="8993">
          <cell r="B8993" t="str">
            <v>PLICADO EM ÁREAS SECAS MAIORES QUE 10M2 SOBRE LAJE, NÃO ADERIDO, ESPES</v>
          </cell>
          <cell r="D8993"/>
          <cell r="E8993" t="str">
            <v>PLICADO EM ÁREAS SECAS MAIORES QUE 10M2 SOBRE LAJE, NÃO ADERIDO, ESPESSURA 4CM, ACABAMENTO REFORÇADO. AF_06/2014</v>
          </cell>
        </row>
        <row r="8994">
          <cell r="B8994" t="str">
            <v>SURA 4CM, ACABAMENTO REFORÇADO. AF_06/2014</v>
          </cell>
          <cell r="D8994"/>
          <cell r="E8994" t="str">
            <v>SURA 4CM, ACABAMENTO REFORÇADO. AF_06/2014</v>
          </cell>
        </row>
        <row r="8995">
          <cell r="A8995" t="str">
            <v>87710</v>
          </cell>
          <cell r="B8995" t="str">
            <v>CONTRAPISO EM ARGAMASSA TRAÇO 1:4 (CIMENTO E AREIA), PREPARO MECÂNICO</v>
          </cell>
          <cell r="C8995" t="str">
            <v>M2</v>
          </cell>
          <cell r="D8995">
            <v>0</v>
          </cell>
          <cell r="E8995" t="str">
            <v>CONTRAPISO EM ARGAMASSA TRAÇO 1:4 (CIMENTO E AREIA), PREPARO MECÂNICOCOM BETONEIRA 400 L, APLICADO EM ÁREAS SECAS MAIORES QUE 10M2 SOBRE LAJE, NÃO ADERIDO, ESPESSURA 4CM, ACABAMENTO NÃO REFORÇADO. AF_06/2014</v>
          </cell>
        </row>
        <row r="8996">
          <cell r="B8996" t="str">
            <v>COM BETONEIRA 400 L, APLICADO EM ÁREAS SECAS MAIORES QUE 10M2 SOBRE LA</v>
          </cell>
          <cell r="D8996"/>
          <cell r="E8996" t="str">
            <v>COM BETONEIRA 400 L, APLICADO EM ÁREAS SECAS MAIORES QUE 10M2 SOBRE LAJE, NÃO ADERIDO, ESPESSURA 4CM, ACABAMENTO NÃO REFORÇADO. AF_06/2014</v>
          </cell>
        </row>
        <row r="8997">
          <cell r="B8997" t="str">
            <v>JE, NÃO ADERIDO, ESPESSURA 4CM, ACABAMENTO NÃO REFORÇADO. AF_06/2014</v>
          </cell>
          <cell r="D8997"/>
          <cell r="E8997" t="str">
            <v>JE, NÃO ADERIDO, ESPESSURA 4CM, ACABAMENTO NÃO REFORÇADO. AF_06/2014</v>
          </cell>
        </row>
        <row r="8998">
          <cell r="A8998" t="str">
            <v>87711</v>
          </cell>
          <cell r="B8998" t="str">
            <v>CONTRAPISO EM ARGAMASSA TRAÇO 1:4 (CIMENTO E AREIA), PREPARO MECÂNICO</v>
          </cell>
          <cell r="C8998" t="str">
            <v>M2</v>
          </cell>
          <cell r="D8998">
            <v>0</v>
          </cell>
          <cell r="E8998" t="str">
            <v>CONTRAPISO EM ARGAMASSA TRAÇO 1:4 (CIMENTO E AREIA), PREPARO MECÂNICOCOM MISTURADOR 300 KG, APLICADO EM ÁREAS SECAS MAIORES QUE 10M2 SOBRELAJE, NÃO ADERIDO, ESPESSURA 4CM, ACABAMENTO NÃO REFORÇADO. AF_06/2014</v>
          </cell>
        </row>
        <row r="8999">
          <cell r="B8999" t="str">
            <v>COM MISTURADOR 300 KG, APLICADO EM ÁREAS SECAS MAIORES QUE 10M2 SOBRE</v>
          </cell>
          <cell r="D8999"/>
          <cell r="E8999" t="str">
            <v>COM MISTURADOR 300 KG, APLICADO EM ÁREAS SECAS MAIORES QUE 10M2 SOBRELAJE, NÃO ADERIDO, ESPESSURA 4CM, ACABAMENTO NÃO REFORÇADO. AF_06/2014</v>
          </cell>
        </row>
        <row r="9000">
          <cell r="B9000" t="str">
            <v>LAJE, NÃO ADERIDO, ESPESSURA 4CM, ACABAMENTO NÃO REFORÇADO. AF_06/2014</v>
          </cell>
          <cell r="D9000"/>
          <cell r="E9000" t="str">
            <v>LAJE, NÃO ADERIDO, ESPESSURA 4CM, ACABAMENTO NÃO REFORÇADO. AF_06/2014</v>
          </cell>
        </row>
        <row r="9001">
          <cell r="A9001" t="str">
            <v>87712</v>
          </cell>
          <cell r="B9001" t="str">
            <v>CONTRAPISO EM ARGAMASSA TRAÇO 1:4 (CIMENTO E AREIA), PREPARO MANUAL, A</v>
          </cell>
          <cell r="C9001" t="str">
            <v>M2</v>
          </cell>
          <cell r="D9001">
            <v>0</v>
          </cell>
          <cell r="E9001" t="str">
            <v>CONTRAPISO EM ARGAMASSA TRAÇO 1:4 (CIMENTO E AREIA), PREPARO MANUAL, APLICADO EM ÁREAS SECAS MAIORES QUE 10M2 SOBRE LAJE, NÃO ADERIDO, ESPESSURA 4CM, ACABAMENTO NÃO REFORÇADO. AF_06/2014</v>
          </cell>
        </row>
        <row r="9002">
          <cell r="B9002" t="str">
            <v>PLICADO EM ÁREAS SECAS MAIORES QUE 10M2 SOBRE LAJE, NÃO ADERIDO, ESPES</v>
          </cell>
          <cell r="D9002"/>
          <cell r="E9002" t="str">
            <v>PLICADO EM ÁREAS SECAS MAIORES QUE 10M2 SOBRE LAJE, NÃO ADERIDO, ESPESSURA 4CM, ACABAMENTO NÃO REFORÇADO. AF_06/2014</v>
          </cell>
        </row>
        <row r="9003">
          <cell r="B9003" t="str">
            <v>SURA 4CM, ACABAMENTO NÃO REFORÇADO. AF_06/2014</v>
          </cell>
          <cell r="D9003"/>
          <cell r="E9003" t="str">
            <v>SURA 4CM, ACABAMENTO NÃO REFORÇADO. AF_06/2014</v>
          </cell>
        </row>
        <row r="9004">
          <cell r="A9004" t="str">
            <v>87715</v>
          </cell>
          <cell r="B9004" t="str">
            <v>CONTRAPISO EM ARGAMASSA TRAÇO 1:4 (CIMENTO E AREIA), PREPARO MECÂNICO</v>
          </cell>
          <cell r="C9004" t="str">
            <v>M2</v>
          </cell>
          <cell r="D9004">
            <v>0</v>
          </cell>
          <cell r="E9004" t="str">
            <v>CONTRAPISO EM ARGAMASSA TRAÇO 1:4 (CIMENTO E AREIA), PREPARO MECÂNICOCOM BETONEIRA 400 L, APLICADO EM ÁREAS SECAS MAIORES QUE 10M2 SOBRE LAJE, NÃO ADERIDO, ESPESSURA 5CM, ACABAMENTO REFORÇADO. AF_06/2014</v>
          </cell>
        </row>
        <row r="9005">
          <cell r="B9005" t="str">
            <v>COM BETONEIRA 400 L, APLICADO EM ÁREAS SECAS MAIORES QUE 10M2 SOBRE LA</v>
          </cell>
          <cell r="D9005"/>
          <cell r="E9005" t="str">
            <v>COM BETONEIRA 400 L, APLICADO EM ÁREAS SECAS MAIORES QUE 10M2 SOBRE LAJE, NÃO ADERIDO, ESPESSURA 5CM, ACABAMENTO REFORÇADO. AF_06/2014</v>
          </cell>
        </row>
        <row r="9006">
          <cell r="B9006" t="str">
            <v>JE, NÃO ADERIDO, ESPESSURA 5CM, ACABAMENTO REFORÇADO. AF_06/2014</v>
          </cell>
          <cell r="D9006"/>
          <cell r="E9006" t="str">
            <v>JE, NÃO ADERIDO, ESPESSURA 5CM, ACABAMENTO REFORÇADO. AF_06/2014</v>
          </cell>
        </row>
        <row r="9007">
          <cell r="A9007" t="str">
            <v>87716</v>
          </cell>
          <cell r="B9007" t="str">
            <v>CONTRAPISO EM ARGAMASSA TRAÇO 1:4 (CIMENTO E AREIA), PREPARO MECÂNICO</v>
          </cell>
          <cell r="C9007" t="str">
            <v>M2</v>
          </cell>
          <cell r="D9007">
            <v>0</v>
          </cell>
          <cell r="E9007" t="str">
            <v>CONTRAPISO EM ARGAMASSA TRAÇO 1:4 (CIMENTO E AREIA), PREPARO MECÂNICOCOM MISTURADOR 300 KG, APLICADO EM ÁREAS SECAS MAIORES QUE 10M2 SOBRELAJE, NÃO ADERIDO, ESPESSURA 5CM, ACABAMENTO REFORÇADO. AF_06/2014</v>
          </cell>
        </row>
        <row r="9008">
          <cell r="B9008" t="str">
            <v>COM MISTURADOR 300 KG, APLICADO EM ÁREAS SECAS MAIORES QUE 10M2 SOBRE</v>
          </cell>
          <cell r="D9008"/>
          <cell r="E9008" t="str">
            <v>COM MISTURADOR 300 KG, APLICADO EM ÁREAS SECAS MAIORES QUE 10M2 SOBRELAJE, NÃO ADERIDO, ESPESSURA 5CM, ACABAMENTO REFORÇADO. AF_06/2014</v>
          </cell>
        </row>
        <row r="9009">
          <cell r="B9009" t="str">
            <v>LAJE, NÃO ADERIDO, ESPESSURA 5CM, ACABAMENTO REFORÇADO. AF_06/2014</v>
          </cell>
          <cell r="D9009"/>
          <cell r="E9009" t="str">
            <v>LAJE, NÃO ADERIDO, ESPESSURA 5CM, ACABAMENTO REFORÇADO. AF_06/2014</v>
          </cell>
        </row>
        <row r="9010">
          <cell r="A9010" t="str">
            <v>87717</v>
          </cell>
          <cell r="B9010" t="str">
            <v>CONTRAPISO EM ARGAMASSA TRAÇO 1:4 (CIMENTO E AREIA), PREPARO MANUAL, A</v>
          </cell>
          <cell r="C9010" t="str">
            <v>M2</v>
          </cell>
          <cell r="D9010">
            <v>0</v>
          </cell>
          <cell r="E9010" t="str">
            <v>CONTRAPISO EM ARGAMASSA TRAÇO 1:4 (CIMENTO E AREIA), PREPARO MANUAL, APLICADO EM ÁREAS SECAS MAIORES QUE 10M2 SOBRE LAJE, NÃO ADERIDO, ESPESSURA 5CM, ACABAMENTO REFORÇADO. AF_06/2014</v>
          </cell>
        </row>
        <row r="9011">
          <cell r="D9011"/>
          <cell r="E9011" t="str">
            <v>PLICADO EM ÁREAS SECAS MAIORES QUE 10M2 SOBRE LAJE, NÃO ADERIDO, ESPESSURA 5CM, ACABAMENTO REFORÇADO. AF_06/2014</v>
          </cell>
        </row>
        <row r="9012">
          <cell r="D9012"/>
          <cell r="E9012" t="str">
            <v>PLICADO EM ÁREAS SECAS MAIORES QUE 10M2 SOBRE LAJE, NÃO ADERIDO, ESPESSURA 5CM, ACABAMENTO REFORÇADO. AF_06/2014</v>
          </cell>
        </row>
        <row r="9013">
          <cell r="D9013"/>
          <cell r="E9013" t="str">
            <v>PLICADO EM ÁREAS SECAS MAIORES QUE 10M2 SOBRE LAJE, NÃO ADERIDO, ESPESSURA 5CM, ACABAMENTO REFORÇADO. AF_06/2014</v>
          </cell>
        </row>
        <row r="9014">
          <cell r="A9014" t="str">
            <v>---------------</v>
          </cell>
          <cell r="B9014" t="str">
            <v>------------------------ 221</v>
          </cell>
          <cell r="D9014"/>
          <cell r="E9014" t="str">
            <v>PLICADO EM ÁREAS SECAS MAIORES QUE 10M2 SOBRE LAJE, NÃO ADERIDO, ESPESSURA 5CM, ACABAMENTO REFORÇADO. AF_06/2014</v>
          </cell>
        </row>
        <row r="9015">
          <cell r="D9015"/>
          <cell r="E9015" t="str">
            <v>PLICADO EM ÁREAS SECAS MAIORES QUE 10M2 SOBRE LAJE, NÃO ADERIDO, ESPESSURA 5CM, ACABAMENTO REFORÇADO. AF_06/2014</v>
          </cell>
        </row>
        <row r="9016">
          <cell r="A9016" t="str">
            <v>SINAPI - SISTEM</v>
          </cell>
          <cell r="B9016" t="str">
            <v>A NACIONAL DE PESQUISA DE CUSTOS E ÍNDICES DA CONSTRUÇÃO CIVIL221de283</v>
          </cell>
          <cell r="D9016"/>
          <cell r="E9016" t="str">
            <v>PLICADO EM ÁREAS SECAS MAIORES QUE 10M2 SOBRE LAJE, NÃO ADERIDO, ESPESSURA 5CM, ACABAMENTO REFORÇADO. AF_06/2014</v>
          </cell>
        </row>
        <row r="9017">
          <cell r="A9017" t="str">
            <v>PCI.817.01 - CU</v>
          </cell>
          <cell r="B9017" t="str">
            <v>STO DE COMPOSIÇÕES - SINTÉTICO</v>
          </cell>
          <cell r="D9017" t="str">
            <v>DATA DE EMISSÃO: 17/07/2014 AS 14:15:08</v>
          </cell>
          <cell r="E9017" t="str">
            <v>PLICADO EM ÁREAS SECAS MAIORES QUE 10M2 SOBRE LAJE, NÃO ADERIDO, ESPESSURA 5CM, ACABAMENTO REFORÇADO. AF_06/2014</v>
          </cell>
        </row>
        <row r="9018">
          <cell r="D9018" t="str">
            <v>DATA REFERÊNCIA TÉCNICA: 16/07/2014</v>
          </cell>
          <cell r="E9018" t="str">
            <v>PLICADO EM ÁREAS SECAS MAIORES QUE 10M2 SOBRE LAJE, NÃO ADERIDO, ESPESSURA 5CM, ACABAMENTO REFORÇADO. AF_06/2014</v>
          </cell>
        </row>
        <row r="9019">
          <cell r="A9019" t="str">
            <v>ENCARGOS SOCIAI</v>
          </cell>
          <cell r="B9019" t="str">
            <v>S DESONERADOS: 90,43%(HORA)   51,67%(MÊS)</v>
          </cell>
          <cell r="D9019"/>
          <cell r="E9019" t="str">
            <v>PLICADO EM ÁREAS SECAS MAIORES QUE 10M2 SOBRE LAJE, NÃO ADERIDO, ESPESSURA 5CM, ACABAMENTO REFORÇADO. AF_06/2014</v>
          </cell>
        </row>
        <row r="9020">
          <cell r="A9020" t="str">
            <v>ABRANGÊNCIA : N</v>
          </cell>
          <cell r="B9020" t="str">
            <v>ACIONAL                                              LOCALIDADE  : VITOR</v>
          </cell>
          <cell r="C9020" t="str">
            <v>IA</v>
          </cell>
          <cell r="D9020"/>
          <cell r="E9020" t="str">
            <v>PLICADO EM ÁREAS SECAS MAIORES QUE 10M2 SOBRE LAJE, NÃO ADERIDO, ESPESSURA 5CM, ACABAMENTO REFORÇADO. AF_06/2014</v>
          </cell>
        </row>
        <row r="9021">
          <cell r="A9021" t="str">
            <v>REF.COLETA : ME</v>
          </cell>
          <cell r="B9021" t="str">
            <v>DIANO</v>
          </cell>
          <cell r="D9021" t="str">
            <v>DATA DE PREÇO   : 06/2014</v>
          </cell>
          <cell r="E9021" t="str">
            <v>PLICADO EM ÁREAS SECAS MAIORES QUE 10M2 SOBRE LAJE, NÃO ADERIDO, ESPESSURA 5CM, ACABAMENTO REFORÇADO. AF_06/2014</v>
          </cell>
        </row>
        <row r="9022">
          <cell r="A9022" t="str">
            <v>CÓDIGO       |</v>
          </cell>
          <cell r="B9022" t="str">
            <v>D E S C R I Ç Ã O                                                   |UNI</v>
          </cell>
          <cell r="C9022" t="str">
            <v>DADE</v>
          </cell>
          <cell r="D9022" t="str">
            <v>|CUSTO TOTAL</v>
          </cell>
          <cell r="E9022" t="str">
            <v>PLICADO EM ÁREAS SECAS MAIORES QUE 10M2 SOBRE LAJE, NÃO ADERIDO, ESPESSURA 5CM, ACABAMENTO REFORÇADO. AF_06/2014</v>
          </cell>
        </row>
        <row r="9023">
          <cell r="A9023" t="str">
            <v>VÍNCULO.....: C</v>
          </cell>
          <cell r="B9023" t="str">
            <v>AIXA REFERENCIAL</v>
          </cell>
          <cell r="D9023"/>
          <cell r="E9023" t="str">
            <v>PLICADO EM ÁREAS SECAS MAIORES QUE 10M2 SOBRE LAJE, NÃO ADERIDO, ESPESSURA 5CM, ACABAMENTO REFORÇADO. AF_06/2014</v>
          </cell>
        </row>
        <row r="9024">
          <cell r="B9024" t="str">
            <v>PLICADO EM ÁREAS SECAS MAIORES QUE 10M2 SOBRE LAJE, NÃO ADERIDO, ESPES</v>
          </cell>
          <cell r="D9024"/>
          <cell r="E9024" t="str">
            <v>PLICADO EM ÁREAS SECAS MAIORES QUE 10M2 SOBRE LAJE, NÃO ADERIDO, ESPESSURA 5CM, ACABAMENTO REFORÇADO. AF_06/2014</v>
          </cell>
        </row>
        <row r="9025">
          <cell r="B9025" t="str">
            <v>SURA 5CM, ACABAMENTO REFORÇADO. AF_06/2014</v>
          </cell>
          <cell r="D9025"/>
          <cell r="E9025" t="str">
            <v>SURA 5CM, ACABAMENTO REFORÇADO. AF_06/2014</v>
          </cell>
        </row>
        <row r="9026">
          <cell r="A9026" t="str">
            <v>87720</v>
          </cell>
          <cell r="B9026" t="str">
            <v>CONTRAPISO EM ARGAMASSA TRAÇO 1:4 (CIMENTO E AREIA), PREPARO MECÂNICO</v>
          </cell>
          <cell r="C9026" t="str">
            <v>M2</v>
          </cell>
          <cell r="D9026">
            <v>0</v>
          </cell>
          <cell r="E9026" t="str">
            <v>CONTRAPISO EM ARGAMASSA TRAÇO 1:4 (CIMENTO E AREIA), PREPARO MECÂNICOCOM BETONEIRA 400 L, APLICADO EM ÁREAS SECAS MAIORES QUE 10M2 SOBRE LAJE, NÃO ADERIDO, ESPESSURA 5CM, ACABAMENTO NÃO REFORÇADO. AF_06/2014</v>
          </cell>
        </row>
        <row r="9027">
          <cell r="B9027" t="str">
            <v>COM BETONEIRA 400 L, APLICADO EM ÁREAS SECAS MAIORES QUE 10M2 SOBRE LA</v>
          </cell>
          <cell r="D9027"/>
          <cell r="E9027" t="str">
            <v>COM BETONEIRA 400 L, APLICADO EM ÁREAS SECAS MAIORES QUE 10M2 SOBRE LAJE, NÃO ADERIDO, ESPESSURA 5CM, ACABAMENTO NÃO REFORÇADO. AF_06/2014</v>
          </cell>
        </row>
        <row r="9028">
          <cell r="B9028" t="str">
            <v>JE, NÃO ADERIDO, ESPESSURA 5CM, ACABAMENTO NÃO REFORÇADO. AF_06/2014</v>
          </cell>
          <cell r="D9028"/>
          <cell r="E9028" t="str">
            <v>JE, NÃO ADERIDO, ESPESSURA 5CM, ACABAMENTO NÃO REFORÇADO. AF_06/2014</v>
          </cell>
        </row>
        <row r="9029">
          <cell r="A9029" t="str">
            <v>87721</v>
          </cell>
          <cell r="B9029" t="str">
            <v>CONTRAPISO EM ARGAMASSA TRAÇO 1:4 (CIMENTO E AREIA), PREPARO MECÂNICO</v>
          </cell>
          <cell r="C9029" t="str">
            <v>M2</v>
          </cell>
          <cell r="D9029">
            <v>0</v>
          </cell>
          <cell r="E9029" t="str">
            <v>CONTRAPISO EM ARGAMASSA TRAÇO 1:4 (CIMENTO E AREIA), PREPARO MECÂNICOCOM MISTURADOR 300 KG, APLICADO EM ÁREAS SECAS MAIORES QUE 10M2 SOBRELAJE, NÃO ADERIDO, ESPESSURA 5CM, ACABAMENTO NÃO REFORÇADO. AF_06/2014</v>
          </cell>
        </row>
        <row r="9030">
          <cell r="B9030" t="str">
            <v>COM MISTURADOR 300 KG, APLICADO EM ÁREAS SECAS MAIORES QUE 10M2 SOBRE</v>
          </cell>
          <cell r="D9030"/>
          <cell r="E9030" t="str">
            <v>COM MISTURADOR 300 KG, APLICADO EM ÁREAS SECAS MAIORES QUE 10M2 SOBRELAJE, NÃO ADERIDO, ESPESSURA 5CM, ACABAMENTO NÃO REFORÇADO. AF_06/2014</v>
          </cell>
        </row>
        <row r="9031">
          <cell r="B9031" t="str">
            <v>LAJE, NÃO ADERIDO, ESPESSURA 5CM, ACABAMENTO NÃO REFORÇADO. AF_06/2014</v>
          </cell>
          <cell r="D9031"/>
          <cell r="E9031" t="str">
            <v>LAJE, NÃO ADERIDO, ESPESSURA 5CM, ACABAMENTO NÃO REFORÇADO. AF_06/2014</v>
          </cell>
        </row>
        <row r="9032">
          <cell r="A9032" t="str">
            <v>87722</v>
          </cell>
          <cell r="B9032" t="str">
            <v>CONTRAPISO EM ARGAMASSA TRAÇO 1:4 (CIMENTO E AREIA), PREPARO MANUAL, A</v>
          </cell>
          <cell r="C9032" t="str">
            <v>M2</v>
          </cell>
          <cell r="D9032">
            <v>0</v>
          </cell>
          <cell r="E9032" t="str">
            <v>CONTRAPISO EM ARGAMASSA TRAÇO 1:4 (CIMENTO E AREIA), PREPARO MANUAL, APLICADO EM ÁREAS SECAS MAIORES QUE 10M2 SOBRE LAJE, NÃO ADERIDO, ESPESSURA 5CM, ACABAMENTO NÃO REFORÇADO. AF_06/2014</v>
          </cell>
        </row>
        <row r="9033">
          <cell r="B9033" t="str">
            <v>PLICADO EM ÁREAS SECAS MAIORES QUE 10M2 SOBRE LAJE, NÃO ADERIDO, ESPES</v>
          </cell>
          <cell r="D9033"/>
          <cell r="E9033" t="str">
            <v>PLICADO EM ÁREAS SECAS MAIORES QUE 10M2 SOBRE LAJE, NÃO ADERIDO, ESPESSURA 5CM, ACABAMENTO NÃO REFORÇADO. AF_06/2014</v>
          </cell>
        </row>
        <row r="9034">
          <cell r="B9034" t="str">
            <v>SURA 5CM, ACABAMENTO NÃO REFORÇADO. AF_06/2014</v>
          </cell>
          <cell r="D9034"/>
          <cell r="E9034" t="str">
            <v>SURA 5CM, ACABAMENTO NÃO REFORÇADO. AF_06/2014</v>
          </cell>
        </row>
        <row r="9035">
          <cell r="A9035" t="str">
            <v>87725</v>
          </cell>
          <cell r="B9035" t="str">
            <v>CONTRAPISO EM ARGAMASSA TRAÇO 1:4 (CIMENTO E AREIA), PREPARO MECÂNICO</v>
          </cell>
          <cell r="C9035" t="str">
            <v>M2</v>
          </cell>
          <cell r="D9035">
            <v>0</v>
          </cell>
          <cell r="E9035" t="str">
            <v>CONTRAPISO EM ARGAMASSA TRAÇO 1:4 (CIMENTO E AREIA), PREPARO MECÂNICOCOM BETONEIRA 400 L, APLICADO EM ÁREAS SECAS MAIORES QUE 10M2 SOBRE LAJE, NÃO ADERIDO, ESPESSURA 6CM, ACABAMENTO REFORÇADO. AF_06/2014</v>
          </cell>
        </row>
        <row r="9036">
          <cell r="B9036" t="str">
            <v>COM BETONEIRA 400 L, APLICADO EM ÁREAS SECAS MAIORES QUE 10M2 SOBRE LA</v>
          </cell>
          <cell r="D9036"/>
          <cell r="E9036" t="str">
            <v>COM BETONEIRA 400 L, APLICADO EM ÁREAS SECAS MAIORES QUE 10M2 SOBRE LAJE, NÃO ADERIDO, ESPESSURA 6CM, ACABAMENTO REFORÇADO. AF_06/2014</v>
          </cell>
        </row>
        <row r="9037">
          <cell r="B9037" t="str">
            <v>JE, NÃO ADERIDO, ESPESSURA 6CM, ACABAMENTO REFORÇADO. AF_06/2014</v>
          </cell>
          <cell r="D9037"/>
          <cell r="E9037" t="str">
            <v>JE, NÃO ADERIDO, ESPESSURA 6CM, ACABAMENTO REFORÇADO. AF_06/2014</v>
          </cell>
        </row>
        <row r="9038">
          <cell r="A9038" t="str">
            <v>87726</v>
          </cell>
          <cell r="B9038" t="str">
            <v>CONTRAPISO EM ARGAMASSA TRAÇO 1:4 (CIMENTO E AREIA), PREPARO MECÂNICO</v>
          </cell>
          <cell r="C9038" t="str">
            <v>M2</v>
          </cell>
          <cell r="D9038">
            <v>0</v>
          </cell>
          <cell r="E9038" t="str">
            <v>CONTRAPISO EM ARGAMASSA TRAÇO 1:4 (CIMENTO E AREIA), PREPARO MECÂNICOCOM MISTURADOR 300 KG, APLICADO EM ÁREAS SECAS MAIORES QUE 10M2 SOBRELAJE, NÃO ADERIDO, ESPESSURA 6CM, ACABAMENTO REFORÇADO. AF_06/2014</v>
          </cell>
        </row>
        <row r="9039">
          <cell r="B9039" t="str">
            <v>COM MISTURADOR 300 KG, APLICADO EM ÁREAS SECAS MAIORES QUE 10M2 SOBRE</v>
          </cell>
          <cell r="D9039"/>
          <cell r="E9039" t="str">
            <v>COM MISTURADOR 300 KG, APLICADO EM ÁREAS SECAS MAIORES QUE 10M2 SOBRELAJE, NÃO ADERIDO, ESPESSURA 6CM, ACABAMENTO REFORÇADO. AF_06/2014</v>
          </cell>
        </row>
        <row r="9040">
          <cell r="B9040" t="str">
            <v>LAJE, NÃO ADERIDO, ESPESSURA 6CM, ACABAMENTO REFORÇADO. AF_06/2014</v>
          </cell>
          <cell r="D9040"/>
          <cell r="E9040" t="str">
            <v>LAJE, NÃO ADERIDO, ESPESSURA 6CM, ACABAMENTO REFORÇADO. AF_06/2014</v>
          </cell>
        </row>
        <row r="9041">
          <cell r="A9041" t="str">
            <v>87727</v>
          </cell>
          <cell r="B9041" t="str">
            <v>CONTRAPISO EM ARGAMASSA TRAÇO 1:4 (CIMENTO E AREIA), PREPARO MANUAL, A</v>
          </cell>
          <cell r="C9041" t="str">
            <v>M2</v>
          </cell>
          <cell r="D9041">
            <v>0</v>
          </cell>
          <cell r="E9041" t="str">
            <v>CONTRAPISO EM ARGAMASSA TRAÇO 1:4 (CIMENTO E AREIA), PREPARO MANUAL, APLICADO EM ÁREAS SECAS MAIORES QUE 10M2 SOBRE LAJE, NÃO ADERIDO, ESPESSURA 6CM, ACABAMENTO REFORÇADO. AF_06/2014</v>
          </cell>
        </row>
        <row r="9042">
          <cell r="B9042" t="str">
            <v>PLICADO EM ÁREAS SECAS MAIORES QUE 10M2 SOBRE LAJE, NÃO ADERIDO, ESPES</v>
          </cell>
          <cell r="D9042"/>
          <cell r="E9042" t="str">
            <v>PLICADO EM ÁREAS SECAS MAIORES QUE 10M2 SOBRE LAJE, NÃO ADERIDO, ESPESSURA 6CM, ACABAMENTO REFORÇADO. AF_06/2014</v>
          </cell>
        </row>
        <row r="9043">
          <cell r="B9043" t="str">
            <v>SURA 6CM, ACABAMENTO REFORÇADO. AF_06/2014</v>
          </cell>
          <cell r="D9043"/>
          <cell r="E9043" t="str">
            <v>SURA 6CM, ACABAMENTO REFORÇADO. AF_06/2014</v>
          </cell>
        </row>
        <row r="9044">
          <cell r="A9044" t="str">
            <v>87730</v>
          </cell>
          <cell r="B9044" t="str">
            <v>CONTRAPISO EM ARGAMASSA TRAÇO 1:4 (CIMENTO E AREIA), PREPARO MECÂNICO</v>
          </cell>
          <cell r="C9044" t="str">
            <v>M2</v>
          </cell>
          <cell r="D9044">
            <v>0</v>
          </cell>
          <cell r="E9044" t="str">
            <v>CONTRAPISO EM ARGAMASSA TRAÇO 1:4 (CIMENTO E AREIA), PREPARO MECÂNICOCOM BETONEIRA 400 L, APLICADO EM ÁREAS SECAS MAIORES QUE 10M2 SOBRE LAJE, NÃO ADERIDO, ESPESSURA 6CM, ACABAMENTO NÃO REFORÇADO. AF_06/2014</v>
          </cell>
        </row>
        <row r="9045">
          <cell r="B9045" t="str">
            <v>COM BETONEIRA 400 L, APLICADO EM ÁREAS SECAS MAIORES QUE 10M2 SOBRE LA</v>
          </cell>
          <cell r="D9045"/>
          <cell r="E9045" t="str">
            <v>COM BETONEIRA 400 L, APLICADO EM ÁREAS SECAS MAIORES QUE 10M2 SOBRE LAJE, NÃO ADERIDO, ESPESSURA 6CM, ACABAMENTO NÃO REFORÇADO. AF_06/2014</v>
          </cell>
        </row>
        <row r="9046">
          <cell r="B9046" t="str">
            <v>JE, NÃO ADERIDO, ESPESSURA 6CM, ACABAMENTO NÃO REFORÇADO. AF_06/2014</v>
          </cell>
          <cell r="D9046"/>
          <cell r="E9046" t="str">
            <v>JE, NÃO ADERIDO, ESPESSURA 6CM, ACABAMENTO NÃO REFORÇADO. AF_06/2014</v>
          </cell>
        </row>
        <row r="9047">
          <cell r="A9047" t="str">
            <v>87731</v>
          </cell>
          <cell r="B9047" t="str">
            <v>CONTRAPISO EM ARGAMASSA TRAÇO 1:4 (CIMENTO E AREIA), PREPARO MECÂNICO</v>
          </cell>
          <cell r="C9047" t="str">
            <v>M2</v>
          </cell>
          <cell r="D9047">
            <v>0</v>
          </cell>
          <cell r="E9047" t="str">
            <v>CONTRAPISO EM ARGAMASSA TRAÇO 1:4 (CIMENTO E AREIA), PREPARO MECÂNICOCOM MISTURADOR 300 KG, APLICADO EM ÁREAS SECAS MAIORES QUE 10M2 SOBRELAJE, NÃO ADERIDO, ESPESSURA 6CM, ACABAMENTO NÃO REFORÇADO. AF_06/2014</v>
          </cell>
        </row>
        <row r="9048">
          <cell r="B9048" t="str">
            <v>COM MISTURADOR 300 KG, APLICADO EM ÁREAS SECAS MAIORES QUE 10M2 SOBRE</v>
          </cell>
          <cell r="D9048"/>
          <cell r="E9048" t="str">
            <v>COM MISTURADOR 300 KG, APLICADO EM ÁREAS SECAS MAIORES QUE 10M2 SOBRELAJE, NÃO ADERIDO, ESPESSURA 6CM, ACABAMENTO NÃO REFORÇADO. AF_06/2014</v>
          </cell>
        </row>
        <row r="9049">
          <cell r="B9049" t="str">
            <v>LAJE, NÃO ADERIDO, ESPESSURA 6CM, ACABAMENTO NÃO REFORÇADO. AF_06/2014</v>
          </cell>
          <cell r="D9049"/>
          <cell r="E9049" t="str">
            <v>LAJE, NÃO ADERIDO, ESPESSURA 6CM, ACABAMENTO NÃO REFORÇADO. AF_06/2014</v>
          </cell>
        </row>
        <row r="9050">
          <cell r="A9050" t="str">
            <v>87735</v>
          </cell>
          <cell r="B9050" t="str">
            <v>CONTRAPISO EM ARGAMASSA TRAÇO 1:4 (CIMENTO E AREIA), PREPARO MECÂNICO</v>
          </cell>
          <cell r="C9050" t="str">
            <v>M2</v>
          </cell>
          <cell r="D9050">
            <v>0</v>
          </cell>
          <cell r="E9050" t="str">
            <v>CONTRAPISO EM ARGAMASSA TRAÇO 1:4 (CIMENTO E AREIA), PREPARO MECÂNICOCOM BETONEIRA 400 L, APLICADO EM ÁREAS MOLHADAS SOBRE LAJE, ADERIDO, ESPESSURA 2CM, ACABAMENTO NÃO REFORÇADO. AF_06/2014</v>
          </cell>
        </row>
        <row r="9051">
          <cell r="B9051" t="str">
            <v>COM BETONEIRA 400 L, APLICADO EM ÁREAS MOLHADAS SOBRE LAJE, ADERIDO, E</v>
          </cell>
          <cell r="D9051"/>
          <cell r="E9051" t="str">
            <v>COM BETONEIRA 400 L, APLICADO EM ÁREAS MOLHADAS SOBRE LAJE, ADERIDO, ESPESSURA 2CM, ACABAMENTO NÃO REFORÇADO. AF_06/2014</v>
          </cell>
        </row>
        <row r="9052">
          <cell r="D9052"/>
          <cell r="E9052" t="str">
            <v>SPESSURA 2CM, ACABAMENTO NÃO REFORÇADO. AF_06/2014</v>
          </cell>
        </row>
        <row r="9053">
          <cell r="D9053"/>
          <cell r="E9053" t="str">
            <v>SPESSURA 2CM, ACABAMENTO NÃO REFORÇADO. AF_06/2014</v>
          </cell>
        </row>
        <row r="9054">
          <cell r="D9054"/>
          <cell r="E9054" t="str">
            <v>SPESSURA 2CM, ACABAMENTO NÃO REFORÇADO. AF_06/2014</v>
          </cell>
        </row>
        <row r="9055">
          <cell r="A9055" t="str">
            <v>---------------</v>
          </cell>
          <cell r="B9055" t="str">
            <v>------------------------ 222</v>
          </cell>
          <cell r="D9055"/>
          <cell r="E9055" t="str">
            <v>SPESSURA 2CM, ACABAMENTO NÃO REFORÇADO. AF_06/2014</v>
          </cell>
        </row>
        <row r="9056">
          <cell r="D9056"/>
          <cell r="E9056" t="str">
            <v>SPESSURA 2CM, ACABAMENTO NÃO REFORÇADO. AF_06/2014</v>
          </cell>
        </row>
        <row r="9057">
          <cell r="A9057" t="str">
            <v>SINAPI - SISTEM</v>
          </cell>
          <cell r="B9057" t="str">
            <v>A NACIONAL DE PESQUISA DE CUSTOS E ÍNDICES DA CONSTRUÇÃO CIVIL222de283</v>
          </cell>
          <cell r="D9057"/>
          <cell r="E9057" t="str">
            <v>SPESSURA 2CM, ACABAMENTO NÃO REFORÇADO. AF_06/2014</v>
          </cell>
        </row>
        <row r="9058">
          <cell r="A9058" t="str">
            <v>PCI.817.01 - CU</v>
          </cell>
          <cell r="B9058" t="str">
            <v>STO DE COMPOSIÇÕES - SINTÉTICO</v>
          </cell>
          <cell r="D9058" t="str">
            <v>DATA DE EMISSÃO: 17/07/2014 AS 14:15:08</v>
          </cell>
          <cell r="E9058" t="str">
            <v>SPESSURA 2CM, ACABAMENTO NÃO REFORÇADO. AF_06/2014</v>
          </cell>
        </row>
        <row r="9059">
          <cell r="D9059" t="str">
            <v>DATA REFERÊNCIA TÉCNICA: 16/07/2014</v>
          </cell>
          <cell r="E9059" t="str">
            <v>SPESSURA 2CM, ACABAMENTO NÃO REFORÇADO. AF_06/2014</v>
          </cell>
        </row>
        <row r="9060">
          <cell r="A9060" t="str">
            <v>ENCARGOS SOCIAI</v>
          </cell>
          <cell r="B9060" t="str">
            <v>S DESONERADOS: 90,43%(HORA)   51,67%(MÊS)</v>
          </cell>
          <cell r="D9060"/>
          <cell r="E9060" t="str">
            <v>SPESSURA 2CM, ACABAMENTO NÃO REFORÇADO. AF_06/2014</v>
          </cell>
        </row>
        <row r="9061">
          <cell r="A9061" t="str">
            <v>ABRANGÊNCIA : N</v>
          </cell>
          <cell r="B9061" t="str">
            <v>ACIONAL                                              LOCALIDADE  : VITOR</v>
          </cell>
          <cell r="C9061" t="str">
            <v>IA</v>
          </cell>
          <cell r="D9061"/>
          <cell r="E9061" t="str">
            <v>SPESSURA 2CM, ACABAMENTO NÃO REFORÇADO. AF_06/2014</v>
          </cell>
        </row>
        <row r="9062">
          <cell r="A9062" t="str">
            <v>REF.COLETA : ME</v>
          </cell>
          <cell r="B9062" t="str">
            <v>DIANO</v>
          </cell>
          <cell r="D9062" t="str">
            <v>DATA DE PREÇO   : 06/2014</v>
          </cell>
          <cell r="E9062" t="str">
            <v>SPESSURA 2CM, ACABAMENTO NÃO REFORÇADO. AF_06/2014</v>
          </cell>
        </row>
        <row r="9063">
          <cell r="A9063" t="str">
            <v>CÓDIGO       |</v>
          </cell>
          <cell r="B9063" t="str">
            <v>D E S C R I Ç Ã O                                                   |UNI</v>
          </cell>
          <cell r="C9063" t="str">
            <v>DADE</v>
          </cell>
          <cell r="D9063" t="str">
            <v>|CUSTO TOTAL</v>
          </cell>
          <cell r="E9063" t="str">
            <v>SPESSURA 2CM, ACABAMENTO NÃO REFORÇADO. AF_06/2014</v>
          </cell>
        </row>
        <row r="9064">
          <cell r="A9064" t="str">
            <v>VÍNCULO.....: C</v>
          </cell>
          <cell r="B9064" t="str">
            <v>AIXA REFERENCIAL</v>
          </cell>
          <cell r="D9064"/>
          <cell r="E9064" t="str">
            <v>SPESSURA 2CM, ACABAMENTO NÃO REFORÇADO. AF_06/2014</v>
          </cell>
        </row>
        <row r="9065">
          <cell r="B9065" t="str">
            <v>SPESSURA 2CM, ACABAMENTO NÃO REFORÇADO. AF_06/2014</v>
          </cell>
          <cell r="D9065"/>
          <cell r="E9065" t="str">
            <v>SPESSURA 2CM, ACABAMENTO NÃO REFORÇADO. AF_06/2014</v>
          </cell>
        </row>
        <row r="9066">
          <cell r="A9066" t="str">
            <v>87736</v>
          </cell>
          <cell r="B9066" t="str">
            <v>CONTRAPISO EM ARGAMASSA TRAÇO 1:4 (CIMENTO E AREIA), PREPARO MECÂNICO</v>
          </cell>
          <cell r="C9066" t="str">
            <v>M2</v>
          </cell>
          <cell r="D9066">
            <v>0</v>
          </cell>
          <cell r="E9066" t="str">
            <v>CONTRAPISO EM ARGAMASSA TRAÇO 1:4 (CIMENTO E AREIA), PREPARO MECÂNICOCOM MISTURADOR 300 KG, APLICADO EM ÁREAS MOLHADAS SOBRE LAJE, ADERIDO,ESPESSURA 2CM, ACABAMENTO NÃO REFORÇADO. AF_06/2014</v>
          </cell>
        </row>
        <row r="9067">
          <cell r="B9067" t="str">
            <v>COM MISTURADOR 300 KG, APLICADO EM ÁREAS MOLHADAS SOBRE LAJE, ADERIDO,</v>
          </cell>
          <cell r="D9067"/>
          <cell r="E9067" t="str">
            <v>COM MISTURADOR 300 KG, APLICADO EM ÁREAS MOLHADAS SOBRE LAJE, ADERIDO,ESPESSURA 2CM, ACABAMENTO NÃO REFORÇADO. AF_06/2014</v>
          </cell>
        </row>
        <row r="9068">
          <cell r="B9068" t="str">
            <v>ESPESSURA 2CM, ACABAMENTO NÃO REFORÇADO. AF_06/2014</v>
          </cell>
          <cell r="D9068"/>
          <cell r="E9068" t="str">
            <v>ESPESSURA 2CM, ACABAMENTO NÃO REFORÇADO. AF_06/2014</v>
          </cell>
        </row>
        <row r="9069">
          <cell r="A9069" t="str">
            <v>87737</v>
          </cell>
          <cell r="B9069" t="str">
            <v>CONTRAPISO EM ARGAMASSA TRAÇO 1:4 (CIMENTO E AREIA), PREPARO MANUAL, A</v>
          </cell>
          <cell r="C9069" t="str">
            <v>M2</v>
          </cell>
          <cell r="D9069">
            <v>0</v>
          </cell>
          <cell r="E9069" t="str">
            <v>CONTRAPISO EM ARGAMASSA TRAÇO 1:4 (CIMENTO E AREIA), PREPARO MANUAL, APLICADO EM ÁREAS MOLHADAS SOBRE LAJE, ADERIDO, ESPESSURA 2CM, ACABAMENTO NÃO REFORÇADO. AF_06/2014</v>
          </cell>
        </row>
        <row r="9070">
          <cell r="B9070" t="str">
            <v>PLICADO EM ÁREAS MOLHADAS SOBRE LAJE, ADERIDO, ESPESSURA 2CM, ACABAMEN</v>
          </cell>
          <cell r="D9070"/>
          <cell r="E9070" t="str">
            <v>PLICADO EM ÁREAS MOLHADAS SOBRE LAJE, ADERIDO, ESPESSURA 2CM, ACABAMENTO NÃO REFORÇADO. AF_06/2014</v>
          </cell>
        </row>
        <row r="9071">
          <cell r="B9071" t="str">
            <v>TO NÃO REFORÇADO. AF_06/2014</v>
          </cell>
          <cell r="D9071"/>
          <cell r="E9071" t="str">
            <v>TO NÃO REFORÇADO. AF_06/2014</v>
          </cell>
        </row>
        <row r="9072">
          <cell r="A9072" t="str">
            <v>87740</v>
          </cell>
          <cell r="B9072" t="str">
            <v>CONTRAPISO EM ARGAMASSA TRAÇO 1:4 (CIMENTO E AREIA), PREPARO MECÂNICO</v>
          </cell>
          <cell r="C9072" t="str">
            <v>M2</v>
          </cell>
          <cell r="D9072">
            <v>0</v>
          </cell>
          <cell r="E9072" t="str">
            <v>CONTRAPISO EM ARGAMASSA TRAÇO 1:4 (CIMENTO E AREIA), PREPARO MECÂNICOCOM BETONEIRA 400 L, APLICADO EM ÁREAS MOLHADAS SOBRE LAJE, ADERIDO, ESPESSURA 2CM, ACABAMENTO REFORÇADO. AF_06/2014</v>
          </cell>
        </row>
        <row r="9073">
          <cell r="B9073" t="str">
            <v>COM BETONEIRA 400 L, APLICADO EM ÁREAS MOLHADAS SOBRE LAJE, ADERIDO, E</v>
          </cell>
          <cell r="D9073"/>
          <cell r="E9073" t="str">
            <v>COM BETONEIRA 400 L, APLICADO EM ÁREAS MOLHADAS SOBRE LAJE, ADERIDO, ESPESSURA 2CM, ACABAMENTO REFORÇADO. AF_06/2014</v>
          </cell>
        </row>
        <row r="9074">
          <cell r="B9074" t="str">
            <v>SPESSURA 2CM, ACABAMENTO REFORÇADO. AF_06/2014</v>
          </cell>
          <cell r="D9074"/>
          <cell r="E9074" t="str">
            <v>SPESSURA 2CM, ACABAMENTO REFORÇADO. AF_06/2014</v>
          </cell>
        </row>
        <row r="9075">
          <cell r="A9075" t="str">
            <v>87741</v>
          </cell>
          <cell r="B9075" t="str">
            <v>CONTRAPISO EM ARGAMASSA TRAÇO 1:4 (CIMENTO E AREIA), PREPARO MECÂNICO</v>
          </cell>
          <cell r="C9075" t="str">
            <v>M2</v>
          </cell>
          <cell r="D9075">
            <v>0</v>
          </cell>
          <cell r="E9075" t="str">
            <v>CONTRAPISO EM ARGAMASSA TRAÇO 1:4 (CIMENTO E AREIA), PREPARO MECÂNICOCOM MISTURADOR 300 KG, APLICADO EM ÁREAS MOLHADAS SOBRE LAJE, ADERIDO,ESPESSURA 2CM, ACABAMENTO REFORÇADO. AF_06/2014</v>
          </cell>
        </row>
        <row r="9076">
          <cell r="B9076" t="str">
            <v>COM MISTURADOR 300 KG, APLICADO EM ÁREAS MOLHADAS SOBRE LAJE, ADERIDO,</v>
          </cell>
          <cell r="D9076"/>
          <cell r="E9076" t="str">
            <v>COM MISTURADOR 300 KG, APLICADO EM ÁREAS MOLHADAS SOBRE LAJE, ADERIDO,ESPESSURA 2CM, ACABAMENTO REFORÇADO. AF_06/2014</v>
          </cell>
        </row>
        <row r="9077">
          <cell r="B9077" t="str">
            <v>ESPESSURA 2CM, ACABAMENTO REFORÇADO. AF_06/2014</v>
          </cell>
          <cell r="D9077"/>
          <cell r="E9077" t="str">
            <v>ESPESSURA 2CM, ACABAMENTO REFORÇADO. AF_06/2014</v>
          </cell>
        </row>
        <row r="9078">
          <cell r="A9078" t="str">
            <v>87742</v>
          </cell>
          <cell r="B9078" t="str">
            <v>CONTRAPISO EM ARGAMASSA TRAÇO 1:4 (CIMENTO E AREIA), PREPARO MANUAL, A</v>
          </cell>
          <cell r="C9078" t="str">
            <v>M2</v>
          </cell>
          <cell r="D9078">
            <v>0</v>
          </cell>
          <cell r="E9078" t="str">
            <v>CONTRAPISO EM ARGAMASSA TRAÇO 1:4 (CIMENTO E AREIA), PREPARO MANUAL, APLICADO EM ÁREAS MOLHADAS SOBRE LAJE, ADERIDO, ESPESSURA 2CM, ACABAMENTO REFORÇADO. AF_06/2014</v>
          </cell>
        </row>
        <row r="9079">
          <cell r="B9079" t="str">
            <v>PLICADO EM ÁREAS MOLHADAS SOBRE LAJE, ADERIDO, ESPESSURA 2CM, ACABAMEN</v>
          </cell>
          <cell r="D9079"/>
          <cell r="E9079" t="str">
            <v>PLICADO EM ÁREAS MOLHADAS SOBRE LAJE, ADERIDO, ESPESSURA 2CM, ACABAMENTO REFORÇADO. AF_06/2014</v>
          </cell>
        </row>
        <row r="9080">
          <cell r="B9080" t="str">
            <v>TO REFORÇADO. AF_06/2014</v>
          </cell>
          <cell r="D9080"/>
          <cell r="E9080" t="str">
            <v>TO REFORÇADO. AF_06/2014</v>
          </cell>
        </row>
        <row r="9081">
          <cell r="A9081" t="str">
            <v>87745</v>
          </cell>
          <cell r="B9081" t="str">
            <v>CONTRAPISO EM ARGAMASSA TRAÇO 1:4 (CIMENTO E AREIA), PREPARO MECÂNICO</v>
          </cell>
          <cell r="C9081" t="str">
            <v>M2</v>
          </cell>
          <cell r="D9081">
            <v>0</v>
          </cell>
          <cell r="E9081" t="str">
            <v>CONTRAPISO EM ARGAMASSA TRAÇO 1:4 (CIMENTO E AREIA), PREPARO MECÂNICOCOM BETONEIRA 400 L, APLICADO EM ÁREAS MOLHADAS SOBRE LAJE, ADERIDO, ESPESSURA 3CM, ACABAMENTO NÃO REFORÇADO. AF_06/2014</v>
          </cell>
        </row>
        <row r="9082">
          <cell r="B9082" t="str">
            <v>COM BETONEIRA 400 L, APLICADO EM ÁREAS MOLHADAS SOBRE LAJE, ADERIDO, E</v>
          </cell>
          <cell r="D9082"/>
          <cell r="E9082" t="str">
            <v>COM BETONEIRA 400 L, APLICADO EM ÁREAS MOLHADAS SOBRE LAJE, ADERIDO, ESPESSURA 3CM, ACABAMENTO NÃO REFORÇADO. AF_06/2014</v>
          </cell>
        </row>
        <row r="9083">
          <cell r="B9083" t="str">
            <v>SPESSURA 3CM, ACABAMENTO NÃO REFORÇADO. AF_06/2014</v>
          </cell>
          <cell r="D9083"/>
          <cell r="E9083" t="str">
            <v>SPESSURA 3CM, ACABAMENTO NÃO REFORÇADO. AF_06/2014</v>
          </cell>
        </row>
        <row r="9084">
          <cell r="A9084" t="str">
            <v>87746</v>
          </cell>
          <cell r="B9084" t="str">
            <v>CONTRAPISO EM ARGAMASSA TRAÇO 1:4 (CIMENTO E AREIA), PREPARO MECÂNICO</v>
          </cell>
          <cell r="C9084" t="str">
            <v>M2</v>
          </cell>
          <cell r="D9084">
            <v>0</v>
          </cell>
          <cell r="E9084" t="str">
            <v>CONTRAPISO EM ARGAMASSA TRAÇO 1:4 (CIMENTO E AREIA), PREPARO MECÂNICOCOM MISTURADOR 300 KG, APLICADO EM ÁREAS MOLHADAS SOBRE LAJE, ADERIDO,ESPESSURA 3CM, ACABAMENTO NÃO REFORÇADO. AF_06/2014</v>
          </cell>
        </row>
        <row r="9085">
          <cell r="B9085" t="str">
            <v>COM MISTURADOR 300 KG, APLICADO EM ÁREAS MOLHADAS SOBRE LAJE, ADERIDO,</v>
          </cell>
          <cell r="D9085"/>
          <cell r="E9085" t="str">
            <v>COM MISTURADOR 300 KG, APLICADO EM ÁREAS MOLHADAS SOBRE LAJE, ADERIDO,ESPESSURA 3CM, ACABAMENTO NÃO REFORÇADO. AF_06/2014</v>
          </cell>
        </row>
        <row r="9086">
          <cell r="B9086" t="str">
            <v>ESPESSURA 3CM, ACABAMENTO NÃO REFORÇADO. AF_06/2014</v>
          </cell>
          <cell r="D9086"/>
          <cell r="E9086" t="str">
            <v>ESPESSURA 3CM, ACABAMENTO NÃO REFORÇADO. AF_06/2014</v>
          </cell>
        </row>
        <row r="9087">
          <cell r="A9087" t="str">
            <v>87747</v>
          </cell>
          <cell r="B9087" t="str">
            <v>CONTRAPISO EM ARGAMASSA TRAÇO 1:4 (CIMENTO E AREIA), PREPARO MANUAL, A</v>
          </cell>
          <cell r="C9087" t="str">
            <v>M2</v>
          </cell>
          <cell r="D9087">
            <v>0</v>
          </cell>
          <cell r="E9087" t="str">
            <v>CONTRAPISO EM ARGAMASSA TRAÇO 1:4 (CIMENTO E AREIA), PREPARO MANUAL, APLICADO EM ÁREAS MOLHADAS SOBRE LAJE, ADERIDO, ESPESSURA 3CM, ACABAMENTO NÃO REFORÇADO. AF_06/2014</v>
          </cell>
        </row>
        <row r="9088">
          <cell r="B9088" t="str">
            <v>PLICADO EM ÁREAS MOLHADAS SOBRE LAJE, ADERIDO, ESPESSURA 3CM, ACABAMEN</v>
          </cell>
          <cell r="D9088"/>
          <cell r="E9088" t="str">
            <v>PLICADO EM ÁREAS MOLHADAS SOBRE LAJE, ADERIDO, ESPESSURA 3CM, ACABAMENTO NÃO REFORÇADO. AF_06/2014</v>
          </cell>
        </row>
        <row r="9089">
          <cell r="B9089" t="str">
            <v>TO NÃO REFORÇADO. AF_06/2014</v>
          </cell>
          <cell r="D9089"/>
          <cell r="E9089" t="str">
            <v>TO NÃO REFORÇADO. AF_06/2014</v>
          </cell>
        </row>
        <row r="9090">
          <cell r="A9090" t="str">
            <v>87750</v>
          </cell>
          <cell r="B9090" t="str">
            <v>CONTRAPISO EM ARGAMASSA TRAÇO 1:4 (CIMENTO E AREIA), PREPARO MECÂNICO</v>
          </cell>
          <cell r="C9090" t="str">
            <v>M2</v>
          </cell>
          <cell r="D9090">
            <v>0</v>
          </cell>
          <cell r="E9090" t="str">
            <v>CONTRAPISO EM ARGAMASSA TRAÇO 1:4 (CIMENTO E AREIA), PREPARO MECÂNICOCOM BETONEIRA 400 L, APLICADO EM ÁREAS MOLHADAS SOBRE LAJE, ADERIDO, ESPESSURA 3CM, ACABAMENTO REFORÇADO. AF_06/2014</v>
          </cell>
        </row>
        <row r="9091">
          <cell r="B9091" t="str">
            <v>COM BETONEIRA 400 L, APLICADO EM ÁREAS MOLHADAS SOBRE LAJE, ADERIDO, E</v>
          </cell>
          <cell r="D9091"/>
          <cell r="E9091" t="str">
            <v>COM BETONEIRA 400 L, APLICADO EM ÁREAS MOLHADAS SOBRE LAJE, ADERIDO, ESPESSURA 3CM, ACABAMENTO REFORÇADO. AF_06/2014</v>
          </cell>
        </row>
        <row r="9092">
          <cell r="B9092" t="str">
            <v>SPESSURA 3CM, ACABAMENTO REFORÇADO. AF_06/2014</v>
          </cell>
          <cell r="D9092"/>
          <cell r="E9092" t="str">
            <v>SPESSURA 3CM, ACABAMENTO REFORÇADO. AF_06/2014</v>
          </cell>
        </row>
        <row r="9093">
          <cell r="D9093"/>
          <cell r="E9093"/>
        </row>
        <row r="9094">
          <cell r="D9094"/>
          <cell r="E9094"/>
        </row>
        <row r="9095">
          <cell r="D9095"/>
          <cell r="E9095"/>
        </row>
        <row r="9096">
          <cell r="A9096" t="str">
            <v>---------------</v>
          </cell>
          <cell r="B9096" t="str">
            <v>------------------------ 223</v>
          </cell>
          <cell r="D9096"/>
          <cell r="E9096"/>
        </row>
        <row r="9097">
          <cell r="D9097"/>
          <cell r="E9097"/>
        </row>
        <row r="9098">
          <cell r="A9098" t="str">
            <v>SINAPI - SISTEM</v>
          </cell>
          <cell r="B9098" t="str">
            <v>A NACIONAL DE PESQUISA DE CUSTOS E ÍNDICES DA CONSTRUÇÃO CIVIL223de283</v>
          </cell>
          <cell r="D9098"/>
          <cell r="E9098"/>
        </row>
        <row r="9099">
          <cell r="A9099" t="str">
            <v>PCI.817.01 - CU</v>
          </cell>
          <cell r="B9099" t="str">
            <v>STO DE COMPOSIÇÕES - SINTÉTICO</v>
          </cell>
          <cell r="D9099" t="str">
            <v>DATA DE EMISSÃO: 17/07/2014 AS 14:15:08</v>
          </cell>
          <cell r="E9099"/>
        </row>
        <row r="9100">
          <cell r="D9100" t="str">
            <v>DATA REFERÊNCIA TÉCNICA: 16/07/2014</v>
          </cell>
          <cell r="E9100"/>
        </row>
        <row r="9101">
          <cell r="A9101" t="str">
            <v>ENCARGOS SOCIAI</v>
          </cell>
          <cell r="B9101" t="str">
            <v>S DESONERADOS: 90,43%(HORA)   51,67%(MÊS)</v>
          </cell>
          <cell r="D9101"/>
          <cell r="E9101"/>
        </row>
        <row r="9102">
          <cell r="A9102" t="str">
            <v>ABRANGÊNCIA : N</v>
          </cell>
          <cell r="B9102" t="str">
            <v>ACIONAL                                              LOCALIDADE  : VITOR</v>
          </cell>
          <cell r="C9102" t="str">
            <v>IA</v>
          </cell>
          <cell r="D9102"/>
          <cell r="E9102"/>
        </row>
        <row r="9103">
          <cell r="A9103" t="str">
            <v>REF.COLETA : ME</v>
          </cell>
          <cell r="B9103" t="str">
            <v>DIANO</v>
          </cell>
          <cell r="D9103" t="str">
            <v>DATA DE PREÇO   : 06/2014</v>
          </cell>
          <cell r="E9103"/>
        </row>
        <row r="9104">
          <cell r="A9104" t="str">
            <v>CÓDIGO       |</v>
          </cell>
          <cell r="B9104" t="str">
            <v>D E S C R I Ç Ã O                                                   |UNI</v>
          </cell>
          <cell r="C9104" t="str">
            <v>DADE</v>
          </cell>
          <cell r="D9104" t="str">
            <v>|CUSTO TOTAL</v>
          </cell>
          <cell r="E9104"/>
        </row>
        <row r="9105">
          <cell r="A9105" t="str">
            <v>VÍNCULO.....: C</v>
          </cell>
          <cell r="B9105" t="str">
            <v>AIXA REFERENCIAL</v>
          </cell>
          <cell r="D9105"/>
          <cell r="E9105"/>
        </row>
        <row r="9106">
          <cell r="A9106" t="str">
            <v>87751</v>
          </cell>
          <cell r="B9106" t="str">
            <v>CONTRAPISO EM ARGAMASSA TRAÇO 1:4 (CIMENTO E AREIA), PREPARO MECÂNICO</v>
          </cell>
          <cell r="C9106" t="str">
            <v>M2</v>
          </cell>
          <cell r="D9106">
            <v>0</v>
          </cell>
          <cell r="E9106" t="str">
            <v>CONTRAPISO EM ARGAMASSA TRAÇO 1:4 (CIMENTO E AREIA), PREPARO MECÂNICOCOM MISTURADOR 300 KG, APLICADO EM ÁREAS MOLHADAS SOBRE LAJE, ADERIDO,ESPESSURA 3CM, ACABAMENTO REFORÇADO. AF_06/2014</v>
          </cell>
        </row>
        <row r="9107">
          <cell r="B9107" t="str">
            <v>COM MISTURADOR 300 KG, APLICADO EM ÁREAS MOLHADAS SOBRE LAJE, ADERIDO,</v>
          </cell>
          <cell r="D9107"/>
          <cell r="E9107" t="str">
            <v>COM MISTURADOR 300 KG, APLICADO EM ÁREAS MOLHADAS SOBRE LAJE, ADERIDO,ESPESSURA 3CM, ACABAMENTO REFORÇADO. AF_06/2014</v>
          </cell>
        </row>
        <row r="9108">
          <cell r="B9108" t="str">
            <v>ESPESSURA 3CM, ACABAMENTO REFORÇADO. AF_06/2014</v>
          </cell>
          <cell r="D9108"/>
          <cell r="E9108" t="str">
            <v>ESPESSURA 3CM, ACABAMENTO REFORÇADO. AF_06/2014</v>
          </cell>
        </row>
        <row r="9109">
          <cell r="A9109" t="str">
            <v>87752</v>
          </cell>
          <cell r="B9109" t="str">
            <v>CONTRAPISO EM ARGAMASSA TRAÇO 1:4 (CIMENTO E AREIA), PREPARO MANUAL, A</v>
          </cell>
          <cell r="C9109" t="str">
            <v>M2</v>
          </cell>
          <cell r="D9109">
            <v>0</v>
          </cell>
          <cell r="E9109" t="str">
            <v>CONTRAPISO EM ARGAMASSA TRAÇO 1:4 (CIMENTO E AREIA), PREPARO MANUAL, APLICADO EM ÁREAS MOLHADAS SOBRE LAJE, ADERIDO, ESPESSURA 3CM, ACABAMENTO REFORÇADO. AF_06/2014</v>
          </cell>
        </row>
        <row r="9110">
          <cell r="B9110" t="str">
            <v>PLICADO EM ÁREAS MOLHADAS SOBRE LAJE, ADERIDO, ESPESSURA 3CM, ACABAMEN</v>
          </cell>
          <cell r="D9110"/>
          <cell r="E9110" t="str">
            <v>PLICADO EM ÁREAS MOLHADAS SOBRE LAJE, ADERIDO, ESPESSURA 3CM, ACABAMENTO REFORÇADO. AF_06/2014</v>
          </cell>
        </row>
        <row r="9111">
          <cell r="B9111" t="str">
            <v>TO REFORÇADO. AF_06/2014</v>
          </cell>
          <cell r="D9111"/>
          <cell r="E9111" t="str">
            <v>TO REFORÇADO. AF_06/2014</v>
          </cell>
        </row>
        <row r="9112">
          <cell r="A9112" t="str">
            <v>87755</v>
          </cell>
          <cell r="B9112" t="str">
            <v>CONTRAPISO EM ARGAMASSA TRAÇO 1:4 (CIMENTO E AREIA), PREPARO MECÂNICO</v>
          </cell>
          <cell r="C9112" t="str">
            <v>M2</v>
          </cell>
          <cell r="D9112">
            <v>0</v>
          </cell>
          <cell r="E9112" t="str">
            <v>CONTRAPISO EM ARGAMASSA TRAÇO 1:4 (CIMENTO E AREIA), PREPARO MECÂNICOCOM BETONEIRA 400 L, APLICADO EM ÁREAS MOLHADAS SOBRE IMPERMEABILIZAÇÃO, ESPESSURA 3CM, ACABAMENTO NÃO REFORÇADO. AF_06/2014</v>
          </cell>
        </row>
        <row r="9113">
          <cell r="B9113" t="str">
            <v>COM BETONEIRA 400 L, APLICADO EM ÁREAS MOLHADAS SOBRE IMPERMEABILIZAÇÃ</v>
          </cell>
          <cell r="D9113"/>
          <cell r="E9113" t="str">
            <v>COM BETONEIRA 400 L, APLICADO EM ÁREAS MOLHADAS SOBRE IMPERMEABILIZAÇÃO, ESPESSURA 3CM, ACABAMENTO NÃO REFORÇADO. AF_06/2014</v>
          </cell>
        </row>
        <row r="9114">
          <cell r="B9114" t="str">
            <v>O, ESPESSURA 3CM, ACABAMENTO NÃO REFORÇADO. AF_06/2014</v>
          </cell>
          <cell r="D9114"/>
          <cell r="E9114" t="str">
            <v>O, ESPESSURA 3CM, ACABAMENTO NÃO REFORÇADO. AF_06/2014</v>
          </cell>
        </row>
        <row r="9115">
          <cell r="A9115" t="str">
            <v>87756</v>
          </cell>
          <cell r="B9115" t="str">
            <v>CONTRAPISO EM ARGAMASSA TRAÇO 1:4 (CIMENTO E AREIA), PREPARO MECÂNICO</v>
          </cell>
          <cell r="C9115" t="str">
            <v>M2</v>
          </cell>
          <cell r="D9115">
            <v>0</v>
          </cell>
          <cell r="E9115" t="str">
            <v>CONTRAPISO EM ARGAMASSA TRAÇO 1:4 (CIMENTO E AREIA), PREPARO MECÂNICOCOM MISTURADOR 300 KG, APLICADO EM ÁREAS MOLHADAS SOBRE IMPERMEABILIZAÇÃO, ESPESSURA 3CM, ACABAMENTO NÃO REFORÇADO. AF_06/2014</v>
          </cell>
        </row>
        <row r="9116">
          <cell r="B9116" t="str">
            <v>COM MISTURADOR 300 KG, APLICADO EM ÁREAS MOLHADAS SOBRE IMPERMEABILIZA</v>
          </cell>
          <cell r="D9116"/>
          <cell r="E9116" t="str">
            <v>COM MISTURADOR 300 KG, APLICADO EM ÁREAS MOLHADAS SOBRE IMPERMEABILIZAÇÃO, ESPESSURA 3CM, ACABAMENTO NÃO REFORÇADO. AF_06/2014</v>
          </cell>
        </row>
        <row r="9117">
          <cell r="B9117" t="str">
            <v>ÇÃO, ESPESSURA 3CM, ACABAMENTO NÃO REFORÇADO. AF_06/2014</v>
          </cell>
          <cell r="D9117"/>
          <cell r="E9117" t="str">
            <v>ÇÃO, ESPESSURA 3CM, ACABAMENTO NÃO REFORÇADO. AF_06/2014</v>
          </cell>
        </row>
        <row r="9118">
          <cell r="A9118" t="str">
            <v>87757</v>
          </cell>
          <cell r="B9118" t="str">
            <v>CONTRAPISO EM ARGAMASSA TRAÇO 1:4 (CIMENTO E AREIA), PREPARO MANUAL, A</v>
          </cell>
          <cell r="C9118" t="str">
            <v>M2</v>
          </cell>
          <cell r="D9118">
            <v>0</v>
          </cell>
          <cell r="E9118" t="str">
            <v>CONTRAPISO EM ARGAMASSA TRAÇO 1:4 (CIMENTO E AREIA), PREPARO MANUAL, APLICADO EM ÁREAS MOLHADAS SOBRE IMPERMEABILIZAÇÃO, ESPESSURA 3CM, ACABAMENTO NÃO REFORÇADO. AF_06/2014</v>
          </cell>
        </row>
        <row r="9119">
          <cell r="B9119" t="str">
            <v>PLICADO EM ÁREAS MOLHADAS SOBRE IMPERMEABILIZAÇÃO, ESPESSURA 3CM, ACAB</v>
          </cell>
          <cell r="D9119"/>
          <cell r="E9119" t="str">
            <v>PLICADO EM ÁREAS MOLHADAS SOBRE IMPERMEABILIZAÇÃO, ESPESSURA 3CM, ACABAMENTO NÃO REFORÇADO. AF_06/2014</v>
          </cell>
        </row>
        <row r="9120">
          <cell r="B9120" t="str">
            <v>AMENTO NÃO REFORÇADO. AF_06/2014</v>
          </cell>
          <cell r="D9120"/>
          <cell r="E9120" t="str">
            <v>AMENTO NÃO REFORÇADO. AF_06/2014</v>
          </cell>
        </row>
        <row r="9121">
          <cell r="A9121" t="str">
            <v>87760</v>
          </cell>
          <cell r="B9121" t="str">
            <v>CONTRAPISO EM ARGAMASSA TRAÇO 1:4 (CIMENTO E AREIA), PREPARO MECÂNICO</v>
          </cell>
          <cell r="C9121" t="str">
            <v>M2</v>
          </cell>
          <cell r="D9121">
            <v>0</v>
          </cell>
          <cell r="E9121" t="str">
            <v>CONTRAPISO EM ARGAMASSA TRAÇO 1:4 (CIMENTO E AREIA), PREPARO MECÂNICOCOM BETONEIRA 400 L, APLICADO EM ÁREAS MOLHADAS SOBRE IMPERMEABILIZAÇÃO, ESPESSURA 3CM, ACABAMENTO REFORÇADO. AF_06/2014</v>
          </cell>
        </row>
        <row r="9122">
          <cell r="B9122" t="str">
            <v>COM BETONEIRA 400 L, APLICADO EM ÁREAS MOLHADAS SOBRE IMPERMEABILIZAÇÃ</v>
          </cell>
          <cell r="D9122"/>
          <cell r="E9122" t="str">
            <v>COM BETONEIRA 400 L, APLICADO EM ÁREAS MOLHADAS SOBRE IMPERMEABILIZAÇÃO, ESPESSURA 3CM, ACABAMENTO REFORÇADO. AF_06/2014</v>
          </cell>
        </row>
        <row r="9123">
          <cell r="B9123" t="str">
            <v>O, ESPESSURA 3CM, ACABAMENTO REFORÇADO. AF_06/2014</v>
          </cell>
          <cell r="D9123"/>
          <cell r="E9123" t="str">
            <v>O, ESPESSURA 3CM, ACABAMENTO REFORÇADO. AF_06/2014</v>
          </cell>
        </row>
        <row r="9124">
          <cell r="A9124" t="str">
            <v>87761</v>
          </cell>
          <cell r="B9124" t="str">
            <v>CONTRAPISO EM ARGAMASSA TRAÇO 1:4 (CIMENTO E AREIA), PREPARO MECÂNICO</v>
          </cell>
          <cell r="C9124" t="str">
            <v>M2</v>
          </cell>
          <cell r="D9124">
            <v>0</v>
          </cell>
          <cell r="E9124" t="str">
            <v>CONTRAPISO EM ARGAMASSA TRAÇO 1:4 (CIMENTO E AREIA), PREPARO MECÂNICOCOM MISTURADOR 300 KG, APLICADO EM ÁREAS MOLHADAS SOBRE IMPERMEABILIZAÇÃO, ESPESSURA 3CM, ACABAMENTO REFORÇADO. AF_06/2014</v>
          </cell>
        </row>
        <row r="9125">
          <cell r="B9125" t="str">
            <v>COM MISTURADOR 300 KG, APLICADO EM ÁREAS MOLHADAS SOBRE IMPERMEABILIZA</v>
          </cell>
          <cell r="D9125"/>
          <cell r="E9125" t="str">
            <v>COM MISTURADOR 300 KG, APLICADO EM ÁREAS MOLHADAS SOBRE IMPERMEABILIZAÇÃO, ESPESSURA 3CM, ACABAMENTO REFORÇADO. AF_06/2014</v>
          </cell>
        </row>
        <row r="9126">
          <cell r="B9126" t="str">
            <v>ÇÃO, ESPESSURA 3CM, ACABAMENTO REFORÇADO. AF_06/2014</v>
          </cell>
          <cell r="D9126"/>
          <cell r="E9126" t="str">
            <v>ÇÃO, ESPESSURA 3CM, ACABAMENTO REFORÇADO. AF_06/2014</v>
          </cell>
        </row>
        <row r="9127">
          <cell r="A9127" t="str">
            <v>87762</v>
          </cell>
          <cell r="B9127" t="str">
            <v>CONTRAPISO EM ARGAMASSA TRAÇO 1:4 (CIMENTO E AREIA), PREPARO MANUAL, A</v>
          </cell>
          <cell r="C9127" t="str">
            <v>M2</v>
          </cell>
          <cell r="D9127">
            <v>0</v>
          </cell>
          <cell r="E9127" t="str">
            <v>CONTRAPISO EM ARGAMASSA TRAÇO 1:4 (CIMENTO E AREIA), PREPARO MANUAL, APLICADO EM ÁREAS MOLHADAS SOBRE IMPERMEABILIZAÇÃO, ESPESSURA 3CM, ACABAMENTO REFORÇADO. AF_06/2014</v>
          </cell>
        </row>
        <row r="9128">
          <cell r="B9128" t="str">
            <v>PLICADO EM ÁREAS MOLHADAS SOBRE IMPERMEABILIZAÇÃO, ESPESSURA 3CM, ACAB</v>
          </cell>
          <cell r="D9128"/>
          <cell r="E9128" t="str">
            <v>PLICADO EM ÁREAS MOLHADAS SOBRE IMPERMEABILIZAÇÃO, ESPESSURA 3CM, ACABAMENTO REFORÇADO. AF_06/2014</v>
          </cell>
        </row>
        <row r="9129">
          <cell r="B9129" t="str">
            <v>AMENTO REFORÇADO. AF_06/2014</v>
          </cell>
          <cell r="D9129"/>
          <cell r="E9129" t="str">
            <v>AMENTO REFORÇADO. AF_06/2014</v>
          </cell>
        </row>
        <row r="9130">
          <cell r="A9130" t="str">
            <v>87765</v>
          </cell>
          <cell r="B9130" t="str">
            <v>CONTRAPISO EM ARGAMASSA TRAÇO 1:4 (CIMENTO E AREIA), PREPARO MECÂNICO</v>
          </cell>
          <cell r="C9130" t="str">
            <v>M2</v>
          </cell>
          <cell r="D9130">
            <v>0</v>
          </cell>
          <cell r="E9130" t="str">
            <v>CONTRAPISO EM ARGAMASSA TRAÇO 1:4 (CIMENTO E AREIA), PREPARO MECÂNICOCOM BETONEIRA 400 L, APLICADO EM ÁREAS MOLHADAS SOBRE IMPERMEABILIZAÇÃO, ESPESSURA 4CM, ACABAMENTO NÃO REFORÇADO. AF_06/2014</v>
          </cell>
        </row>
        <row r="9131">
          <cell r="B9131" t="str">
            <v>COM BETONEIRA 400 L, APLICADO EM ÁREAS MOLHADAS SOBRE IMPERMEABILIZAÇÃ</v>
          </cell>
          <cell r="D9131"/>
          <cell r="E9131" t="str">
            <v>COM BETONEIRA 400 L, APLICADO EM ÁREAS MOLHADAS SOBRE IMPERMEABILIZAÇÃO, ESPESSURA 4CM, ACABAMENTO NÃO REFORÇADO. AF_06/2014</v>
          </cell>
        </row>
        <row r="9132">
          <cell r="B9132" t="str">
            <v>O, ESPESSURA 4CM, ACABAMENTO NÃO REFORÇADO. AF_06/2014</v>
          </cell>
          <cell r="D9132"/>
          <cell r="E9132" t="str">
            <v>O, ESPESSURA 4CM, ACABAMENTO NÃO REFORÇADO. AF_06/2014</v>
          </cell>
        </row>
        <row r="9133">
          <cell r="A9133" t="str">
            <v>87766</v>
          </cell>
          <cell r="B9133" t="str">
            <v>CONTRAPISO EM ARGAMASSA TRAÇO 1:4 (CIMENTO E AREIA), PREPARO MECÂNICO</v>
          </cell>
          <cell r="C9133" t="str">
            <v>M2</v>
          </cell>
          <cell r="D9133">
            <v>0</v>
          </cell>
          <cell r="E9133" t="str">
            <v>CONTRAPISO EM ARGAMASSA TRAÇO 1:4 (CIMENTO E AREIA), PREPARO MECÂNICOCOM MISTURADOR 300 KG, APLICADO EM ÁREAS MOLHADAS SOBRE IMPERMEABILIZAÇÃO, ESPESSURA 4CM, ACABAMENTO NÃO REFORÇADO. AF_06/2014</v>
          </cell>
        </row>
        <row r="9134">
          <cell r="D9134"/>
          <cell r="E9134" t="str">
            <v>COM MISTURADOR 300 KG, APLICADO EM ÁREAS MOLHADAS SOBRE IMPERMEABILIZAÇÃO, ESPESSURA 4CM, ACABAMENTO NÃO REFORÇADO. AF_06/2014</v>
          </cell>
        </row>
        <row r="9135">
          <cell r="D9135"/>
          <cell r="E9135" t="str">
            <v>COM MISTURADOR 300 KG, APLICADO EM ÁREAS MOLHADAS SOBRE IMPERMEABILIZAÇÃO, ESPESSURA 4CM, ACABAMENTO NÃO REFORÇADO. AF_06/2014</v>
          </cell>
        </row>
        <row r="9136">
          <cell r="D9136"/>
          <cell r="E9136" t="str">
            <v>COM MISTURADOR 300 KG, APLICADO EM ÁREAS MOLHADAS SOBRE IMPERMEABILIZAÇÃO, ESPESSURA 4CM, ACABAMENTO NÃO REFORÇADO. AF_06/2014</v>
          </cell>
        </row>
        <row r="9137">
          <cell r="A9137" t="str">
            <v>---------------</v>
          </cell>
          <cell r="B9137" t="str">
            <v>------------------------ 224</v>
          </cell>
          <cell r="D9137"/>
          <cell r="E9137" t="str">
            <v>COM MISTURADOR 300 KG, APLICADO EM ÁREAS MOLHADAS SOBRE IMPERMEABILIZAÇÃO, ESPESSURA 4CM, ACABAMENTO NÃO REFORÇADO. AF_06/2014</v>
          </cell>
        </row>
        <row r="9138">
          <cell r="D9138"/>
          <cell r="E9138" t="str">
            <v>COM MISTURADOR 300 KG, APLICADO EM ÁREAS MOLHADAS SOBRE IMPERMEABILIZAÇÃO, ESPESSURA 4CM, ACABAMENTO NÃO REFORÇADO. AF_06/2014</v>
          </cell>
        </row>
        <row r="9139">
          <cell r="A9139" t="str">
            <v>SINAPI - SISTEM</v>
          </cell>
          <cell r="B9139" t="str">
            <v>A NACIONAL DE PESQUISA DE CUSTOS E ÍNDICES DA CONSTRUÇÃO CIVIL224de283</v>
          </cell>
          <cell r="D9139"/>
          <cell r="E9139" t="str">
            <v>COM MISTURADOR 300 KG, APLICADO EM ÁREAS MOLHADAS SOBRE IMPERMEABILIZAÇÃO, ESPESSURA 4CM, ACABAMENTO NÃO REFORÇADO. AF_06/2014</v>
          </cell>
        </row>
        <row r="9140">
          <cell r="A9140" t="str">
            <v>PCI.817.01 - CU</v>
          </cell>
          <cell r="B9140" t="str">
            <v>STO DE COMPOSIÇÕES - SINTÉTICO</v>
          </cell>
          <cell r="D9140" t="str">
            <v>DATA DE EMISSÃO: 17/07/2014 AS 14:15:08</v>
          </cell>
          <cell r="E9140" t="str">
            <v>COM MISTURADOR 300 KG, APLICADO EM ÁREAS MOLHADAS SOBRE IMPERMEABILIZAÇÃO, ESPESSURA 4CM, ACABAMENTO NÃO REFORÇADO. AF_06/2014</v>
          </cell>
        </row>
        <row r="9141">
          <cell r="D9141" t="str">
            <v>DATA REFERÊNCIA TÉCNICA: 16/07/2014</v>
          </cell>
          <cell r="E9141" t="str">
            <v>COM MISTURADOR 300 KG, APLICADO EM ÁREAS MOLHADAS SOBRE IMPERMEABILIZAÇÃO, ESPESSURA 4CM, ACABAMENTO NÃO REFORÇADO. AF_06/2014</v>
          </cell>
        </row>
        <row r="9142">
          <cell r="A9142" t="str">
            <v>ENCARGOS SOCIAI</v>
          </cell>
          <cell r="B9142" t="str">
            <v>S DESONERADOS: 90,43%(HORA)   51,67%(MÊS)</v>
          </cell>
          <cell r="D9142"/>
          <cell r="E9142" t="str">
            <v>COM MISTURADOR 300 KG, APLICADO EM ÁREAS MOLHADAS SOBRE IMPERMEABILIZAÇÃO, ESPESSURA 4CM, ACABAMENTO NÃO REFORÇADO. AF_06/2014</v>
          </cell>
        </row>
        <row r="9143">
          <cell r="A9143" t="str">
            <v>ABRANGÊNCIA : N</v>
          </cell>
          <cell r="B9143" t="str">
            <v>ACIONAL                                              LOCALIDADE  : VITOR</v>
          </cell>
          <cell r="C9143" t="str">
            <v>IA</v>
          </cell>
          <cell r="D9143"/>
          <cell r="E9143" t="str">
            <v>COM MISTURADOR 300 KG, APLICADO EM ÁREAS MOLHADAS SOBRE IMPERMEABILIZAÇÃO, ESPESSURA 4CM, ACABAMENTO NÃO REFORÇADO. AF_06/2014</v>
          </cell>
        </row>
        <row r="9144">
          <cell r="A9144" t="str">
            <v>REF.COLETA : ME</v>
          </cell>
          <cell r="B9144" t="str">
            <v>DIANO</v>
          </cell>
          <cell r="D9144" t="str">
            <v>DATA DE PREÇO   : 06/2014</v>
          </cell>
          <cell r="E9144" t="str">
            <v>COM MISTURADOR 300 KG, APLICADO EM ÁREAS MOLHADAS SOBRE IMPERMEABILIZAÇÃO, ESPESSURA 4CM, ACABAMENTO NÃO REFORÇADO. AF_06/2014</v>
          </cell>
        </row>
        <row r="9145">
          <cell r="A9145" t="str">
            <v>CÓDIGO       |</v>
          </cell>
          <cell r="B9145" t="str">
            <v>D E S C R I Ç Ã O                                                   |UNI</v>
          </cell>
          <cell r="C9145" t="str">
            <v>DADE</v>
          </cell>
          <cell r="D9145" t="str">
            <v>|CUSTO TOTAL</v>
          </cell>
          <cell r="E9145" t="str">
            <v>COM MISTURADOR 300 KG, APLICADO EM ÁREAS MOLHADAS SOBRE IMPERMEABILIZAÇÃO, ESPESSURA 4CM, ACABAMENTO NÃO REFORÇADO. AF_06/2014</v>
          </cell>
        </row>
        <row r="9146">
          <cell r="A9146" t="str">
            <v>VÍNCULO.....: C</v>
          </cell>
          <cell r="B9146" t="str">
            <v>AIXA REFERENCIAL</v>
          </cell>
          <cell r="D9146"/>
          <cell r="E9146" t="str">
            <v>COM MISTURADOR 300 KG, APLICADO EM ÁREAS MOLHADAS SOBRE IMPERMEABILIZAÇÃO, ESPESSURA 4CM, ACABAMENTO NÃO REFORÇADO. AF_06/2014</v>
          </cell>
        </row>
        <row r="9147">
          <cell r="B9147" t="str">
            <v>COM MISTURADOR 300 KG, APLICADO EM ÁREAS MOLHADAS SOBRE IMPERMEABILIZA</v>
          </cell>
          <cell r="D9147"/>
          <cell r="E9147" t="str">
            <v>COM MISTURADOR 300 KG, APLICADO EM ÁREAS MOLHADAS SOBRE IMPERMEABILIZAÇÃO, ESPESSURA 4CM, ACABAMENTO NÃO REFORÇADO. AF_06/2014</v>
          </cell>
        </row>
        <row r="9148">
          <cell r="B9148" t="str">
            <v>ÇÃO, ESPESSURA 4CM, ACABAMENTO NÃO REFORÇADO. AF_06/2014</v>
          </cell>
          <cell r="D9148"/>
          <cell r="E9148" t="str">
            <v>ÇÃO, ESPESSURA 4CM, ACABAMENTO NÃO REFORÇADO. AF_06/2014</v>
          </cell>
        </row>
        <row r="9149">
          <cell r="A9149" t="str">
            <v>87767</v>
          </cell>
          <cell r="B9149" t="str">
            <v>CONTRAPISO EM ARGAMASSA TRAÇO 1:4 (CIMENTO E AREIA), PREPARO MANUAL, A</v>
          </cell>
          <cell r="C9149" t="str">
            <v>M2</v>
          </cell>
          <cell r="D9149">
            <v>0</v>
          </cell>
          <cell r="E9149" t="str">
            <v>CONTRAPISO EM ARGAMASSA TRAÇO 1:4 (CIMENTO E AREIA), PREPARO MANUAL, APLICADO EM ÁREAS MOLHADAS SOBRE IMPERMEABILIZAÇÃO, ESPESSURA 4CM, ACABAMENTO NÃO REFORÇADO. AF_06/2014</v>
          </cell>
        </row>
        <row r="9150">
          <cell r="B9150" t="str">
            <v>PLICADO EM ÁREAS MOLHADAS SOBRE IMPERMEABILIZAÇÃO, ESPESSURA 4CM, ACAB</v>
          </cell>
          <cell r="D9150"/>
          <cell r="E9150" t="str">
            <v>PLICADO EM ÁREAS MOLHADAS SOBRE IMPERMEABILIZAÇÃO, ESPESSURA 4CM, ACABAMENTO NÃO REFORÇADO. AF_06/2014</v>
          </cell>
        </row>
        <row r="9151">
          <cell r="B9151" t="str">
            <v>AMENTO NÃO REFORÇADO. AF_06/2014</v>
          </cell>
          <cell r="D9151"/>
          <cell r="E9151" t="str">
            <v>AMENTO NÃO REFORÇADO. AF_06/2014</v>
          </cell>
        </row>
        <row r="9152">
          <cell r="A9152" t="str">
            <v>87770</v>
          </cell>
          <cell r="B9152" t="str">
            <v>CONTRAPISO EM ARGAMASSA TRAÇO 1:4 (CIMENTO E AREIA), PREPARO MECÂNICO</v>
          </cell>
          <cell r="C9152" t="str">
            <v>M2</v>
          </cell>
          <cell r="D9152">
            <v>0</v>
          </cell>
          <cell r="E9152" t="str">
            <v>CONTRAPISO EM ARGAMASSA TRAÇO 1:4 (CIMENTO E AREIA), PREPARO MECÂNICOCOM BETONEIRA 400 L, APLICADO EM ÁREAS MOLHADAS SOBRE IMPERMEABILIZAÇÃO, ESPESSURA 4CM, ACABAMENTO REFORÇADO. AF_06/2014</v>
          </cell>
        </row>
        <row r="9153">
          <cell r="B9153" t="str">
            <v>COM BETONEIRA 400 L, APLICADO EM ÁREAS MOLHADAS SOBRE IMPERMEABILIZAÇÃ</v>
          </cell>
          <cell r="D9153"/>
          <cell r="E9153" t="str">
            <v>COM BETONEIRA 400 L, APLICADO EM ÁREAS MOLHADAS SOBRE IMPERMEABILIZAÇÃO, ESPESSURA 4CM, ACABAMENTO REFORÇADO. AF_06/2014</v>
          </cell>
        </row>
        <row r="9154">
          <cell r="B9154" t="str">
            <v>O, ESPESSURA 4CM, ACABAMENTO REFORÇADO. AF_06/2014</v>
          </cell>
          <cell r="D9154"/>
          <cell r="E9154" t="str">
            <v>O, ESPESSURA 4CM, ACABAMENTO REFORÇADO. AF_06/2014</v>
          </cell>
        </row>
        <row r="9155">
          <cell r="A9155" t="str">
            <v>87771</v>
          </cell>
          <cell r="B9155" t="str">
            <v>CONTRAPISO EM ARGAMASSA TRAÇO 1:4 (CIMENTO E AREIA), PREPARO MECÂNICO</v>
          </cell>
          <cell r="C9155" t="str">
            <v>M2</v>
          </cell>
          <cell r="D9155">
            <v>0</v>
          </cell>
          <cell r="E9155" t="str">
            <v>CONTRAPISO EM ARGAMASSA TRAÇO 1:4 (CIMENTO E AREIA), PREPARO MECÂNICOCOM MISTURADOR 300 KG, APLICADO EM ÁREAS MOLHADAS SOBRE IMPERMEABILIZAÇÃO, ESPESSURA 4CM, ACABAMENTO REFORÇADO. AF_06/2014</v>
          </cell>
        </row>
        <row r="9156">
          <cell r="B9156" t="str">
            <v>COM MISTURADOR 300 KG, APLICADO EM ÁREAS MOLHADAS SOBRE IMPERMEABILIZA</v>
          </cell>
          <cell r="D9156"/>
          <cell r="E9156" t="str">
            <v>COM MISTURADOR 300 KG, APLICADO EM ÁREAS MOLHADAS SOBRE IMPERMEABILIZAÇÃO, ESPESSURA 4CM, ACABAMENTO REFORÇADO. AF_06/2014</v>
          </cell>
        </row>
        <row r="9157">
          <cell r="B9157" t="str">
            <v>ÇÃO, ESPESSURA 4CM, ACABAMENTO REFORÇADO. AF_06/2014</v>
          </cell>
          <cell r="D9157"/>
          <cell r="E9157" t="str">
            <v>ÇÃO, ESPESSURA 4CM, ACABAMENTO REFORÇADO. AF_06/2014</v>
          </cell>
        </row>
        <row r="9158">
          <cell r="A9158" t="str">
            <v>87772</v>
          </cell>
          <cell r="B9158" t="str">
            <v>CONTRAPISO EM ARGAMASSA TRAÇO 1:4 (CIMENTO E AREIA), PREPARO MANUAL, A</v>
          </cell>
          <cell r="C9158" t="str">
            <v>M2</v>
          </cell>
          <cell r="D9158">
            <v>0</v>
          </cell>
          <cell r="E9158" t="str">
            <v>CONTRAPISO EM ARGAMASSA TRAÇO 1:4 (CIMENTO E AREIA), PREPARO MANUAL, APLICADO EM ÁREAS MOLHADAS SOBRE IMPERMEABILIZAÇÃO, ESPESSURA 4CM, ACABAMENTO REFORÇADO. AF_06/2014</v>
          </cell>
        </row>
        <row r="9159">
          <cell r="B9159" t="str">
            <v>PLICADO EM ÁREAS MOLHADAS SOBRE IMPERMEABILIZAÇÃO, ESPESSURA 4CM, ACAB</v>
          </cell>
          <cell r="D9159"/>
          <cell r="E9159" t="str">
            <v>PLICADO EM ÁREAS MOLHADAS SOBRE IMPERMEABILIZAÇÃO, ESPESSURA 4CM, ACABAMENTO REFORÇADO. AF_06/2014</v>
          </cell>
        </row>
        <row r="9160">
          <cell r="B9160" t="str">
            <v>AMENTO REFORÇADO. AF_06/2014</v>
          </cell>
          <cell r="D9160"/>
          <cell r="E9160" t="str">
            <v>AMENTO REFORÇADO. AF_06/2014</v>
          </cell>
        </row>
        <row r="9161">
          <cell r="A9161" t="str">
            <v>88469</v>
          </cell>
          <cell r="B9161" t="str">
            <v>CONTRAPISO EM ARGAMASSA TRAÇO 1:4 (CIMENTO E AREIA), PREPARO MANUAL, A</v>
          </cell>
          <cell r="C9161" t="str">
            <v>M2</v>
          </cell>
          <cell r="D9161">
            <v>0</v>
          </cell>
          <cell r="E9161" t="str">
            <v>CONTRAPISO EM ARGAMASSA TRAÇO 1:4 (CIMENTO E AREIA), PREPARO MANUAL, APLICADO EM ÁREAS SECAS MAIORES QUE 10M2 SOBRE LAJE, NÃO ADERIDO, ESPESSURA 6CM, ACABAMENTO NÃO REFORÇADO. AF_06/2014</v>
          </cell>
        </row>
        <row r="9162">
          <cell r="B9162" t="str">
            <v>PLICADO EM ÁREAS SECAS MAIORES QUE 10M2 SOBRE LAJE, NÃO ADERIDO, ESPES</v>
          </cell>
          <cell r="D9162"/>
          <cell r="E9162" t="str">
            <v>PLICADO EM ÁREAS SECAS MAIORES QUE 10M2 SOBRE LAJE, NÃO ADERIDO, ESPESSURA 6CM, ACABAMENTO NÃO REFORÇADO. AF_06/2014</v>
          </cell>
        </row>
        <row r="9163">
          <cell r="B9163" t="str">
            <v>SURA 6CM, ACABAMENTO NÃO REFORÇADO. AF_06/2014</v>
          </cell>
          <cell r="D9163"/>
          <cell r="E9163" t="str">
            <v>SURA 6CM, ACABAMENTO NÃO REFORÇADO. AF_06/2014</v>
          </cell>
        </row>
        <row r="9164">
          <cell r="A9164" t="str">
            <v>0299</v>
          </cell>
          <cell r="B9164" t="str">
            <v>LASTROS (AREIA, BRITA, CASCALHO ETC)</v>
          </cell>
          <cell r="D9164"/>
          <cell r="E9164" t="str">
            <v>LASTROS (AREIA, BRITA, CASCALHO ETC)</v>
          </cell>
        </row>
        <row r="9165">
          <cell r="A9165" t="str">
            <v>73907</v>
          </cell>
          <cell r="B9165" t="str">
            <v>CONTRAPISO/LASTRO CONCRETO</v>
          </cell>
          <cell r="D9165"/>
          <cell r="E9165" t="str">
            <v>CONTRAPISO/LASTRO CONCRETO</v>
          </cell>
        </row>
        <row r="9166">
          <cell r="A9166" t="str">
            <v>73907/003</v>
          </cell>
          <cell r="B9166" t="str">
            <v>CONTRAPISO/LASTRO DE CONCRETO NAO-ESTRUTURAL, E=5CM, PREPARO COM BETON</v>
          </cell>
          <cell r="C9166" t="str">
            <v>M2</v>
          </cell>
          <cell r="D9166">
            <v>0</v>
          </cell>
          <cell r="E9166" t="str">
            <v>CONTRAPISO/LASTRO DE CONCRETO NAO-ESTRUTURAL, E=5CM, PREPARO COM BETONEIRA</v>
          </cell>
        </row>
        <row r="9167">
          <cell r="B9167" t="str">
            <v>EIRA</v>
          </cell>
          <cell r="D9167"/>
          <cell r="E9167" t="str">
            <v>EIRA</v>
          </cell>
        </row>
        <row r="9168">
          <cell r="A9168" t="str">
            <v>73907/006</v>
          </cell>
          <cell r="B9168" t="str">
            <v>LASTRO DE CONCRETO, ESPESSURA 3CM, PREPARO MECANICO</v>
          </cell>
          <cell r="C9168" t="str">
            <v>M2</v>
          </cell>
          <cell r="D9168">
            <v>0</v>
          </cell>
          <cell r="E9168" t="str">
            <v>LASTRO DE CONCRETO, ESPESSURA 3CM, PREPARO MECANICO</v>
          </cell>
        </row>
        <row r="9169">
          <cell r="A9169" t="str">
            <v>74048</v>
          </cell>
          <cell r="B9169" t="str">
            <v>CONTRAPISO/LASTRO CONCRETO C/IMPERMEABILIZACAO</v>
          </cell>
          <cell r="D9169"/>
          <cell r="E9169" t="str">
            <v>CONTRAPISO/LASTRO CONCRETO C/IMPERMEABILIZACAO</v>
          </cell>
        </row>
        <row r="9170">
          <cell r="A9170" t="str">
            <v>74048/007</v>
          </cell>
          <cell r="B9170" t="str">
            <v>LASTRO DE CONCRETO, ESPESSURA 3 CM, PREPARO MECANICO, INCLUSO ADITIVO</v>
          </cell>
          <cell r="C9170" t="str">
            <v>M2</v>
          </cell>
          <cell r="D9170">
            <v>0</v>
          </cell>
          <cell r="E9170" t="str">
            <v>LASTRO DE CONCRETO, ESPESSURA 3 CM, PREPARO MECANICO, INCLUSO ADITIVOIMPERMEABILIZANTE</v>
          </cell>
        </row>
        <row r="9171">
          <cell r="B9171" t="str">
            <v>IMPERMEABILIZANTE</v>
          </cell>
          <cell r="D9171"/>
          <cell r="E9171" t="str">
            <v>IMPERMEABILIZANTE</v>
          </cell>
        </row>
        <row r="9172">
          <cell r="A9172" t="str">
            <v>84185</v>
          </cell>
          <cell r="B9172" t="str">
            <v>CONTRAPISO EM ARGAMASSA CIMENTO / AREIA / SAIBRO 1:2:2 ESPESSURA 3CM</v>
          </cell>
          <cell r="C9172" t="str">
            <v>M2</v>
          </cell>
          <cell r="D9172">
            <v>0</v>
          </cell>
          <cell r="E9172" t="str">
            <v>CONTRAPISO EM ARGAMASSA CIMENTO / AREIA / SAIBRO 1:2:2 ESPESSURA 3CM</v>
          </cell>
        </row>
        <row r="9173">
          <cell r="A9173" t="str">
            <v>0308</v>
          </cell>
          <cell r="B9173" t="str">
            <v>RODAPE VINILICO/BORRACHA</v>
          </cell>
          <cell r="D9173"/>
          <cell r="E9173" t="str">
            <v>RODAPE VINILICO/BORRACHA</v>
          </cell>
        </row>
        <row r="9174">
          <cell r="A9174" t="str">
            <v>72189</v>
          </cell>
          <cell r="B9174" t="str">
            <v>RODAPE VINILICO ALTURA 5CM, ESPESSURA 1MM, FIXADO COM COLA</v>
          </cell>
          <cell r="C9174" t="str">
            <v>M</v>
          </cell>
          <cell r="D9174">
            <v>0</v>
          </cell>
          <cell r="E9174" t="str">
            <v>RODAPE VINILICO ALTURA 5CM, ESPESSURA 1MM, FIXADO COM COLA</v>
          </cell>
        </row>
        <row r="9175">
          <cell r="D9175"/>
          <cell r="E9175"/>
        </row>
        <row r="9176">
          <cell r="D9176"/>
          <cell r="E9176"/>
        </row>
        <row r="9177">
          <cell r="D9177"/>
          <cell r="E9177"/>
        </row>
        <row r="9178">
          <cell r="A9178" t="str">
            <v>---------------</v>
          </cell>
          <cell r="B9178" t="str">
            <v>------------------------ 225</v>
          </cell>
          <cell r="D9178"/>
          <cell r="E9178"/>
        </row>
        <row r="9179">
          <cell r="D9179"/>
          <cell r="E9179"/>
        </row>
        <row r="9180">
          <cell r="A9180" t="str">
            <v>SINAPI - SISTEM</v>
          </cell>
          <cell r="B9180" t="str">
            <v>A NACIONAL DE PESQUISA DE CUSTOS E ÍNDICES DA CONSTRUÇÃO CIVIL225de283</v>
          </cell>
          <cell r="D9180"/>
          <cell r="E9180"/>
        </row>
        <row r="9181">
          <cell r="A9181" t="str">
            <v>PCI.817.01 - CU</v>
          </cell>
          <cell r="B9181" t="str">
            <v>STO DE COMPOSIÇÕES - SINTÉTICO</v>
          </cell>
          <cell r="D9181" t="str">
            <v>DATA DE EMISSÃO: 17/07/2014 AS 14:15:08</v>
          </cell>
          <cell r="E9181"/>
        </row>
        <row r="9182">
          <cell r="D9182" t="str">
            <v>DATA REFERÊNCIA TÉCNICA: 16/07/2014</v>
          </cell>
          <cell r="E9182"/>
        </row>
        <row r="9183">
          <cell r="A9183" t="str">
            <v>ENCARGOS SOCIAI</v>
          </cell>
          <cell r="B9183" t="str">
            <v>S DESONERADOS: 90,43%(HORA)   51,67%(MÊS)</v>
          </cell>
          <cell r="D9183"/>
          <cell r="E9183"/>
        </row>
        <row r="9184">
          <cell r="A9184" t="str">
            <v>ABRANGÊNCIA : N</v>
          </cell>
          <cell r="B9184" t="str">
            <v>ACIONAL                                              LOCALIDADE  : VITOR</v>
          </cell>
          <cell r="C9184" t="str">
            <v>IA</v>
          </cell>
          <cell r="D9184"/>
          <cell r="E9184"/>
        </row>
        <row r="9185">
          <cell r="A9185" t="str">
            <v>REF.COLETA : ME</v>
          </cell>
          <cell r="B9185" t="str">
            <v>DIANO</v>
          </cell>
          <cell r="D9185" t="str">
            <v>DATA DE PREÇO   : 06/2014</v>
          </cell>
          <cell r="E9185"/>
        </row>
        <row r="9186">
          <cell r="A9186" t="str">
            <v>CÓDIGO       |</v>
          </cell>
          <cell r="B9186" t="str">
            <v>D E S C R I Ç Ã O                                                   |UNI</v>
          </cell>
          <cell r="C9186" t="str">
            <v>DADE</v>
          </cell>
          <cell r="D9186" t="str">
            <v>|CUSTO TOTAL</v>
          </cell>
          <cell r="E9186"/>
        </row>
        <row r="9187">
          <cell r="A9187" t="str">
            <v>VÍNCULO.....: C</v>
          </cell>
          <cell r="B9187" t="str">
            <v>AIXA REFERENCIAL</v>
          </cell>
          <cell r="D9187"/>
          <cell r="E9187"/>
        </row>
        <row r="9188">
          <cell r="A9188" t="str">
            <v>72190</v>
          </cell>
          <cell r="B9188" t="str">
            <v>RODAPE BORRACHA LISO, ALTURA 7CM, ESPESSURA 1MM, FIXADO COM COLA</v>
          </cell>
          <cell r="C9188" t="str">
            <v>M</v>
          </cell>
          <cell r="D9188">
            <v>0</v>
          </cell>
          <cell r="E9188" t="str">
            <v>RODAPE BORRACHA LISO, ALTURA 7CM, ESPESSURA 1MM, FIXADO COM COLA</v>
          </cell>
        </row>
        <row r="9189">
          <cell r="A9189" t="str">
            <v>REVE</v>
          </cell>
          <cell r="B9189" t="str">
            <v>REVESTIMENTO E TRATAMENTO DE SUPERFICIES</v>
          </cell>
          <cell r="D9189"/>
          <cell r="E9189" t="str">
            <v>REVESTIMENTO E TRATAMENTO DE SUPERFICIES</v>
          </cell>
        </row>
        <row r="9190">
          <cell r="A9190" t="str">
            <v>0106</v>
          </cell>
          <cell r="B9190" t="str">
            <v>CHAPISCO</v>
          </cell>
          <cell r="D9190"/>
          <cell r="E9190" t="str">
            <v>CHAPISCO</v>
          </cell>
        </row>
        <row r="9191">
          <cell r="A9191" t="str">
            <v>73928</v>
          </cell>
          <cell r="B9191" t="str">
            <v>CHAPISCO</v>
          </cell>
          <cell r="D9191"/>
          <cell r="E9191" t="str">
            <v>CHAPISCO</v>
          </cell>
        </row>
        <row r="9192">
          <cell r="A9192" t="str">
            <v>73928/006</v>
          </cell>
          <cell r="B9192" t="str">
            <v>CHAPISCO TRACO 1:4 (CIMENTO E AREIA MEDIA), ESPESSURA 0,5CM, INCLUSO A</v>
          </cell>
          <cell r="C9192" t="str">
            <v>M2</v>
          </cell>
          <cell r="D9192">
            <v>0</v>
          </cell>
          <cell r="E9192" t="str">
            <v>CHAPISCO TRACO 1:4 (CIMENTO E AREIA MEDIA), ESPESSURA 0,5CM, INCLUSO ADITIVO IMPERMEABILIZANTEPREPARO MANUAL DA ARGAMASSA</v>
          </cell>
        </row>
        <row r="9193">
          <cell r="B9193" t="str">
            <v>DITIVO IMPERMEABILIZANTEPREPARO MANUAL DA ARGAMASSA</v>
          </cell>
          <cell r="D9193"/>
          <cell r="E9193" t="str">
            <v>DITIVO IMPERMEABILIZANTEPREPARO MANUAL DA ARGAMASSA</v>
          </cell>
        </row>
        <row r="9194">
          <cell r="A9194" t="str">
            <v>73928/007</v>
          </cell>
          <cell r="B9194" t="str">
            <v>CHAPISCO TRACO 1:4 (CIMENTO E PEDRISCO), ESPESSURA 0,5CM, PREPARO MANU</v>
          </cell>
          <cell r="C9194" t="str">
            <v>M2</v>
          </cell>
          <cell r="D9194">
            <v>0</v>
          </cell>
          <cell r="E9194" t="str">
            <v>CHAPISCO TRACO 1:4 (CIMENTO E PEDRISCO), ESPESSURA 0,5CM, PREPARO MANUAL</v>
          </cell>
        </row>
        <row r="9195">
          <cell r="B9195" t="str">
            <v>AL</v>
          </cell>
          <cell r="D9195"/>
          <cell r="E9195" t="str">
            <v>AL</v>
          </cell>
        </row>
        <row r="9196">
          <cell r="A9196" t="str">
            <v>87863</v>
          </cell>
          <cell r="B9196" t="str">
            <v>CHAPISCO APLICADO SOMENTE EM PILARES E VIGAS DAS PAREDES INTERNAS, COM</v>
          </cell>
          <cell r="C9196" t="str">
            <v>M2</v>
          </cell>
          <cell r="D9196">
            <v>0</v>
          </cell>
          <cell r="E9196" t="str">
            <v>CHAPISCO APLICADO SOMENTE EM PILARES E VIGAS DAS PAREDES INTERNAS, COMROLO PARA TEXTURA ACRÍLICA. ARGAMASSA TRAÇO 1:4 E EMULSÃO POLIMÉRICA(ADESIVO) COM PREPARO MANUAL. AF_06/2014</v>
          </cell>
        </row>
        <row r="9197">
          <cell r="B9197" t="str">
            <v>ROLO PARA TEXTURA ACRÍLICA. ARGAMASSA TRAÇO 1:4 E EMULSÃO POLIMÉRICA</v>
          </cell>
          <cell r="D9197"/>
          <cell r="E9197" t="str">
            <v>ROLO PARA TEXTURA ACRÍLICA. ARGAMASSA TRAÇO 1:4 E EMULSÃO POLIMÉRICA(ADESIVO) COM PREPARO MANUAL. AF_06/2014</v>
          </cell>
        </row>
        <row r="9198">
          <cell r="B9198" t="str">
            <v>(ADESIVO) COM PREPARO MANUAL. AF_06/2014</v>
          </cell>
          <cell r="D9198"/>
          <cell r="E9198" t="str">
            <v>(ADESIVO) COM PREPARO MANUAL. AF_06/2014</v>
          </cell>
        </row>
        <row r="9199">
          <cell r="A9199" t="str">
            <v>87864</v>
          </cell>
          <cell r="B9199" t="str">
            <v>CHAPISCO APLICADO SOMENTE EM PILARES E VIGAS DAS PAREDES INTERNAS, COM</v>
          </cell>
          <cell r="C9199" t="str">
            <v>M2</v>
          </cell>
          <cell r="D9199">
            <v>0</v>
          </cell>
          <cell r="E9199" t="str">
            <v>CHAPISCO APLICADO SOMENTE EM PILARES E VIGAS DAS PAREDES INTERNAS, COMROLO PARA TEXTURA ACRÍLICA. ARGAMASSA TRAÇO 1:4 E EMULSÃO POLIMÉRICA(ADESIVO) COM PREPARO EM BETONEIRA 400L. AF_06/2014</v>
          </cell>
        </row>
        <row r="9200">
          <cell r="B9200" t="str">
            <v>ROLO PARA TEXTURA ACRÍLICA. ARGAMASSA TRAÇO 1:4 E EMULSÃO POLIMÉRICA</v>
          </cell>
          <cell r="D9200"/>
          <cell r="E9200" t="str">
            <v>ROLO PARA TEXTURA ACRÍLICA. ARGAMASSA TRAÇO 1:4 E EMULSÃO POLIMÉRICA(ADESIVO) COM PREPARO EM BETONEIRA 400L. AF_06/2014</v>
          </cell>
        </row>
        <row r="9201">
          <cell r="B9201" t="str">
            <v>(ADESIVO) COM PREPARO EM BETONEIRA 400L. AF_06/2014</v>
          </cell>
          <cell r="D9201"/>
          <cell r="E9201" t="str">
            <v>(ADESIVO) COM PREPARO EM BETONEIRA 400L. AF_06/2014</v>
          </cell>
        </row>
        <row r="9202">
          <cell r="A9202" t="str">
            <v>87865</v>
          </cell>
          <cell r="B9202" t="str">
            <v>CHAPISCO APLICADO SOMENTE EM PILARES E VIGAS DAS PAREDES INTERNAS, COM</v>
          </cell>
          <cell r="C9202" t="str">
            <v>M2</v>
          </cell>
          <cell r="D9202">
            <v>0</v>
          </cell>
          <cell r="E9202" t="str">
            <v>CHAPISCO APLICADO SOMENTE EM PILARES E VIGAS DAS PAREDES INTERNAS, COMROLO PARA TEXTURA ACRÍLICA. ARGAMASSA TRAÇO 1:4 E EMULSÃO POLIMÉRICA(ADESIVO) COM PREPARO EM MISTURADOR 300 KG. AF_06/2014</v>
          </cell>
        </row>
        <row r="9203">
          <cell r="B9203" t="str">
            <v>ROLO PARA TEXTURA ACRÍLICA. ARGAMASSA TRAÇO 1:4 E EMULSÃO POLIMÉRICA</v>
          </cell>
          <cell r="D9203"/>
          <cell r="E9203" t="str">
            <v>ROLO PARA TEXTURA ACRÍLICA. ARGAMASSA TRAÇO 1:4 E EMULSÃO POLIMÉRICA(ADESIVO) COM PREPARO EM MISTURADOR 300 KG. AF_06/2014</v>
          </cell>
        </row>
        <row r="9204">
          <cell r="B9204" t="str">
            <v>(ADESIVO) COM PREPARO EM MISTURADOR 300 KG. AF_06/2014</v>
          </cell>
          <cell r="D9204"/>
          <cell r="E9204" t="str">
            <v>(ADESIVO) COM PREPARO EM MISTURADOR 300 KG. AF_06/2014</v>
          </cell>
        </row>
        <row r="9205">
          <cell r="A9205" t="str">
            <v>87866</v>
          </cell>
          <cell r="B9205" t="str">
            <v>CHAPISCO APLICADO SOMENTE EM PILARES E VIGAS DAS PAREDES INTERNAS, COM</v>
          </cell>
          <cell r="C9205" t="str">
            <v>M2</v>
          </cell>
          <cell r="D9205">
            <v>0</v>
          </cell>
          <cell r="E9205" t="str">
            <v>CHAPISCO APLICADO SOMENTE EM PILARES E VIGAS DAS PAREDES INTERNAS, COMROLO PARA TEXTURA ACRÍLICA. ARGAMASSA INDUSTRIALIZADA COM PREPARO MANUAL. AF_06/2014</v>
          </cell>
        </row>
        <row r="9206">
          <cell r="B9206" t="str">
            <v>ROLO PARA TEXTURA ACRÍLICA. ARGAMASSA INDUSTRIALIZADA COM PREPARO MAN</v>
          </cell>
          <cell r="D9206"/>
          <cell r="E9206" t="str">
            <v>ROLO PARA TEXTURA ACRÍLICA. ARGAMASSA INDUSTRIALIZADA COM PREPARO MANUAL. AF_06/2014</v>
          </cell>
        </row>
        <row r="9207">
          <cell r="B9207" t="str">
            <v>UAL. AF_06/2014</v>
          </cell>
          <cell r="D9207"/>
          <cell r="E9207" t="str">
            <v>UAL. AF_06/2014</v>
          </cell>
        </row>
        <row r="9208">
          <cell r="A9208" t="str">
            <v>87867</v>
          </cell>
          <cell r="B9208" t="str">
            <v>CHAPISCO APLICADO SOMENTE EM PILARES E VIGAS DAS PAREDES INTERNAS, COM</v>
          </cell>
          <cell r="C9208" t="str">
            <v>M2</v>
          </cell>
          <cell r="D9208">
            <v>0</v>
          </cell>
          <cell r="E9208" t="str">
            <v>CHAPISCO APLICADO SOMENTE EM PILARES E VIGAS DAS PAREDES INTERNAS, COMROLO PARA TEXTURA ACRÍLICA. ARGAMASSA INDUSTRIALIZADA COM PREPARO EMMISTURADOR 300 KG. AF_06/2014</v>
          </cell>
        </row>
        <row r="9209">
          <cell r="B9209" t="str">
            <v>ROLO PARA TEXTURA ACRÍLICA. ARGAMASSA INDUSTRIALIZADA COM PREPARO EM</v>
          </cell>
          <cell r="D9209"/>
          <cell r="E9209" t="str">
            <v>ROLO PARA TEXTURA ACRÍLICA. ARGAMASSA INDUSTRIALIZADA COM PREPARO EMMISTURADOR 300 KG. AF_06/2014</v>
          </cell>
        </row>
        <row r="9210">
          <cell r="B9210" t="str">
            <v>MISTURADOR 300 KG. AF_06/2014</v>
          </cell>
          <cell r="D9210"/>
          <cell r="E9210" t="str">
            <v>MISTURADOR 300 KG. AF_06/2014</v>
          </cell>
        </row>
        <row r="9211">
          <cell r="A9211" t="str">
            <v>87868</v>
          </cell>
          <cell r="B9211" t="str">
            <v>CHAPISCO APLICADO SOMENTE EM PILARES E VIGAS DAS PAREDES INTERNAS, COM</v>
          </cell>
          <cell r="C9211" t="str">
            <v>M2</v>
          </cell>
          <cell r="D9211">
            <v>0</v>
          </cell>
          <cell r="E9211" t="str">
            <v>CHAPISCO APLICADO SOMENTE EM PILARES E VIGAS DAS PAREDES INTERNAS, COMCOLHER DE PEDREIRO. ARGAMASSA TRAÇO 1:3 COM PREPARO MANUAL. AF_06/2014</v>
          </cell>
        </row>
        <row r="9212">
          <cell r="B9212" t="str">
            <v>COLHER DE PEDREIRO. ARGAMASSA TRAÇO 1:3 COM PREPARO MANUAL. AF_06/201</v>
          </cell>
          <cell r="D9212"/>
          <cell r="E9212" t="str">
            <v>COLHER DE PEDREIRO. ARGAMASSA TRAÇO 1:3 COM PREPARO MANUAL. AF_06/2014</v>
          </cell>
        </row>
        <row r="9213">
          <cell r="B9213" t="str">
            <v>4</v>
          </cell>
          <cell r="D9213"/>
          <cell r="E9213" t="str">
            <v>4</v>
          </cell>
        </row>
        <row r="9214">
          <cell r="A9214" t="str">
            <v>87869</v>
          </cell>
          <cell r="B9214" t="str">
            <v>CHAPISCO APLICADO SOMENTE EM PILARES E VIGAS DAS PAREDES INTERNAS, COM</v>
          </cell>
          <cell r="C9214" t="str">
            <v>M2</v>
          </cell>
          <cell r="D9214">
            <v>0</v>
          </cell>
          <cell r="E9214" t="str">
            <v>CHAPISCO APLICADO SOMENTE EM PILARES E VIGAS DAS PAREDES INTERNAS, COMCOLHER DE PEDREIRO. ARGAMASSA TRAÇO 1:3 COM PREPARO EM BETONEIRA 400L. AF_06/2014</v>
          </cell>
        </row>
        <row r="9215">
          <cell r="B9215" t="str">
            <v>COLHER DE PEDREIRO. ARGAMASSA TRAÇO 1:3 COM PREPARO EM BETONEIRA 400L</v>
          </cell>
          <cell r="D9215"/>
          <cell r="E9215" t="str">
            <v>COLHER DE PEDREIRO. ARGAMASSA TRAÇO 1:3 COM PREPARO EM BETONEIRA 400L. AF_06/2014</v>
          </cell>
        </row>
        <row r="9216">
          <cell r="D9216"/>
          <cell r="E9216" t="str">
            <v>. AF_06/2014</v>
          </cell>
        </row>
        <row r="9217">
          <cell r="D9217"/>
          <cell r="E9217" t="str">
            <v>. AF_06/2014</v>
          </cell>
        </row>
        <row r="9218">
          <cell r="D9218"/>
          <cell r="E9218" t="str">
            <v>. AF_06/2014</v>
          </cell>
        </row>
        <row r="9219">
          <cell r="A9219" t="str">
            <v>---------------</v>
          </cell>
          <cell r="B9219" t="str">
            <v>------------------------ 226</v>
          </cell>
          <cell r="D9219"/>
          <cell r="E9219" t="str">
            <v>. AF_06/2014</v>
          </cell>
        </row>
        <row r="9220">
          <cell r="D9220"/>
          <cell r="E9220" t="str">
            <v>. AF_06/2014</v>
          </cell>
        </row>
        <row r="9221">
          <cell r="A9221" t="str">
            <v>SINAPI - SISTEM</v>
          </cell>
          <cell r="B9221" t="str">
            <v>A NACIONAL DE PESQUISA DE CUSTOS E ÍNDICES DA CONSTRUÇÃO CIVIL226de283</v>
          </cell>
          <cell r="D9221"/>
          <cell r="E9221" t="str">
            <v>. AF_06/2014</v>
          </cell>
        </row>
        <row r="9222">
          <cell r="A9222" t="str">
            <v>PCI.817.01 - CU</v>
          </cell>
          <cell r="B9222" t="str">
            <v>STO DE COMPOSIÇÕES - SINTÉTICO</v>
          </cell>
          <cell r="D9222" t="str">
            <v>DATA DE EMISSÃO: 17/07/2014 AS 14:15:08</v>
          </cell>
          <cell r="E9222" t="str">
            <v>. AF_06/2014</v>
          </cell>
        </row>
        <row r="9223">
          <cell r="D9223" t="str">
            <v>DATA REFERÊNCIA TÉCNICA: 16/07/2014</v>
          </cell>
          <cell r="E9223" t="str">
            <v>. AF_06/2014</v>
          </cell>
        </row>
        <row r="9224">
          <cell r="A9224" t="str">
            <v>ENCARGOS SOCIAI</v>
          </cell>
          <cell r="B9224" t="str">
            <v>S DESONERADOS: 90,43%(HORA)   51,67%(MÊS)</v>
          </cell>
          <cell r="D9224"/>
          <cell r="E9224" t="str">
            <v>. AF_06/2014</v>
          </cell>
        </row>
        <row r="9225">
          <cell r="A9225" t="str">
            <v>ABRANGÊNCIA : N</v>
          </cell>
          <cell r="B9225" t="str">
            <v>ACIONAL                                              LOCALIDADE  : VITOR</v>
          </cell>
          <cell r="C9225" t="str">
            <v>IA</v>
          </cell>
          <cell r="D9225"/>
          <cell r="E9225" t="str">
            <v>. AF_06/2014</v>
          </cell>
        </row>
        <row r="9226">
          <cell r="A9226" t="str">
            <v>REF.COLETA : ME</v>
          </cell>
          <cell r="B9226" t="str">
            <v>DIANO</v>
          </cell>
          <cell r="D9226" t="str">
            <v>DATA DE PREÇO   : 06/2014</v>
          </cell>
          <cell r="E9226" t="str">
            <v>. AF_06/2014</v>
          </cell>
        </row>
        <row r="9227">
          <cell r="A9227" t="str">
            <v>CÓDIGO       |</v>
          </cell>
          <cell r="B9227" t="str">
            <v>D E S C R I Ç Ã O                                                   |UNI</v>
          </cell>
          <cell r="C9227" t="str">
            <v>DADE</v>
          </cell>
          <cell r="D9227" t="str">
            <v>|CUSTO TOTAL</v>
          </cell>
          <cell r="E9227" t="str">
            <v>. AF_06/2014</v>
          </cell>
        </row>
        <row r="9228">
          <cell r="A9228" t="str">
            <v>VÍNCULO.....: C</v>
          </cell>
          <cell r="B9228" t="str">
            <v>AIXA REFERENCIAL</v>
          </cell>
          <cell r="D9228"/>
          <cell r="E9228" t="str">
            <v>. AF_06/2014</v>
          </cell>
        </row>
        <row r="9229">
          <cell r="B9229" t="str">
            <v>. AF_06/2014</v>
          </cell>
          <cell r="D9229"/>
          <cell r="E9229" t="str">
            <v>. AF_06/2014</v>
          </cell>
        </row>
        <row r="9230">
          <cell r="A9230" t="str">
            <v>87870</v>
          </cell>
          <cell r="B9230" t="str">
            <v>CHAPISCO APLICADO SOMENTE EM PILARES E VIGAS DAS PAREDES INTERNAS, COM</v>
          </cell>
          <cell r="C9230" t="str">
            <v>M2</v>
          </cell>
          <cell r="D9230">
            <v>0</v>
          </cell>
          <cell r="E9230" t="str">
            <v>CHAPISCO APLICADO SOMENTE EM PILARES E VIGAS DAS PAREDES INTERNAS, COMCOLHER DE PEDREIRO. ARGAMASSA TRAÇO 1:3 COM PREPARO EM MISTURADOR 300KG. AF_06/2014</v>
          </cell>
        </row>
        <row r="9231">
          <cell r="B9231" t="str">
            <v>COLHER DE PEDREIRO. ARGAMASSA TRAÇO 1:3 COM PREPARO EM MISTURADOR 300</v>
          </cell>
          <cell r="D9231"/>
          <cell r="E9231" t="str">
            <v>COLHER DE PEDREIRO. ARGAMASSA TRAÇO 1:3 COM PREPARO EM MISTURADOR 300KG. AF_06/2014</v>
          </cell>
        </row>
        <row r="9232">
          <cell r="B9232" t="str">
            <v>KG. AF_06/2014</v>
          </cell>
          <cell r="D9232"/>
          <cell r="E9232" t="str">
            <v>KG. AF_06/2014</v>
          </cell>
        </row>
        <row r="9233">
          <cell r="A9233" t="str">
            <v>87871</v>
          </cell>
          <cell r="B9233" t="str">
            <v>CHAPISCO APLICADO SOMENTE EM PILARES E VIGAS DAS PAREDES INTERNAS, COM</v>
          </cell>
          <cell r="C9233" t="str">
            <v>M2</v>
          </cell>
          <cell r="D9233">
            <v>0</v>
          </cell>
          <cell r="E9233" t="str">
            <v>CHAPISCO APLICADO SOMENTE EM PILARES E VIGAS DAS PAREDES INTERNAS, COMDESEMPENADEIRA DENTADA. ARGAMASSA INDUSTRIALIZADA COM PREPARO MANUAL.AF_06/2014</v>
          </cell>
        </row>
        <row r="9234">
          <cell r="B9234" t="str">
            <v>DESEMPENADEIRA DENTADA. ARGAMASSA INDUSTRIALIZADA COM PREPARO MANUAL.</v>
          </cell>
          <cell r="D9234"/>
          <cell r="E9234" t="str">
            <v>DESEMPENADEIRA DENTADA. ARGAMASSA INDUSTRIALIZADA COM PREPARO MANUAL.AF_06/2014</v>
          </cell>
        </row>
        <row r="9235">
          <cell r="B9235" t="str">
            <v>AF_06/2014</v>
          </cell>
          <cell r="D9235"/>
          <cell r="E9235" t="str">
            <v>AF_06/2014</v>
          </cell>
        </row>
        <row r="9236">
          <cell r="A9236" t="str">
            <v>87872</v>
          </cell>
          <cell r="B9236" t="str">
            <v>CHAPISCO APLICADO SOMENTE EM PILARES E VIGAS DAS PAREDES INTERNAS, COM</v>
          </cell>
          <cell r="C9236" t="str">
            <v>M2</v>
          </cell>
          <cell r="D9236">
            <v>0</v>
          </cell>
          <cell r="E9236" t="str">
            <v>CHAPISCO APLICADO SOMENTE EM PILARES E VIGAS DAS PAREDES INTERNAS, COMDESEMPENADEIRA DENTADA. ARGAMASSA INDUSTRIALIZADA COM PREPARO EM MISTURADOR 300 KG. AF_06/2014</v>
          </cell>
        </row>
        <row r="9237">
          <cell r="B9237" t="str">
            <v>DESEMPENADEIRA DENTADA. ARGAMASSA INDUSTRIALIZADA COM PREPARO EM MIST</v>
          </cell>
          <cell r="D9237"/>
          <cell r="E9237" t="str">
            <v>DESEMPENADEIRA DENTADA. ARGAMASSA INDUSTRIALIZADA COM PREPARO EM MISTURADOR 300 KG. AF_06/2014</v>
          </cell>
        </row>
        <row r="9238">
          <cell r="B9238" t="str">
            <v>URADOR 300 KG. AF_06/2014</v>
          </cell>
          <cell r="D9238"/>
          <cell r="E9238" t="str">
            <v>URADOR 300 KG. AF_06/2014</v>
          </cell>
        </row>
        <row r="9239">
          <cell r="A9239" t="str">
            <v>87873</v>
          </cell>
          <cell r="B9239" t="str">
            <v>CHAPISCO APLICADO TANTO EM PILARES E VIGAS DE CONCRETO COMO EM ALVENAR</v>
          </cell>
          <cell r="C9239" t="str">
            <v>M2</v>
          </cell>
          <cell r="D9239">
            <v>0</v>
          </cell>
          <cell r="E9239" t="str">
            <v>CHAPISCO APLICADO TANTO EM PILARES E VIGAS DE CONCRETO COMO EM ALVENARIAS DE PAREDES INTERNAS, COM ROLO PARA TEXTURA ACRÍLICA. ARGAMASSA TRAÇO 1:4 E EMULSÃO POLIMÉRICA (ADESIVO) COM PREPARO MANUAL. AF_06/2014</v>
          </cell>
        </row>
        <row r="9240">
          <cell r="B9240" t="str">
            <v>IAS DE PAREDES INTERNAS, COM ROLO PARA TEXTURA ACRÍLICA. ARGAMASSA TRA</v>
          </cell>
          <cell r="D9240"/>
          <cell r="E9240" t="str">
            <v>IAS DE PAREDES INTERNAS, COM ROLO PARA TEXTURA ACRÍLICA. ARGAMASSA TRAÇO 1:4 E EMULSÃO POLIMÉRICA (ADESIVO) COM PREPARO MANUAL. AF_06/2014</v>
          </cell>
        </row>
        <row r="9241">
          <cell r="B9241" t="str">
            <v>ÇO 1:4 E EMULSÃO POLIMÉRICA (ADESIVO) COM PREPARO MANUAL. AF_06/2014</v>
          </cell>
          <cell r="D9241"/>
          <cell r="E9241" t="str">
            <v>ÇO 1:4 E EMULSÃO POLIMÉRICA (ADESIVO) COM PREPARO MANUAL. AF_06/2014</v>
          </cell>
        </row>
        <row r="9242">
          <cell r="A9242" t="str">
            <v>87874</v>
          </cell>
          <cell r="B9242" t="str">
            <v>CHAPISCO APLICADO TANTO EM PILARES E VIGAS DE CONCRETO COMO EM ALVENAR</v>
          </cell>
          <cell r="C9242" t="str">
            <v>M2</v>
          </cell>
          <cell r="D9242">
            <v>0</v>
          </cell>
          <cell r="E9242" t="str">
            <v>CHAPISCO APLICADO TANTO EM PILARES E VIGAS DE CONCRETO COMO EM ALVENARIAS DE PAREDES INTERNAS, COM ROLO PARA TEXTURA ACRÍLICA. ARGAMASSA TRAÇO 1:4 E EMULSÃO POLIMÉRICA (ADESIVO) COM PREPARO EM BETONEIRA 400L. AF_06/2014</v>
          </cell>
        </row>
        <row r="9243">
          <cell r="B9243" t="str">
            <v>IAS DE PAREDES INTERNAS, COM ROLO PARA TEXTURA ACRÍLICA. ARGAMASSA TRA</v>
          </cell>
          <cell r="D9243"/>
          <cell r="E9243" t="str">
            <v>IAS DE PAREDES INTERNAS, COM ROLO PARA TEXTURA ACRÍLICA. ARGAMASSA TRAÇO 1:4 E EMULSÃO POLIMÉRICA (ADESIVO) COM PREPARO EM BETONEIRA 400L. AF_06/2014</v>
          </cell>
        </row>
        <row r="9244">
          <cell r="B9244" t="str">
            <v>ÇO 1:4 E EMULSÃO POLIMÉRICA (ADESIVO) COM PREPARO EM BETONEIRA 400L. A</v>
          </cell>
          <cell r="D9244"/>
          <cell r="E9244" t="str">
            <v>ÇO 1:4 E EMULSÃO POLIMÉRICA (ADESIVO) COM PREPARO EM BETONEIRA 400L. AF_06/2014</v>
          </cell>
        </row>
        <row r="9245">
          <cell r="B9245" t="str">
            <v>F_06/2014</v>
          </cell>
          <cell r="D9245"/>
          <cell r="E9245" t="str">
            <v>F_06/2014</v>
          </cell>
        </row>
        <row r="9246">
          <cell r="A9246" t="str">
            <v>87875</v>
          </cell>
          <cell r="B9246" t="str">
            <v>CHAPISCO APLICADO TANTO EM PILARES E VIGAS DE CONCRETO COMO EM ALVENAR</v>
          </cell>
          <cell r="C9246" t="str">
            <v>M2</v>
          </cell>
          <cell r="D9246">
            <v>0</v>
          </cell>
          <cell r="E9246" t="str">
            <v>CHAPISCO APLICADO TANTO EM PILARES E VIGAS DE CONCRETO COMO EM ALVENARIAS DE PAREDES INTERNAS, COM ROLO PARA TEXTURA ACRÍLICA. ARGAMASSA TRAÇO 1:4 E EMULSÃO POLIMÉRICA (ADESIVO) COM PREPARO EM MISTURADOR 300 KG. AF_06/2014</v>
          </cell>
        </row>
        <row r="9247">
          <cell r="B9247" t="str">
            <v>IAS DE PAREDES INTERNAS, COM ROLO PARA TEXTURA ACRÍLICA. ARGAMASSA TRA</v>
          </cell>
          <cell r="D9247"/>
          <cell r="E9247" t="str">
            <v>IAS DE PAREDES INTERNAS, COM ROLO PARA TEXTURA ACRÍLICA. ARGAMASSA TRAÇO 1:4 E EMULSÃO POLIMÉRICA (ADESIVO) COM PREPARO EM MISTURADOR 300 KG. AF_06/2014</v>
          </cell>
        </row>
        <row r="9248">
          <cell r="B9248" t="str">
            <v>ÇO 1:4 E EMULSÃO POLIMÉRICA (ADESIVO) COM PREPARO EM MISTURADOR 300 KG</v>
          </cell>
          <cell r="D9248"/>
          <cell r="E9248" t="str">
            <v>ÇO 1:4 E EMULSÃO POLIMÉRICA (ADESIVO) COM PREPARO EM MISTURADOR 300 KG. AF_06/2014</v>
          </cell>
        </row>
        <row r="9249">
          <cell r="B9249" t="str">
            <v>. AF_06/2014</v>
          </cell>
          <cell r="D9249"/>
          <cell r="E9249" t="str">
            <v>. AF_06/2014</v>
          </cell>
        </row>
        <row r="9250">
          <cell r="A9250" t="str">
            <v>87876</v>
          </cell>
          <cell r="B9250" t="str">
            <v>CHAPISCO APLICADO TANTO EM PILARES E VIGAS DE CONCRETO COMO EM ALVENAR</v>
          </cell>
          <cell r="C9250" t="str">
            <v>M2</v>
          </cell>
          <cell r="D9250">
            <v>0</v>
          </cell>
          <cell r="E9250" t="str">
            <v>CHAPISCO APLICADO TANTO EM PILARES E VIGAS DE CONCRETO COMO EM ALVENARIAS DE PAREDES INTERNAS, COM ROLO PARA TEXTURA ACRÍLICA. ARGAMASSA INDUSTRIALIZADA COM PREPARO MANUAL. AF_06/2014</v>
          </cell>
        </row>
        <row r="9251">
          <cell r="B9251" t="str">
            <v>IAS DE PAREDES INTERNAS, COM ROLO PARA TEXTURA ACRÍLICA. ARGAMASSA IND</v>
          </cell>
          <cell r="D9251"/>
          <cell r="E9251" t="str">
            <v>IAS DE PAREDES INTERNAS, COM ROLO PARA TEXTURA ACRÍLICA. ARGAMASSA INDUSTRIALIZADA COM PREPARO MANUAL. AF_06/2014</v>
          </cell>
        </row>
        <row r="9252">
          <cell r="B9252" t="str">
            <v>USTRIALIZADA COM PREPARO MANUAL. AF_06/2014</v>
          </cell>
          <cell r="D9252"/>
          <cell r="E9252" t="str">
            <v>USTRIALIZADA COM PREPARO MANUAL. AF_06/2014</v>
          </cell>
        </row>
        <row r="9253">
          <cell r="A9253" t="str">
            <v>87877</v>
          </cell>
          <cell r="B9253" t="str">
            <v>CHAPISCO APLICADO TANTO EM PILARES E VIGAS DE CONCRETO COMO EM ALVENAR</v>
          </cell>
          <cell r="C9253" t="str">
            <v>M2</v>
          </cell>
          <cell r="D9253">
            <v>0</v>
          </cell>
          <cell r="E9253" t="str">
            <v>CHAPISCO APLICADO TANTO EM PILARES E VIGAS DE CONCRETO COMO EM ALVENARIAS DE PAREDES INTERNAS, COM ROLO PARA TEXTURA ACRÍLICA. ARGAMASSA INDUSTRIALIZADA COM PREPARO EM MISTURADOR 300 KG. AF_06/2014</v>
          </cell>
        </row>
        <row r="9254">
          <cell r="B9254" t="str">
            <v>IAS DE PAREDES INTERNAS, COM ROLO PARA TEXTURA ACRÍLICA. ARGAMASSA IND</v>
          </cell>
          <cell r="D9254"/>
          <cell r="E9254" t="str">
            <v>IAS DE PAREDES INTERNAS, COM ROLO PARA TEXTURA ACRÍLICA. ARGAMASSA INDUSTRIALIZADA COM PREPARO EM MISTURADOR 300 KG. AF_06/2014</v>
          </cell>
        </row>
        <row r="9255">
          <cell r="B9255" t="str">
            <v>USTRIALIZADA COM PREPARO EM MISTURADOR 300 KG. AF_06/2014</v>
          </cell>
          <cell r="D9255"/>
          <cell r="E9255" t="str">
            <v>USTRIALIZADA COM PREPARO EM MISTURADOR 300 KG. AF_06/2014</v>
          </cell>
        </row>
        <row r="9256">
          <cell r="A9256" t="str">
            <v>87878</v>
          </cell>
          <cell r="B9256" t="str">
            <v>CHAPISCO APLICADO TANTO EM PILARES E VIGAS DE CONCRETO COMO EM ALVENAR</v>
          </cell>
          <cell r="C9256" t="str">
            <v>M2</v>
          </cell>
          <cell r="D9256">
            <v>0</v>
          </cell>
          <cell r="E9256" t="str">
            <v>CHAPISCO APLICADO TANTO EM PILARES E VIGAS DE CONCRETO COMO EM ALVENARIAS DE PAREDES INTERNAS, COM COLHER DE PEDREIRO. ARGAMASSA TRAÇO 1:3 COM PREPARO MANUAL. AF_06/2014</v>
          </cell>
        </row>
        <row r="9257">
          <cell r="D9257"/>
          <cell r="E9257" t="str">
            <v>IAS DE PAREDES INTERNAS, COM COLHER DE PEDREIRO. ARGAMASSA TRAÇO 1:3 COM PREPARO MANUAL. AF_06/2014</v>
          </cell>
        </row>
        <row r="9258">
          <cell r="D9258"/>
          <cell r="E9258" t="str">
            <v>IAS DE PAREDES INTERNAS, COM COLHER DE PEDREIRO. ARGAMASSA TRAÇO 1:3 COM PREPARO MANUAL. AF_06/2014</v>
          </cell>
        </row>
        <row r="9259">
          <cell r="D9259"/>
          <cell r="E9259" t="str">
            <v>IAS DE PAREDES INTERNAS, COM COLHER DE PEDREIRO. ARGAMASSA TRAÇO 1:3 COM PREPARO MANUAL. AF_06/2014</v>
          </cell>
        </row>
        <row r="9260">
          <cell r="A9260" t="str">
            <v>---------------</v>
          </cell>
          <cell r="B9260" t="str">
            <v>------------------------ 227</v>
          </cell>
          <cell r="D9260"/>
          <cell r="E9260" t="str">
            <v>IAS DE PAREDES INTERNAS, COM COLHER DE PEDREIRO. ARGAMASSA TRAÇO 1:3 COM PREPARO MANUAL. AF_06/2014</v>
          </cell>
        </row>
        <row r="9261">
          <cell r="D9261"/>
          <cell r="E9261" t="str">
            <v>IAS DE PAREDES INTERNAS, COM COLHER DE PEDREIRO. ARGAMASSA TRAÇO 1:3 COM PREPARO MANUAL. AF_06/2014</v>
          </cell>
        </row>
        <row r="9262">
          <cell r="A9262" t="str">
            <v>SINAPI - SISTEM</v>
          </cell>
          <cell r="B9262" t="str">
            <v>A NACIONAL DE PESQUISA DE CUSTOS E ÍNDICES DA CONSTRUÇÃO CIVIL227de283</v>
          </cell>
          <cell r="D9262"/>
          <cell r="E9262" t="str">
            <v>IAS DE PAREDES INTERNAS, COM COLHER DE PEDREIRO. ARGAMASSA TRAÇO 1:3 COM PREPARO MANUAL. AF_06/2014</v>
          </cell>
        </row>
        <row r="9263">
          <cell r="A9263" t="str">
            <v>PCI.817.01 - CU</v>
          </cell>
          <cell r="B9263" t="str">
            <v>STO DE COMPOSIÇÕES - SINTÉTICO</v>
          </cell>
          <cell r="D9263" t="str">
            <v>DATA DE EMISSÃO: 17/07/2014 AS 14:15:08</v>
          </cell>
          <cell r="E9263" t="str">
            <v>IAS DE PAREDES INTERNAS, COM COLHER DE PEDREIRO. ARGAMASSA TRAÇO 1:3 COM PREPARO MANUAL. AF_06/2014</v>
          </cell>
        </row>
        <row r="9264">
          <cell r="D9264" t="str">
            <v>DATA REFERÊNCIA TÉCNICA: 16/07/2014</v>
          </cell>
          <cell r="E9264" t="str">
            <v>IAS DE PAREDES INTERNAS, COM COLHER DE PEDREIRO. ARGAMASSA TRAÇO 1:3 COM PREPARO MANUAL. AF_06/2014</v>
          </cell>
        </row>
        <row r="9265">
          <cell r="A9265" t="str">
            <v>ENCARGOS SOCIAI</v>
          </cell>
          <cell r="B9265" t="str">
            <v>S DESONERADOS: 90,43%(HORA)   51,67%(MÊS)</v>
          </cell>
          <cell r="D9265"/>
          <cell r="E9265" t="str">
            <v>IAS DE PAREDES INTERNAS, COM COLHER DE PEDREIRO. ARGAMASSA TRAÇO 1:3 COM PREPARO MANUAL. AF_06/2014</v>
          </cell>
        </row>
        <row r="9266">
          <cell r="A9266" t="str">
            <v>ABRANGÊNCIA : N</v>
          </cell>
          <cell r="B9266" t="str">
            <v>ACIONAL                                              LOCALIDADE  : VITOR</v>
          </cell>
          <cell r="C9266" t="str">
            <v>IA</v>
          </cell>
          <cell r="D9266"/>
          <cell r="E9266" t="str">
            <v>IAS DE PAREDES INTERNAS, COM COLHER DE PEDREIRO. ARGAMASSA TRAÇO 1:3 COM PREPARO MANUAL. AF_06/2014</v>
          </cell>
        </row>
        <row r="9267">
          <cell r="A9267" t="str">
            <v>REF.COLETA : ME</v>
          </cell>
          <cell r="B9267" t="str">
            <v>DIANO</v>
          </cell>
          <cell r="D9267" t="str">
            <v>DATA DE PREÇO   : 06/2014</v>
          </cell>
          <cell r="E9267" t="str">
            <v>IAS DE PAREDES INTERNAS, COM COLHER DE PEDREIRO. ARGAMASSA TRAÇO 1:3 COM PREPARO MANUAL. AF_06/2014</v>
          </cell>
        </row>
        <row r="9268">
          <cell r="A9268" t="str">
            <v>CÓDIGO       |</v>
          </cell>
          <cell r="B9268" t="str">
            <v>D E S C R I Ç Ã O                                                   |UNI</v>
          </cell>
          <cell r="C9268" t="str">
            <v>DADE</v>
          </cell>
          <cell r="D9268" t="str">
            <v>|CUSTO TOTAL</v>
          </cell>
          <cell r="E9268" t="str">
            <v>IAS DE PAREDES INTERNAS, COM COLHER DE PEDREIRO. ARGAMASSA TRAÇO 1:3 COM PREPARO MANUAL. AF_06/2014</v>
          </cell>
        </row>
        <row r="9269">
          <cell r="A9269" t="str">
            <v>VÍNCULO.....: C</v>
          </cell>
          <cell r="B9269" t="str">
            <v>AIXA REFERENCIAL</v>
          </cell>
          <cell r="D9269"/>
          <cell r="E9269" t="str">
            <v>IAS DE PAREDES INTERNAS, COM COLHER DE PEDREIRO. ARGAMASSA TRAÇO 1:3 COM PREPARO MANUAL. AF_06/2014</v>
          </cell>
        </row>
        <row r="9270">
          <cell r="B9270" t="str">
            <v>IAS DE PAREDES INTERNAS, COM COLHER DE PEDREIRO. ARGAMASSA TRAÇO 1:3 C</v>
          </cell>
          <cell r="D9270"/>
          <cell r="E9270" t="str">
            <v>IAS DE PAREDES INTERNAS, COM COLHER DE PEDREIRO. ARGAMASSA TRAÇO 1:3 COM PREPARO MANUAL. AF_06/2014</v>
          </cell>
        </row>
        <row r="9271">
          <cell r="B9271" t="str">
            <v>OM PREPARO MANUAL. AF_06/2014</v>
          </cell>
          <cell r="D9271"/>
          <cell r="E9271" t="str">
            <v>OM PREPARO MANUAL. AF_06/2014</v>
          </cell>
        </row>
        <row r="9272">
          <cell r="A9272" t="str">
            <v>87879</v>
          </cell>
          <cell r="B9272" t="str">
            <v>CHAPISCO APLICADO TANTO EM PILARES E VIGAS DE CONCRETO COMO EM ALVENAR</v>
          </cell>
          <cell r="C9272" t="str">
            <v>M2</v>
          </cell>
          <cell r="D9272">
            <v>0</v>
          </cell>
          <cell r="E9272" t="str">
            <v>CHAPISCO APLICADO TANTO EM PILARES E VIGAS DE CONCRETO COMO EM ALVENARIAS DE PAREDES INTERNAS, COM COLHER DE PEDREIRO. ARGAMASSA TRAÇO 1:3 COM PREPARO EM BETONEIRA 400L. AF_06/2014</v>
          </cell>
        </row>
        <row r="9273">
          <cell r="B9273" t="str">
            <v>IAS DE PAREDES INTERNAS, COM COLHER DE PEDREIRO. ARGAMASSA TRAÇO 1:3 C</v>
          </cell>
          <cell r="D9273"/>
          <cell r="E9273" t="str">
            <v>IAS DE PAREDES INTERNAS, COM COLHER DE PEDREIRO. ARGAMASSA TRAÇO 1:3 COM PREPARO EM BETONEIRA 400L. AF_06/2014</v>
          </cell>
        </row>
        <row r="9274">
          <cell r="B9274" t="str">
            <v>OM PREPARO EM BETONEIRA 400L. AF_06/2014</v>
          </cell>
          <cell r="D9274"/>
          <cell r="E9274" t="str">
            <v>OM PREPARO EM BETONEIRA 400L. AF_06/2014</v>
          </cell>
        </row>
        <row r="9275">
          <cell r="A9275" t="str">
            <v>87880</v>
          </cell>
          <cell r="B9275" t="str">
            <v>CHAPISCO APLICADO TANTO EM PILARES E VIGAS DE CONCRETO COMO EM ALVENAR</v>
          </cell>
          <cell r="C9275" t="str">
            <v>M2</v>
          </cell>
          <cell r="D9275">
            <v>0</v>
          </cell>
          <cell r="E9275" t="str">
            <v>CHAPISCO APLICADO TANTO EM PILARES E VIGAS DE CONCRETO COMO EM ALVENARIAS DE PAREDES INTERNAS, COM COLHER DE PEDREIRO. ARGAMASSA TRAÇO 1:3 COM PREPARO EM MISTURADOR 300 KG. AF_06/2014</v>
          </cell>
        </row>
        <row r="9276">
          <cell r="B9276" t="str">
            <v>IAS DE PAREDES INTERNAS, COM COLHER DE PEDREIRO. ARGAMASSA TRAÇO 1:3 C</v>
          </cell>
          <cell r="D9276"/>
          <cell r="E9276" t="str">
            <v>IAS DE PAREDES INTERNAS, COM COLHER DE PEDREIRO. ARGAMASSA TRAÇO 1:3 COM PREPARO EM MISTURADOR 300 KG. AF_06/2014</v>
          </cell>
        </row>
        <row r="9277">
          <cell r="B9277" t="str">
            <v>OM PREPARO EM MISTURADOR 300 KG. AF_06/2014</v>
          </cell>
          <cell r="D9277"/>
          <cell r="E9277" t="str">
            <v>OM PREPARO EM MISTURADOR 300 KG. AF_06/2014</v>
          </cell>
        </row>
        <row r="9278">
          <cell r="A9278" t="str">
            <v>87881</v>
          </cell>
          <cell r="B9278" t="str">
            <v>CHAPISCO APLICADO NO TETO, COM ROLO PARA TEXTURA ACRÍLICA. ARGAMASSA T</v>
          </cell>
          <cell r="C9278" t="str">
            <v>M2</v>
          </cell>
          <cell r="D9278">
            <v>0</v>
          </cell>
          <cell r="E9278" t="str">
            <v>CHAPISCO APLICADO NO TETO, COM ROLO PARA TEXTURA ACRÍLICA. ARGAMASSA TRAÇO 1:4 E EMULSÃO POLIMÉRICA (ADESIVO) COM PREPARO MANUAL. AF_06/2014</v>
          </cell>
        </row>
        <row r="9279">
          <cell r="B9279" t="str">
            <v>RAÇO 1:4 E EMULSÃO POLIMÉRICA (ADESIVO) COM PREPARO MANUAL. AF_06/2014</v>
          </cell>
          <cell r="D9279"/>
          <cell r="E9279" t="str">
            <v>RAÇO 1:4 E EMULSÃO POLIMÉRICA (ADESIVO) COM PREPARO MANUAL. AF_06/2014</v>
          </cell>
        </row>
        <row r="9280">
          <cell r="A9280" t="str">
            <v>87882</v>
          </cell>
          <cell r="B9280" t="str">
            <v>CHAPISCO APLICADO NO TETO, COM ROLO PARA TEXTURA ACRÍLICA. ARGAMASSA T</v>
          </cell>
          <cell r="C9280" t="str">
            <v>M2</v>
          </cell>
          <cell r="D9280">
            <v>0</v>
          </cell>
          <cell r="E9280" t="str">
            <v>CHAPISCO APLICADO NO TETO, COM ROLO PARA TEXTURA ACRÍLICA. ARGAMASSA TRAÇO 1:4 E EMULSÃO POLIMÉRICA (ADESIVO) COM PREPARO EM BETONEIRA 400L.AF_06/2014</v>
          </cell>
        </row>
        <row r="9281">
          <cell r="B9281" t="str">
            <v>RAÇO 1:4 E EMULSÃO POLIMÉRICA (ADESIVO) COM PREPARO EM BETONEIRA 400L.</v>
          </cell>
          <cell r="D9281"/>
          <cell r="E9281" t="str">
            <v>RAÇO 1:4 E EMULSÃO POLIMÉRICA (ADESIVO) COM PREPARO EM BETONEIRA 400L.AF_06/2014</v>
          </cell>
        </row>
        <row r="9282">
          <cell r="B9282" t="str">
            <v>AF_06/2014</v>
          </cell>
          <cell r="D9282"/>
          <cell r="E9282" t="str">
            <v>AF_06/2014</v>
          </cell>
        </row>
        <row r="9283">
          <cell r="A9283" t="str">
            <v>87883</v>
          </cell>
          <cell r="B9283" t="str">
            <v>CHAPISCO APLICADO NO TETO, COM ROLO PARA TEXTURA ACRÍLICA. ARGAMASSA T</v>
          </cell>
          <cell r="C9283" t="str">
            <v>M2</v>
          </cell>
          <cell r="D9283">
            <v>0</v>
          </cell>
          <cell r="E9283" t="str">
            <v>CHAPISCO APLICADO NO TETO, COM ROLO PARA TEXTURA ACRÍLICA. ARGAMASSA TRAÇO 1:4 E EMULSÃO POLIMÉRICA (ADESIVO) COM PREPARO EM MISTURADOR 300KG. AF_06/2014</v>
          </cell>
        </row>
        <row r="9284">
          <cell r="B9284" t="str">
            <v>RAÇO 1:4 E EMULSÃO POLIMÉRICA (ADESIVO) COM PREPARO EM MISTURADOR 300</v>
          </cell>
          <cell r="D9284"/>
          <cell r="E9284" t="str">
            <v>RAÇO 1:4 E EMULSÃO POLIMÉRICA (ADESIVO) COM PREPARO EM MISTURADOR 300KG. AF_06/2014</v>
          </cell>
        </row>
        <row r="9285">
          <cell r="B9285" t="str">
            <v>KG. AF_06/2014</v>
          </cell>
          <cell r="D9285"/>
          <cell r="E9285" t="str">
            <v>KG. AF_06/2014</v>
          </cell>
        </row>
        <row r="9286">
          <cell r="A9286" t="str">
            <v>87884</v>
          </cell>
          <cell r="B9286" t="str">
            <v>CHAPISCO APLICADO NO TETO, COM ROLO PARA TEXTURA ACRÍLICA. ARGAMASSA I</v>
          </cell>
          <cell r="C9286" t="str">
            <v>M2</v>
          </cell>
          <cell r="D9286">
            <v>0</v>
          </cell>
          <cell r="E9286" t="str">
            <v>CHAPISCO APLICADO NO TETO, COM ROLO PARA TEXTURA ACRÍLICA. ARGAMASSA INDUSTRIALIZADA COM PREPARO MANUAL. AF_06/2014</v>
          </cell>
        </row>
        <row r="9287">
          <cell r="B9287" t="str">
            <v>NDUSTRIALIZADA COM PREPARO MANUAL. AF_06/2014</v>
          </cell>
          <cell r="D9287"/>
          <cell r="E9287" t="str">
            <v>NDUSTRIALIZADA COM PREPARO MANUAL. AF_06/2014</v>
          </cell>
        </row>
        <row r="9288">
          <cell r="A9288" t="str">
            <v>87885</v>
          </cell>
          <cell r="B9288" t="str">
            <v>CHAPISCO APLICADO SOMENTE EM PILARES E VIGAS DAS PAREDES INTERNAS, COM</v>
          </cell>
          <cell r="C9288" t="str">
            <v>M2</v>
          </cell>
          <cell r="D9288">
            <v>0</v>
          </cell>
          <cell r="E9288" t="str">
            <v>CHAPISCO APLICADO SOMENTE EM PILARES E VIGAS DAS PAREDES INTERNAS, COMROLO PARA TEXTURA ACRÍLICA. ARGAMASSA INDUSTRIALIZADA COM PREPARO EMMISTURADOR 300 KG. AF_06/2014</v>
          </cell>
        </row>
        <row r="9289">
          <cell r="B9289" t="str">
            <v>ROLO PARA TEXTURA ACRÍLICA. ARGAMASSA INDUSTRIALIZADA COM PREPARO EM</v>
          </cell>
          <cell r="D9289"/>
          <cell r="E9289" t="str">
            <v>ROLO PARA TEXTURA ACRÍLICA. ARGAMASSA INDUSTRIALIZADA COM PREPARO EMMISTURADOR 300 KG. AF_06/2014</v>
          </cell>
        </row>
        <row r="9290">
          <cell r="B9290" t="str">
            <v>MISTURADOR 300 KG. AF_06/2014</v>
          </cell>
          <cell r="D9290"/>
          <cell r="E9290" t="str">
            <v>MISTURADOR 300 KG. AF_06/2014</v>
          </cell>
        </row>
        <row r="9291">
          <cell r="A9291" t="str">
            <v>87886</v>
          </cell>
          <cell r="B9291" t="str">
            <v>CHAPISCO APLICADO NO TETO, COM DESEMPENADEIRA DENTADA. ARGAMASSA INDUS</v>
          </cell>
          <cell r="C9291" t="str">
            <v>M2</v>
          </cell>
          <cell r="D9291">
            <v>0</v>
          </cell>
          <cell r="E9291" t="str">
            <v>CHAPISCO APLICADO NO TETO, COM DESEMPENADEIRA DENTADA. ARGAMASSA INDUSTRIALIZADA COM PREPARO MANUAL. AF_06/2014</v>
          </cell>
        </row>
        <row r="9292">
          <cell r="B9292" t="str">
            <v>TRIALIZADA COM PREPARO MANUAL. AF_06/2014</v>
          </cell>
          <cell r="D9292"/>
          <cell r="E9292" t="str">
            <v>TRIALIZADA COM PREPARO MANUAL. AF_06/2014</v>
          </cell>
        </row>
        <row r="9293">
          <cell r="A9293" t="str">
            <v>87887</v>
          </cell>
          <cell r="B9293" t="str">
            <v>CHAPISCO APLICADO NO TETO, COM DESEMPENADEIRA DENTADA. ARGAMASSA INDUS</v>
          </cell>
          <cell r="C9293" t="str">
            <v>M2</v>
          </cell>
          <cell r="D9293">
            <v>0</v>
          </cell>
          <cell r="E9293" t="str">
            <v>CHAPISCO APLICADO NO TETO, COM DESEMPENADEIRA DENTADA. ARGAMASSA INDUSTRIALIZADA COM PREPARO EM MISTURADOR 300 KG. AF_06/2014</v>
          </cell>
        </row>
        <row r="9294">
          <cell r="B9294" t="str">
            <v>TRIALIZADA COM PREPARO EM MISTURADOR 300 KG. AF_06/2014</v>
          </cell>
          <cell r="D9294"/>
          <cell r="E9294" t="str">
            <v>TRIALIZADA COM PREPARO EM MISTURADOR 300 KG. AF_06/2014</v>
          </cell>
        </row>
        <row r="9295">
          <cell r="A9295" t="str">
            <v>87888</v>
          </cell>
          <cell r="B9295" t="str">
            <v>CHAPISCO APLICADO TANTO EM PILARES E VIGAS DE CONCRETO COMO EM ALVENAR</v>
          </cell>
          <cell r="C9295" t="str">
            <v>M2</v>
          </cell>
          <cell r="D9295">
            <v>0</v>
          </cell>
          <cell r="E9295" t="str">
            <v>CHAPISCO APLICADO TANTO EM PILARES E VIGAS DE CONCRETO COMO EM ALVENARIA DE FACHADA SEM PRESENÇA DE VÃOS, COM ROLO PARA TEXTURA ACRÍLICA. ARGAMASSA TRAÇO 1:4 E EMULSÃO POLIMÉRICA (ADESIVO) COM PREPARO MANUAL. AF_06/2014</v>
          </cell>
        </row>
        <row r="9296">
          <cell r="B9296" t="str">
            <v>IA DE FACHADA SEM PRESENÇA DE VÃOS, COM ROLO PARA TEXTURA ACRÍLICA. AR</v>
          </cell>
          <cell r="D9296"/>
          <cell r="E9296" t="str">
            <v>IA DE FACHADA SEM PRESENÇA DE VÃOS, COM ROLO PARA TEXTURA ACRÍLICA. ARGAMASSA TRAÇO 1:4 E EMULSÃO POLIMÉRICA (ADESIVO) COM PREPARO MANUAL. AF_06/2014</v>
          </cell>
        </row>
        <row r="9297">
          <cell r="B9297" t="str">
            <v>GAMASSA TRAÇO 1:4 E EMULSÃO POLIMÉRICA (ADESIVO) COM PREPARO MANUAL. A</v>
          </cell>
          <cell r="D9297"/>
          <cell r="E9297" t="str">
            <v>GAMASSA TRAÇO 1:4 E EMULSÃO POLIMÉRICA (ADESIVO) COM PREPARO MANUAL. AF_06/2014</v>
          </cell>
        </row>
        <row r="9298">
          <cell r="D9298"/>
          <cell r="E9298" t="str">
            <v>F_06/2014</v>
          </cell>
        </row>
        <row r="9299">
          <cell r="D9299"/>
          <cell r="E9299" t="str">
            <v>F_06/2014</v>
          </cell>
        </row>
        <row r="9300">
          <cell r="D9300"/>
          <cell r="E9300" t="str">
            <v>F_06/2014</v>
          </cell>
        </row>
        <row r="9301">
          <cell r="A9301" t="str">
            <v>---------------</v>
          </cell>
          <cell r="B9301" t="str">
            <v>------------------------ 228</v>
          </cell>
          <cell r="D9301"/>
          <cell r="E9301" t="str">
            <v>F_06/2014</v>
          </cell>
        </row>
        <row r="9302">
          <cell r="D9302"/>
          <cell r="E9302" t="str">
            <v>F_06/2014</v>
          </cell>
        </row>
        <row r="9303">
          <cell r="A9303" t="str">
            <v>SINAPI - SISTEM</v>
          </cell>
          <cell r="B9303" t="str">
            <v>A NACIONAL DE PESQUISA DE CUSTOS E ÍNDICES DA CONSTRUÇÃO CIVIL228de283</v>
          </cell>
          <cell r="D9303"/>
          <cell r="E9303" t="str">
            <v>F_06/2014</v>
          </cell>
        </row>
        <row r="9304">
          <cell r="A9304" t="str">
            <v>PCI.817.01 - CU</v>
          </cell>
          <cell r="B9304" t="str">
            <v>STO DE COMPOSIÇÕES - SINTÉTICO</v>
          </cell>
          <cell r="D9304" t="str">
            <v>DATA DE EMISSÃO: 17/07/2014 AS 14:15:08</v>
          </cell>
          <cell r="E9304" t="str">
            <v>F_06/2014</v>
          </cell>
        </row>
        <row r="9305">
          <cell r="D9305" t="str">
            <v>DATA REFERÊNCIA TÉCNICA: 16/07/2014</v>
          </cell>
          <cell r="E9305" t="str">
            <v>F_06/2014</v>
          </cell>
        </row>
        <row r="9306">
          <cell r="A9306" t="str">
            <v>ENCARGOS SOCIAI</v>
          </cell>
          <cell r="B9306" t="str">
            <v>S DESONERADOS: 90,43%(HORA)   51,67%(MÊS)</v>
          </cell>
          <cell r="D9306"/>
          <cell r="E9306" t="str">
            <v>F_06/2014</v>
          </cell>
        </row>
        <row r="9307">
          <cell r="A9307" t="str">
            <v>ABRANGÊNCIA : N</v>
          </cell>
          <cell r="B9307" t="str">
            <v>ACIONAL                                              LOCALIDADE  : VITOR</v>
          </cell>
          <cell r="C9307" t="str">
            <v>IA</v>
          </cell>
          <cell r="D9307"/>
          <cell r="E9307" t="str">
            <v>F_06/2014</v>
          </cell>
        </row>
        <row r="9308">
          <cell r="A9308" t="str">
            <v>REF.COLETA : ME</v>
          </cell>
          <cell r="B9308" t="str">
            <v>DIANO</v>
          </cell>
          <cell r="D9308" t="str">
            <v>DATA DE PREÇO   : 06/2014</v>
          </cell>
          <cell r="E9308" t="str">
            <v>F_06/2014</v>
          </cell>
        </row>
        <row r="9309">
          <cell r="A9309" t="str">
            <v>CÓDIGO       |</v>
          </cell>
          <cell r="B9309" t="str">
            <v>D E S C R I Ç Ã O                                                   |UNI</v>
          </cell>
          <cell r="C9309" t="str">
            <v>DADE</v>
          </cell>
          <cell r="D9309" t="str">
            <v>|CUSTO TOTAL</v>
          </cell>
          <cell r="E9309" t="str">
            <v>F_06/2014</v>
          </cell>
        </row>
        <row r="9310">
          <cell r="A9310" t="str">
            <v>VÍNCULO.....: C</v>
          </cell>
          <cell r="B9310" t="str">
            <v>AIXA REFERENCIAL</v>
          </cell>
          <cell r="D9310"/>
          <cell r="E9310" t="str">
            <v>F_06/2014</v>
          </cell>
        </row>
        <row r="9311">
          <cell r="B9311" t="str">
            <v>F_06/2014</v>
          </cell>
          <cell r="D9311"/>
          <cell r="E9311" t="str">
            <v>F_06/2014</v>
          </cell>
        </row>
        <row r="9312">
          <cell r="A9312" t="str">
            <v>87889</v>
          </cell>
          <cell r="B9312" t="str">
            <v>CHAPISCO APLICADO TANTO EM PILARES E VIGAS DE CONCRETO COMO EM ALVENAR</v>
          </cell>
          <cell r="C9312" t="str">
            <v>M2</v>
          </cell>
          <cell r="D9312">
            <v>0</v>
          </cell>
          <cell r="E9312" t="str">
            <v>CHAPISCO APLICADO TANTO EM PILARES E VIGAS DE CONCRETO COMO EM ALVENARIA DE FACHADA SEM PRESENÇA DE VÃOS, COM ROLO PARA TEXTURA ACRÍLICA. ARGAMASSA TRAÇO 1:4 E EMULSÃO POLIMÉRICA (ADESIVO) COM PREPARO EM BETONEIRA 400L. AF_06/2014</v>
          </cell>
        </row>
        <row r="9313">
          <cell r="B9313" t="str">
            <v>IA DE FACHADA SEM PRESENÇA DE VÃOS, COM ROLO PARA TEXTURA ACRÍLICA. AR</v>
          </cell>
          <cell r="D9313"/>
          <cell r="E9313" t="str">
            <v>IA DE FACHADA SEM PRESENÇA DE VÃOS, COM ROLO PARA TEXTURA ACRÍLICA. ARGAMASSA TRAÇO 1:4 E EMULSÃO POLIMÉRICA (ADESIVO) COM PREPARO EM BETONEIRA 400L. AF_06/2014</v>
          </cell>
        </row>
        <row r="9314">
          <cell r="B9314" t="str">
            <v>GAMASSA TRAÇO 1:4 E EMULSÃO POLIMÉRICA (ADESIVO) COM PREPARO EM BETONE</v>
          </cell>
          <cell r="D9314"/>
          <cell r="E9314" t="str">
            <v>GAMASSA TRAÇO 1:4 E EMULSÃO POLIMÉRICA (ADESIVO) COM PREPARO EM BETONEIRA 400L. AF_06/2014</v>
          </cell>
        </row>
        <row r="9315">
          <cell r="B9315" t="str">
            <v>IRA 400L. AF_06/2014</v>
          </cell>
          <cell r="D9315"/>
          <cell r="E9315" t="str">
            <v>IRA 400L. AF_06/2014</v>
          </cell>
        </row>
        <row r="9316">
          <cell r="A9316" t="str">
            <v>87890</v>
          </cell>
          <cell r="B9316" t="str">
            <v>CHAPISCO APLICADO TANTO EM PILARES E VIGAS DE CONCRETO COMO EM ALVENAR</v>
          </cell>
          <cell r="C9316" t="str">
            <v>M2</v>
          </cell>
          <cell r="D9316">
            <v>0</v>
          </cell>
          <cell r="E9316" t="str">
            <v>CHAPISCO APLICADO TANTO EM PILARES E VIGAS DE CONCRETO COMO EM ALVENARIAS DE FACHADA SEM PRESENÇA DE VÃOS, COM ROLO PARA TEXTURA ACRÍLICA. ARGAMASSA TRAÇO 1:4 E EMULSÃO POLIMÉRICA (ADESIVO) COM PREPARO EM MISTURADOR 300 KG. AF_06/2014</v>
          </cell>
        </row>
        <row r="9317">
          <cell r="B9317" t="str">
            <v>IAS DE FACHADA SEM PRESENÇA DE VÃOS, COM ROLO PARA TEXTURA ACRÍLICA. A</v>
          </cell>
          <cell r="D9317"/>
          <cell r="E9317" t="str">
            <v>IAS DE FACHADA SEM PRESENÇA DE VÃOS, COM ROLO PARA TEXTURA ACRÍLICA. ARGAMASSA TRAÇO 1:4 E EMULSÃO POLIMÉRICA (ADESIVO) COM PREPARO EM MISTURADOR 300 KG. AF_06/2014</v>
          </cell>
        </row>
        <row r="9318">
          <cell r="B9318" t="str">
            <v>RGAMASSA TRAÇO 1:4 E EMULSÃO POLIMÉRICA (ADESIVO) COM PREPARO EM MISTU</v>
          </cell>
          <cell r="D9318"/>
          <cell r="E9318" t="str">
            <v>RGAMASSA TRAÇO 1:4 E EMULSÃO POLIMÉRICA (ADESIVO) COM PREPARO EM MISTURADOR 300 KG. AF_06/2014</v>
          </cell>
        </row>
        <row r="9319">
          <cell r="B9319" t="str">
            <v>RADOR 300 KG. AF_06/2014</v>
          </cell>
          <cell r="D9319"/>
          <cell r="E9319" t="str">
            <v>RADOR 300 KG. AF_06/2014</v>
          </cell>
        </row>
        <row r="9320">
          <cell r="A9320" t="str">
            <v>87891</v>
          </cell>
          <cell r="B9320" t="str">
            <v>CHAPISCO APLICADO TANTO EM PILARES E VIGAS DE CONCRETO COMO EM ALVENAR</v>
          </cell>
          <cell r="C9320" t="str">
            <v>M2</v>
          </cell>
          <cell r="D9320">
            <v>0</v>
          </cell>
          <cell r="E9320" t="str">
            <v>CHAPISCO APLICADO TANTO EM PILARES E VIGAS DE CONCRETO COMO EM ALVENARIA DE FACHADA SEM PRESENÇA DE VÃOS, COM ROLO PARA TEXTURA ACRÍLICA. ARGAMASSA INDUSTRIALIZADA COM PREPARO MANUAL. AF_06/2014</v>
          </cell>
        </row>
        <row r="9321">
          <cell r="B9321" t="str">
            <v>IA DE FACHADA SEM PRESENÇA DE VÃOS, COM ROLO PARA TEXTURA ACRÍLICA. AR</v>
          </cell>
          <cell r="D9321"/>
          <cell r="E9321" t="str">
            <v>IA DE FACHADA SEM PRESENÇA DE VÃOS, COM ROLO PARA TEXTURA ACRÍLICA. ARGAMASSA INDUSTRIALIZADA COM PREPARO MANUAL. AF_06/2014</v>
          </cell>
        </row>
        <row r="9322">
          <cell r="B9322" t="str">
            <v>GAMASSA INDUSTRIALIZADA COM PREPARO MANUAL. AF_06/2014</v>
          </cell>
          <cell r="D9322"/>
          <cell r="E9322" t="str">
            <v>GAMASSA INDUSTRIALIZADA COM PREPARO MANUAL. AF_06/2014</v>
          </cell>
        </row>
        <row r="9323">
          <cell r="A9323" t="str">
            <v>87892</v>
          </cell>
          <cell r="B9323" t="str">
            <v>CHAPISCO APLICADO TANTO EM PILARES E VIGAS DE CONCRETO COMO EM ALVENAR</v>
          </cell>
          <cell r="C9323" t="str">
            <v>M2</v>
          </cell>
          <cell r="D9323">
            <v>0</v>
          </cell>
          <cell r="E9323" t="str">
            <v>CHAPISCO APLICADO TANTO EM PILARES E VIGAS DE CONCRETO COMO EM ALVENARIA DE FACHADA SEM PRESENÇA DE VÃOS, COM ROLO PARA TEXTURA ACRÍLICA. ARGAMASSA INDUSTRIALIZADA COM PREPARO EM MISTURADOR 300 KG. AF_06/2014</v>
          </cell>
        </row>
        <row r="9324">
          <cell r="B9324" t="str">
            <v>IA DE FACHADA SEM PRESENÇA DE VÃOS, COM ROLO PARA TEXTURA ACRÍLICA. AR</v>
          </cell>
          <cell r="D9324"/>
          <cell r="E9324" t="str">
            <v>IA DE FACHADA SEM PRESENÇA DE VÃOS, COM ROLO PARA TEXTURA ACRÍLICA. ARGAMASSA INDUSTRIALIZADA COM PREPARO EM MISTURADOR 300 KG. AF_06/2014</v>
          </cell>
        </row>
        <row r="9325">
          <cell r="B9325" t="str">
            <v>GAMASSA INDUSTRIALIZADA COM PREPARO EM MISTURADOR 300 KG. AF_06/2014</v>
          </cell>
          <cell r="D9325"/>
          <cell r="E9325" t="str">
            <v>GAMASSA INDUSTRIALIZADA COM PREPARO EM MISTURADOR 300 KG. AF_06/2014</v>
          </cell>
        </row>
        <row r="9326">
          <cell r="A9326" t="str">
            <v>87893</v>
          </cell>
          <cell r="B9326" t="str">
            <v>CHAPISCO APLICADO TANTO EM PILARES E VIGAS DE CONCRETO COMO EM ALVENAR</v>
          </cell>
          <cell r="C9326" t="str">
            <v>M2</v>
          </cell>
          <cell r="D9326">
            <v>4.09</v>
          </cell>
          <cell r="E9326" t="str">
            <v>CHAPISCO APLICADO TANTO EM PILARES E VIGAS DE CONCRETO COMO EM ALVENARIA DE FACHADA SEM PRESENÇA DE VÃOS, COM COLHER DE PEDREIRO. ARGAMASSATRAÇO 1:3 COM PREPARO MANUAL. AF_06/2014</v>
          </cell>
        </row>
        <row r="9327">
          <cell r="B9327" t="str">
            <v>IA DE FACHADA SEM PRESENÇA DE VÃOS, COM COLHER DE PEDREIRO. ARGAMASSA</v>
          </cell>
          <cell r="D9327"/>
          <cell r="E9327" t="str">
            <v>IA DE FACHADA SEM PRESENÇA DE VÃOS, COM COLHER DE PEDREIRO. ARGAMASSATRAÇO 1:3 COM PREPARO MANUAL. AF_06/2014</v>
          </cell>
        </row>
        <row r="9328">
          <cell r="B9328" t="str">
            <v>TRAÇO 1:3 COM PREPARO MANUAL. AF_06/2014</v>
          </cell>
          <cell r="D9328"/>
          <cell r="E9328" t="str">
            <v>TRAÇO 1:3 COM PREPARO MANUAL. AF_06/2014</v>
          </cell>
        </row>
        <row r="9329">
          <cell r="A9329" t="str">
            <v>87894</v>
          </cell>
          <cell r="B9329" t="str">
            <v>CHAPISCO APLICADO TANTO EM PILARES E VIGAS DE CONCRETO COMO EM ALVENAR</v>
          </cell>
          <cell r="C9329" t="str">
            <v>M2</v>
          </cell>
          <cell r="D9329">
            <v>0</v>
          </cell>
          <cell r="E9329" t="str">
            <v>CHAPISCO APLICADO TANTO EM PILARES E VIGAS DE CONCRETO COMO EM ALVENARIA DE FACHADA SEM PRESENÇA DE VÃOS, COM COLHER DE PEDREIRO. ARGAMASSATRAÇO 1:3 COM PREPARO EM BETONEIRA 400L. AF_06/2014</v>
          </cell>
        </row>
        <row r="9330">
          <cell r="B9330" t="str">
            <v>IA DE FACHADA SEM PRESENÇA DE VÃOS, COM COLHER DE PEDREIRO. ARGAMASSA</v>
          </cell>
          <cell r="D9330"/>
          <cell r="E9330" t="str">
            <v>IA DE FACHADA SEM PRESENÇA DE VÃOS, COM COLHER DE PEDREIRO. ARGAMASSATRAÇO 1:3 COM PREPARO EM BETONEIRA 400L. AF_06/2014</v>
          </cell>
        </row>
        <row r="9331">
          <cell r="B9331" t="str">
            <v>TRAÇO 1:3 COM PREPARO EM BETONEIRA 400L. AF_06/2014</v>
          </cell>
          <cell r="D9331"/>
          <cell r="E9331" t="str">
            <v>TRAÇO 1:3 COM PREPARO EM BETONEIRA 400L. AF_06/2014</v>
          </cell>
        </row>
        <row r="9332">
          <cell r="A9332" t="str">
            <v>87895</v>
          </cell>
          <cell r="B9332" t="str">
            <v>CHAPISCO APLICADO TANTO EM PILARES E VIGAS DE CONCRETO COMO EM ALVENAR</v>
          </cell>
          <cell r="C9332" t="str">
            <v>M2</v>
          </cell>
          <cell r="D9332">
            <v>0</v>
          </cell>
          <cell r="E9332" t="str">
            <v>CHAPISCO APLICADO TANTO EM PILARES E VIGAS DE CONCRETO COMO EM ALVENARIA DE FACHADA SEM PRESENÇA DE VÃOS, COM COLHER DE PEDREIRO. ARGAMASSATRAÇO 1:3 COM PREPARO EM MISTURADOR 300 KG. AF_06/2014</v>
          </cell>
        </row>
        <row r="9333">
          <cell r="B9333" t="str">
            <v>IA DE FACHADA SEM PRESENÇA DE VÃOS, COM COLHER DE PEDREIRO. ARGAMASSA</v>
          </cell>
          <cell r="D9333"/>
          <cell r="E9333" t="str">
            <v>IA DE FACHADA SEM PRESENÇA DE VÃOS, COM COLHER DE PEDREIRO. ARGAMASSATRAÇO 1:3 COM PREPARO EM MISTURADOR 300 KG. AF_06/2014</v>
          </cell>
        </row>
        <row r="9334">
          <cell r="B9334" t="str">
            <v>TRAÇO 1:3 COM PREPARO EM MISTURADOR 300 KG. AF_06/2014</v>
          </cell>
          <cell r="D9334"/>
          <cell r="E9334" t="str">
            <v>TRAÇO 1:3 COM PREPARO EM MISTURADOR 300 KG. AF_06/2014</v>
          </cell>
        </row>
        <row r="9335">
          <cell r="A9335" t="str">
            <v>87899</v>
          </cell>
          <cell r="B9335" t="str">
            <v>CHAPISCO APLICADO TANTO EM PILARES E VIGAS DE CONCRETO COMO EM ALVENAR</v>
          </cell>
          <cell r="C9335" t="str">
            <v>M2</v>
          </cell>
          <cell r="D9335">
            <v>0</v>
          </cell>
          <cell r="E9335" t="str">
            <v>CHAPISCO APLICADO TANTO EM PILARES E VIGAS DE CONCRETO COMO EM ALVENARIA DE FACHADA COM PRESENÇA DE VÃOS, COM ROLO PARA TEXTURA ACRÍLICA. ARGAMASSA TRAÇO 1:4 E EMULSÃO POLIMÉRICA (ADESIVO) COM PREPARO MANUAL. AF_06/2014</v>
          </cell>
        </row>
        <row r="9336">
          <cell r="B9336" t="str">
            <v>IA DE FACHADA COM PRESENÇA DE VÃOS, COM ROLO PARA TEXTURA ACRÍLICA. AR</v>
          </cell>
          <cell r="D9336"/>
          <cell r="E9336" t="str">
            <v>IA DE FACHADA COM PRESENÇA DE VÃOS, COM ROLO PARA TEXTURA ACRÍLICA. ARGAMASSA TRAÇO 1:4 E EMULSÃO POLIMÉRICA (ADESIVO) COM PREPARO MANUAL. AF_06/2014</v>
          </cell>
        </row>
        <row r="9337">
          <cell r="B9337" t="str">
            <v>GAMASSA TRAÇO 1:4 E EMULSÃO POLIMÉRICA (ADESIVO) COM PREPARO MANUAL. A</v>
          </cell>
          <cell r="D9337"/>
          <cell r="E9337" t="str">
            <v>GAMASSA TRAÇO 1:4 E EMULSÃO POLIMÉRICA (ADESIVO) COM PREPARO MANUAL. AF_06/2014</v>
          </cell>
        </row>
        <row r="9338">
          <cell r="B9338" t="str">
            <v>F_06/2014</v>
          </cell>
          <cell r="D9338"/>
          <cell r="E9338" t="str">
            <v>F_06/2014</v>
          </cell>
        </row>
        <row r="9339">
          <cell r="D9339"/>
          <cell r="E9339"/>
        </row>
        <row r="9340">
          <cell r="D9340"/>
          <cell r="E9340"/>
        </row>
        <row r="9341">
          <cell r="D9341"/>
          <cell r="E9341"/>
        </row>
        <row r="9342">
          <cell r="A9342" t="str">
            <v>---------------</v>
          </cell>
          <cell r="B9342" t="str">
            <v>------------------------ 229</v>
          </cell>
          <cell r="D9342"/>
          <cell r="E9342"/>
        </row>
        <row r="9343">
          <cell r="D9343"/>
          <cell r="E9343"/>
        </row>
        <row r="9344">
          <cell r="A9344" t="str">
            <v>SINAPI - SISTEM</v>
          </cell>
          <cell r="B9344" t="str">
            <v>A NACIONAL DE PESQUISA DE CUSTOS E ÍNDICES DA CONSTRUÇÃO CIVIL229de283</v>
          </cell>
          <cell r="D9344"/>
          <cell r="E9344"/>
        </row>
        <row r="9345">
          <cell r="A9345" t="str">
            <v>PCI.817.01 - CU</v>
          </cell>
          <cell r="B9345" t="str">
            <v>STO DE COMPOSIÇÕES - SINTÉTICO</v>
          </cell>
          <cell r="D9345" t="str">
            <v>DATA DE EMISSÃO: 17/07/2014 AS 14:15:08</v>
          </cell>
          <cell r="E9345"/>
        </row>
        <row r="9346">
          <cell r="D9346" t="str">
            <v>DATA REFERÊNCIA TÉCNICA: 16/07/2014</v>
          </cell>
          <cell r="E9346"/>
        </row>
        <row r="9347">
          <cell r="A9347" t="str">
            <v>ENCARGOS SOCIAI</v>
          </cell>
          <cell r="B9347" t="str">
            <v>S DESONERADOS: 90,43%(HORA)   51,67%(MÊS)</v>
          </cell>
          <cell r="D9347"/>
          <cell r="E9347"/>
        </row>
        <row r="9348">
          <cell r="A9348" t="str">
            <v>ABRANGÊNCIA : N</v>
          </cell>
          <cell r="B9348" t="str">
            <v>ACIONAL                                              LOCALIDADE  : VITOR</v>
          </cell>
          <cell r="C9348" t="str">
            <v>IA</v>
          </cell>
          <cell r="D9348"/>
          <cell r="E9348"/>
        </row>
        <row r="9349">
          <cell r="A9349" t="str">
            <v>REF.COLETA : ME</v>
          </cell>
          <cell r="B9349" t="str">
            <v>DIANO</v>
          </cell>
          <cell r="D9349" t="str">
            <v>DATA DE PREÇO   : 06/2014</v>
          </cell>
          <cell r="E9349"/>
        </row>
        <row r="9350">
          <cell r="A9350" t="str">
            <v>CÓDIGO       |</v>
          </cell>
          <cell r="B9350" t="str">
            <v>D E S C R I Ç Ã O                                                   |UNI</v>
          </cell>
          <cell r="C9350" t="str">
            <v>DADE</v>
          </cell>
          <cell r="D9350" t="str">
            <v>|CUSTO TOTAL</v>
          </cell>
          <cell r="E9350"/>
        </row>
        <row r="9351">
          <cell r="A9351" t="str">
            <v>VÍNCULO.....: C</v>
          </cell>
          <cell r="B9351" t="str">
            <v>AIXA REFERENCIAL</v>
          </cell>
          <cell r="D9351"/>
          <cell r="E9351"/>
        </row>
        <row r="9352">
          <cell r="A9352" t="str">
            <v>87900</v>
          </cell>
          <cell r="B9352" t="str">
            <v>CHAPISCO APLICADO TANTO EM PILARES E VIGAS DE CONCRETO COMO EM ALVENAR</v>
          </cell>
          <cell r="C9352" t="str">
            <v>M2</v>
          </cell>
          <cell r="D9352">
            <v>0</v>
          </cell>
          <cell r="E9352" t="str">
            <v>CHAPISCO APLICADO TANTO EM PILARES E VIGAS DE CONCRETO COMO EM ALVENARIA DE FACHADA COM PRESENÇA DE VÃOS, COM ROLO PARA TEXTURA ACRÍLICA. ARGAMASSA TRAÇO 1:4 E EMULSÃO POLIMÉRICA (ADESIVO) COM PREPARO EM BETONEIRA 400L. AF_06/2014</v>
          </cell>
        </row>
        <row r="9353">
          <cell r="B9353" t="str">
            <v>IA DE FACHADA COM PRESENÇA DE VÃOS, COM ROLO PARA TEXTURA ACRÍLICA. AR</v>
          </cell>
          <cell r="D9353"/>
          <cell r="E9353" t="str">
            <v>IA DE FACHADA COM PRESENÇA DE VÃOS, COM ROLO PARA TEXTURA ACRÍLICA. ARGAMASSA TRAÇO 1:4 E EMULSÃO POLIMÉRICA (ADESIVO) COM PREPARO EM BETONEIRA 400L. AF_06/2014</v>
          </cell>
        </row>
        <row r="9354">
          <cell r="B9354" t="str">
            <v>GAMASSA TRAÇO 1:4 E EMULSÃO POLIMÉRICA (ADESIVO) COM PREPARO EM BETONE</v>
          </cell>
          <cell r="D9354"/>
          <cell r="E9354" t="str">
            <v>GAMASSA TRAÇO 1:4 E EMULSÃO POLIMÉRICA (ADESIVO) COM PREPARO EM BETONEIRA 400L. AF_06/2014</v>
          </cell>
        </row>
        <row r="9355">
          <cell r="B9355" t="str">
            <v>IRA 400L. AF_06/2014</v>
          </cell>
          <cell r="D9355"/>
          <cell r="E9355" t="str">
            <v>IRA 400L. AF_06/2014</v>
          </cell>
        </row>
        <row r="9356">
          <cell r="A9356" t="str">
            <v>87901</v>
          </cell>
          <cell r="B9356" t="str">
            <v>CHAPISCO APLICADO TANTO EM PILARES E VIGAS DE CONCRETO COMO EM ALVENAR</v>
          </cell>
          <cell r="C9356" t="str">
            <v>M2</v>
          </cell>
          <cell r="D9356">
            <v>0</v>
          </cell>
          <cell r="E9356" t="str">
            <v>CHAPISCO APLICADO TANTO EM PILARES E VIGAS DE CONCRETO COMO EM ALVENARIA DE FACHADA COM PRESENÇA DE VÃOS, COM ROLO PARA TEXTURA ACRÍLICA. ARGAMASSA TRAÇO 1:4 E EMULSÃO POLIMÉRICA (ADESIVO) COM PREPARO EM MISTURADOR 300 KG. AF_06/2014</v>
          </cell>
        </row>
        <row r="9357">
          <cell r="B9357" t="str">
            <v>IA DE FACHADA COM PRESENÇA DE VÃOS, COM ROLO PARA TEXTURA ACRÍLICA. AR</v>
          </cell>
          <cell r="D9357"/>
          <cell r="E9357" t="str">
            <v>IA DE FACHADA COM PRESENÇA DE VÃOS, COM ROLO PARA TEXTURA ACRÍLICA. ARGAMASSA TRAÇO 1:4 E EMULSÃO POLIMÉRICA (ADESIVO) COM PREPARO EM MISTURADOR 300 KG. AF_06/2014</v>
          </cell>
        </row>
        <row r="9358">
          <cell r="B9358" t="str">
            <v>GAMASSA TRAÇO 1:4 E EMULSÃO POLIMÉRICA (ADESIVO) COM PREPARO EM MISTUR</v>
          </cell>
          <cell r="D9358"/>
          <cell r="E9358" t="str">
            <v>GAMASSA TRAÇO 1:4 E EMULSÃO POLIMÉRICA (ADESIVO) COM PREPARO EM MISTURADOR 300 KG. AF_06/2014</v>
          </cell>
        </row>
        <row r="9359">
          <cell r="B9359" t="str">
            <v>ADOR 300 KG. AF_06/2014</v>
          </cell>
          <cell r="D9359"/>
          <cell r="E9359" t="str">
            <v>ADOR 300 KG. AF_06/2014</v>
          </cell>
        </row>
        <row r="9360">
          <cell r="A9360" t="str">
            <v>87902</v>
          </cell>
          <cell r="B9360" t="str">
            <v>CHAPISCO APLICADO TANTO EM PILARES E VIGAS DE CONCRETO COMO EM ALVENAR</v>
          </cell>
          <cell r="C9360" t="str">
            <v>M2</v>
          </cell>
          <cell r="D9360">
            <v>0</v>
          </cell>
          <cell r="E9360" t="str">
            <v>CHAPISCO APLICADO TANTO EM PILARES E VIGAS DE CONCRETO COMO EM ALVENARIA DE FACHADA COM PRESENÇA DE VÃOS, COM ROLO PARA TEXTURA ACRÍLICA. ARGAMASSA INDUSTRIALIZADA COM PREPARO MANUAL. AF_06/2014</v>
          </cell>
        </row>
        <row r="9361">
          <cell r="B9361" t="str">
            <v>IA DE FACHADA COM PRESENÇA DE VÃOS, COM ROLO PARA TEXTURA ACRÍLICA. AR</v>
          </cell>
          <cell r="D9361"/>
          <cell r="E9361" t="str">
            <v>IA DE FACHADA COM PRESENÇA DE VÃOS, COM ROLO PARA TEXTURA ACRÍLICA. ARGAMASSA INDUSTRIALIZADA COM PREPARO MANUAL. AF_06/2014</v>
          </cell>
        </row>
        <row r="9362">
          <cell r="B9362" t="str">
            <v>GAMASSA INDUSTRIALIZADA COM PREPARO MANUAL. AF_06/2014</v>
          </cell>
          <cell r="D9362"/>
          <cell r="E9362" t="str">
            <v>GAMASSA INDUSTRIALIZADA COM PREPARO MANUAL. AF_06/2014</v>
          </cell>
        </row>
        <row r="9363">
          <cell r="A9363" t="str">
            <v>87903</v>
          </cell>
          <cell r="B9363" t="str">
            <v>CHAPISCO APLICADO TANTO EM PILARES E VIGAS DE CONCRETO COMO EM ALVENAR</v>
          </cell>
          <cell r="C9363" t="str">
            <v>M2</v>
          </cell>
          <cell r="D9363">
            <v>0</v>
          </cell>
          <cell r="E9363" t="str">
            <v>CHAPISCO APLICADO TANTO EM PILARES E VIGAS DE CONCRETO COMO EM ALVENARIA DE FACHADA COM PRESENÇA DE VÃOS, COM ROLO PARA TEXTURA ACRÍLICA. ARGAMASSA INDUSTRIALIZADA COM PREPARO EM MISTURADOR 300 KG. AF_06/2014</v>
          </cell>
        </row>
        <row r="9364">
          <cell r="B9364" t="str">
            <v>IA DE FACHADA COM PRESENÇA DE VÃOS, COM ROLO PARA TEXTURA ACRÍLICA. AR</v>
          </cell>
          <cell r="D9364"/>
          <cell r="E9364" t="str">
            <v>IA DE FACHADA COM PRESENÇA DE VÃOS, COM ROLO PARA TEXTURA ACRÍLICA. ARGAMASSA INDUSTRIALIZADA COM PREPARO EM MISTURADOR 300 KG. AF_06/2014</v>
          </cell>
        </row>
        <row r="9365">
          <cell r="B9365" t="str">
            <v>GAMASSA INDUSTRIALIZADA COM PREPARO EM MISTURADOR 300 KG. AF_06/2014</v>
          </cell>
          <cell r="D9365"/>
          <cell r="E9365" t="str">
            <v>GAMASSA INDUSTRIALIZADA COM PREPARO EM MISTURADOR 300 KG. AF_06/2014</v>
          </cell>
        </row>
        <row r="9366">
          <cell r="A9366" t="str">
            <v>87904</v>
          </cell>
          <cell r="B9366" t="str">
            <v>CHAPISCO APLICADO TANTO EM PILARES E VIGAS DE CONCRETO COMO EM ALVENAR</v>
          </cell>
          <cell r="C9366" t="str">
            <v>M2</v>
          </cell>
          <cell r="D9366">
            <v>0</v>
          </cell>
          <cell r="E9366" t="str">
            <v>CHAPISCO APLICADO TANTO EM PILARES E VIGAS DE CONCRETO COMO EM ALVENARIA DE FACHADA COM PRESENÇA DE VÃOS, COM COLHER DE PEDREIRO. ARGAMASSATRAÇO 1:3 COM PREPARO MANUAL. AF_06/2014</v>
          </cell>
        </row>
        <row r="9367">
          <cell r="B9367" t="str">
            <v>IA DE FACHADA COM PRESENÇA DE VÃOS, COM COLHER DE PEDREIRO. ARGAMASSA</v>
          </cell>
          <cell r="D9367"/>
          <cell r="E9367" t="str">
            <v>IA DE FACHADA COM PRESENÇA DE VÃOS, COM COLHER DE PEDREIRO. ARGAMASSATRAÇO 1:3 COM PREPARO MANUAL. AF_06/2014</v>
          </cell>
        </row>
        <row r="9368">
          <cell r="B9368" t="str">
            <v>TRAÇO 1:3 COM PREPARO MANUAL. AF_06/2014</v>
          </cell>
          <cell r="D9368"/>
          <cell r="E9368" t="str">
            <v>TRAÇO 1:3 COM PREPARO MANUAL. AF_06/2014</v>
          </cell>
        </row>
        <row r="9369">
          <cell r="A9369" t="str">
            <v>87905</v>
          </cell>
          <cell r="B9369" t="str">
            <v>CHAPISCO APLICADO TANTO EM PILARES E VIGAS DE CONCRETO COMO EM ALVENAR</v>
          </cell>
          <cell r="C9369" t="str">
            <v>M2</v>
          </cell>
          <cell r="D9369">
            <v>0</v>
          </cell>
          <cell r="E9369" t="str">
            <v>CHAPISCO APLICADO TANTO EM PILARES E VIGAS DE CONCRETO COMO EM ALVENARIA DE FACHADA COM PRESENÇA DE VÃOS, COM COLHER DE PEDREIRO. ARGAMASSATRAÇO 1:3 COM PREPARO EM BETONEIRA 400L. AF_06/2014</v>
          </cell>
        </row>
        <row r="9370">
          <cell r="B9370" t="str">
            <v>IA DE FACHADA COM PRESENÇA DE VÃOS, COM COLHER DE PEDREIRO. ARGAMASSA</v>
          </cell>
          <cell r="D9370"/>
          <cell r="E9370" t="str">
            <v>IA DE FACHADA COM PRESENÇA DE VÃOS, COM COLHER DE PEDREIRO. ARGAMASSATRAÇO 1:3 COM PREPARO EM BETONEIRA 400L. AF_06/2014</v>
          </cell>
        </row>
        <row r="9371">
          <cell r="B9371" t="str">
            <v>TRAÇO 1:3 COM PREPARO EM BETONEIRA 400L. AF_06/2014</v>
          </cell>
          <cell r="D9371"/>
          <cell r="E9371" t="str">
            <v>TRAÇO 1:3 COM PREPARO EM BETONEIRA 400L. AF_06/2014</v>
          </cell>
        </row>
        <row r="9372">
          <cell r="A9372" t="str">
            <v>87906</v>
          </cell>
          <cell r="B9372" t="str">
            <v>CHAPISCO APLICADO TANTO EM PILARES E VIGAS DE CONCRETO COMO EM ALVENAR</v>
          </cell>
          <cell r="C9372" t="str">
            <v>M2</v>
          </cell>
          <cell r="D9372">
            <v>0</v>
          </cell>
          <cell r="E9372" t="str">
            <v>CHAPISCO APLICADO TANTO EM PILARES E VIGAS DE CONCRETO COMO EM ALVENARIA DE FACHADA COM PRESENÇA DE VÃOS, COM COLHER DE PEDREIRO. ARGAMASSATRAÇO 1:3 COM PREPARO EM MISTURADOR 300 KG. AF_06/2014</v>
          </cell>
        </row>
        <row r="9373">
          <cell r="B9373" t="str">
            <v>IA DE FACHADA COM PRESENÇA DE VÃOS, COM COLHER DE PEDREIRO. ARGAMASSA</v>
          </cell>
          <cell r="D9373"/>
          <cell r="E9373" t="str">
            <v>IA DE FACHADA COM PRESENÇA DE VÃOS, COM COLHER DE PEDREIRO. ARGAMASSATRAÇO 1:3 COM PREPARO EM MISTURADOR 300 KG. AF_06/2014</v>
          </cell>
        </row>
        <row r="9374">
          <cell r="B9374" t="str">
            <v>TRAÇO 1:3 COM PREPARO EM MISTURADOR 300 KG. AF_06/2014</v>
          </cell>
          <cell r="D9374"/>
          <cell r="E9374" t="str">
            <v>TRAÇO 1:3 COM PREPARO EM MISTURADOR 300 KG. AF_06/2014</v>
          </cell>
        </row>
        <row r="9375">
          <cell r="A9375" t="str">
            <v>87910</v>
          </cell>
          <cell r="B9375" t="str">
            <v>CHAPISCO APLICADO SOMENTE NA ESTRUTURA DE CONCRETO DA FACHADA, COM DES</v>
          </cell>
          <cell r="C9375" t="str">
            <v>M2</v>
          </cell>
          <cell r="D9375">
            <v>0</v>
          </cell>
          <cell r="E9375" t="str">
            <v>CHAPISCO APLICADO SOMENTE NA ESTRUTURA DE CONCRETO DA FACHADA, COM DESEMPENADEIRA DENTADA. ARGAMASSA INDUSTRIALIZADA COM PREPARO MANUAL. AF_06/2014</v>
          </cell>
        </row>
        <row r="9376">
          <cell r="B9376" t="str">
            <v>EMPENADEIRA DENTADA. ARGAMASSA INDUSTRIALIZADA COM PREPARO MANUAL. AF_</v>
          </cell>
          <cell r="D9376"/>
          <cell r="E9376" t="str">
            <v>EMPENADEIRA DENTADA. ARGAMASSA INDUSTRIALIZADA COM PREPARO MANUAL. AF_06/2014</v>
          </cell>
        </row>
        <row r="9377">
          <cell r="B9377" t="str">
            <v>06/2014</v>
          </cell>
          <cell r="D9377"/>
          <cell r="E9377" t="str">
            <v>06/2014</v>
          </cell>
        </row>
        <row r="9378">
          <cell r="A9378" t="str">
            <v>87911</v>
          </cell>
          <cell r="B9378" t="str">
            <v>CHAPISCO APLICADO SOMENTE NA ESTRUTURA DE CONCRETO DA FACHADA, COM DES</v>
          </cell>
          <cell r="C9378" t="str">
            <v>M2</v>
          </cell>
          <cell r="D9378">
            <v>0</v>
          </cell>
          <cell r="E9378" t="str">
            <v>CHAPISCO APLICADO SOMENTE NA ESTRUTURA DE CONCRETO DA FACHADA, COM DESEMPENADEIRA DENTADA. ARGAMASSA INDUSTRIALIZADA COM PREPARO EM MISTURADOR 300 KG. AF_06/2014</v>
          </cell>
        </row>
        <row r="9379">
          <cell r="B9379" t="str">
            <v>EMPENADEIRA DENTADA. ARGAMASSA INDUSTRIALIZADA COM PREPARO EM MISTURAD</v>
          </cell>
          <cell r="D9379"/>
          <cell r="E9379" t="str">
            <v>EMPENADEIRA DENTADA. ARGAMASSA INDUSTRIALIZADA COM PREPARO EM MISTURADOR 300 KG. AF_06/2014</v>
          </cell>
        </row>
        <row r="9380">
          <cell r="D9380"/>
          <cell r="E9380" t="str">
            <v>OR 300 KG. AF_06/2014</v>
          </cell>
        </row>
        <row r="9381">
          <cell r="D9381"/>
          <cell r="E9381" t="str">
            <v>OR 300 KG. AF_06/2014</v>
          </cell>
        </row>
        <row r="9382">
          <cell r="D9382"/>
          <cell r="E9382" t="str">
            <v>OR 300 KG. AF_06/2014</v>
          </cell>
        </row>
        <row r="9383">
          <cell r="A9383" t="str">
            <v>---------------</v>
          </cell>
          <cell r="B9383" t="str">
            <v>------------------------ 230</v>
          </cell>
          <cell r="D9383"/>
          <cell r="E9383" t="str">
            <v>OR 300 KG. AF_06/2014</v>
          </cell>
        </row>
        <row r="9384">
          <cell r="D9384"/>
          <cell r="E9384" t="str">
            <v>OR 300 KG. AF_06/2014</v>
          </cell>
        </row>
        <row r="9385">
          <cell r="A9385" t="str">
            <v>SINAPI - SISTEM</v>
          </cell>
          <cell r="B9385" t="str">
            <v>A NACIONAL DE PESQUISA DE CUSTOS E ÍNDICES DA CONSTRUÇÃO CIVIL230de283</v>
          </cell>
          <cell r="D9385"/>
          <cell r="E9385" t="str">
            <v>OR 300 KG. AF_06/2014</v>
          </cell>
        </row>
        <row r="9386">
          <cell r="A9386" t="str">
            <v>PCI.817.01 - CU</v>
          </cell>
          <cell r="B9386" t="str">
            <v>STO DE COMPOSIÇÕES - SINTÉTICO</v>
          </cell>
          <cell r="D9386" t="str">
            <v>DATA DE EMISSÃO: 17/07/2014 AS 14:15:08</v>
          </cell>
          <cell r="E9386" t="str">
            <v>OR 300 KG. AF_06/2014</v>
          </cell>
        </row>
        <row r="9387">
          <cell r="D9387" t="str">
            <v>DATA REFERÊNCIA TÉCNICA: 16/07/2014</v>
          </cell>
          <cell r="E9387" t="str">
            <v>OR 300 KG. AF_06/2014</v>
          </cell>
        </row>
        <row r="9388">
          <cell r="A9388" t="str">
            <v>ENCARGOS SOCIAI</v>
          </cell>
          <cell r="B9388" t="str">
            <v>S DESONERADOS: 90,43%(HORA)   51,67%(MÊS)</v>
          </cell>
          <cell r="D9388"/>
          <cell r="E9388" t="str">
            <v>OR 300 KG. AF_06/2014</v>
          </cell>
        </row>
        <row r="9389">
          <cell r="A9389" t="str">
            <v>ABRANGÊNCIA : N</v>
          </cell>
          <cell r="B9389" t="str">
            <v>ACIONAL                                              LOCALIDADE  : VITOR</v>
          </cell>
          <cell r="C9389" t="str">
            <v>IA</v>
          </cell>
          <cell r="D9389"/>
          <cell r="E9389" t="str">
            <v>OR 300 KG. AF_06/2014</v>
          </cell>
        </row>
        <row r="9390">
          <cell r="A9390" t="str">
            <v>REF.COLETA : ME</v>
          </cell>
          <cell r="B9390" t="str">
            <v>DIANO</v>
          </cell>
          <cell r="D9390" t="str">
            <v>DATA DE PREÇO   : 06/2014</v>
          </cell>
          <cell r="E9390" t="str">
            <v>OR 300 KG. AF_06/2014</v>
          </cell>
        </row>
        <row r="9391">
          <cell r="A9391" t="str">
            <v>CÓDIGO       |</v>
          </cell>
          <cell r="B9391" t="str">
            <v>D E S C R I Ç Ã O                                                   |UNI</v>
          </cell>
          <cell r="C9391" t="str">
            <v>DADE</v>
          </cell>
          <cell r="D9391" t="str">
            <v>|CUSTO TOTAL</v>
          </cell>
          <cell r="E9391" t="str">
            <v>OR 300 KG. AF_06/2014</v>
          </cell>
        </row>
        <row r="9392">
          <cell r="A9392" t="str">
            <v>VÍNCULO.....: C</v>
          </cell>
          <cell r="B9392" t="str">
            <v>AIXA REFERENCIAL</v>
          </cell>
          <cell r="D9392"/>
          <cell r="E9392" t="str">
            <v>OR 300 KG. AF_06/2014</v>
          </cell>
        </row>
        <row r="9393">
          <cell r="B9393" t="str">
            <v>OR 300 KG. AF_06/2014</v>
          </cell>
          <cell r="D9393"/>
          <cell r="E9393" t="str">
            <v>OR 300 KG. AF_06/2014</v>
          </cell>
        </row>
        <row r="9394">
          <cell r="A9394" t="str">
            <v>0107</v>
          </cell>
          <cell r="B9394" t="str">
            <v>EMBOCO</v>
          </cell>
          <cell r="D9394"/>
          <cell r="E9394" t="str">
            <v>EMBOCO</v>
          </cell>
        </row>
        <row r="9395">
          <cell r="A9395" t="str">
            <v>5976</v>
          </cell>
          <cell r="B9395" t="str">
            <v>EMBOCO TRACO 1:4,5 (CAL E AREIA MEDIA), ESPESSURA 1,5CM, PREPARO MANUA</v>
          </cell>
          <cell r="C9395" t="str">
            <v>M2</v>
          </cell>
          <cell r="D9395">
            <v>0</v>
          </cell>
          <cell r="E9395" t="str">
            <v>EMBOCO TRACO 1:4,5 (CAL E AREIA MEDIA), ESPESSURA 1,5CM, PREPARO MANUAL DA ARGAMASSA</v>
          </cell>
        </row>
        <row r="9396">
          <cell r="B9396" t="str">
            <v>L DA ARGAMASSA</v>
          </cell>
          <cell r="D9396"/>
          <cell r="E9396" t="str">
            <v>L DA ARGAMASSA</v>
          </cell>
        </row>
        <row r="9397">
          <cell r="A9397" t="str">
            <v>5982</v>
          </cell>
          <cell r="B9397" t="str">
            <v>EMBOCO PAULISTA (MASSA UNICA) TRACO 1:2:8 (CIMENTO, CAL E AREIA MEDIA)</v>
          </cell>
          <cell r="C9397" t="str">
            <v>M2</v>
          </cell>
          <cell r="D9397">
            <v>0</v>
          </cell>
          <cell r="E9397" t="str">
            <v>EMBOCO PAULISTA (MASSA UNICA) TRACO 1:2:8 (CIMENTO, CAL E AREIA MEDIA), ESPESSURA 1,5CM, PREPARO MECANICO DA ARGAMASSA</v>
          </cell>
        </row>
        <row r="9398">
          <cell r="B9398" t="str">
            <v>, ESPESSURA 1,5CM, PREPARO MECANICO DA ARGAMASSA</v>
          </cell>
          <cell r="D9398"/>
          <cell r="E9398" t="str">
            <v>, ESPESSURA 1,5CM, PREPARO MECANICO DA ARGAMASSA</v>
          </cell>
        </row>
        <row r="9399">
          <cell r="A9399" t="str">
            <v>5984</v>
          </cell>
          <cell r="B9399" t="str">
            <v>EMBOCO TRACO 1:2:8 (CIMENTO, CAL E AREIA MEDIA), ESPESSURA 2,0CM, INCL</v>
          </cell>
          <cell r="C9399" t="str">
            <v>M2</v>
          </cell>
          <cell r="D9399">
            <v>0</v>
          </cell>
          <cell r="E9399" t="str">
            <v>EMBOCO TRACO 1:2:8 (CIMENTO, CAL E AREIA MEDIA), ESPESSURA 2,0CM, INCLUSO ADITIVO IMPERMEABILIZANTE, PREPARO MECANICO DA ARGAMASSA</v>
          </cell>
        </row>
        <row r="9400">
          <cell r="B9400" t="str">
            <v>USO ADITIVO IMPERMEABILIZANTE, PREPARO MECANICO DA ARGAMASSA</v>
          </cell>
          <cell r="D9400"/>
          <cell r="E9400" t="str">
            <v>USO ADITIVO IMPERMEABILIZANTE, PREPARO MECANICO DA ARGAMASSA</v>
          </cell>
        </row>
        <row r="9401">
          <cell r="A9401" t="str">
            <v>5991</v>
          </cell>
          <cell r="B9401" t="str">
            <v>BARRA LISA COM ARGAMASSA TRACO 1:4 (CIMENTO E AREIA GROSSA), ESPESSURA</v>
          </cell>
          <cell r="C9401" t="str">
            <v>M2</v>
          </cell>
          <cell r="D9401">
            <v>0</v>
          </cell>
          <cell r="E9401" t="str">
            <v>BARRA LISA COM ARGAMASSA TRACO 1:4 (CIMENTO E AREIA GROSSA), ESPESSURA2,0CM, INCLUSO ADITIVO IMPERMEABILIZANTE, PREPARO MECANICO DA ARGAMASSA</v>
          </cell>
        </row>
        <row r="9402">
          <cell r="B9402" t="str">
            <v>2,0CM, INCLUSO ADITIVO IMPERMEABILIZANTE, PREPARO MECANICO DA ARGAMAS</v>
          </cell>
          <cell r="D9402"/>
          <cell r="E9402" t="str">
            <v>2,0CM, INCLUSO ADITIVO IMPERMEABILIZANTE, PREPARO MECANICO DA ARGAMASSA</v>
          </cell>
        </row>
        <row r="9403">
          <cell r="B9403" t="str">
            <v>SA</v>
          </cell>
          <cell r="D9403"/>
          <cell r="E9403" t="str">
            <v>SA</v>
          </cell>
        </row>
        <row r="9404">
          <cell r="A9404" t="str">
            <v>5997</v>
          </cell>
          <cell r="B9404" t="str">
            <v>BARRA LISA COM ARGAMASSA TRACO 1:4 (CIMENTO E AREIA GROSSA), ESPESSURA</v>
          </cell>
          <cell r="C9404" t="str">
            <v>M2</v>
          </cell>
          <cell r="D9404">
            <v>0</v>
          </cell>
          <cell r="E9404" t="str">
            <v>BARRA LISA COM ARGAMASSA TRACO 1:4 (CIMENTO E AREIA GROSSA), ESPESSURA2,0CM, PREPARO MECANICO DA ARGAMASSA</v>
          </cell>
        </row>
        <row r="9405">
          <cell r="B9405" t="str">
            <v>2,0CM, PREPARO MECANICO DA ARGAMASSA</v>
          </cell>
          <cell r="D9405"/>
          <cell r="E9405" t="str">
            <v>2,0CM, PREPARO MECANICO DA ARGAMASSA</v>
          </cell>
        </row>
        <row r="9406">
          <cell r="A9406" t="str">
            <v>73741</v>
          </cell>
          <cell r="B9406" t="str">
            <v>EMBOCO C/IMPERMEABILIZANTE</v>
          </cell>
          <cell r="D9406"/>
          <cell r="E9406" t="str">
            <v>EMBOCO C/IMPERMEABILIZANTE</v>
          </cell>
        </row>
        <row r="9407">
          <cell r="A9407" t="str">
            <v>73741/001</v>
          </cell>
          <cell r="B9407" t="str">
            <v>EMBOCO PAULISTA (MASSA UNICA) TRACO 1:4 (CIMENTO E AREIA MEDIA), ESPES</v>
          </cell>
          <cell r="C9407" t="str">
            <v>M2</v>
          </cell>
          <cell r="D9407">
            <v>0</v>
          </cell>
          <cell r="E9407" t="str">
            <v>EMBOCO PAULISTA (MASSA UNICA) TRACO 1:4 (CIMENTO E AREIA MEDIA), ESPESSURA 2,0CM, INCLUSO ADITIVO IMPERMEABILIZANTE, PREPARO MANUAL DA ARGAMASSA</v>
          </cell>
        </row>
        <row r="9408">
          <cell r="B9408" t="str">
            <v>SURA 2,0CM, INCLUSO ADITIVO IMPERMEABILIZANTE, PREPARO MANUAL DA ARGAM</v>
          </cell>
          <cell r="D9408"/>
          <cell r="E9408" t="str">
            <v>SURA 2,0CM, INCLUSO ADITIVO IMPERMEABILIZANTE, PREPARO MANUAL DA ARGAMASSA</v>
          </cell>
        </row>
        <row r="9409">
          <cell r="B9409" t="str">
            <v>ASSA</v>
          </cell>
          <cell r="D9409"/>
          <cell r="E9409" t="str">
            <v>ASSA</v>
          </cell>
        </row>
        <row r="9410">
          <cell r="A9410" t="str">
            <v>73878</v>
          </cell>
          <cell r="B9410" t="str">
            <v>APLICACAO DE CONC. PROJETADO</v>
          </cell>
          <cell r="D9410"/>
          <cell r="E9410" t="str">
            <v>APLICACAO DE CONC. PROJETADO</v>
          </cell>
        </row>
        <row r="9411">
          <cell r="A9411" t="str">
            <v>73878/001</v>
          </cell>
          <cell r="B9411" t="str">
            <v>EXECUCAO DE CONCRETO PROJETADO, COM CONSUMO DE CIMENTO 350KG/M3</v>
          </cell>
          <cell r="C9411" t="str">
            <v>M3</v>
          </cell>
          <cell r="D9411">
            <v>0</v>
          </cell>
          <cell r="E9411" t="str">
            <v>EXECUCAO DE CONCRETO PROJETADO, COM CONSUMO DE CIMENTO 350KG/M3</v>
          </cell>
        </row>
        <row r="9412">
          <cell r="A9412" t="str">
            <v>73878/002</v>
          </cell>
          <cell r="B9412" t="str">
            <v>EXECUÇÃO DE ARGAMASSA PROJETADA, COM CONSUMO DE CIMENTO 400KG/M3</v>
          </cell>
          <cell r="C9412" t="str">
            <v>M3</v>
          </cell>
          <cell r="D9412">
            <v>0</v>
          </cell>
          <cell r="E9412" t="str">
            <v>EXECUÇÃO DE ARGAMASSA PROJETADA, COM CONSUMO DE CIMENTO 400KG/M3</v>
          </cell>
        </row>
        <row r="9413">
          <cell r="A9413" t="str">
            <v>73927</v>
          </cell>
          <cell r="B9413" t="str">
            <v>EMBOCO</v>
          </cell>
          <cell r="D9413"/>
          <cell r="E9413" t="str">
            <v>EMBOCO</v>
          </cell>
        </row>
        <row r="9414">
          <cell r="A9414" t="str">
            <v>73927/005</v>
          </cell>
          <cell r="B9414" t="str">
            <v>EMBOCO TRACO 1:4 (CIMENTO E AREIA MEDIA), ESPESSURA 2,5CM INCLUSO ADIT</v>
          </cell>
          <cell r="C9414" t="str">
            <v>M2</v>
          </cell>
          <cell r="D9414">
            <v>0</v>
          </cell>
          <cell r="E9414" t="str">
            <v>EMBOCO TRACO 1:4 (CIMENTO E AREIA MEDIA), ESPESSURA 2,5CM INCLUSO ADITIVO IMPERMEABILIZANTE, PREPARO MANUAL DA ARGAMASSA</v>
          </cell>
        </row>
        <row r="9415">
          <cell r="B9415" t="str">
            <v>IVO IMPERMEABILIZANTE, PREPARO MANUAL DA ARGAMASSA</v>
          </cell>
          <cell r="D9415"/>
          <cell r="E9415" t="str">
            <v>IVO IMPERMEABILIZANTE, PREPARO MANUAL DA ARGAMASSA</v>
          </cell>
        </row>
        <row r="9416">
          <cell r="A9416" t="str">
            <v>84023</v>
          </cell>
          <cell r="B9416" t="str">
            <v>BARRA LISA TRACO 1:3 (CIMENTO E AREIA MEDIA), ESPESSURA 1,5CM, PREPARO</v>
          </cell>
          <cell r="C9416" t="str">
            <v>M2</v>
          </cell>
          <cell r="D9416">
            <v>0</v>
          </cell>
          <cell r="E9416" t="str">
            <v>BARRA LISA TRACO 1:3 (CIMENTO E AREIA MEDIA), ESPESSURA 1,5CM, PREPAROMANUAL DA ARGAMASSA</v>
          </cell>
        </row>
        <row r="9417">
          <cell r="B9417" t="str">
            <v>MANUAL DA ARGAMASSA</v>
          </cell>
          <cell r="D9417"/>
          <cell r="E9417" t="str">
            <v>MANUAL DA ARGAMASSA</v>
          </cell>
        </row>
        <row r="9418">
          <cell r="A9418" t="str">
            <v>84024</v>
          </cell>
          <cell r="B9418" t="str">
            <v>BARRA LISA TRACO 1:3 (CIMENTO E AREIA MEDIA), ESPESSURA 1,0CM, PREPARO</v>
          </cell>
          <cell r="C9418" t="str">
            <v>M2</v>
          </cell>
          <cell r="D9418">
            <v>0</v>
          </cell>
          <cell r="E9418" t="str">
            <v>BARRA LISA TRACO 1:3 (CIMENTO E AREIA MEDIA), ESPESSURA 1,0CM, PREPAROMANUAL DA ARGAMASSA</v>
          </cell>
        </row>
        <row r="9419">
          <cell r="B9419" t="str">
            <v>MANUAL DA ARGAMASSA</v>
          </cell>
          <cell r="D9419"/>
          <cell r="E9419" t="str">
            <v>MANUAL DA ARGAMASSA</v>
          </cell>
        </row>
        <row r="9420">
          <cell r="A9420" t="str">
            <v>84026</v>
          </cell>
          <cell r="B9420" t="str">
            <v>BARRA LISA TRACO 1:4 (CIMENTO E AREIA MEDIA), ESPESSURA 2,0CM, PREPARO</v>
          </cell>
          <cell r="C9420" t="str">
            <v>M2</v>
          </cell>
          <cell r="D9420">
            <v>0</v>
          </cell>
          <cell r="E9420" t="str">
            <v>BARRA LISA TRACO 1:4 (CIMENTO E AREIA MEDIA), ESPESSURA 2,0CM, PREPAROMANUAL DA ARGAMASSA</v>
          </cell>
        </row>
        <row r="9421">
          <cell r="D9421"/>
          <cell r="E9421" t="str">
            <v>MANUAL DA ARGAMASSA</v>
          </cell>
        </row>
        <row r="9422">
          <cell r="D9422"/>
          <cell r="E9422" t="str">
            <v>MANUAL DA ARGAMASSA</v>
          </cell>
        </row>
        <row r="9423">
          <cell r="D9423"/>
          <cell r="E9423" t="str">
            <v>MANUAL DA ARGAMASSA</v>
          </cell>
        </row>
        <row r="9424">
          <cell r="A9424" t="str">
            <v>---------------</v>
          </cell>
          <cell r="B9424" t="str">
            <v>------------------------ 231</v>
          </cell>
          <cell r="D9424"/>
          <cell r="E9424" t="str">
            <v>MANUAL DA ARGAMASSA</v>
          </cell>
        </row>
        <row r="9425">
          <cell r="D9425"/>
          <cell r="E9425" t="str">
            <v>MANUAL DA ARGAMASSA</v>
          </cell>
        </row>
        <row r="9426">
          <cell r="A9426" t="str">
            <v>SINAPI - SISTEM</v>
          </cell>
          <cell r="B9426" t="str">
            <v>A NACIONAL DE PESQUISA DE CUSTOS E ÍNDICES DA CONSTRUÇÃO CIVIL231de283</v>
          </cell>
          <cell r="D9426"/>
          <cell r="E9426" t="str">
            <v>MANUAL DA ARGAMASSA</v>
          </cell>
        </row>
        <row r="9427">
          <cell r="A9427" t="str">
            <v>PCI.817.01 - CU</v>
          </cell>
          <cell r="B9427" t="str">
            <v>STO DE COMPOSIÇÕES - SINTÉTICO</v>
          </cell>
          <cell r="D9427" t="str">
            <v>DATA DE EMISSÃO: 17/07/2014 AS 14:15:08</v>
          </cell>
          <cell r="E9427" t="str">
            <v>MANUAL DA ARGAMASSA</v>
          </cell>
        </row>
        <row r="9428">
          <cell r="D9428" t="str">
            <v>DATA REFERÊNCIA TÉCNICA: 16/07/2014</v>
          </cell>
          <cell r="E9428" t="str">
            <v>MANUAL DA ARGAMASSA</v>
          </cell>
        </row>
        <row r="9429">
          <cell r="A9429" t="str">
            <v>ENCARGOS SOCIAI</v>
          </cell>
          <cell r="B9429" t="str">
            <v>S DESONERADOS: 90,43%(HORA)   51,67%(MÊS)</v>
          </cell>
          <cell r="D9429"/>
          <cell r="E9429" t="str">
            <v>MANUAL DA ARGAMASSA</v>
          </cell>
        </row>
        <row r="9430">
          <cell r="A9430" t="str">
            <v>ABRANGÊNCIA : N</v>
          </cell>
          <cell r="B9430" t="str">
            <v>ACIONAL                                              LOCALIDADE  : VITOR</v>
          </cell>
          <cell r="C9430" t="str">
            <v>IA</v>
          </cell>
          <cell r="D9430"/>
          <cell r="E9430" t="str">
            <v>MANUAL DA ARGAMASSA</v>
          </cell>
        </row>
        <row r="9431">
          <cell r="A9431" t="str">
            <v>REF.COLETA : ME</v>
          </cell>
          <cell r="B9431" t="str">
            <v>DIANO</v>
          </cell>
          <cell r="D9431" t="str">
            <v>DATA DE PREÇO   : 06/2014</v>
          </cell>
          <cell r="E9431" t="str">
            <v>MANUAL DA ARGAMASSA</v>
          </cell>
        </row>
        <row r="9432">
          <cell r="A9432" t="str">
            <v>CÓDIGO       |</v>
          </cell>
          <cell r="B9432" t="str">
            <v>D E S C R I Ç Ã O                                                   |UNI</v>
          </cell>
          <cell r="C9432" t="str">
            <v>DADE</v>
          </cell>
          <cell r="D9432" t="str">
            <v>|CUSTO TOTAL</v>
          </cell>
          <cell r="E9432" t="str">
            <v>MANUAL DA ARGAMASSA</v>
          </cell>
        </row>
        <row r="9433">
          <cell r="A9433" t="str">
            <v>VÍNCULO.....: C</v>
          </cell>
          <cell r="B9433" t="str">
            <v>AIXA REFERENCIAL</v>
          </cell>
          <cell r="D9433"/>
          <cell r="E9433" t="str">
            <v>MANUAL DA ARGAMASSA</v>
          </cell>
        </row>
        <row r="9434">
          <cell r="B9434" t="str">
            <v>MANUAL DA ARGAMASSA</v>
          </cell>
          <cell r="D9434"/>
          <cell r="E9434" t="str">
            <v>MANUAL DA ARGAMASSA</v>
          </cell>
        </row>
        <row r="9435">
          <cell r="A9435" t="str">
            <v>84027</v>
          </cell>
          <cell r="B9435" t="str">
            <v>BARRA LISA TRACO 1:3 (CIMENTO E AREIA MEDIA), ESPESSURA 0,5CM, PREPARO</v>
          </cell>
          <cell r="C9435" t="str">
            <v>M2</v>
          </cell>
          <cell r="D9435">
            <v>0</v>
          </cell>
          <cell r="E9435" t="str">
            <v>BARRA LISA TRACO 1:3 (CIMENTO E AREIA MEDIA), ESPESSURA 0,5CM, PREPAROMANUAL DA ARGAMASSA</v>
          </cell>
        </row>
        <row r="9436">
          <cell r="B9436" t="str">
            <v>MANUAL DA ARGAMASSA</v>
          </cell>
          <cell r="D9436"/>
          <cell r="E9436" t="str">
            <v>MANUAL DA ARGAMASSA</v>
          </cell>
        </row>
        <row r="9437">
          <cell r="A9437" t="str">
            <v>84028</v>
          </cell>
          <cell r="B9437" t="str">
            <v>BARRA LISA TRACO 1:4 (CIMENTO E AREIA MEDIA), COM CORANTE AMARELO, ESP</v>
          </cell>
          <cell r="C9437" t="str">
            <v>M2</v>
          </cell>
          <cell r="D9437">
            <v>0</v>
          </cell>
          <cell r="E9437" t="str">
            <v>BARRA LISA TRACO 1:4 (CIMENTO E AREIA MEDIA), COM CORANTE AMARELO, ESPESSURA 2,0CM, PREPARO MANUAL DA ARGAMASSA</v>
          </cell>
        </row>
        <row r="9438">
          <cell r="B9438" t="str">
            <v>ESSURA 2,0CM, PREPARO MANUAL DA ARGAMASSA</v>
          </cell>
          <cell r="D9438"/>
          <cell r="E9438" t="str">
            <v>ESSURA 2,0CM, PREPARO MANUAL DA ARGAMASSA</v>
          </cell>
        </row>
        <row r="9439">
          <cell r="A9439" t="str">
            <v>84071</v>
          </cell>
          <cell r="B9439" t="str">
            <v>EMBOCO TRACO 1:2:2 (CIMENTO, SAIBRO E AREIA MEDIA), ESPESSURA 1,5CM, P</v>
          </cell>
          <cell r="C9439" t="str">
            <v>M2</v>
          </cell>
          <cell r="D9439">
            <v>0</v>
          </cell>
          <cell r="E9439" t="str">
            <v>EMBOCO TRACO 1:2:2 (CIMENTO, SAIBRO E AREIA MEDIA), ESPESSURA 1,5CM, PREPARO MANUAL DA ARGAMASSA</v>
          </cell>
        </row>
        <row r="9440">
          <cell r="B9440" t="str">
            <v>REPARO MANUAL DA ARGAMASSA</v>
          </cell>
          <cell r="D9440"/>
          <cell r="E9440" t="str">
            <v>REPARO MANUAL DA ARGAMASSA</v>
          </cell>
        </row>
        <row r="9441">
          <cell r="A9441" t="str">
            <v>84072</v>
          </cell>
          <cell r="B9441" t="str">
            <v>BARRA LISA TRACO 1:3 (CIMENTO E AREIA MEDIA NAO PENEIRADA), INCLUSO AD</v>
          </cell>
          <cell r="C9441" t="str">
            <v>M2</v>
          </cell>
          <cell r="D9441">
            <v>0</v>
          </cell>
          <cell r="E9441" t="str">
            <v>BARRA LISA TRACO 1:3 (CIMENTO E AREIA MEDIA NAO PENEIRADA), INCLUSO ADITIVO IMPERMEABILIZANTE, ESPESSURA 0,5CM, PREPARO MANUAL DA ARGAMASSA</v>
          </cell>
        </row>
        <row r="9442">
          <cell r="B9442" t="str">
            <v>ITIVO IMPERMEABILIZANTE, ESPESSURA 0,5CM, PREPARO MANUAL DA ARGAMASSA</v>
          </cell>
          <cell r="D9442"/>
          <cell r="E9442" t="str">
            <v>ITIVO IMPERMEABILIZANTE, ESPESSURA 0,5CM, PREPARO MANUAL DA ARGAMASSA</v>
          </cell>
        </row>
        <row r="9443">
          <cell r="A9443" t="str">
            <v>87411</v>
          </cell>
          <cell r="B9443" t="str">
            <v>APLICAÇÃO MANUAL DE GESSO DESEMPENADO (SEM TALISCAS) EM TETO DE AMBIEN</v>
          </cell>
          <cell r="C9443" t="str">
            <v>M2</v>
          </cell>
          <cell r="D9443">
            <v>0</v>
          </cell>
          <cell r="E9443" t="str">
            <v>APLICAÇÃO MANUAL DE GESSO DESEMPENADO (SEM TALISCAS) EM TETO DE AMBIENTES DE ÁREA MAIOR QUE 10M², ESPESSURA DE 0,5CM. AF_06/2014</v>
          </cell>
        </row>
        <row r="9444">
          <cell r="B9444" t="str">
            <v>TES DE ÁREA MAIOR QUE 10M², ESPESSURA DE 0,5CM. AF_06/2014</v>
          </cell>
          <cell r="D9444"/>
          <cell r="E9444" t="str">
            <v>TES DE ÁREA MAIOR QUE 10M², ESPESSURA DE 0,5CM. AF_06/2014</v>
          </cell>
        </row>
        <row r="9445">
          <cell r="A9445" t="str">
            <v>87412</v>
          </cell>
          <cell r="B9445" t="str">
            <v>APLICAÇÃO MANUAL DE GESSO DESEMPENADO (SEM TALISCAS) EM TETO DE AMBIEN</v>
          </cell>
          <cell r="C9445" t="str">
            <v>M2</v>
          </cell>
          <cell r="D9445">
            <v>0</v>
          </cell>
          <cell r="E9445" t="str">
            <v>APLICAÇÃO MANUAL DE GESSO DESEMPENADO (SEM TALISCAS) EM TETO DE AMBIENTES DE ÁREA ENTRE 5M² E 10M², ESPESSURA DE 0,5CM. AF_06/2014</v>
          </cell>
        </row>
        <row r="9446">
          <cell r="B9446" t="str">
            <v>TES DE ÁREA ENTRE 5M² E 10M², ESPESSURA DE 0,5CM. AF_06/2014</v>
          </cell>
          <cell r="D9446"/>
          <cell r="E9446" t="str">
            <v>TES DE ÁREA ENTRE 5M² E 10M², ESPESSURA DE 0,5CM. AF_06/2014</v>
          </cell>
        </row>
        <row r="9447">
          <cell r="A9447" t="str">
            <v>87413</v>
          </cell>
          <cell r="B9447" t="str">
            <v>APLICAÇÃO MANUAL DE GESSO DESEMPENADO (SEM TALISCAS) EM TETO DE AMBIEN</v>
          </cell>
          <cell r="C9447" t="str">
            <v>M2</v>
          </cell>
          <cell r="D9447">
            <v>0</v>
          </cell>
          <cell r="E9447" t="str">
            <v>APLICAÇÃO MANUAL DE GESSO DESEMPENADO (SEM TALISCAS) EM TETO DE AMBIENTES DE ÁREA MENOR QUE 5M², ESPESSURA DE 0,5CM. AF_06/2014</v>
          </cell>
        </row>
        <row r="9448">
          <cell r="B9448" t="str">
            <v>TES DE ÁREA MENOR QUE 5M², ESPESSURA DE 0,5CM. AF_06/2014</v>
          </cell>
          <cell r="D9448"/>
          <cell r="E9448" t="str">
            <v>TES DE ÁREA MENOR QUE 5M², ESPESSURA DE 0,5CM. AF_06/2014</v>
          </cell>
        </row>
        <row r="9449">
          <cell r="A9449" t="str">
            <v>87414</v>
          </cell>
          <cell r="B9449" t="str">
            <v>APLICAÇÃO MANUAL DE GESSO DESEMPENADO (SEM TALISCAS) EM TETO DE AMBIEN</v>
          </cell>
          <cell r="C9449" t="str">
            <v>M2</v>
          </cell>
          <cell r="D9449">
            <v>0</v>
          </cell>
          <cell r="E9449" t="str">
            <v>APLICAÇÃO MANUAL DE GESSO DESEMPENADO (SEM TALISCAS) EM TETO DE AMBIENTES DE ÁREA MAIOR QUE 10M², ESPESSURA DE 1,0CM. AF_06/2014</v>
          </cell>
        </row>
        <row r="9450">
          <cell r="B9450" t="str">
            <v>TES DE ÁREA MAIOR QUE 10M², ESPESSURA DE 1,0CM. AF_06/2014</v>
          </cell>
          <cell r="D9450"/>
          <cell r="E9450" t="str">
            <v>TES DE ÁREA MAIOR QUE 10M², ESPESSURA DE 1,0CM. AF_06/2014</v>
          </cell>
        </row>
        <row r="9451">
          <cell r="A9451" t="str">
            <v>87415</v>
          </cell>
          <cell r="B9451" t="str">
            <v>APLICAÇÃO MANUAL DE GESSO DESEMPENADO (SEM TALISCAS) EM TETO DE AMBIEN</v>
          </cell>
          <cell r="C9451" t="str">
            <v>M2</v>
          </cell>
          <cell r="D9451">
            <v>0</v>
          </cell>
          <cell r="E9451" t="str">
            <v>APLICAÇÃO MANUAL DE GESSO DESEMPENADO (SEM TALISCAS) EM TETO DE AMBIENTES DE ÁREA ENTRE 5M² E 10M², ESPESSURA DE 1,0CM. AF_06/2014</v>
          </cell>
        </row>
        <row r="9452">
          <cell r="B9452" t="str">
            <v>TES DE ÁREA ENTRE 5M² E 10M², ESPESSURA DE 1,0CM. AF_06/2014</v>
          </cell>
          <cell r="D9452"/>
          <cell r="E9452" t="str">
            <v>TES DE ÁREA ENTRE 5M² E 10M², ESPESSURA DE 1,0CM. AF_06/2014</v>
          </cell>
        </row>
        <row r="9453">
          <cell r="A9453" t="str">
            <v>87416</v>
          </cell>
          <cell r="B9453" t="str">
            <v>APLICAÇÃO MANUAL DE GESSO DESEMPENADO (SEM TALISCAS) EM TETO DE AMBIEN</v>
          </cell>
          <cell r="C9453" t="str">
            <v>M2</v>
          </cell>
          <cell r="D9453">
            <v>0</v>
          </cell>
          <cell r="E9453" t="str">
            <v>APLICAÇÃO MANUAL DE GESSO DESEMPENADO (SEM TALISCAS) EM TETO DE AMBIENTES DE ÁREA MENOR QUE 5M², ESPESSURA DE 1,0CM. AF_06/2014</v>
          </cell>
        </row>
        <row r="9454">
          <cell r="B9454" t="str">
            <v>TES DE ÁREA MENOR QUE 5M², ESPESSURA DE 1,0CM. AF_06/2014</v>
          </cell>
          <cell r="D9454"/>
          <cell r="E9454" t="str">
            <v>TES DE ÁREA MENOR QUE 5M², ESPESSURA DE 1,0CM. AF_06/2014</v>
          </cell>
        </row>
        <row r="9455">
          <cell r="A9455" t="str">
            <v>87417</v>
          </cell>
          <cell r="B9455" t="str">
            <v>APLICAÇÃO MANUAL DE GESSO DESEMPENADO (SEM TALISCAS) EM PAREDES DE AMB</v>
          </cell>
          <cell r="C9455" t="str">
            <v>M2</v>
          </cell>
          <cell r="D9455">
            <v>0</v>
          </cell>
          <cell r="E9455" t="str">
            <v>APLICAÇÃO MANUAL DE GESSO DESEMPENADO (SEM TALISCAS) EM PAREDES DE AMBIENTES DE ÁREA MAIOR QUE 10M², ESPESSURA DE 0,5CM. AF_06/2014</v>
          </cell>
        </row>
        <row r="9456">
          <cell r="B9456" t="str">
            <v>IENTES DE ÁREA MAIOR QUE 10M², ESPESSURA DE 0,5CM. AF_06/2014</v>
          </cell>
          <cell r="D9456"/>
          <cell r="E9456" t="str">
            <v>IENTES DE ÁREA MAIOR QUE 10M², ESPESSURA DE 0,5CM. AF_06/2014</v>
          </cell>
        </row>
        <row r="9457">
          <cell r="A9457" t="str">
            <v>87418</v>
          </cell>
          <cell r="B9457" t="str">
            <v>APLICAÇÃO MANUAL DE GESSO DESEMPENADO (SEM TALISCAS) EM PAREDES DE AMB</v>
          </cell>
          <cell r="C9457" t="str">
            <v>M2</v>
          </cell>
          <cell r="D9457">
            <v>0</v>
          </cell>
          <cell r="E9457" t="str">
            <v>APLICAÇÃO MANUAL DE GESSO DESEMPENADO (SEM TALISCAS) EM PAREDES DE AMBIENTES DE ÁREA ENTRE 5M² E 10M², ESPESSURA DE 0,5CM. AF_06/2014</v>
          </cell>
        </row>
        <row r="9458">
          <cell r="B9458" t="str">
            <v>IENTES DE ÁREA ENTRE 5M² E 10M², ESPESSURA DE 0,5CM. AF_06/2014</v>
          </cell>
          <cell r="D9458"/>
          <cell r="E9458" t="str">
            <v>IENTES DE ÁREA ENTRE 5M² E 10M², ESPESSURA DE 0,5CM. AF_06/2014</v>
          </cell>
        </row>
        <row r="9459">
          <cell r="A9459" t="str">
            <v>87419</v>
          </cell>
          <cell r="B9459" t="str">
            <v>APLICAÇÃO MANUAL DE GESSO DESEMPENADO (SEM TALISCAS) EM PAREDES DE AMB</v>
          </cell>
          <cell r="C9459" t="str">
            <v>M2</v>
          </cell>
          <cell r="D9459">
            <v>0</v>
          </cell>
          <cell r="E9459" t="str">
            <v>APLICAÇÃO MANUAL DE GESSO DESEMPENADO (SEM TALISCAS) EM PAREDES DE AMBIENTES DE ÁREA MENOR QUE 5M², ESPESSURA DE 0,5CM. AF_06/2014</v>
          </cell>
        </row>
        <row r="9460">
          <cell r="B9460" t="str">
            <v>IENTES DE ÁREA MENOR QUE 5M², ESPESSURA DE 0,5CM. AF_06/2014</v>
          </cell>
          <cell r="D9460"/>
          <cell r="E9460" t="str">
            <v>IENTES DE ÁREA MENOR QUE 5M², ESPESSURA DE 0,5CM. AF_06/2014</v>
          </cell>
        </row>
        <row r="9461">
          <cell r="A9461" t="str">
            <v>87420</v>
          </cell>
          <cell r="B9461" t="str">
            <v>APLICAÇÃO MANUAL DE GESSO DESEMPENADO (SEM TALISCAS) EM PAREDES DE AMB</v>
          </cell>
          <cell r="C9461" t="str">
            <v>M2</v>
          </cell>
          <cell r="D9461">
            <v>0</v>
          </cell>
          <cell r="E9461" t="str">
            <v>APLICAÇÃO MANUAL DE GESSO DESEMPENADO (SEM TALISCAS) EM PAREDES DE AMBIENTES DE ÁREA MAIOR QUE 10M², ESPESSURA DE 1,0CM. AF_06/2014</v>
          </cell>
        </row>
        <row r="9462">
          <cell r="D9462"/>
          <cell r="E9462" t="str">
            <v>IENTES DE ÁREA MAIOR QUE 10M², ESPESSURA DE 1,0CM. AF_06/2014</v>
          </cell>
        </row>
        <row r="9463">
          <cell r="D9463"/>
          <cell r="E9463" t="str">
            <v>IENTES DE ÁREA MAIOR QUE 10M², ESPESSURA DE 1,0CM. AF_06/2014</v>
          </cell>
        </row>
        <row r="9464">
          <cell r="D9464"/>
          <cell r="E9464" t="str">
            <v>IENTES DE ÁREA MAIOR QUE 10M², ESPESSURA DE 1,0CM. AF_06/2014</v>
          </cell>
        </row>
        <row r="9465">
          <cell r="A9465" t="str">
            <v>---------------</v>
          </cell>
          <cell r="B9465" t="str">
            <v>------------------------ 232</v>
          </cell>
          <cell r="D9465"/>
          <cell r="E9465" t="str">
            <v>IENTES DE ÁREA MAIOR QUE 10M², ESPESSURA DE 1,0CM. AF_06/2014</v>
          </cell>
        </row>
        <row r="9466">
          <cell r="D9466"/>
          <cell r="E9466" t="str">
            <v>IENTES DE ÁREA MAIOR QUE 10M², ESPESSURA DE 1,0CM. AF_06/2014</v>
          </cell>
        </row>
        <row r="9467">
          <cell r="A9467" t="str">
            <v>SINAPI - SISTEM</v>
          </cell>
          <cell r="B9467" t="str">
            <v>A NACIONAL DE PESQUISA DE CUSTOS E ÍNDICES DA CONSTRUÇÃO CIVIL232de283</v>
          </cell>
          <cell r="D9467"/>
          <cell r="E9467" t="str">
            <v>IENTES DE ÁREA MAIOR QUE 10M², ESPESSURA DE 1,0CM. AF_06/2014</v>
          </cell>
        </row>
        <row r="9468">
          <cell r="A9468" t="str">
            <v>PCI.817.01 - CU</v>
          </cell>
          <cell r="B9468" t="str">
            <v>STO DE COMPOSIÇÕES - SINTÉTICO</v>
          </cell>
          <cell r="D9468" t="str">
            <v>DATA DE EMISSÃO: 17/07/2014 AS 14:15:08</v>
          </cell>
          <cell r="E9468" t="str">
            <v>IENTES DE ÁREA MAIOR QUE 10M², ESPESSURA DE 1,0CM. AF_06/2014</v>
          </cell>
        </row>
        <row r="9469">
          <cell r="D9469" t="str">
            <v>DATA REFERÊNCIA TÉCNICA: 16/07/2014</v>
          </cell>
          <cell r="E9469" t="str">
            <v>IENTES DE ÁREA MAIOR QUE 10M², ESPESSURA DE 1,0CM. AF_06/2014</v>
          </cell>
        </row>
        <row r="9470">
          <cell r="A9470" t="str">
            <v>ENCARGOS SOCIAI</v>
          </cell>
          <cell r="B9470" t="str">
            <v>S DESONERADOS: 90,43%(HORA)   51,67%(MÊS)</v>
          </cell>
          <cell r="D9470"/>
          <cell r="E9470" t="str">
            <v>IENTES DE ÁREA MAIOR QUE 10M², ESPESSURA DE 1,0CM. AF_06/2014</v>
          </cell>
        </row>
        <row r="9471">
          <cell r="A9471" t="str">
            <v>ABRANGÊNCIA : N</v>
          </cell>
          <cell r="B9471" t="str">
            <v>ACIONAL                                              LOCALIDADE  : VITOR</v>
          </cell>
          <cell r="C9471" t="str">
            <v>IA</v>
          </cell>
          <cell r="D9471"/>
          <cell r="E9471" t="str">
            <v>IENTES DE ÁREA MAIOR QUE 10M², ESPESSURA DE 1,0CM. AF_06/2014</v>
          </cell>
        </row>
        <row r="9472">
          <cell r="A9472" t="str">
            <v>REF.COLETA : ME</v>
          </cell>
          <cell r="B9472" t="str">
            <v>DIANO</v>
          </cell>
          <cell r="D9472" t="str">
            <v>DATA DE PREÇO   : 06/2014</v>
          </cell>
          <cell r="E9472" t="str">
            <v>IENTES DE ÁREA MAIOR QUE 10M², ESPESSURA DE 1,0CM. AF_06/2014</v>
          </cell>
        </row>
        <row r="9473">
          <cell r="A9473" t="str">
            <v>CÓDIGO       |</v>
          </cell>
          <cell r="B9473" t="str">
            <v>D E S C R I Ç Ã O                                                   |UNI</v>
          </cell>
          <cell r="C9473" t="str">
            <v>DADE</v>
          </cell>
          <cell r="D9473" t="str">
            <v>|CUSTO TOTAL</v>
          </cell>
          <cell r="E9473" t="str">
            <v>IENTES DE ÁREA MAIOR QUE 10M², ESPESSURA DE 1,0CM. AF_06/2014</v>
          </cell>
        </row>
        <row r="9474">
          <cell r="A9474" t="str">
            <v>VÍNCULO.....: C</v>
          </cell>
          <cell r="B9474" t="str">
            <v>AIXA REFERENCIAL</v>
          </cell>
          <cell r="D9474"/>
          <cell r="E9474" t="str">
            <v>IENTES DE ÁREA MAIOR QUE 10M², ESPESSURA DE 1,0CM. AF_06/2014</v>
          </cell>
        </row>
        <row r="9475">
          <cell r="B9475" t="str">
            <v>IENTES DE ÁREA MAIOR QUE 10M², ESPESSURA DE 1,0CM. AF_06/2014</v>
          </cell>
          <cell r="D9475"/>
          <cell r="E9475" t="str">
            <v>IENTES DE ÁREA MAIOR QUE 10M², ESPESSURA DE 1,0CM. AF_06/2014</v>
          </cell>
        </row>
        <row r="9476">
          <cell r="A9476" t="str">
            <v>87421</v>
          </cell>
          <cell r="B9476" t="str">
            <v>APLICAÇÃO MANUAL DE GESSO DESEMPENADO (SEM TALISCAS) EM PAREDES DE AMB</v>
          </cell>
          <cell r="C9476" t="str">
            <v>M2</v>
          </cell>
          <cell r="D9476">
            <v>0</v>
          </cell>
          <cell r="E9476" t="str">
            <v>APLICAÇÃO MANUAL DE GESSO DESEMPENADO (SEM TALISCAS) EM PAREDES DE AMBIENTES DE ÁREA ENTRE 5M² E 10M², ESPESSURA DE 1,0CM. AF_06/2014</v>
          </cell>
        </row>
        <row r="9477">
          <cell r="B9477" t="str">
            <v>IENTES DE ÁREA ENTRE 5M² E 10M², ESPESSURA DE 1,0CM. AF_06/2014</v>
          </cell>
          <cell r="D9477"/>
          <cell r="E9477" t="str">
            <v>IENTES DE ÁREA ENTRE 5M² E 10M², ESPESSURA DE 1,0CM. AF_06/2014</v>
          </cell>
        </row>
        <row r="9478">
          <cell r="A9478" t="str">
            <v>87422</v>
          </cell>
          <cell r="B9478" t="str">
            <v>APLICAÇÃO MANUAL DE GESSO DESEMPENADO (SEM TALISCAS) EM PAREDES DE AMB</v>
          </cell>
          <cell r="C9478" t="str">
            <v>M2</v>
          </cell>
          <cell r="D9478">
            <v>0</v>
          </cell>
          <cell r="E9478" t="str">
            <v>APLICAÇÃO MANUAL DE GESSO DESEMPENADO (SEM TALISCAS) EM PAREDES DE AMBIENTES DE ÁREA MENOR QUE 5M², ESPESSURA DE 1,0CM. AF_06/2014</v>
          </cell>
        </row>
        <row r="9479">
          <cell r="B9479" t="str">
            <v>IENTES DE ÁREA MENOR QUE 5M², ESPESSURA DE 1,0CM. AF_06/2014</v>
          </cell>
          <cell r="D9479"/>
          <cell r="E9479" t="str">
            <v>IENTES DE ÁREA MENOR QUE 5M², ESPESSURA DE 1,0CM. AF_06/2014</v>
          </cell>
        </row>
        <row r="9480">
          <cell r="A9480" t="str">
            <v>87423</v>
          </cell>
          <cell r="B9480" t="str">
            <v>APLICAÇÃO MANUAL DE GESSO SARRAFEADO (COM TALISCAS) EM PAREDES DE AMBI</v>
          </cell>
          <cell r="C9480" t="str">
            <v>M2</v>
          </cell>
          <cell r="D9480">
            <v>0</v>
          </cell>
          <cell r="E9480" t="str">
            <v>APLICAÇÃO MANUAL DE GESSO SARRAFEADO (COM TALISCAS) EM PAREDES DE AMBIENTES DE ÁREA MAIOR QUE 10M², ESPESSURA DE 1,0CM. AF_06/2014</v>
          </cell>
        </row>
        <row r="9481">
          <cell r="B9481" t="str">
            <v>ENTES DE ÁREA MAIOR QUE 10M², ESPESSURA DE 1,0CM. AF_06/2014</v>
          </cell>
          <cell r="D9481"/>
          <cell r="E9481" t="str">
            <v>ENTES DE ÁREA MAIOR QUE 10M², ESPESSURA DE 1,0CM. AF_06/2014</v>
          </cell>
        </row>
        <row r="9482">
          <cell r="A9482" t="str">
            <v>87424</v>
          </cell>
          <cell r="B9482" t="str">
            <v>APLICAÇÃO MANUAL DE GESSO SARRAFEADO (COM TALISCAS) EM PAREDES DE AMBI</v>
          </cell>
          <cell r="C9482" t="str">
            <v>M2</v>
          </cell>
          <cell r="D9482">
            <v>0</v>
          </cell>
          <cell r="E9482" t="str">
            <v>APLICAÇÃO MANUAL DE GESSO SARRAFEADO (COM TALISCAS) EM PAREDES DE AMBIENTES DE ÁREA ENTRE 5M² E 10M², ESPESSURA DE 1,0CM. AF_06/2014</v>
          </cell>
        </row>
        <row r="9483">
          <cell r="B9483" t="str">
            <v>ENTES DE ÁREA ENTRE 5M² E 10M², ESPESSURA DE 1,0CM. AF_06/2014</v>
          </cell>
          <cell r="D9483"/>
          <cell r="E9483" t="str">
            <v>ENTES DE ÁREA ENTRE 5M² E 10M², ESPESSURA DE 1,0CM. AF_06/2014</v>
          </cell>
        </row>
        <row r="9484">
          <cell r="A9484" t="str">
            <v>87425</v>
          </cell>
          <cell r="B9484" t="str">
            <v>APLICAÇÃO MANUAL DE GESSO SARRAFEADO (COM TALISCAS) EM PAREDES DE AMBI</v>
          </cell>
          <cell r="C9484" t="str">
            <v>M2</v>
          </cell>
          <cell r="D9484">
            <v>0</v>
          </cell>
          <cell r="E9484" t="str">
            <v>APLICAÇÃO MANUAL DE GESSO SARRAFEADO (COM TALISCAS) EM PAREDES DE AMBIENTES DE ÁREA MENOR QUE 5M², ESPESSURA DE 1,0CM. AF_06/2014</v>
          </cell>
        </row>
        <row r="9485">
          <cell r="B9485" t="str">
            <v>ENTES DE ÁREA MENOR QUE 5M², ESPESSURA DE 1,0CM. AF_06/2014</v>
          </cell>
          <cell r="D9485"/>
          <cell r="E9485" t="str">
            <v>ENTES DE ÁREA MENOR QUE 5M², ESPESSURA DE 1,0CM. AF_06/2014</v>
          </cell>
        </row>
        <row r="9486">
          <cell r="A9486" t="str">
            <v>87426</v>
          </cell>
          <cell r="B9486" t="str">
            <v>APLICAÇÃO MANUAL DE GESSO SARRAFEADO (COM TALISCAS) EM PAREDES DE AMBI</v>
          </cell>
          <cell r="C9486" t="str">
            <v>M2</v>
          </cell>
          <cell r="D9486">
            <v>0</v>
          </cell>
          <cell r="E9486" t="str">
            <v>APLICAÇÃO MANUAL DE GESSO SARRAFEADO (COM TALISCAS) EM PAREDES DE AMBIENTES DE ÁREA MAIOR QUE 10M², ESPESSURA DE 1,5CM. AF_06/2014</v>
          </cell>
        </row>
        <row r="9487">
          <cell r="B9487" t="str">
            <v>ENTES DE ÁREA MAIOR QUE 10M², ESPESSURA DE 1,5CM. AF_06/2014</v>
          </cell>
          <cell r="D9487"/>
          <cell r="E9487" t="str">
            <v>ENTES DE ÁREA MAIOR QUE 10M², ESPESSURA DE 1,5CM. AF_06/2014</v>
          </cell>
        </row>
        <row r="9488">
          <cell r="A9488" t="str">
            <v>87427</v>
          </cell>
          <cell r="B9488" t="str">
            <v>APLICAÇÃO MANUAL DE GESSO SARRAFEADO (COM TALISCAS) EM PAREDES DE AMBI</v>
          </cell>
          <cell r="C9488" t="str">
            <v>M2</v>
          </cell>
          <cell r="D9488">
            <v>0</v>
          </cell>
          <cell r="E9488" t="str">
            <v>APLICAÇÃO MANUAL DE GESSO SARRAFEADO (COM TALISCAS) EM PAREDES DE AMBIENTES DE ÁREA ENTRE 5M² E 10M², ESPESSURA DE 1,5CM. AF_06/2014</v>
          </cell>
        </row>
        <row r="9489">
          <cell r="B9489" t="str">
            <v>ENTES DE ÁREA ENTRE 5M² E 10M², ESPESSURA DE 1,5CM. AF_06/2014</v>
          </cell>
          <cell r="D9489"/>
          <cell r="E9489" t="str">
            <v>ENTES DE ÁREA ENTRE 5M² E 10M², ESPESSURA DE 1,5CM. AF_06/2014</v>
          </cell>
        </row>
        <row r="9490">
          <cell r="A9490" t="str">
            <v>87428</v>
          </cell>
          <cell r="B9490" t="str">
            <v>APLICAÇÃO MANUAL DE GESSO SARRAFEADO (COM TALISCAS) EM PAREDES DE AMBI</v>
          </cell>
          <cell r="C9490" t="str">
            <v>M2</v>
          </cell>
          <cell r="D9490">
            <v>0</v>
          </cell>
          <cell r="E9490" t="str">
            <v>APLICAÇÃO MANUAL DE GESSO SARRAFEADO (COM TALISCAS) EM PAREDES DE AMBIENTES DE ÁREA MENOR QUE 5M², ESPESSURA DE 1,5CM. AF_06/2014</v>
          </cell>
        </row>
        <row r="9491">
          <cell r="B9491" t="str">
            <v>ENTES DE ÁREA MENOR QUE 5M², ESPESSURA DE 1,5CM. AF_06/2014</v>
          </cell>
          <cell r="D9491"/>
          <cell r="E9491" t="str">
            <v>ENTES DE ÁREA MENOR QUE 5M², ESPESSURA DE 1,5CM. AF_06/2014</v>
          </cell>
        </row>
        <row r="9492">
          <cell r="A9492" t="str">
            <v>87527</v>
          </cell>
          <cell r="B9492" t="str">
            <v>EMBOÇO, PARA RECEBIMENTO DE CERÂMICA, EM ARGAMASSA TRAÇO 1:2:8, PREPAR</v>
          </cell>
          <cell r="C9492" t="str">
            <v>M2</v>
          </cell>
          <cell r="D9492">
            <v>0</v>
          </cell>
          <cell r="E9492" t="str">
            <v>EMBOÇO, PARA RECEBIMENTO DE CERÂMICA, EM ARGAMASSA TRAÇO 1:2:8, PREPARO MECÂNICO COM BETONEIRA 400L, APLICADO MANUALMENTE EM FACES INTERNASDE PAREDES DE AMBIENTES COM ÁREA MENOR QUE 5M2, ESPESSURA DE 20MM, COMEXECUÇÃO DE TALISCAS. AF_06/2014</v>
          </cell>
        </row>
        <row r="9493">
          <cell r="B9493" t="str">
            <v>O MECÂNICO COM BETONEIRA 400L, APLICADO MANUALMENTE EM FACES INTERNAS</v>
          </cell>
          <cell r="D9493"/>
          <cell r="E9493" t="str">
            <v>O MECÂNICO COM BETONEIRA 400L, APLICADO MANUALMENTE EM FACES INTERNASDE PAREDES DE AMBIENTES COM ÁREA MENOR QUE 5M2, ESPESSURA DE 20MM, COMEXECUÇÃO DE TALISCAS. AF_06/2014</v>
          </cell>
        </row>
        <row r="9494">
          <cell r="B9494" t="str">
            <v>DE PAREDES DE AMBIENTES COM ÁREA MENOR QUE 5M2, ESPESSURA DE 20MM, COM</v>
          </cell>
          <cell r="D9494"/>
          <cell r="E9494" t="str">
            <v>DE PAREDES DE AMBIENTES COM ÁREA MENOR QUE 5M2, ESPESSURA DE 20MM, COMEXECUÇÃO DE TALISCAS. AF_06/2014</v>
          </cell>
        </row>
        <row r="9495">
          <cell r="B9495" t="str">
            <v>EXECUÇÃO DE TALISCAS. AF_06/2014</v>
          </cell>
          <cell r="D9495"/>
          <cell r="E9495" t="str">
            <v>EXECUÇÃO DE TALISCAS. AF_06/2014</v>
          </cell>
        </row>
        <row r="9496">
          <cell r="A9496" t="str">
            <v>87528</v>
          </cell>
          <cell r="B9496" t="str">
            <v>EMBOÇO, PARA RECEBIMENTO DE CERÂMICA, EM ARGAMASSA TRAÇO 1:2:8, PREPAR</v>
          </cell>
          <cell r="C9496" t="str">
            <v>M2</v>
          </cell>
          <cell r="D9496">
            <v>0</v>
          </cell>
          <cell r="E9496" t="str">
            <v>EMBOÇO, PARA RECEBIMENTO DE CERÂMICA, EM ARGAMASSA TRAÇO 1:2:8, PREPARO MANUAL, APLICADO MANUALMENTE EM FACES INTERNAS DE PAREDES DE AMBIENTES COM ÁREA MENOR QUE 5M2, ESPESSURA DE 20MM, COM EXECUÇÃO DE TALISCAS. AF_06/2014</v>
          </cell>
        </row>
        <row r="9497">
          <cell r="B9497" t="str">
            <v>O MANUAL, APLICADO MANUALMENTE EM FACES INTERNAS DE PAREDES DE AMBIENT</v>
          </cell>
          <cell r="D9497"/>
          <cell r="E9497" t="str">
            <v>O MANUAL, APLICADO MANUALMENTE EM FACES INTERNAS DE PAREDES DE AMBIENTES COM ÁREA MENOR QUE 5M2, ESPESSURA DE 20MM, COM EXECUÇÃO DE TALISCAS. AF_06/2014</v>
          </cell>
        </row>
        <row r="9498">
          <cell r="B9498" t="str">
            <v>ES COM ÁREA MENOR QUE 5M2, ESPESSURA DE 20MM, COM EXECUÇÃO DE TALISCAS</v>
          </cell>
          <cell r="D9498"/>
          <cell r="E9498" t="str">
            <v>ES COM ÁREA MENOR QUE 5M2, ESPESSURA DE 20MM, COM EXECUÇÃO DE TALISCAS. AF_06/2014</v>
          </cell>
        </row>
        <row r="9499">
          <cell r="B9499" t="str">
            <v>. AF_06/2014</v>
          </cell>
          <cell r="D9499"/>
          <cell r="E9499" t="str">
            <v>. AF_06/2014</v>
          </cell>
        </row>
        <row r="9500">
          <cell r="A9500" t="str">
            <v>87529</v>
          </cell>
          <cell r="B9500" t="str">
            <v>MASSA ÚNICA, PARA RECEBIMENTO DE PINTURA, EM ARGAMASSA TRAÇO 1:2:8, PR</v>
          </cell>
          <cell r="C9500" t="str">
            <v>M2</v>
          </cell>
          <cell r="D9500">
            <v>0</v>
          </cell>
          <cell r="E9500" t="str">
            <v>MASSA ÚNICA, PARA RECEBIMENTO DE PINTURA, EM ARGAMASSA TRAÇO 1:2:8, PREPARO MECÂNICO COM BETONEIRA 400L, APLICADA MANUALMENTE EM FACES INTERNAS DE PAREDES DE AMBIENTES COM ÁREA ENTRE 5M2 E 10M2, ESPESSURA DE 20MM, COM EXECUÇÃO DE TALISCAS. AF_06/2014</v>
          </cell>
        </row>
        <row r="9501">
          <cell r="B9501" t="str">
            <v>EPARO MECÂNICO COM BETONEIRA 400L, APLICADA MANUALMENTE EM FACES INTER</v>
          </cell>
          <cell r="D9501"/>
          <cell r="E9501" t="str">
            <v>EPARO MECÂNICO COM BETONEIRA 400L, APLICADA MANUALMENTE EM FACES INTERNAS DE PAREDES DE AMBIENTES COM ÁREA ENTRE 5M2 E 10M2, ESPESSURA DE 20MM, COM EXECUÇÃO DE TALISCAS. AF_06/2014</v>
          </cell>
        </row>
        <row r="9502">
          <cell r="B9502" t="str">
            <v>NAS DE PAREDES DE AMBIENTES COM ÁREA ENTRE 5M2 E 10M2, ESPESSURA DE 20</v>
          </cell>
          <cell r="D9502"/>
          <cell r="E9502" t="str">
            <v>NAS DE PAREDES DE AMBIENTES COM ÁREA ENTRE 5M2 E 10M2, ESPESSURA DE 20MM, COM EXECUÇÃO DE TALISCAS. AF_06/2014</v>
          </cell>
        </row>
        <row r="9503">
          <cell r="D9503"/>
          <cell r="E9503" t="str">
            <v>MM, COM EXECUÇÃO DE TALISCAS. AF_06/2014</v>
          </cell>
        </row>
        <row r="9504">
          <cell r="D9504"/>
          <cell r="E9504" t="str">
            <v>MM, COM EXECUÇÃO DE TALISCAS. AF_06/2014</v>
          </cell>
        </row>
        <row r="9505">
          <cell r="D9505"/>
          <cell r="E9505" t="str">
            <v>MM, COM EXECUÇÃO DE TALISCAS. AF_06/2014</v>
          </cell>
        </row>
        <row r="9506">
          <cell r="A9506" t="str">
            <v>---------------</v>
          </cell>
          <cell r="B9506" t="str">
            <v>------------------------ 233</v>
          </cell>
          <cell r="D9506"/>
          <cell r="E9506" t="str">
            <v>MM, COM EXECUÇÃO DE TALISCAS. AF_06/2014</v>
          </cell>
        </row>
        <row r="9507">
          <cell r="D9507"/>
          <cell r="E9507" t="str">
            <v>MM, COM EXECUÇÃO DE TALISCAS. AF_06/2014</v>
          </cell>
        </row>
        <row r="9508">
          <cell r="A9508" t="str">
            <v>SINAPI - SISTEM</v>
          </cell>
          <cell r="B9508" t="str">
            <v>A NACIONAL DE PESQUISA DE CUSTOS E ÍNDICES DA CONSTRUÇÃO CIVIL233de283</v>
          </cell>
          <cell r="D9508"/>
          <cell r="E9508" t="str">
            <v>MM, COM EXECUÇÃO DE TALISCAS. AF_06/2014</v>
          </cell>
        </row>
        <row r="9509">
          <cell r="A9509" t="str">
            <v>PCI.817.01 - CU</v>
          </cell>
          <cell r="B9509" t="str">
            <v>STO DE COMPOSIÇÕES - SINTÉTICO</v>
          </cell>
          <cell r="D9509" t="str">
            <v>DATA DE EMISSÃO: 17/07/2014 AS 14:15:08</v>
          </cell>
          <cell r="E9509" t="str">
            <v>MM, COM EXECUÇÃO DE TALISCAS. AF_06/2014</v>
          </cell>
        </row>
        <row r="9510">
          <cell r="D9510" t="str">
            <v>DATA REFERÊNCIA TÉCNICA: 16/07/2014</v>
          </cell>
          <cell r="E9510" t="str">
            <v>MM, COM EXECUÇÃO DE TALISCAS. AF_06/2014</v>
          </cell>
        </row>
        <row r="9511">
          <cell r="A9511" t="str">
            <v>ENCARGOS SOCIAI</v>
          </cell>
          <cell r="B9511" t="str">
            <v>S DESONERADOS: 90,43%(HORA)   51,67%(MÊS)</v>
          </cell>
          <cell r="D9511"/>
          <cell r="E9511" t="str">
            <v>MM, COM EXECUÇÃO DE TALISCAS. AF_06/2014</v>
          </cell>
        </row>
        <row r="9512">
          <cell r="A9512" t="str">
            <v>ABRANGÊNCIA : N</v>
          </cell>
          <cell r="B9512" t="str">
            <v>ACIONAL                                              LOCALIDADE  : VITOR</v>
          </cell>
          <cell r="C9512" t="str">
            <v>IA</v>
          </cell>
          <cell r="D9512"/>
          <cell r="E9512" t="str">
            <v>MM, COM EXECUÇÃO DE TALISCAS. AF_06/2014</v>
          </cell>
        </row>
        <row r="9513">
          <cell r="A9513" t="str">
            <v>REF.COLETA : ME</v>
          </cell>
          <cell r="B9513" t="str">
            <v>DIANO</v>
          </cell>
          <cell r="D9513" t="str">
            <v>DATA DE PREÇO   : 06/2014</v>
          </cell>
          <cell r="E9513" t="str">
            <v>MM, COM EXECUÇÃO DE TALISCAS. AF_06/2014</v>
          </cell>
        </row>
        <row r="9514">
          <cell r="A9514" t="str">
            <v>CÓDIGO       |</v>
          </cell>
          <cell r="B9514" t="str">
            <v>D E S C R I Ç Ã O                                                   |UNI</v>
          </cell>
          <cell r="C9514" t="str">
            <v>DADE</v>
          </cell>
          <cell r="D9514" t="str">
            <v>|CUSTO TOTAL</v>
          </cell>
          <cell r="E9514" t="str">
            <v>MM, COM EXECUÇÃO DE TALISCAS. AF_06/2014</v>
          </cell>
        </row>
        <row r="9515">
          <cell r="A9515" t="str">
            <v>VÍNCULO.....: C</v>
          </cell>
          <cell r="B9515" t="str">
            <v>AIXA REFERENCIAL</v>
          </cell>
          <cell r="D9515"/>
          <cell r="E9515" t="str">
            <v>MM, COM EXECUÇÃO DE TALISCAS. AF_06/2014</v>
          </cell>
        </row>
        <row r="9516">
          <cell r="B9516" t="str">
            <v>MM, COM EXECUÇÃO DE TALISCAS. AF_06/2014</v>
          </cell>
          <cell r="D9516"/>
          <cell r="E9516" t="str">
            <v>MM, COM EXECUÇÃO DE TALISCAS. AF_06/2014</v>
          </cell>
        </row>
        <row r="9517">
          <cell r="A9517" t="str">
            <v>87530</v>
          </cell>
          <cell r="B9517" t="str">
            <v>MASSA ÚNICA, PARA RECEBIMENTO DE PINTURA, EM ARGAMASSA TRAÇO 1:2:8, PR</v>
          </cell>
          <cell r="C9517" t="str">
            <v>M2</v>
          </cell>
          <cell r="D9517">
            <v>0</v>
          </cell>
          <cell r="E9517" t="str">
            <v>MASSA ÚNICA, PARA RECEBIMENTO DE PINTURA, EM ARGAMASSA TRAÇO 1:2:8, PREPARO MANUAL, APLICADA MANUALMENTE EM FACES INTERNAS DE PAREDES DE AMBIENTES COM ÁREA ENTRE 5M2 E 10M2, ESPESSURA DE 20MM, COM EXECUÇÃO DE TALISCAS. AF_06/2014</v>
          </cell>
        </row>
        <row r="9518">
          <cell r="B9518" t="str">
            <v>EPARO MANUAL, APLICADA MANUALMENTE EM FACES INTERNAS DE PAREDES DE AMB</v>
          </cell>
          <cell r="D9518"/>
          <cell r="E9518" t="str">
            <v>EPARO MANUAL, APLICADA MANUALMENTE EM FACES INTERNAS DE PAREDES DE AMBIENTES COM ÁREA ENTRE 5M2 E 10M2, ESPESSURA DE 20MM, COM EXECUÇÃO DE TALISCAS. AF_06/2014</v>
          </cell>
        </row>
        <row r="9519">
          <cell r="B9519" t="str">
            <v>IENTES COM ÁREA ENTRE 5M2 E 10M2, ESPESSURA DE 20MM, COM EXECUÇÃO DE T</v>
          </cell>
          <cell r="D9519"/>
          <cell r="E9519" t="str">
            <v>IENTES COM ÁREA ENTRE 5M2 E 10M2, ESPESSURA DE 20MM, COM EXECUÇÃO DE TALISCAS. AF_06/2014</v>
          </cell>
        </row>
        <row r="9520">
          <cell r="B9520" t="str">
            <v>ALISCAS. AF_06/2014</v>
          </cell>
          <cell r="D9520"/>
          <cell r="E9520" t="str">
            <v>ALISCAS. AF_06/2014</v>
          </cell>
        </row>
        <row r="9521">
          <cell r="A9521" t="str">
            <v>87531</v>
          </cell>
          <cell r="B9521" t="str">
            <v>EMBOÇO, PARA RECEBIMENTO DE CERÂMICA, EM ARGAMASSA TRAÇO 1:2:8, PREPAR</v>
          </cell>
          <cell r="C9521" t="str">
            <v>M2</v>
          </cell>
          <cell r="D9521">
            <v>0</v>
          </cell>
          <cell r="E9521" t="str">
            <v>EMBOÇO, PARA RECEBIMENTO DE CERÂMICA, EM ARGAMASSA TRAÇO 1:2:8, PREPARO MECÂNICO COM BETONEIRA 400L, APLICADO MANUALMENTE EM FACES INTERNASDE PAREDES DE AMBIENTES COM ÁREA ENTRE 5M2 E 10M2, ESPESSURA DE 20MM,COM EXECUÇÃO DE TALISCAS. AF_06/2014</v>
          </cell>
        </row>
        <row r="9522">
          <cell r="B9522" t="str">
            <v>O MECÂNICO COM BETONEIRA 400L, APLICADO MANUALMENTE EM FACES INTERNAS</v>
          </cell>
          <cell r="D9522"/>
          <cell r="E9522" t="str">
            <v>O MECÂNICO COM BETONEIRA 400L, APLICADO MANUALMENTE EM FACES INTERNASDE PAREDES DE AMBIENTES COM ÁREA ENTRE 5M2 E 10M2, ESPESSURA DE 20MM,COM EXECUÇÃO DE TALISCAS. AF_06/2014</v>
          </cell>
        </row>
        <row r="9523">
          <cell r="B9523" t="str">
            <v>DE PAREDES DE AMBIENTES COM ÁREA ENTRE 5M2 E 10M2, ESPESSURA DE 20MM,</v>
          </cell>
          <cell r="D9523"/>
          <cell r="E9523" t="str">
            <v>DE PAREDES DE AMBIENTES COM ÁREA ENTRE 5M2 E 10M2, ESPESSURA DE 20MM,COM EXECUÇÃO DE TALISCAS. AF_06/2014</v>
          </cell>
        </row>
        <row r="9524">
          <cell r="B9524" t="str">
            <v>COM EXECUÇÃO DE TALISCAS. AF_06/2014</v>
          </cell>
          <cell r="D9524"/>
          <cell r="E9524" t="str">
            <v>COM EXECUÇÃO DE TALISCAS. AF_06/2014</v>
          </cell>
        </row>
        <row r="9525">
          <cell r="A9525" t="str">
            <v>87532</v>
          </cell>
          <cell r="B9525" t="str">
            <v>EMBOÇO, PARA RECEBIMENTO DE CERÂMICA, EM ARGAMASSA TRAÇO 1:2:8, PREPAR</v>
          </cell>
          <cell r="C9525" t="str">
            <v>M2</v>
          </cell>
          <cell r="D9525">
            <v>0</v>
          </cell>
          <cell r="E9525" t="str">
            <v>EMBOÇO, PARA RECEBIMENTO DE CERÂMICA, EM ARGAMASSA TRAÇO 1:2:8, PREPARO MANUAL, APLICADO MANUALMENTE EM FACES INTERNAS DE PAREDES DE AMBIENTES COM ÁREA ENTRE 5M2 E 10M2, ESPESSURA DE 20MM, COM EXECUÇÃO DE TALISCAS. AF_06/2014</v>
          </cell>
        </row>
        <row r="9526">
          <cell r="B9526" t="str">
            <v>O MANUAL, APLICADO MANUALMENTE EM FACES INTERNAS DE PAREDES DE AMBIENT</v>
          </cell>
          <cell r="D9526"/>
          <cell r="E9526" t="str">
            <v>O MANUAL, APLICADO MANUALMENTE EM FACES INTERNAS DE PAREDES DE AMBIENTES COM ÁREA ENTRE 5M2 E 10M2, ESPESSURA DE 20MM, COM EXECUÇÃO DE TALISCAS. AF_06/2014</v>
          </cell>
        </row>
        <row r="9527">
          <cell r="B9527" t="str">
            <v>ES COM ÁREA ENTRE 5M2 E 10M2, ESPESSURA DE 20MM, COM EXECUÇÃO DE TALIS</v>
          </cell>
          <cell r="D9527"/>
          <cell r="E9527" t="str">
            <v>ES COM ÁREA ENTRE 5M2 E 10M2, ESPESSURA DE 20MM, COM EXECUÇÃO DE TALISCAS. AF_06/2014</v>
          </cell>
        </row>
        <row r="9528">
          <cell r="B9528" t="str">
            <v>CAS. AF_06/2014</v>
          </cell>
          <cell r="D9528"/>
          <cell r="E9528" t="str">
            <v>CAS. AF_06/2014</v>
          </cell>
        </row>
        <row r="9529">
          <cell r="A9529" t="str">
            <v>87533</v>
          </cell>
          <cell r="B9529" t="str">
            <v>MASSA ÚNICA, PARA RECEBIMENTO DE PINTURA, EM ARGAMASSA TRAÇO 1:2:8, PR</v>
          </cell>
          <cell r="C9529" t="str">
            <v>M2</v>
          </cell>
          <cell r="D9529">
            <v>0</v>
          </cell>
          <cell r="E9529" t="str">
            <v>MASSA ÚNICA, PARA RECEBIMENTO DE PINTURA, EM ARGAMASSA TRAÇO 1:2:8, PREPARO MECÂNICO COM BETONEIRA 400L, APLICADA MANUALMENTE EM FACES INTERNAS DE PAREDES DE AMBIENTES COM ÁREA MAIOR QUE 10M2, ESPESSURA DE 20MM, COM EXECUÇÃO DE TALISCAS. AF_06/2014</v>
          </cell>
        </row>
        <row r="9530">
          <cell r="B9530" t="str">
            <v>EPARO MECÂNICO COM BETONEIRA 400L, APLICADA MANUALMENTE EM FACES INTER</v>
          </cell>
          <cell r="D9530"/>
          <cell r="E9530" t="str">
            <v>EPARO MECÂNICO COM BETONEIRA 400L, APLICADA MANUALMENTE EM FACES INTERNAS DE PAREDES DE AMBIENTES COM ÁREA MAIOR QUE 10M2, ESPESSURA DE 20MM, COM EXECUÇÃO DE TALISCAS. AF_06/2014</v>
          </cell>
        </row>
        <row r="9531">
          <cell r="B9531" t="str">
            <v>NAS DE PAREDES DE AMBIENTES COM ÁREA MAIOR QUE 10M2, ESPESSURA DE 20MM</v>
          </cell>
          <cell r="D9531"/>
          <cell r="E9531" t="str">
            <v>NAS DE PAREDES DE AMBIENTES COM ÁREA MAIOR QUE 10M2, ESPESSURA DE 20MM, COM EXECUÇÃO DE TALISCAS. AF_06/2014</v>
          </cell>
        </row>
        <row r="9532">
          <cell r="B9532" t="str">
            <v>, COM EXECUÇÃO DE TALISCAS. AF_06/2014</v>
          </cell>
          <cell r="D9532"/>
          <cell r="E9532" t="str">
            <v>, COM EXECUÇÃO DE TALISCAS. AF_06/2014</v>
          </cell>
        </row>
        <row r="9533">
          <cell r="A9533" t="str">
            <v>87534</v>
          </cell>
          <cell r="B9533" t="str">
            <v>MASSA ÚNICA, PARA RECEBIMENTO DE PINTURA, EM ARGAMASSA TRAÇO 1:2:8, PR</v>
          </cell>
          <cell r="C9533" t="str">
            <v>M2</v>
          </cell>
          <cell r="D9533">
            <v>0</v>
          </cell>
          <cell r="E9533" t="str">
            <v>MASSA ÚNICA, PARA RECEBIMENTO DE PINTURA, EM ARGAMASSA TRAÇO 1:2:8, PREPARO MANUAL, APLICADA MANUALMENTE EM FACES INTERNAS DE PAREDES DE AMBIENTES COM ÁREA MAIOR QUE 10M2, ESPESSURA DE 20MM, COM EXECUÇÃO DE TALISCAS. AF_06/2014</v>
          </cell>
        </row>
        <row r="9534">
          <cell r="B9534" t="str">
            <v>EPARO MANUAL, APLICADA MANUALMENTE EM FACES INTERNAS DE PAREDES DE AMB</v>
          </cell>
          <cell r="D9534"/>
          <cell r="E9534" t="str">
            <v>EPARO MANUAL, APLICADA MANUALMENTE EM FACES INTERNAS DE PAREDES DE AMBIENTES COM ÁREA MAIOR QUE 10M2, ESPESSURA DE 20MM, COM EXECUÇÃO DE TALISCAS. AF_06/2014</v>
          </cell>
        </row>
        <row r="9535">
          <cell r="B9535" t="str">
            <v>IENTES COM ÁREA MAIOR QUE 10M2, ESPESSURA DE 20MM, COM EXECUÇÃO DE TAL</v>
          </cell>
          <cell r="D9535"/>
          <cell r="E9535" t="str">
            <v>IENTES COM ÁREA MAIOR QUE 10M2, ESPESSURA DE 20MM, COM EXECUÇÃO DE TALISCAS. AF_06/2014</v>
          </cell>
        </row>
        <row r="9536">
          <cell r="B9536" t="str">
            <v>ISCAS. AF_06/2014</v>
          </cell>
          <cell r="D9536"/>
          <cell r="E9536" t="str">
            <v>ISCAS. AF_06/2014</v>
          </cell>
        </row>
        <row r="9537">
          <cell r="A9537" t="str">
            <v>87535</v>
          </cell>
          <cell r="B9537" t="str">
            <v>EMBOÇO, PARA RECEBIMENTO DE CERÂMICA, EM ARGAMASSA TRAÇO 1:2:8, PREPAR</v>
          </cell>
          <cell r="C9537" t="str">
            <v>M2</v>
          </cell>
          <cell r="D9537">
            <v>0</v>
          </cell>
          <cell r="E9537" t="str">
            <v>EMBOÇO, PARA RECEBIMENTO DE CERÂMICA, EM ARGAMASSA TRAÇO 1:2:8, PREPARO MECÂNICO COM BETONEIRA 400L, APLICADO MANUALMENTE EM FACES INTERNASDE PAREDES DE AMBIENTES COM ÁREA MAIOR QUE 10M2, ESPESSURA DE 20MM, COM EXECUÇÃO DE TALISCAS. AF_06/2014</v>
          </cell>
        </row>
        <row r="9538">
          <cell r="B9538" t="str">
            <v>O MECÂNICO COM BETONEIRA 400L, APLICADO MANUALMENTE EM FACES INTERNAS</v>
          </cell>
          <cell r="D9538"/>
          <cell r="E9538" t="str">
            <v>O MECÂNICO COM BETONEIRA 400L, APLICADO MANUALMENTE EM FACES INTERNASDE PAREDES DE AMBIENTES COM ÁREA MAIOR QUE 10M2, ESPESSURA DE 20MM, COM EXECUÇÃO DE TALISCAS. AF_06/2014</v>
          </cell>
        </row>
        <row r="9539">
          <cell r="B9539" t="str">
            <v>DE PAREDES DE AMBIENTES COM ÁREA MAIOR QUE 10M2, ESPESSURA DE 20MM, CO</v>
          </cell>
          <cell r="D9539"/>
          <cell r="E9539" t="str">
            <v>DE PAREDES DE AMBIENTES COM ÁREA MAIOR QUE 10M2, ESPESSURA DE 20MM, COM EXECUÇÃO DE TALISCAS. AF_06/2014</v>
          </cell>
        </row>
        <row r="9540">
          <cell r="B9540" t="str">
            <v>M EXECUÇÃO DE TALISCAS. AF_06/2014</v>
          </cell>
          <cell r="D9540"/>
          <cell r="E9540" t="str">
            <v>M EXECUÇÃO DE TALISCAS. AF_06/2014</v>
          </cell>
        </row>
        <row r="9541">
          <cell r="A9541" t="str">
            <v>87536</v>
          </cell>
          <cell r="B9541" t="str">
            <v>EMBOÇO, PARA RECEBIMENTO DE CERÂMICA, EM ARGAMASSA TRAÇO 1:2:8, PREPAR</v>
          </cell>
          <cell r="C9541" t="str">
            <v>M2</v>
          </cell>
          <cell r="D9541">
            <v>0</v>
          </cell>
          <cell r="E9541" t="str">
            <v>EMBOÇO, PARA RECEBIMENTO DE CERÂMICA, EM ARGAMASSA TRAÇO 1:2:8, PREPARO MANUAL, APLICADO MANUALMENTE EM FACES INTERNAS DE PAREDES DE AMBIENTES COM ÁREA MAIOR QUE 10M2, ESPESSURA DE 20MM, COM EXECUÇÃO DE TALISCAS. AF_06/2014</v>
          </cell>
        </row>
        <row r="9542">
          <cell r="B9542" t="str">
            <v>O MANUAL, APLICADO MANUALMENTE EM FACES INTERNAS DE PAREDES DE AMBIENT</v>
          </cell>
          <cell r="D9542"/>
          <cell r="E9542" t="str">
            <v>O MANUAL, APLICADO MANUALMENTE EM FACES INTERNAS DE PAREDES DE AMBIENTES COM ÁREA MAIOR QUE 10M2, ESPESSURA DE 20MM, COM EXECUÇÃO DE TALISCAS. AF_06/2014</v>
          </cell>
        </row>
        <row r="9543">
          <cell r="B9543" t="str">
            <v>ES COM ÁREA MAIOR QUE 10M2, ESPESSURA DE 20MM, COM EXECUÇÃO DE TALISCA</v>
          </cell>
          <cell r="D9543"/>
          <cell r="E9543" t="str">
            <v>ES COM ÁREA MAIOR QUE 10M2, ESPESSURA DE 20MM, COM EXECUÇÃO DE TALISCAS. AF_06/2014</v>
          </cell>
        </row>
        <row r="9544">
          <cell r="D9544"/>
          <cell r="E9544" t="str">
            <v>S. AF_06/2014</v>
          </cell>
        </row>
        <row r="9545">
          <cell r="D9545"/>
          <cell r="E9545" t="str">
            <v>S. AF_06/2014</v>
          </cell>
        </row>
        <row r="9546">
          <cell r="D9546"/>
          <cell r="E9546" t="str">
            <v>S. AF_06/2014</v>
          </cell>
        </row>
        <row r="9547">
          <cell r="A9547" t="str">
            <v>---------------</v>
          </cell>
          <cell r="B9547" t="str">
            <v>------------------------ 234</v>
          </cell>
          <cell r="D9547"/>
          <cell r="E9547" t="str">
            <v>S. AF_06/2014</v>
          </cell>
        </row>
        <row r="9548">
          <cell r="D9548"/>
          <cell r="E9548" t="str">
            <v>S. AF_06/2014</v>
          </cell>
        </row>
        <row r="9549">
          <cell r="A9549" t="str">
            <v>SINAPI - SISTEM</v>
          </cell>
          <cell r="B9549" t="str">
            <v>A NACIONAL DE PESQUISA DE CUSTOS E ÍNDICES DA CONSTRUÇÃO CIVIL234de283</v>
          </cell>
          <cell r="D9549"/>
          <cell r="E9549" t="str">
            <v>S. AF_06/2014</v>
          </cell>
        </row>
        <row r="9550">
          <cell r="A9550" t="str">
            <v>PCI.817.01 - CU</v>
          </cell>
          <cell r="B9550" t="str">
            <v>STO DE COMPOSIÇÕES - SINTÉTICO</v>
          </cell>
          <cell r="D9550" t="str">
            <v>DATA DE EMISSÃO: 17/07/2014 AS 14:15:08</v>
          </cell>
          <cell r="E9550" t="str">
            <v>S. AF_06/2014</v>
          </cell>
        </row>
        <row r="9551">
          <cell r="D9551" t="str">
            <v>DATA REFERÊNCIA TÉCNICA: 16/07/2014</v>
          </cell>
          <cell r="E9551" t="str">
            <v>S. AF_06/2014</v>
          </cell>
        </row>
        <row r="9552">
          <cell r="A9552" t="str">
            <v>ENCARGOS SOCIAI</v>
          </cell>
          <cell r="B9552" t="str">
            <v>S DESONERADOS: 90,43%(HORA)   51,67%(MÊS)</v>
          </cell>
          <cell r="D9552"/>
          <cell r="E9552" t="str">
            <v>S. AF_06/2014</v>
          </cell>
        </row>
        <row r="9553">
          <cell r="A9553" t="str">
            <v>ABRANGÊNCIA : N</v>
          </cell>
          <cell r="B9553" t="str">
            <v>ACIONAL                                              LOCALIDADE  : VITOR</v>
          </cell>
          <cell r="C9553" t="str">
            <v>IA</v>
          </cell>
          <cell r="D9553"/>
          <cell r="E9553" t="str">
            <v>S. AF_06/2014</v>
          </cell>
        </row>
        <row r="9554">
          <cell r="A9554" t="str">
            <v>REF.COLETA : ME</v>
          </cell>
          <cell r="B9554" t="str">
            <v>DIANO</v>
          </cell>
          <cell r="D9554" t="str">
            <v>DATA DE PREÇO   : 06/2014</v>
          </cell>
          <cell r="E9554" t="str">
            <v>S. AF_06/2014</v>
          </cell>
        </row>
        <row r="9555">
          <cell r="A9555" t="str">
            <v>CÓDIGO       |</v>
          </cell>
          <cell r="B9555" t="str">
            <v>D E S C R I Ç Ã O                                                   |UNI</v>
          </cell>
          <cell r="C9555" t="str">
            <v>DADE</v>
          </cell>
          <cell r="D9555" t="str">
            <v>|CUSTO TOTAL</v>
          </cell>
          <cell r="E9555" t="str">
            <v>S. AF_06/2014</v>
          </cell>
        </row>
        <row r="9556">
          <cell r="A9556" t="str">
            <v>VÍNCULO.....: C</v>
          </cell>
          <cell r="B9556" t="str">
            <v>AIXA REFERENCIAL</v>
          </cell>
          <cell r="D9556"/>
          <cell r="E9556" t="str">
            <v>S. AF_06/2014</v>
          </cell>
        </row>
        <row r="9557">
          <cell r="B9557" t="str">
            <v>S. AF_06/2014</v>
          </cell>
          <cell r="D9557"/>
          <cell r="E9557" t="str">
            <v>S. AF_06/2014</v>
          </cell>
        </row>
        <row r="9558">
          <cell r="A9558" t="str">
            <v>87537</v>
          </cell>
          <cell r="B9558" t="str">
            <v>EMBOÇO, PARA RECEBIMENTO DE CERÂMICA, EM ARGAMASSA INDUSTRIALIZADA, PR</v>
          </cell>
          <cell r="C9558" t="str">
            <v>M2</v>
          </cell>
          <cell r="D9558">
            <v>0</v>
          </cell>
          <cell r="E9558" t="str">
            <v>EMBOÇO, PARA RECEBIMENTO DE CERÂMICA, EM ARGAMASSA INDUSTRIALIZADA, PREPARO MECÂNICO, APLICADO COM EQUIPAMENTO DE MISTURA E PROJEÇÃO DE 1,5M3/H DE ARGAMASSA EM FACES INTERNAS DE PAREDES DE AMBIENTES COM ÁREA MENOR QUE 5M2, ESPESSURA DE 20MM, COM EXECUÇÃ</v>
          </cell>
        </row>
        <row r="9559">
          <cell r="B9559" t="str">
            <v>EPARO MECÂNICO, APLICADO COM EQUIPAMENTO DE MISTURA E PROJEÇÃO DE 1,5</v>
          </cell>
          <cell r="D9559"/>
          <cell r="E9559" t="str">
            <v>EPARO MECÂNICO, APLICADO COM EQUIPAMENTO DE MISTURA E PROJEÇÃO DE 1,5M3/H DE ARGAMASSA EM FACES INTERNAS DE PAREDES DE AMBIENTES COM ÁREA MENOR QUE 5M2, ESPESSURA DE 20MM, COM EXECUÇÃ</v>
          </cell>
        </row>
        <row r="9560">
          <cell r="B9560" t="str">
            <v>M3/H DE ARGAMASSA EM FACES INTERNAS DE PAREDES DE AMBIENTES COM ÁREA M</v>
          </cell>
          <cell r="D9560"/>
          <cell r="E9560" t="str">
            <v>M3/H DE ARGAMASSA EM FACES INTERNAS DE PAREDES DE AMBIENTES COM ÁREA MENOR QUE 5M2, ESPESSURA DE 20MM, COM EXECUÇÃ</v>
          </cell>
        </row>
        <row r="9561">
          <cell r="B9561" t="str">
            <v>ENOR QUE 5M2, ESPESSURA DE 20MM, COM EXECUÇÃ</v>
          </cell>
          <cell r="D9561"/>
          <cell r="E9561" t="str">
            <v>ENOR QUE 5M2, ESPESSURA DE 20MM, COM EXECUÇÃ</v>
          </cell>
        </row>
        <row r="9562">
          <cell r="A9562" t="str">
            <v>87538</v>
          </cell>
          <cell r="B9562" t="str">
            <v>MASSA ÚNICA, PARA RECEBIMENTO DE PINTURA, EM ARGAMASSA INDUSTRIALIZADA</v>
          </cell>
          <cell r="C9562" t="str">
            <v>M2</v>
          </cell>
          <cell r="D9562">
            <v>0</v>
          </cell>
          <cell r="E9562" t="str">
            <v>MASSA ÚNICA, PARA RECEBIMENTO DE PINTURA, EM ARGAMASSA INDUSTRIALIZADA, PREPARO MECÂNICO, APLICADO COM EQUIPAMENTO DE MISTURA E PROJEÇÃO DE1,5 M3/H DE ARGAMASSA EM FACES INTERNAS DE PAREDES DE AMBIENTES COM ÁREA ENTRE 5M2 E 10M2, ESPESSURA DE 20MM, COM</v>
          </cell>
        </row>
        <row r="9563">
          <cell r="B9563" t="str">
            <v>, PREPARO MECÂNICO, APLICADO COM EQUIPAMENTO DE MISTURA E PROJEÇÃO DE</v>
          </cell>
          <cell r="D9563"/>
          <cell r="E9563" t="str">
            <v>, PREPARO MECÂNICO, APLICADO COM EQUIPAMENTO DE MISTURA E PROJEÇÃO DE1,5 M3/H DE ARGAMASSA EM FACES INTERNAS DE PAREDES DE AMBIENTES COM ÁREA ENTRE 5M2 E 10M2, ESPESSURA DE 20MM, COM</v>
          </cell>
        </row>
        <row r="9564">
          <cell r="B9564" t="str">
            <v>1,5 M3/H DE ARGAMASSA EM FACES INTERNAS DE PAREDES DE AMBIENTES COM ÁR</v>
          </cell>
          <cell r="D9564"/>
          <cell r="E9564" t="str">
            <v>1,5 M3/H DE ARGAMASSA EM FACES INTERNAS DE PAREDES DE AMBIENTES COM ÁREA ENTRE 5M2 E 10M2, ESPESSURA DE 20MM, COM</v>
          </cell>
        </row>
        <row r="9565">
          <cell r="B9565" t="str">
            <v>EA ENTRE 5M2 E 10M2, ESPESSURA DE 20MM, COM</v>
          </cell>
          <cell r="D9565"/>
          <cell r="E9565" t="str">
            <v>EA ENTRE 5M2 E 10M2, ESPESSURA DE 20MM, COM</v>
          </cell>
        </row>
        <row r="9566">
          <cell r="A9566" t="str">
            <v>87539</v>
          </cell>
          <cell r="B9566" t="str">
            <v>EMBOÇO, PARA RECEBIMENTO DE CERÂMICA, EM ARGAMASSA INDUSTRIALIZADA, PR</v>
          </cell>
          <cell r="C9566" t="str">
            <v>M2</v>
          </cell>
          <cell r="D9566">
            <v>0</v>
          </cell>
          <cell r="E9566" t="str">
            <v>EMBOÇO, PARA RECEBIMENTO DE CERÂMICA, EM ARGAMASSA INDUSTRIALIZADA, PREPARO MECÂNICO, APLICADO COM EQUIPAMENTO DE MISTURA E PROJEÇÃO DE 1,5M3/H DE ARGAMASSA EM FACES INTERNAS DE PAREDES DE AMBIENTES COM ÁREA ENTRE 5M2 E 10M2, ESPESSURA DE 20MM, COM EXEC</v>
          </cell>
        </row>
        <row r="9567">
          <cell r="B9567" t="str">
            <v>EPARO MECÂNICO, APLICADO COM EQUIPAMENTO DE MISTURA E PROJEÇÃO DE 1,5</v>
          </cell>
          <cell r="D9567"/>
          <cell r="E9567" t="str">
            <v>EPARO MECÂNICO, APLICADO COM EQUIPAMENTO DE MISTURA E PROJEÇÃO DE 1,5M3/H DE ARGAMASSA EM FACES INTERNAS DE PAREDES DE AMBIENTES COM ÁREA ENTRE 5M2 E 10M2, ESPESSURA DE 20MM, COM EXEC</v>
          </cell>
        </row>
        <row r="9568">
          <cell r="B9568" t="str">
            <v>M3/H DE ARGAMASSA EM FACES INTERNAS DE PAREDES DE AMBIENTES COM ÁREA E</v>
          </cell>
          <cell r="D9568"/>
          <cell r="E9568" t="str">
            <v>M3/H DE ARGAMASSA EM FACES INTERNAS DE PAREDES DE AMBIENTES COM ÁREA ENTRE 5M2 E 10M2, ESPESSURA DE 20MM, COM EXEC</v>
          </cell>
        </row>
        <row r="9569">
          <cell r="B9569" t="str">
            <v>NTRE 5M2 E 10M2, ESPESSURA DE 20MM, COM EXEC</v>
          </cell>
          <cell r="D9569"/>
          <cell r="E9569" t="str">
            <v>NTRE 5M2 E 10M2, ESPESSURA DE 20MM, COM EXEC</v>
          </cell>
        </row>
        <row r="9570">
          <cell r="A9570" t="str">
            <v>87540</v>
          </cell>
          <cell r="B9570" t="str">
            <v>MASSA ÚNICA, PARA RECEBIMENTO DE PINTURA, EM ARGAMASSA INDUSTRIALIZADA</v>
          </cell>
          <cell r="C9570" t="str">
            <v>M2</v>
          </cell>
          <cell r="D9570">
            <v>0</v>
          </cell>
          <cell r="E9570" t="str">
            <v>MASSA ÚNICA, PARA RECEBIMENTO DE PINTURA, EM ARGAMASSA INDUSTRIALIZADA, PREPARO MECÂNICO, APLICADO COM EQUIPAMENTO DE MISTURA E PROJEÇÃO DE1,5 M3/H DE ARGAMASSA EM FACES INTERNAS DE PAREDES DE AMBIENTES COM ÁREA MAIOR QUE 10M2, ESPESSURA DE 20MM, COM EX</v>
          </cell>
        </row>
        <row r="9571">
          <cell r="B9571" t="str">
            <v>, PREPARO MECÂNICO, APLICADO COM EQUIPAMENTO DE MISTURA E PROJEÇÃO DE</v>
          </cell>
          <cell r="D9571"/>
          <cell r="E9571" t="str">
            <v>, PREPARO MECÂNICO, APLICADO COM EQUIPAMENTO DE MISTURA E PROJEÇÃO DE1,5 M3/H DE ARGAMASSA EM FACES INTERNAS DE PAREDES DE AMBIENTES COM ÁREA MAIOR QUE 10M2, ESPESSURA DE 20MM, COM EX</v>
          </cell>
        </row>
        <row r="9572">
          <cell r="B9572" t="str">
            <v>1,5 M3/H DE ARGAMASSA EM FACES INTERNAS DE PAREDES DE AMBIENTES COM ÁR</v>
          </cell>
          <cell r="D9572"/>
          <cell r="E9572" t="str">
            <v>1,5 M3/H DE ARGAMASSA EM FACES INTERNAS DE PAREDES DE AMBIENTES COM ÁREA MAIOR QUE 10M2, ESPESSURA DE 20MM, COM EX</v>
          </cell>
        </row>
        <row r="9573">
          <cell r="B9573" t="str">
            <v>EA MAIOR QUE 10M2, ESPESSURA DE 20MM, COM EX</v>
          </cell>
          <cell r="D9573"/>
          <cell r="E9573" t="str">
            <v>EA MAIOR QUE 10M2, ESPESSURA DE 20MM, COM EX</v>
          </cell>
        </row>
        <row r="9574">
          <cell r="A9574" t="str">
            <v>87541</v>
          </cell>
          <cell r="B9574" t="str">
            <v>EMBOÇO, PARA RECEBIMENTO DE CERÂMICA, EM ARGAMASSA INDUSTRIALIZADA, PR</v>
          </cell>
          <cell r="C9574" t="str">
            <v>M2</v>
          </cell>
          <cell r="D9574">
            <v>0</v>
          </cell>
          <cell r="E9574" t="str">
            <v>EMBOÇO, PARA RECEBIMENTO DE CERÂMICA, EM ARGAMASSA INDUSTRIALIZADA, PREPARO MECÂNICO, APLICADO COM EQUIPAMENTO DE MISTURA E PROJEÇÃO DE 1,5M3/H DE ARGAMASSA EM FACES INTERNAS DE PAREDES DE AMBIENTES COM ÁREA MAIOR QUE 10M2, ESPESSURA DE 20MM, COM EXECUÇ</v>
          </cell>
        </row>
        <row r="9575">
          <cell r="B9575" t="str">
            <v>EPARO MECÂNICO, APLICADO COM EQUIPAMENTO DE MISTURA E PROJEÇÃO DE 1,5</v>
          </cell>
          <cell r="D9575"/>
          <cell r="E9575" t="str">
            <v>EPARO MECÂNICO, APLICADO COM EQUIPAMENTO DE MISTURA E PROJEÇÃO DE 1,5M3/H DE ARGAMASSA EM FACES INTERNAS DE PAREDES DE AMBIENTES COM ÁREA MAIOR QUE 10M2, ESPESSURA DE 20MM, COM EXECUÇ</v>
          </cell>
        </row>
        <row r="9576">
          <cell r="B9576" t="str">
            <v>M3/H DE ARGAMASSA EM FACES INTERNAS DE PAREDES DE AMBIENTES COM ÁREA M</v>
          </cell>
          <cell r="D9576"/>
          <cell r="E9576" t="str">
            <v>M3/H DE ARGAMASSA EM FACES INTERNAS DE PAREDES DE AMBIENTES COM ÁREA MAIOR QUE 10M2, ESPESSURA DE 20MM, COM EXECUÇ</v>
          </cell>
        </row>
        <row r="9577">
          <cell r="B9577" t="str">
            <v>AIOR QUE 10M2, ESPESSURA DE 20MM, COM EXECUÇ</v>
          </cell>
          <cell r="D9577"/>
          <cell r="E9577" t="str">
            <v>AIOR QUE 10M2, ESPESSURA DE 20MM, COM EXECUÇ</v>
          </cell>
        </row>
        <row r="9578">
          <cell r="A9578" t="str">
            <v>87542</v>
          </cell>
          <cell r="B9578" t="str">
            <v>MASSA ÚNICA, PARA RECEBIMENTO DE PINTURA OU CERÂMICA, EM ARGAMASSA IND</v>
          </cell>
          <cell r="C9578" t="str">
            <v>M2</v>
          </cell>
          <cell r="D9578">
            <v>0</v>
          </cell>
          <cell r="E9578" t="str">
            <v>MASSA ÚNICA, PARA RECEBIMENTO DE PINTURA OU CERÂMICA, EM ARGAMASSA INDUSTRIALIZADA, PREPARO MECÂNICO, APLICADO COM EQUIPAMENTO DE MISTURA EPROJEÇÃO DE 1,5 M3/H DE ARGAMASSA EM FACES INTERNAS DE PAREDES DE AMBIENTES COM ÁREA MENOR QUE 5M2, ESPESSURA DE 5</v>
          </cell>
        </row>
        <row r="9579">
          <cell r="B9579" t="str">
            <v>USTRIALIZADA, PREPARO MECÂNICO, APLICADO COM EQUIPAMENTO DE MISTURA E</v>
          </cell>
          <cell r="D9579"/>
          <cell r="E9579" t="str">
            <v>USTRIALIZADA, PREPARO MECÂNICO, APLICADO COM EQUIPAMENTO DE MISTURA EPROJEÇÃO DE 1,5 M3/H DE ARGAMASSA EM FACES INTERNAS DE PAREDES DE AMBIENTES COM ÁREA MENOR QUE 5M2, ESPESSURA DE 5</v>
          </cell>
        </row>
        <row r="9580">
          <cell r="B9580" t="str">
            <v>PROJEÇÃO DE 1,5 M3/H DE ARGAMASSA EM FACES INTERNAS DE PAREDES DE AMBI</v>
          </cell>
          <cell r="D9580"/>
          <cell r="E9580" t="str">
            <v>PROJEÇÃO DE 1,5 M3/H DE ARGAMASSA EM FACES INTERNAS DE PAREDES DE AMBIENTES COM ÁREA MENOR QUE 5M2, ESPESSURA DE 5</v>
          </cell>
        </row>
        <row r="9581">
          <cell r="B9581" t="str">
            <v>ENTES COM ÁREA MENOR QUE 5M2, ESPESSURA DE 5</v>
          </cell>
          <cell r="D9581"/>
          <cell r="E9581" t="str">
            <v>ENTES COM ÁREA MENOR QUE 5M2, ESPESSURA DE 5</v>
          </cell>
        </row>
        <row r="9582">
          <cell r="A9582" t="str">
            <v>87543</v>
          </cell>
          <cell r="B9582" t="str">
            <v>MASSA ÚNICA, PARA RECEBIMENTO DE PINTURA OU CERÂMICA, EM ARGAMASSA IND</v>
          </cell>
          <cell r="C9582" t="str">
            <v>M2</v>
          </cell>
          <cell r="D9582">
            <v>0</v>
          </cell>
          <cell r="E9582" t="str">
            <v>MASSA ÚNICA, PARA RECEBIMENTO DE PINTURA OU CERÂMICA, EM ARGAMASSA INDUSTRIALIZADA, PREPARO MECÂNICO, APLICADO COM EQUIPAMENTO DE MISTURA EPROJEÇÃO DE 1,5 M3/H DE ARGAMASSA EM FACES INTERNAS DE PAREDES DE AMBIENTES COM ÁREA ENTRE 5M2 E 10M2, ESPESSURA D</v>
          </cell>
        </row>
        <row r="9583">
          <cell r="B9583" t="str">
            <v>USTRIALIZADA, PREPARO MECÂNICO, APLICADO COM EQUIPAMENTO DE MISTURA E</v>
          </cell>
          <cell r="D9583"/>
          <cell r="E9583" t="str">
            <v>USTRIALIZADA, PREPARO MECÂNICO, APLICADO COM EQUIPAMENTO DE MISTURA EPROJEÇÃO DE 1,5 M3/H DE ARGAMASSA EM FACES INTERNAS DE PAREDES DE AMBIENTES COM ÁREA ENTRE 5M2 E 10M2, ESPESSURA D</v>
          </cell>
        </row>
        <row r="9584">
          <cell r="B9584" t="str">
            <v>PROJEÇÃO DE 1,5 M3/H DE ARGAMASSA EM FACES INTERNAS DE PAREDES DE AMBI</v>
          </cell>
          <cell r="D9584"/>
          <cell r="E9584" t="str">
            <v>PROJEÇÃO DE 1,5 M3/H DE ARGAMASSA EM FACES INTERNAS DE PAREDES DE AMBIENTES COM ÁREA ENTRE 5M2 E 10M2, ESPESSURA D</v>
          </cell>
        </row>
        <row r="9585">
          <cell r="D9585"/>
          <cell r="E9585" t="str">
            <v>ENTES COM ÁREA ENTRE 5M2 E 10M2, ESPESSURA D</v>
          </cell>
        </row>
        <row r="9586">
          <cell r="D9586"/>
          <cell r="E9586" t="str">
            <v>ENTES COM ÁREA ENTRE 5M2 E 10M2, ESPESSURA D</v>
          </cell>
        </row>
        <row r="9587">
          <cell r="D9587"/>
          <cell r="E9587" t="str">
            <v>ENTES COM ÁREA ENTRE 5M2 E 10M2, ESPESSURA D</v>
          </cell>
        </row>
        <row r="9588">
          <cell r="A9588" t="str">
            <v>---------------</v>
          </cell>
          <cell r="B9588" t="str">
            <v>------------------------ 235</v>
          </cell>
          <cell r="D9588"/>
          <cell r="E9588" t="str">
            <v>ENTES COM ÁREA ENTRE 5M2 E 10M2, ESPESSURA D</v>
          </cell>
        </row>
        <row r="9589">
          <cell r="D9589"/>
          <cell r="E9589" t="str">
            <v>ENTES COM ÁREA ENTRE 5M2 E 10M2, ESPESSURA D</v>
          </cell>
        </row>
        <row r="9590">
          <cell r="A9590" t="str">
            <v>SINAPI - SISTEM</v>
          </cell>
          <cell r="B9590" t="str">
            <v>A NACIONAL DE PESQUISA DE CUSTOS E ÍNDICES DA CONSTRUÇÃO CIVIL235de283</v>
          </cell>
          <cell r="D9590"/>
          <cell r="E9590" t="str">
            <v>ENTES COM ÁREA ENTRE 5M2 E 10M2, ESPESSURA D</v>
          </cell>
        </row>
        <row r="9591">
          <cell r="A9591" t="str">
            <v>PCI.817.01 - CU</v>
          </cell>
          <cell r="B9591" t="str">
            <v>STO DE COMPOSIÇÕES - SINTÉTICO</v>
          </cell>
          <cell r="D9591" t="str">
            <v>DATA DE EMISSÃO: 17/07/2014 AS 14:15:08</v>
          </cell>
          <cell r="E9591" t="str">
            <v>ENTES COM ÁREA ENTRE 5M2 E 10M2, ESPESSURA D</v>
          </cell>
        </row>
        <row r="9592">
          <cell r="D9592" t="str">
            <v>DATA REFERÊNCIA TÉCNICA: 16/07/2014</v>
          </cell>
          <cell r="E9592" t="str">
            <v>ENTES COM ÁREA ENTRE 5M2 E 10M2, ESPESSURA D</v>
          </cell>
        </row>
        <row r="9593">
          <cell r="A9593" t="str">
            <v>ENCARGOS SOCIAI</v>
          </cell>
          <cell r="B9593" t="str">
            <v>S DESONERADOS: 90,43%(HORA)   51,67%(MÊS)</v>
          </cell>
          <cell r="D9593"/>
          <cell r="E9593" t="str">
            <v>ENTES COM ÁREA ENTRE 5M2 E 10M2, ESPESSURA D</v>
          </cell>
        </row>
        <row r="9594">
          <cell r="A9594" t="str">
            <v>ABRANGÊNCIA : N</v>
          </cell>
          <cell r="B9594" t="str">
            <v>ACIONAL                                              LOCALIDADE  : VITOR</v>
          </cell>
          <cell r="C9594" t="str">
            <v>IA</v>
          </cell>
          <cell r="D9594"/>
          <cell r="E9594" t="str">
            <v>ENTES COM ÁREA ENTRE 5M2 E 10M2, ESPESSURA D</v>
          </cell>
        </row>
        <row r="9595">
          <cell r="A9595" t="str">
            <v>REF.COLETA : ME</v>
          </cell>
          <cell r="B9595" t="str">
            <v>DIANO</v>
          </cell>
          <cell r="D9595" t="str">
            <v>DATA DE PREÇO   : 06/2014</v>
          </cell>
          <cell r="E9595" t="str">
            <v>ENTES COM ÁREA ENTRE 5M2 E 10M2, ESPESSURA D</v>
          </cell>
        </row>
        <row r="9596">
          <cell r="A9596" t="str">
            <v>CÓDIGO       |</v>
          </cell>
          <cell r="B9596" t="str">
            <v>D E S C R I Ç Ã O                                                   |UNI</v>
          </cell>
          <cell r="C9596" t="str">
            <v>DADE</v>
          </cell>
          <cell r="D9596" t="str">
            <v>|CUSTO TOTAL</v>
          </cell>
          <cell r="E9596" t="str">
            <v>ENTES COM ÁREA ENTRE 5M2 E 10M2, ESPESSURA D</v>
          </cell>
        </row>
        <row r="9597">
          <cell r="A9597" t="str">
            <v>VÍNCULO.....: C</v>
          </cell>
          <cell r="B9597" t="str">
            <v>AIXA REFERENCIAL</v>
          </cell>
          <cell r="D9597"/>
          <cell r="E9597" t="str">
            <v>ENTES COM ÁREA ENTRE 5M2 E 10M2, ESPESSURA D</v>
          </cell>
        </row>
        <row r="9598">
          <cell r="B9598" t="str">
            <v>ENTES COM ÁREA ENTRE 5M2 E 10M2, ESPESSURA D</v>
          </cell>
          <cell r="D9598"/>
          <cell r="E9598" t="str">
            <v>ENTES COM ÁREA ENTRE 5M2 E 10M2, ESPESSURA D</v>
          </cell>
        </row>
        <row r="9599">
          <cell r="A9599" t="str">
            <v>87544</v>
          </cell>
          <cell r="B9599" t="str">
            <v>MASSA ÚNICA, PARA RECEBIMENTO DE PINTURA OU CERÂMICA, EM ARGAMASSA IND</v>
          </cell>
          <cell r="C9599" t="str">
            <v>M2</v>
          </cell>
          <cell r="D9599">
            <v>0</v>
          </cell>
          <cell r="E9599" t="str">
            <v>MASSA ÚNICA, PARA RECEBIMENTO DE PINTURA OU CERÂMICA, EM ARGAMASSA INDUSTRIALIZADA, PREPARO MECÂNICO, APLICADO COM EQUIPAMENTO DE MISTURA EPROJEÇÃO DE 1,5 M3/H DE ARGAMASSA EM FACES INTERNAS DE PAREDES DE AMBIENTES COM ÁREA MAIOR QUE 10M2, ESPESSURA DE</v>
          </cell>
        </row>
        <row r="9600">
          <cell r="B9600" t="str">
            <v>USTRIALIZADA, PREPARO MECÂNICO, APLICADO COM EQUIPAMENTO DE MISTURA E</v>
          </cell>
          <cell r="D9600"/>
          <cell r="E9600" t="str">
            <v>USTRIALIZADA, PREPARO MECÂNICO, APLICADO COM EQUIPAMENTO DE MISTURA EPROJEÇÃO DE 1,5 M3/H DE ARGAMASSA EM FACES INTERNAS DE PAREDES DE AMBIENTES COM ÁREA MAIOR QUE 10M2, ESPESSURA DE</v>
          </cell>
        </row>
        <row r="9601">
          <cell r="B9601" t="str">
            <v>PROJEÇÃO DE 1,5 M3/H DE ARGAMASSA EM FACES INTERNAS DE PAREDES DE AMBI</v>
          </cell>
          <cell r="D9601"/>
          <cell r="E9601" t="str">
            <v>PROJEÇÃO DE 1,5 M3/H DE ARGAMASSA EM FACES INTERNAS DE PAREDES DE AMBIENTES COM ÁREA MAIOR QUE 10M2, ESPESSURA DE</v>
          </cell>
        </row>
        <row r="9602">
          <cell r="B9602" t="str">
            <v>ENTES COM ÁREA MAIOR QUE 10M2, ESPESSURA DE</v>
          </cell>
          <cell r="D9602"/>
          <cell r="E9602" t="str">
            <v>ENTES COM ÁREA MAIOR QUE 10M2, ESPESSURA DE</v>
          </cell>
        </row>
        <row r="9603">
          <cell r="A9603" t="str">
            <v>87545</v>
          </cell>
          <cell r="B9603" t="str">
            <v>EMBOÇO, PARA RECEBIMENTO DE CERÂMICA, EM ARGAMASSA TRAÇO 1:2:8, PREPAR</v>
          </cell>
          <cell r="C9603" t="str">
            <v>M2</v>
          </cell>
          <cell r="D9603">
            <v>0</v>
          </cell>
          <cell r="E9603" t="str">
            <v>EMBOÇO, PARA RECEBIMENTO DE CERÂMICA, EM ARGAMASSA TRAÇO 1:2:8, PREPARO MECÂNICO COM BETONEIRA 400L, APLICADO MANUALMENTE EM FACES INTERNASDE PAREDES DE AMBIENTES COM ÁREA MENOR QUE 5M2, ESPESSURA DE 10MM, COMEXECUÇÃO DE TALISCAS. AF_06/2014</v>
          </cell>
        </row>
        <row r="9604">
          <cell r="B9604" t="str">
            <v>O MECÂNICO COM BETONEIRA 400L, APLICADO MANUALMENTE EM FACES INTERNAS</v>
          </cell>
          <cell r="D9604"/>
          <cell r="E9604" t="str">
            <v>O MECÂNICO COM BETONEIRA 400L, APLICADO MANUALMENTE EM FACES INTERNASDE PAREDES DE AMBIENTES COM ÁREA MENOR QUE 5M2, ESPESSURA DE 10MM, COMEXECUÇÃO DE TALISCAS. AF_06/2014</v>
          </cell>
        </row>
        <row r="9605">
          <cell r="B9605" t="str">
            <v>DE PAREDES DE AMBIENTES COM ÁREA MENOR QUE 5M2, ESPESSURA DE 10MM, COM</v>
          </cell>
          <cell r="D9605"/>
          <cell r="E9605" t="str">
            <v>DE PAREDES DE AMBIENTES COM ÁREA MENOR QUE 5M2, ESPESSURA DE 10MM, COMEXECUÇÃO DE TALISCAS. AF_06/2014</v>
          </cell>
        </row>
        <row r="9606">
          <cell r="B9606" t="str">
            <v>EXECUÇÃO DE TALISCAS. AF_06/2014</v>
          </cell>
          <cell r="D9606"/>
          <cell r="E9606" t="str">
            <v>EXECUÇÃO DE TALISCAS. AF_06/2014</v>
          </cell>
        </row>
        <row r="9607">
          <cell r="A9607" t="str">
            <v>87546</v>
          </cell>
          <cell r="B9607" t="str">
            <v>EMBOÇO, PARA RECEBIMENTO DE CERÂMICA, EM ARGAMASSA TRAÇO 1:2:8, PREPAR</v>
          </cell>
          <cell r="C9607" t="str">
            <v>M2</v>
          </cell>
          <cell r="D9607">
            <v>0</v>
          </cell>
          <cell r="E9607" t="str">
            <v>EMBOÇO, PARA RECEBIMENTO DE CERÂMICA, EM ARGAMASSA TRAÇO 1:2:8, PREPARO MANUAL, APLICADO MANUALMENTE EM FACES INTERNAS DE PAREDES DE AMBIENTES COM ÁREA MENOR QUE 5M2, ESPESSURA DE 10MM, COM EXECUÇÃO DE TALISCAS. AF_06/2014</v>
          </cell>
        </row>
        <row r="9608">
          <cell r="B9608" t="str">
            <v>O MANUAL, APLICADO MANUALMENTE EM FACES INTERNAS DE PAREDES DE AMBIENT</v>
          </cell>
          <cell r="D9608"/>
          <cell r="E9608" t="str">
            <v>O MANUAL, APLICADO MANUALMENTE EM FACES INTERNAS DE PAREDES DE AMBIENTES COM ÁREA MENOR QUE 5M2, ESPESSURA DE 10MM, COM EXECUÇÃO DE TALISCAS. AF_06/2014</v>
          </cell>
        </row>
        <row r="9609">
          <cell r="B9609" t="str">
            <v>ES COM ÁREA MENOR QUE 5M2, ESPESSURA DE 10MM, COM EXECUÇÃO DE TALISCAS</v>
          </cell>
          <cell r="D9609"/>
          <cell r="E9609" t="str">
            <v>ES COM ÁREA MENOR QUE 5M2, ESPESSURA DE 10MM, COM EXECUÇÃO DE TALISCAS. AF_06/2014</v>
          </cell>
        </row>
        <row r="9610">
          <cell r="B9610" t="str">
            <v>. AF_06/2014</v>
          </cell>
          <cell r="D9610"/>
          <cell r="E9610" t="str">
            <v>. AF_06/2014</v>
          </cell>
        </row>
        <row r="9611">
          <cell r="A9611" t="str">
            <v>87547</v>
          </cell>
          <cell r="B9611" t="str">
            <v>MASSA ÚNICA, PARA RECEBIMENTO DE PINTURA, EM ARGAMASSA TRAÇO 1:2:8, PR</v>
          </cell>
          <cell r="C9611" t="str">
            <v>M2</v>
          </cell>
          <cell r="D9611">
            <v>0</v>
          </cell>
          <cell r="E9611" t="str">
            <v>MASSA ÚNICA, PARA RECEBIMENTO DE PINTURA, EM ARGAMASSA TRAÇO 1:2:8, PREPARO MECÂNICO COM BETONEIRA 400L, APLICADA MANUALMENTE EM FACES INTERNAS DE PAREDES DE AMBIENTES COM ÁREA ENTRE 5M2 E 10M2, ESPESSURA DE 10MM, COM EXECUÇÃO DE TALISCAS. AF_06/2014</v>
          </cell>
        </row>
        <row r="9612">
          <cell r="B9612" t="str">
            <v>EPARO MECÂNICO COM BETONEIRA 400L, APLICADA MANUALMENTE EM FACES INTER</v>
          </cell>
          <cell r="D9612"/>
          <cell r="E9612" t="str">
            <v>EPARO MECÂNICO COM BETONEIRA 400L, APLICADA MANUALMENTE EM FACES INTERNAS DE PAREDES DE AMBIENTES COM ÁREA ENTRE 5M2 E 10M2, ESPESSURA DE 10MM, COM EXECUÇÃO DE TALISCAS. AF_06/2014</v>
          </cell>
        </row>
        <row r="9613">
          <cell r="B9613" t="str">
            <v>NAS DE PAREDES DE AMBIENTES COM ÁREA ENTRE 5M2 E 10M2, ESPESSURA DE 10</v>
          </cell>
          <cell r="D9613"/>
          <cell r="E9613" t="str">
            <v>NAS DE PAREDES DE AMBIENTES COM ÁREA ENTRE 5M2 E 10M2, ESPESSURA DE 10MM, COM EXECUÇÃO DE TALISCAS. AF_06/2014</v>
          </cell>
        </row>
        <row r="9614">
          <cell r="B9614" t="str">
            <v>MM, COM EXECUÇÃO DE TALISCAS. AF_06/2014</v>
          </cell>
          <cell r="D9614"/>
          <cell r="E9614" t="str">
            <v>MM, COM EXECUÇÃO DE TALISCAS. AF_06/2014</v>
          </cell>
        </row>
        <row r="9615">
          <cell r="A9615" t="str">
            <v>87548</v>
          </cell>
          <cell r="B9615" t="str">
            <v>MASSA ÚNICA, PARA RECEBIMENTO DE PINTURA, EM ARGAMASSA TRAÇO 1:2:8, PR</v>
          </cell>
          <cell r="C9615" t="str">
            <v>M2</v>
          </cell>
          <cell r="D9615">
            <v>0</v>
          </cell>
          <cell r="E9615" t="str">
            <v>MASSA ÚNICA, PARA RECEBIMENTO DE PINTURA, EM ARGAMASSA TRAÇO 1:2:8, PREPARO MANUAL, APLICADA MANUALMENTE EM FACES INTERNAS DE PAREDES DE AMBIENTES COM ÁREA ENTRE 5M2 E 10M2, ESPESSURA DE 10MM, COM EXECUÇÃO DE TALISCAS. AF_06/2014</v>
          </cell>
        </row>
        <row r="9616">
          <cell r="B9616" t="str">
            <v>EPARO MANUAL, APLICADA MANUALMENTE EM FACES INTERNAS DE PAREDES DE AMB</v>
          </cell>
          <cell r="D9616"/>
          <cell r="E9616" t="str">
            <v>EPARO MANUAL, APLICADA MANUALMENTE EM FACES INTERNAS DE PAREDES DE AMBIENTES COM ÁREA ENTRE 5M2 E 10M2, ESPESSURA DE 10MM, COM EXECUÇÃO DE TALISCAS. AF_06/2014</v>
          </cell>
        </row>
        <row r="9617">
          <cell r="B9617" t="str">
            <v>IENTES COM ÁREA ENTRE 5M2 E 10M2, ESPESSURA DE 10MM, COM EXECUÇÃO DE T</v>
          </cell>
          <cell r="D9617"/>
          <cell r="E9617" t="str">
            <v>IENTES COM ÁREA ENTRE 5M2 E 10M2, ESPESSURA DE 10MM, COM EXECUÇÃO DE TALISCAS. AF_06/2014</v>
          </cell>
        </row>
        <row r="9618">
          <cell r="B9618" t="str">
            <v>ALISCAS. AF_06/2014</v>
          </cell>
          <cell r="D9618"/>
          <cell r="E9618" t="str">
            <v>ALISCAS. AF_06/2014</v>
          </cell>
        </row>
        <row r="9619">
          <cell r="A9619" t="str">
            <v>87549</v>
          </cell>
          <cell r="B9619" t="str">
            <v>EMBOÇO, PARA RECEBIMENTO DE CERÂMICA, EM ARGAMASSA TRAÇO 1:2:8, PREPAR</v>
          </cell>
          <cell r="C9619" t="str">
            <v>M2</v>
          </cell>
          <cell r="D9619">
            <v>0</v>
          </cell>
          <cell r="E9619" t="str">
            <v>EMBOÇO, PARA RECEBIMENTO DE CERÂMICA, EM ARGAMASSA TRAÇO 1:2:8, PREPARO MECÂNICO COM BETONEIRA 400L, APLICADO MANUALMENTE EM FACES INTERNASDE PAREDES DE AMBIENTES COM ÁREA ENTRE 5M2 E 10M2, ESPESSURA DE 10MM,COM EXECUÇÃO DE TALISCAS. AF_06/2014</v>
          </cell>
        </row>
        <row r="9620">
          <cell r="B9620" t="str">
            <v>O MECÂNICO COM BETONEIRA 400L, APLICADO MANUALMENTE EM FACES INTERNAS</v>
          </cell>
          <cell r="D9620"/>
          <cell r="E9620" t="str">
            <v>O MECÂNICO COM BETONEIRA 400L, APLICADO MANUALMENTE EM FACES INTERNASDE PAREDES DE AMBIENTES COM ÁREA ENTRE 5M2 E 10M2, ESPESSURA DE 10MM,COM EXECUÇÃO DE TALISCAS. AF_06/2014</v>
          </cell>
        </row>
        <row r="9621">
          <cell r="B9621" t="str">
            <v>DE PAREDES DE AMBIENTES COM ÁREA ENTRE 5M2 E 10M2, ESPESSURA DE 10MM,</v>
          </cell>
          <cell r="D9621"/>
          <cell r="E9621" t="str">
            <v>DE PAREDES DE AMBIENTES COM ÁREA ENTRE 5M2 E 10M2, ESPESSURA DE 10MM,COM EXECUÇÃO DE TALISCAS. AF_06/2014</v>
          </cell>
        </row>
        <row r="9622">
          <cell r="B9622" t="str">
            <v>COM EXECUÇÃO DE TALISCAS. AF_06/2014</v>
          </cell>
          <cell r="D9622"/>
          <cell r="E9622" t="str">
            <v>COM EXECUÇÃO DE TALISCAS. AF_06/2014</v>
          </cell>
        </row>
        <row r="9623">
          <cell r="A9623" t="str">
            <v>87550</v>
          </cell>
          <cell r="B9623" t="str">
            <v>EMBOÇO, PARA RECEBIMENTO DE CERÂMICA, EM ARGAMASSA TRAÇO 1:2:8, PREPAR</v>
          </cell>
          <cell r="C9623" t="str">
            <v>M2</v>
          </cell>
          <cell r="D9623">
            <v>0</v>
          </cell>
          <cell r="E9623" t="str">
            <v>EMBOÇO, PARA RECEBIMENTO DE CERÂMICA, EM ARGAMASSA TRAÇO 1:2:8, PREPARO MANUAL, APLICADO MANUALMENTE EM FACES INTERNAS DE PAREDES DE AMBIENTES COM ÁREA ENTRE 5M2 E 10M2, ESPESSURA DE 10MM, COM EXECUÇÃO DE TALISCAS. AF_06/2014</v>
          </cell>
        </row>
        <row r="9624">
          <cell r="B9624" t="str">
            <v>O MANUAL, APLICADO MANUALMENTE EM FACES INTERNAS DE PAREDES DE AMBIENT</v>
          </cell>
          <cell r="D9624"/>
          <cell r="E9624" t="str">
            <v>O MANUAL, APLICADO MANUALMENTE EM FACES INTERNAS DE PAREDES DE AMBIENTES COM ÁREA ENTRE 5M2 E 10M2, ESPESSURA DE 10MM, COM EXECUÇÃO DE TALISCAS. AF_06/2014</v>
          </cell>
        </row>
        <row r="9625">
          <cell r="B9625" t="str">
            <v>ES COM ÁREA ENTRE 5M2 E 10M2, ESPESSURA DE 10MM, COM EXECUÇÃO DE TALIS</v>
          </cell>
          <cell r="D9625"/>
          <cell r="E9625" t="str">
            <v>ES COM ÁREA ENTRE 5M2 E 10M2, ESPESSURA DE 10MM, COM EXECUÇÃO DE TALISCAS. AF_06/2014</v>
          </cell>
        </row>
        <row r="9626">
          <cell r="D9626"/>
          <cell r="E9626" t="str">
            <v>CAS. AF_06/2014</v>
          </cell>
        </row>
        <row r="9627">
          <cell r="D9627"/>
          <cell r="E9627" t="str">
            <v>CAS. AF_06/2014</v>
          </cell>
        </row>
        <row r="9628">
          <cell r="D9628"/>
          <cell r="E9628" t="str">
            <v>CAS. AF_06/2014</v>
          </cell>
        </row>
        <row r="9629">
          <cell r="A9629" t="str">
            <v>---------------</v>
          </cell>
          <cell r="B9629" t="str">
            <v>------------------------ 236</v>
          </cell>
          <cell r="D9629"/>
          <cell r="E9629" t="str">
            <v>CAS. AF_06/2014</v>
          </cell>
        </row>
        <row r="9630">
          <cell r="D9630"/>
          <cell r="E9630" t="str">
            <v>CAS. AF_06/2014</v>
          </cell>
        </row>
        <row r="9631">
          <cell r="A9631" t="str">
            <v>SINAPI - SISTEM</v>
          </cell>
          <cell r="B9631" t="str">
            <v>A NACIONAL DE PESQUISA DE CUSTOS E ÍNDICES DA CONSTRUÇÃO CIVIL236de283</v>
          </cell>
          <cell r="D9631"/>
          <cell r="E9631" t="str">
            <v>CAS. AF_06/2014</v>
          </cell>
        </row>
        <row r="9632">
          <cell r="A9632" t="str">
            <v>PCI.817.01 - CU</v>
          </cell>
          <cell r="B9632" t="str">
            <v>STO DE COMPOSIÇÕES - SINTÉTICO</v>
          </cell>
          <cell r="D9632" t="str">
            <v>DATA DE EMISSÃO: 17/07/2014 AS 14:15:08</v>
          </cell>
          <cell r="E9632" t="str">
            <v>CAS. AF_06/2014</v>
          </cell>
        </row>
        <row r="9633">
          <cell r="D9633" t="str">
            <v>DATA REFERÊNCIA TÉCNICA: 16/07/2014</v>
          </cell>
          <cell r="E9633" t="str">
            <v>CAS. AF_06/2014</v>
          </cell>
        </row>
        <row r="9634">
          <cell r="A9634" t="str">
            <v>ENCARGOS SOCIAI</v>
          </cell>
          <cell r="B9634" t="str">
            <v>S DESONERADOS: 90,43%(HORA)   51,67%(MÊS)</v>
          </cell>
          <cell r="D9634"/>
          <cell r="E9634" t="str">
            <v>CAS. AF_06/2014</v>
          </cell>
        </row>
        <row r="9635">
          <cell r="A9635" t="str">
            <v>ABRANGÊNCIA : N</v>
          </cell>
          <cell r="B9635" t="str">
            <v>ACIONAL                                              LOCALIDADE  : VITOR</v>
          </cell>
          <cell r="C9635" t="str">
            <v>IA</v>
          </cell>
          <cell r="D9635"/>
          <cell r="E9635" t="str">
            <v>CAS. AF_06/2014</v>
          </cell>
        </row>
        <row r="9636">
          <cell r="A9636" t="str">
            <v>REF.COLETA : ME</v>
          </cell>
          <cell r="B9636" t="str">
            <v>DIANO</v>
          </cell>
          <cell r="D9636" t="str">
            <v>DATA DE PREÇO   : 06/2014</v>
          </cell>
          <cell r="E9636" t="str">
            <v>CAS. AF_06/2014</v>
          </cell>
        </row>
        <row r="9637">
          <cell r="A9637" t="str">
            <v>CÓDIGO       |</v>
          </cell>
          <cell r="B9637" t="str">
            <v>D E S C R I Ç Ã O                                                   |UNI</v>
          </cell>
          <cell r="C9637" t="str">
            <v>DADE</v>
          </cell>
          <cell r="D9637" t="str">
            <v>|CUSTO TOTAL</v>
          </cell>
          <cell r="E9637" t="str">
            <v>CAS. AF_06/2014</v>
          </cell>
        </row>
        <row r="9638">
          <cell r="A9638" t="str">
            <v>VÍNCULO.....: C</v>
          </cell>
          <cell r="B9638" t="str">
            <v>AIXA REFERENCIAL</v>
          </cell>
          <cell r="D9638"/>
          <cell r="E9638" t="str">
            <v>CAS. AF_06/2014</v>
          </cell>
        </row>
        <row r="9639">
          <cell r="B9639" t="str">
            <v>CAS. AF_06/2014</v>
          </cell>
          <cell r="D9639"/>
          <cell r="E9639" t="str">
            <v>CAS. AF_06/2014</v>
          </cell>
        </row>
        <row r="9640">
          <cell r="A9640" t="str">
            <v>87551</v>
          </cell>
          <cell r="B9640" t="str">
            <v>MASSA ÚNICA, PARA RECEBIMENTO DE PINTURA, EM ARGAMASSA TRAÇO 1:2:8, PR</v>
          </cell>
          <cell r="C9640" t="str">
            <v>M2</v>
          </cell>
          <cell r="D9640">
            <v>0</v>
          </cell>
          <cell r="E9640" t="str">
            <v>MASSA ÚNICA, PARA RECEBIMENTO DE PINTURA, EM ARGAMASSA TRAÇO 1:2:8, PREPARO MECÂNICO COM BETONEIRA 400L, APLICADA MANUALMENTE EM FACES INTERNAS DE PAREDES DE AMBIENTES COM ÁREA MAIOR QUE 10M2, ESPESSURA DE 10MM, COM EXECUÇÃO DE TALISCAS. AF_06/2014</v>
          </cell>
        </row>
        <row r="9641">
          <cell r="B9641" t="str">
            <v>EPARO MECÂNICO COM BETONEIRA 400L, APLICADA MANUALMENTE EM FACES INTER</v>
          </cell>
          <cell r="D9641"/>
          <cell r="E9641" t="str">
            <v>EPARO MECÂNICO COM BETONEIRA 400L, APLICADA MANUALMENTE EM FACES INTERNAS DE PAREDES DE AMBIENTES COM ÁREA MAIOR QUE 10M2, ESPESSURA DE 10MM, COM EXECUÇÃO DE TALISCAS. AF_06/2014</v>
          </cell>
        </row>
        <row r="9642">
          <cell r="B9642" t="str">
            <v>NAS DE PAREDES DE AMBIENTES COM ÁREA MAIOR QUE 10M2, ESPESSURA DE 10MM</v>
          </cell>
          <cell r="D9642"/>
          <cell r="E9642" t="str">
            <v>NAS DE PAREDES DE AMBIENTES COM ÁREA MAIOR QUE 10M2, ESPESSURA DE 10MM, COM EXECUÇÃO DE TALISCAS. AF_06/2014</v>
          </cell>
        </row>
        <row r="9643">
          <cell r="B9643" t="str">
            <v>, COM EXECUÇÃO DE TALISCAS. AF_06/2014</v>
          </cell>
          <cell r="D9643"/>
          <cell r="E9643" t="str">
            <v>, COM EXECUÇÃO DE TALISCAS. AF_06/2014</v>
          </cell>
        </row>
        <row r="9644">
          <cell r="A9644" t="str">
            <v>87552</v>
          </cell>
          <cell r="B9644" t="str">
            <v>MASSA ÚNICA, PARA RECEBIMENTO DE PINTURA, EM ARGAMASSA TRAÇO 1:2:8, PR</v>
          </cell>
          <cell r="C9644" t="str">
            <v>M2</v>
          </cell>
          <cell r="D9644">
            <v>0</v>
          </cell>
          <cell r="E9644" t="str">
            <v>MASSA ÚNICA, PARA RECEBIMENTO DE PINTURA, EM ARGAMASSA TRAÇO 1:2:8, PREPARO MANUAL, APLICADA MANUALMENTE EM FACES INTERNAS DE PAREDES DE AMBIENTES COM ÁREA MAIOR QUE 10M2, ESPESSURA DE 10MM, COM EXECUÇÃO DE TALISCAS. AF_06/2014</v>
          </cell>
        </row>
        <row r="9645">
          <cell r="B9645" t="str">
            <v>EPARO MANUAL, APLICADA MANUALMENTE EM FACES INTERNAS DE PAREDES DE AMB</v>
          </cell>
          <cell r="D9645"/>
          <cell r="E9645" t="str">
            <v>EPARO MANUAL, APLICADA MANUALMENTE EM FACES INTERNAS DE PAREDES DE AMBIENTES COM ÁREA MAIOR QUE 10M2, ESPESSURA DE 10MM, COM EXECUÇÃO DE TALISCAS. AF_06/2014</v>
          </cell>
        </row>
        <row r="9646">
          <cell r="B9646" t="str">
            <v>IENTES COM ÁREA MAIOR QUE 10M2, ESPESSURA DE 10MM, COM EXECUÇÃO DE TAL</v>
          </cell>
          <cell r="D9646"/>
          <cell r="E9646" t="str">
            <v>IENTES COM ÁREA MAIOR QUE 10M2, ESPESSURA DE 10MM, COM EXECUÇÃO DE TALISCAS. AF_06/2014</v>
          </cell>
        </row>
        <row r="9647">
          <cell r="B9647" t="str">
            <v>ISCAS. AF_06/2014</v>
          </cell>
          <cell r="D9647"/>
          <cell r="E9647" t="str">
            <v>ISCAS. AF_06/2014</v>
          </cell>
        </row>
        <row r="9648">
          <cell r="A9648" t="str">
            <v>87553</v>
          </cell>
          <cell r="B9648" t="str">
            <v>EMBOÇO, PARA RECEBIMENTO DE CERÂMICA, EM ARGAMASSA TRAÇO 1:2:8, PREPAR</v>
          </cell>
          <cell r="C9648" t="str">
            <v>M2</v>
          </cell>
          <cell r="D9648">
            <v>0</v>
          </cell>
          <cell r="E9648" t="str">
            <v>EMBOÇO, PARA RECEBIMENTO DE CERÂMICA, EM ARGAMASSA TRAÇO 1:2:8, PREPARO MECÂNICO COM BETONEIRA 400L, APLICADO MANUALMENTE EM FACES INTERNASDE PAREDES DE AMBIENTES COM ÁREA MAIOR QUE 10M2, ESPESSURA DE 10MM, COM EXECUÇÃO DE TALISCAS. AF_06/2014</v>
          </cell>
        </row>
        <row r="9649">
          <cell r="B9649" t="str">
            <v>O MECÂNICO COM BETONEIRA 400L, APLICADO MANUALMENTE EM FACES INTERNAS</v>
          </cell>
          <cell r="D9649"/>
          <cell r="E9649" t="str">
            <v>O MECÂNICO COM BETONEIRA 400L, APLICADO MANUALMENTE EM FACES INTERNASDE PAREDES DE AMBIENTES COM ÁREA MAIOR QUE 10M2, ESPESSURA DE 10MM, COM EXECUÇÃO DE TALISCAS. AF_06/2014</v>
          </cell>
        </row>
        <row r="9650">
          <cell r="B9650" t="str">
            <v>DE PAREDES DE AMBIENTES COM ÁREA MAIOR QUE 10M2, ESPESSURA DE 10MM, CO</v>
          </cell>
          <cell r="D9650"/>
          <cell r="E9650" t="str">
            <v>DE PAREDES DE AMBIENTES COM ÁREA MAIOR QUE 10M2, ESPESSURA DE 10MM, COM EXECUÇÃO DE TALISCAS. AF_06/2014</v>
          </cell>
        </row>
        <row r="9651">
          <cell r="B9651" t="str">
            <v>M EXECUÇÃO DE TALISCAS. AF_06/2014</v>
          </cell>
          <cell r="D9651"/>
          <cell r="E9651" t="str">
            <v>M EXECUÇÃO DE TALISCAS. AF_06/2014</v>
          </cell>
        </row>
        <row r="9652">
          <cell r="A9652" t="str">
            <v>87554</v>
          </cell>
          <cell r="B9652" t="str">
            <v>EMBOÇO, PARA RECEBIMENTO DE CERÂMICA, EM ARGAMASSA TRAÇO 1:2:8, PREPAR</v>
          </cell>
          <cell r="C9652" t="str">
            <v>M2</v>
          </cell>
          <cell r="D9652">
            <v>0</v>
          </cell>
          <cell r="E9652" t="str">
            <v>EMBOÇO, PARA RECEBIMENTO DE CERÂMICA, EM ARGAMASSA TRAÇO 1:2:8, PREPARO MANUAL, APLICADO MANUALMENTE EM FACES INTERNAS DE PAREDES DE AMBIENTES COM ÁREA MAIOR QUE 10M2, ESPESSURA DE 10MM, COM EXECUÇÃO DE TALISCAS. AF_06/2014</v>
          </cell>
        </row>
        <row r="9653">
          <cell r="B9653" t="str">
            <v>O MANUAL, APLICADO MANUALMENTE EM FACES INTERNAS DE PAREDES DE AMBIENT</v>
          </cell>
          <cell r="D9653"/>
          <cell r="E9653" t="str">
            <v>O MANUAL, APLICADO MANUALMENTE EM FACES INTERNAS DE PAREDES DE AMBIENTES COM ÁREA MAIOR QUE 10M2, ESPESSURA DE 10MM, COM EXECUÇÃO DE TALISCAS. AF_06/2014</v>
          </cell>
        </row>
        <row r="9654">
          <cell r="B9654" t="str">
            <v>ES COM ÁREA MAIOR QUE 10M2, ESPESSURA DE 10MM, COM EXECUÇÃO DE TALISCA</v>
          </cell>
          <cell r="D9654"/>
          <cell r="E9654" t="str">
            <v>ES COM ÁREA MAIOR QUE 10M2, ESPESSURA DE 10MM, COM EXECUÇÃO DE TALISCAS. AF_06/2014</v>
          </cell>
        </row>
        <row r="9655">
          <cell r="B9655" t="str">
            <v>S. AF_06/2014</v>
          </cell>
          <cell r="D9655"/>
          <cell r="E9655" t="str">
            <v>S. AF_06/2014</v>
          </cell>
        </row>
        <row r="9656">
          <cell r="A9656" t="str">
            <v>87555</v>
          </cell>
          <cell r="B9656" t="str">
            <v>EMBOÇO, PARA RECEBIMENTO DE CERÂMICA, EM ARGAMASSA INDUSTRIALIZADA, PR</v>
          </cell>
          <cell r="C9656" t="str">
            <v>M2</v>
          </cell>
          <cell r="D9656">
            <v>0</v>
          </cell>
          <cell r="E9656" t="str">
            <v>EMBOÇO, PARA RECEBIMENTO DE CERÂMICA, EM ARGAMASSA INDUSTRIALIZADA, PREPARO MECÂNICO, APLICADO COM EQUIPAMENTO DE MISTURA E PROJEÇÃO DE 1,5M3/H DE ARGAMASSA EM FACES INTERNAS DE PAREDES DE AMBIENTES COM ÁREA MENOR QUE 5M2, ESPESSURA DE 10MM, COM EXECUÇÃ</v>
          </cell>
        </row>
        <row r="9657">
          <cell r="B9657" t="str">
            <v>EPARO MECÂNICO, APLICADO COM EQUIPAMENTO DE MISTURA E PROJEÇÃO DE 1,5</v>
          </cell>
          <cell r="D9657"/>
          <cell r="E9657" t="str">
            <v>EPARO MECÂNICO, APLICADO COM EQUIPAMENTO DE MISTURA E PROJEÇÃO DE 1,5M3/H DE ARGAMASSA EM FACES INTERNAS DE PAREDES DE AMBIENTES COM ÁREA MENOR QUE 5M2, ESPESSURA DE 10MM, COM EXECUÇÃ</v>
          </cell>
        </row>
        <row r="9658">
          <cell r="B9658" t="str">
            <v>M3/H DE ARGAMASSA EM FACES INTERNAS DE PAREDES DE AMBIENTES COM ÁREA M</v>
          </cell>
          <cell r="D9658"/>
          <cell r="E9658" t="str">
            <v>M3/H DE ARGAMASSA EM FACES INTERNAS DE PAREDES DE AMBIENTES COM ÁREA MENOR QUE 5M2, ESPESSURA DE 10MM, COM EXECUÇÃ</v>
          </cell>
        </row>
        <row r="9659">
          <cell r="B9659" t="str">
            <v>ENOR QUE 5M2, ESPESSURA DE 10MM, COM EXECUÇÃ</v>
          </cell>
          <cell r="D9659"/>
          <cell r="E9659" t="str">
            <v>ENOR QUE 5M2, ESPESSURA DE 10MM, COM EXECUÇÃ</v>
          </cell>
        </row>
        <row r="9660">
          <cell r="A9660" t="str">
            <v>87556</v>
          </cell>
          <cell r="B9660" t="str">
            <v>MASSA ÚNICA, PARA RECEBIMENTO DE PINTURA, EM ARGAMASSA INDUSTRIALIZADA</v>
          </cell>
          <cell r="C9660" t="str">
            <v>M2</v>
          </cell>
          <cell r="D9660">
            <v>0</v>
          </cell>
          <cell r="E9660" t="str">
            <v>MASSA ÚNICA, PARA RECEBIMENTO DE PINTURA, EM ARGAMASSA INDUSTRIALIZADA, PREPARO MECÂNICO, APLICADO COM EQUIPAMENTO DE MISTURA E PROJEÇÃO DE1,5 M3/H DE ARGAMASSA EM FACES INTERNAS DE PAREDES DE AMBIENTES COM ÁREA ENTRE 5M2 E 10M2, ESPESSURA DE 10MM, COM</v>
          </cell>
        </row>
        <row r="9661">
          <cell r="B9661" t="str">
            <v>, PREPARO MECÂNICO, APLICADO COM EQUIPAMENTO DE MISTURA E PROJEÇÃO DE</v>
          </cell>
          <cell r="D9661"/>
          <cell r="E9661" t="str">
            <v>, PREPARO MECÂNICO, APLICADO COM EQUIPAMENTO DE MISTURA E PROJEÇÃO DE1,5 M3/H DE ARGAMASSA EM FACES INTERNAS DE PAREDES DE AMBIENTES COM ÁREA ENTRE 5M2 E 10M2, ESPESSURA DE 10MM, COM</v>
          </cell>
        </row>
        <row r="9662">
          <cell r="B9662" t="str">
            <v>1,5 M3/H DE ARGAMASSA EM FACES INTERNAS DE PAREDES DE AMBIENTES COM ÁR</v>
          </cell>
          <cell r="D9662"/>
          <cell r="E9662" t="str">
            <v>1,5 M3/H DE ARGAMASSA EM FACES INTERNAS DE PAREDES DE AMBIENTES COM ÁREA ENTRE 5M2 E 10M2, ESPESSURA DE 10MM, COM</v>
          </cell>
        </row>
        <row r="9663">
          <cell r="B9663" t="str">
            <v>EA ENTRE 5M2 E 10M2, ESPESSURA DE 10MM, COM</v>
          </cell>
          <cell r="D9663"/>
          <cell r="E9663" t="str">
            <v>EA ENTRE 5M2 E 10M2, ESPESSURA DE 10MM, COM</v>
          </cell>
        </row>
        <row r="9664">
          <cell r="A9664" t="str">
            <v>87557</v>
          </cell>
          <cell r="B9664" t="str">
            <v>EMBOÇO, PARA RECEBIMENTO DE CERÂMICA, EM ARGAMASSA INDUSTRIALIZADA, PR</v>
          </cell>
          <cell r="C9664" t="str">
            <v>M2</v>
          </cell>
          <cell r="D9664">
            <v>0</v>
          </cell>
          <cell r="E9664" t="str">
            <v>EMBOÇO, PARA RECEBIMENTO DE CERÂMICA, EM ARGAMASSA INDUSTRIALIZADA, PREPARO MECÂNICO, APLICADO COM EQUIPAMENTO DE MISTURA E PROJEÇÃO DE 1,5M3/H DE ARGAMASSA EM FACES INTERNAS DE PAREDES DE AMBIENTES COM ÁREA ENTRE 5M2 E 10M2, ESPESSURA DE 10MM, COM EXEC</v>
          </cell>
        </row>
        <row r="9665">
          <cell r="B9665" t="str">
            <v>EPARO MECÂNICO, APLICADO COM EQUIPAMENTO DE MISTURA E PROJEÇÃO DE 1,5</v>
          </cell>
          <cell r="D9665"/>
          <cell r="E9665" t="str">
            <v>EPARO MECÂNICO, APLICADO COM EQUIPAMENTO DE MISTURA E PROJEÇÃO DE 1,5M3/H DE ARGAMASSA EM FACES INTERNAS DE PAREDES DE AMBIENTES COM ÁREA ENTRE 5M2 E 10M2, ESPESSURA DE 10MM, COM EXEC</v>
          </cell>
        </row>
        <row r="9666">
          <cell r="B9666" t="str">
            <v>M3/H DE ARGAMASSA EM FACES INTERNAS DE PAREDES DE AMBIENTES COM ÁREA E</v>
          </cell>
          <cell r="D9666"/>
          <cell r="E9666" t="str">
            <v>M3/H DE ARGAMASSA EM FACES INTERNAS DE PAREDES DE AMBIENTES COM ÁREA ENTRE 5M2 E 10M2, ESPESSURA DE 10MM, COM EXEC</v>
          </cell>
        </row>
        <row r="9667">
          <cell r="D9667"/>
          <cell r="E9667" t="str">
            <v>NTRE 5M2 E 10M2, ESPESSURA DE 10MM, COM EXEC</v>
          </cell>
        </row>
        <row r="9668">
          <cell r="D9668"/>
          <cell r="E9668" t="str">
            <v>NTRE 5M2 E 10M2, ESPESSURA DE 10MM, COM EXEC</v>
          </cell>
        </row>
        <row r="9669">
          <cell r="D9669"/>
          <cell r="E9669" t="str">
            <v>NTRE 5M2 E 10M2, ESPESSURA DE 10MM, COM EXEC</v>
          </cell>
        </row>
        <row r="9670">
          <cell r="A9670" t="str">
            <v>---------------</v>
          </cell>
          <cell r="B9670" t="str">
            <v>------------------------ 237</v>
          </cell>
          <cell r="D9670"/>
          <cell r="E9670" t="str">
            <v>NTRE 5M2 E 10M2, ESPESSURA DE 10MM, COM EXEC</v>
          </cell>
        </row>
        <row r="9671">
          <cell r="D9671"/>
          <cell r="E9671" t="str">
            <v>NTRE 5M2 E 10M2, ESPESSURA DE 10MM, COM EXEC</v>
          </cell>
        </row>
        <row r="9672">
          <cell r="A9672" t="str">
            <v>SINAPI - SISTEM</v>
          </cell>
          <cell r="B9672" t="str">
            <v>A NACIONAL DE PESQUISA DE CUSTOS E ÍNDICES DA CONSTRUÇÃO CIVIL237de283</v>
          </cell>
          <cell r="D9672"/>
          <cell r="E9672" t="str">
            <v>NTRE 5M2 E 10M2, ESPESSURA DE 10MM, COM EXEC</v>
          </cell>
        </row>
        <row r="9673">
          <cell r="A9673" t="str">
            <v>PCI.817.01 - CU</v>
          </cell>
          <cell r="B9673" t="str">
            <v>STO DE COMPOSIÇÕES - SINTÉTICO</v>
          </cell>
          <cell r="D9673" t="str">
            <v>DATA DE EMISSÃO: 17/07/2014 AS 14:15:08</v>
          </cell>
          <cell r="E9673" t="str">
            <v>NTRE 5M2 E 10M2, ESPESSURA DE 10MM, COM EXEC</v>
          </cell>
        </row>
        <row r="9674">
          <cell r="D9674" t="str">
            <v>DATA REFERÊNCIA TÉCNICA: 16/07/2014</v>
          </cell>
          <cell r="E9674" t="str">
            <v>NTRE 5M2 E 10M2, ESPESSURA DE 10MM, COM EXEC</v>
          </cell>
        </row>
        <row r="9675">
          <cell r="A9675" t="str">
            <v>ENCARGOS SOCIAI</v>
          </cell>
          <cell r="B9675" t="str">
            <v>S DESONERADOS: 90,43%(HORA)   51,67%(MÊS)</v>
          </cell>
          <cell r="D9675"/>
          <cell r="E9675" t="str">
            <v>NTRE 5M2 E 10M2, ESPESSURA DE 10MM, COM EXEC</v>
          </cell>
        </row>
        <row r="9676">
          <cell r="A9676" t="str">
            <v>ABRANGÊNCIA : N</v>
          </cell>
          <cell r="B9676" t="str">
            <v>ACIONAL                                              LOCALIDADE  : VITOR</v>
          </cell>
          <cell r="C9676" t="str">
            <v>IA</v>
          </cell>
          <cell r="D9676"/>
          <cell r="E9676" t="str">
            <v>NTRE 5M2 E 10M2, ESPESSURA DE 10MM, COM EXEC</v>
          </cell>
        </row>
        <row r="9677">
          <cell r="A9677" t="str">
            <v>REF.COLETA : ME</v>
          </cell>
          <cell r="B9677" t="str">
            <v>DIANO</v>
          </cell>
          <cell r="D9677" t="str">
            <v>DATA DE PREÇO   : 06/2014</v>
          </cell>
          <cell r="E9677" t="str">
            <v>NTRE 5M2 E 10M2, ESPESSURA DE 10MM, COM EXEC</v>
          </cell>
        </row>
        <row r="9678">
          <cell r="A9678" t="str">
            <v>CÓDIGO       |</v>
          </cell>
          <cell r="B9678" t="str">
            <v>D E S C R I Ç Ã O                                                   |UNI</v>
          </cell>
          <cell r="C9678" t="str">
            <v>DADE</v>
          </cell>
          <cell r="D9678" t="str">
            <v>|CUSTO TOTAL</v>
          </cell>
          <cell r="E9678" t="str">
            <v>NTRE 5M2 E 10M2, ESPESSURA DE 10MM, COM EXEC</v>
          </cell>
        </row>
        <row r="9679">
          <cell r="A9679" t="str">
            <v>VÍNCULO.....: C</v>
          </cell>
          <cell r="B9679" t="str">
            <v>AIXA REFERENCIAL</v>
          </cell>
          <cell r="D9679"/>
          <cell r="E9679" t="str">
            <v>NTRE 5M2 E 10M2, ESPESSURA DE 10MM, COM EXEC</v>
          </cell>
        </row>
        <row r="9680">
          <cell r="B9680" t="str">
            <v>NTRE 5M2 E 10M2, ESPESSURA DE 10MM, COM EXEC</v>
          </cell>
          <cell r="D9680"/>
          <cell r="E9680" t="str">
            <v>NTRE 5M2 E 10M2, ESPESSURA DE 10MM, COM EXEC</v>
          </cell>
        </row>
        <row r="9681">
          <cell r="A9681" t="str">
            <v>87558</v>
          </cell>
          <cell r="B9681" t="str">
            <v>MASSA ÚNICA, PARA RECEBIMENTO DE PINTURA, EM ARGAMASSA INDUSTRIALIZADA</v>
          </cell>
          <cell r="C9681" t="str">
            <v>M2</v>
          </cell>
          <cell r="D9681">
            <v>0</v>
          </cell>
          <cell r="E9681" t="str">
            <v>MASSA ÚNICA, PARA RECEBIMENTO DE PINTURA, EM ARGAMASSA INDUSTRIALIZADA, PREPARO MECÂNICO, APLICADO COM EQUIPAMENTO DE MISTURA E PROJEÇÃO DE1,5 M3/H DE ARGAMASSA EM FACES INTERNAS DE PAREDES DE AMBIENTES COM ÁREA MAIOR QUE 10M2, ESPESSURA DE 10MM, COM EX</v>
          </cell>
        </row>
        <row r="9682">
          <cell r="B9682" t="str">
            <v>, PREPARO MECÂNICO, APLICADO COM EQUIPAMENTO DE MISTURA E PROJEÇÃO DE</v>
          </cell>
          <cell r="D9682"/>
          <cell r="E9682" t="str">
            <v>, PREPARO MECÂNICO, APLICADO COM EQUIPAMENTO DE MISTURA E PROJEÇÃO DE1,5 M3/H DE ARGAMASSA EM FACES INTERNAS DE PAREDES DE AMBIENTES COM ÁREA MAIOR QUE 10M2, ESPESSURA DE 10MM, COM EX</v>
          </cell>
        </row>
        <row r="9683">
          <cell r="B9683" t="str">
            <v>1,5 M3/H DE ARGAMASSA EM FACES INTERNAS DE PAREDES DE AMBIENTES COM ÁR</v>
          </cell>
          <cell r="D9683"/>
          <cell r="E9683" t="str">
            <v>1,5 M3/H DE ARGAMASSA EM FACES INTERNAS DE PAREDES DE AMBIENTES COM ÁREA MAIOR QUE 10M2, ESPESSURA DE 10MM, COM EX</v>
          </cell>
        </row>
        <row r="9684">
          <cell r="B9684" t="str">
            <v>EA MAIOR QUE 10M2, ESPESSURA DE 10MM, COM EX</v>
          </cell>
          <cell r="D9684"/>
          <cell r="E9684" t="str">
            <v>EA MAIOR QUE 10M2, ESPESSURA DE 10MM, COM EX</v>
          </cell>
        </row>
        <row r="9685">
          <cell r="A9685" t="str">
            <v>87559</v>
          </cell>
          <cell r="B9685" t="str">
            <v>EMBOÇO, PARA RECEBIMENTO DE CERÂMICA, EM ARGAMASSA INDUSTRIALIZADA, PR</v>
          </cell>
          <cell r="C9685" t="str">
            <v>M2</v>
          </cell>
          <cell r="D9685">
            <v>0</v>
          </cell>
          <cell r="E9685" t="str">
            <v>EMBOÇO, PARA RECEBIMENTO DE CERÂMICA, EM ARGAMASSA INDUSTRIALIZADA, PREPARO MECÂNICO, APLICADO COM EQUIPAMENTO DE MISTURA E PROJEÇÃO DE 1,5M3/H DE ARGAMASSA EM FACES INTERNAS DE PAREDES DE AMBIENTES COM ÁREA MAIOR QUE 10M2, ESPESSURA DE 10MM, COM EXECUÇ</v>
          </cell>
        </row>
        <row r="9686">
          <cell r="B9686" t="str">
            <v>EPARO MECÂNICO, APLICADO COM EQUIPAMENTO DE MISTURA E PROJEÇÃO DE 1,5</v>
          </cell>
          <cell r="D9686"/>
          <cell r="E9686" t="str">
            <v>EPARO MECÂNICO, APLICADO COM EQUIPAMENTO DE MISTURA E PROJEÇÃO DE 1,5M3/H DE ARGAMASSA EM FACES INTERNAS DE PAREDES DE AMBIENTES COM ÁREA MAIOR QUE 10M2, ESPESSURA DE 10MM, COM EXECUÇ</v>
          </cell>
        </row>
        <row r="9687">
          <cell r="B9687" t="str">
            <v>M3/H DE ARGAMASSA EM FACES INTERNAS DE PAREDES DE AMBIENTES COM ÁREA M</v>
          </cell>
          <cell r="D9687"/>
          <cell r="E9687" t="str">
            <v>M3/H DE ARGAMASSA EM FACES INTERNAS DE PAREDES DE AMBIENTES COM ÁREA MAIOR QUE 10M2, ESPESSURA DE 10MM, COM EXECUÇ</v>
          </cell>
        </row>
        <row r="9688">
          <cell r="B9688" t="str">
            <v>AIOR QUE 10M2, ESPESSURA DE 10MM, COM EXECUÇ</v>
          </cell>
          <cell r="D9688"/>
          <cell r="E9688" t="str">
            <v>AIOR QUE 10M2, ESPESSURA DE 10MM, COM EXECUÇ</v>
          </cell>
        </row>
        <row r="9689">
          <cell r="A9689" t="str">
            <v>87560</v>
          </cell>
          <cell r="B9689" t="str">
            <v>MASSA ÚNICA, PARA RECEBIMENTO DE PINTURA OU CERÂMICA, EM ARGAMASSA IND</v>
          </cell>
          <cell r="C9689" t="str">
            <v>M2</v>
          </cell>
          <cell r="D9689">
            <v>0</v>
          </cell>
          <cell r="E9689" t="str">
            <v>MASSA ÚNICA, PARA RECEBIMENTO DE PINTURA OU CERÂMICA, EM ARGAMASSA INDUSTRIALIZADA, PREPARO MECÂNICO, APLICADO COM EQUIPAMENTO DE MISTURA EPROJEÇÃO DE 1,5 M3/H DE ARGAMASSA EM FACES INTERNAS DE PAREDES DE AMBIENTES COM ÁREA MENOR QUE 5M2, ESPESSURA DE 1</v>
          </cell>
        </row>
        <row r="9690">
          <cell r="B9690" t="str">
            <v>USTRIALIZADA, PREPARO MECÂNICO, APLICADO COM EQUIPAMENTO DE MISTURA E</v>
          </cell>
          <cell r="D9690"/>
          <cell r="E9690" t="str">
            <v>USTRIALIZADA, PREPARO MECÂNICO, APLICADO COM EQUIPAMENTO DE MISTURA EPROJEÇÃO DE 1,5 M3/H DE ARGAMASSA EM FACES INTERNAS DE PAREDES DE AMBIENTES COM ÁREA MENOR QUE 5M2, ESPESSURA DE 1</v>
          </cell>
        </row>
        <row r="9691">
          <cell r="B9691" t="str">
            <v>PROJEÇÃO DE 1,5 M3/H DE ARGAMASSA EM FACES INTERNAS DE PAREDES DE AMBI</v>
          </cell>
          <cell r="D9691"/>
          <cell r="E9691" t="str">
            <v>PROJEÇÃO DE 1,5 M3/H DE ARGAMASSA EM FACES INTERNAS DE PAREDES DE AMBIENTES COM ÁREA MENOR QUE 5M2, ESPESSURA DE 1</v>
          </cell>
        </row>
        <row r="9692">
          <cell r="B9692" t="str">
            <v>ENTES COM ÁREA MENOR QUE 5M2, ESPESSURA DE 1</v>
          </cell>
          <cell r="D9692"/>
          <cell r="E9692" t="str">
            <v>ENTES COM ÁREA MENOR QUE 5M2, ESPESSURA DE 1</v>
          </cell>
        </row>
        <row r="9693">
          <cell r="A9693" t="str">
            <v>87561</v>
          </cell>
          <cell r="B9693" t="str">
            <v>MASSA ÚNICA, PARA RECEBIMENTO DE PINTURA OU CERÂMICA, EM ARGAMASSA IND</v>
          </cell>
          <cell r="C9693" t="str">
            <v>M2</v>
          </cell>
          <cell r="D9693">
            <v>0</v>
          </cell>
          <cell r="E9693" t="str">
            <v>MASSA ÚNICA, PARA RECEBIMENTO DE PINTURA OU CERÂMICA, EM ARGAMASSA INDUSTRIALIZADA, PREPARO MECÂNICO, APLICADO COM EQUIPAMENTO DE MISTURA EPROJEÇÃO DE 1,5 M3/H DE ARGAMASSA EM FACES INTERNAS DE PAREDES DE AMBIENTES COM ÁREA ENTRE 5M2 E 10M2, ESPESSURA D</v>
          </cell>
        </row>
        <row r="9694">
          <cell r="B9694" t="str">
            <v>USTRIALIZADA, PREPARO MECÂNICO, APLICADO COM EQUIPAMENTO DE MISTURA E</v>
          </cell>
          <cell r="D9694"/>
          <cell r="E9694" t="str">
            <v>USTRIALIZADA, PREPARO MECÂNICO, APLICADO COM EQUIPAMENTO DE MISTURA EPROJEÇÃO DE 1,5 M3/H DE ARGAMASSA EM FACES INTERNAS DE PAREDES DE AMBIENTES COM ÁREA ENTRE 5M2 E 10M2, ESPESSURA D</v>
          </cell>
        </row>
        <row r="9695">
          <cell r="B9695" t="str">
            <v>PROJEÇÃO DE 1,5 M3/H DE ARGAMASSA EM FACES INTERNAS DE PAREDES DE AMBI</v>
          </cell>
          <cell r="D9695"/>
          <cell r="E9695" t="str">
            <v>PROJEÇÃO DE 1,5 M3/H DE ARGAMASSA EM FACES INTERNAS DE PAREDES DE AMBIENTES COM ÁREA ENTRE 5M2 E 10M2, ESPESSURA D</v>
          </cell>
        </row>
        <row r="9696">
          <cell r="B9696" t="str">
            <v>ENTES COM ÁREA ENTRE 5M2 E 10M2, ESPESSURA D</v>
          </cell>
          <cell r="D9696"/>
          <cell r="E9696" t="str">
            <v>ENTES COM ÁREA ENTRE 5M2 E 10M2, ESPESSURA D</v>
          </cell>
        </row>
        <row r="9697">
          <cell r="A9697" t="str">
            <v>87562</v>
          </cell>
          <cell r="B9697" t="str">
            <v>MASSA ÚNICA, PARA RECEBIMENTO DE PINTURA OU CERÂMICA, EM ARGAMASSA IND</v>
          </cell>
          <cell r="C9697" t="str">
            <v>M2</v>
          </cell>
          <cell r="D9697">
            <v>0</v>
          </cell>
          <cell r="E9697" t="str">
            <v>MASSA ÚNICA, PARA RECEBIMENTO DE PINTURA OU CERÂMICA, EM ARGAMASSA INDUSTRIALIZADA, PREPARO MECÂNICO, APLICADO COM EQUIPAMENTO DE MISTURA EPROJEÇÃO DE 1,5 M3/H DE ARGAMASSA EM FACES INTERNAS DE PAREDES DE AMBIENTES COM ÁREA MAIOR QUE 10M2, ESPESSURA DE</v>
          </cell>
        </row>
        <row r="9698">
          <cell r="B9698" t="str">
            <v>USTRIALIZADA, PREPARO MECÂNICO, APLICADO COM EQUIPAMENTO DE MISTURA E</v>
          </cell>
          <cell r="D9698"/>
          <cell r="E9698" t="str">
            <v>USTRIALIZADA, PREPARO MECÂNICO, APLICADO COM EQUIPAMENTO DE MISTURA EPROJEÇÃO DE 1,5 M3/H DE ARGAMASSA EM FACES INTERNAS DE PAREDES DE AMBIENTES COM ÁREA MAIOR QUE 10M2, ESPESSURA DE</v>
          </cell>
        </row>
        <row r="9699">
          <cell r="B9699" t="str">
            <v>PROJEÇÃO DE 1,5 M3/H DE ARGAMASSA EM FACES INTERNAS DE PAREDES DE AMBI</v>
          </cell>
          <cell r="D9699"/>
          <cell r="E9699" t="str">
            <v>PROJEÇÃO DE 1,5 M3/H DE ARGAMASSA EM FACES INTERNAS DE PAREDES DE AMBIENTES COM ÁREA MAIOR QUE 10M2, ESPESSURA DE</v>
          </cell>
        </row>
        <row r="9700">
          <cell r="B9700" t="str">
            <v>ENTES COM ÁREA MAIOR QUE 10M2, ESPESSURA DE</v>
          </cell>
          <cell r="D9700"/>
          <cell r="E9700" t="str">
            <v>ENTES COM ÁREA MAIOR QUE 10M2, ESPESSURA DE</v>
          </cell>
        </row>
        <row r="9701">
          <cell r="A9701" t="str">
            <v>87775</v>
          </cell>
          <cell r="B9701" t="str">
            <v>EMBOÇO OU MASSA ÚNICA EM ARGAMASSA TRAÇO 1:2:8, PREPARO MECÂNICO COM B</v>
          </cell>
          <cell r="C9701" t="str">
            <v>M2</v>
          </cell>
          <cell r="D9701">
            <v>0</v>
          </cell>
          <cell r="E9701" t="str">
            <v>EMBOÇO OU MASSA ÚNICA EM ARGAMASSA TRAÇO 1:2:8, PREPARO MECÂNICO COM BETONEIRA 400 L, APLICADA MANUALMENTE EM PANOS DE FACHADA COM PRESENÇADE VÃOS, ESPESSURA DE 25 MM. AF_06/2014</v>
          </cell>
        </row>
        <row r="9702">
          <cell r="B9702" t="str">
            <v>ETONEIRA 400 L, APLICADA MANUALMENTE EM PANOS DE FACHADA COM PRESENÇA</v>
          </cell>
          <cell r="D9702"/>
          <cell r="E9702" t="str">
            <v>ETONEIRA 400 L, APLICADA MANUALMENTE EM PANOS DE FACHADA COM PRESENÇADE VÃOS, ESPESSURA DE 25 MM. AF_06/2014</v>
          </cell>
        </row>
        <row r="9703">
          <cell r="B9703" t="str">
            <v>DE VÃOS, ESPESSURA DE 25 MM. AF_06/2014</v>
          </cell>
          <cell r="D9703"/>
          <cell r="E9703" t="str">
            <v>DE VÃOS, ESPESSURA DE 25 MM. AF_06/2014</v>
          </cell>
        </row>
        <row r="9704">
          <cell r="A9704" t="str">
            <v>87776</v>
          </cell>
          <cell r="B9704" t="str">
            <v>EMBOÇO OU MASSA ÚNICA EM ARGAMASSA TRAÇO 1:2:8, PREPARO MECÂNICO COM M</v>
          </cell>
          <cell r="C9704" t="str">
            <v>M2</v>
          </cell>
          <cell r="D9704">
            <v>0</v>
          </cell>
          <cell r="E9704" t="str">
            <v>EMBOÇO OU MASSA ÚNICA EM ARGAMASSA TRAÇO 1:2:8, PREPARO MECÂNICO COM MISTURADOR 300 KG, APLICADA MANUALMENTE EM PANOS DE FACHADA COM PRESENÇA DE VÃOS, ESPESSURA DE 25 MM. AF_06/2014</v>
          </cell>
        </row>
        <row r="9705">
          <cell r="B9705" t="str">
            <v>ISTURADOR 300 KG, APLICADA MANUALMENTE EM PANOS DE FACHADA COM PRESENÇ</v>
          </cell>
          <cell r="D9705"/>
          <cell r="E9705" t="str">
            <v>ISTURADOR 300 KG, APLICADA MANUALMENTE EM PANOS DE FACHADA COM PRESENÇA DE VÃOS, ESPESSURA DE 25 MM. AF_06/2014</v>
          </cell>
        </row>
        <row r="9706">
          <cell r="B9706" t="str">
            <v>A DE VÃOS, ESPESSURA DE 25 MM. AF_06/2014</v>
          </cell>
          <cell r="D9706"/>
          <cell r="E9706" t="str">
            <v>A DE VÃOS, ESPESSURA DE 25 MM. AF_06/2014</v>
          </cell>
        </row>
        <row r="9707">
          <cell r="A9707" t="str">
            <v>87777</v>
          </cell>
          <cell r="B9707" t="str">
            <v>EMBOÇO OU MASSA ÚNICA EM ARGAMASSA TRAÇO 1:2:8, PREPARO MANUAL, APLICA</v>
          </cell>
          <cell r="C9707" t="str">
            <v>M2</v>
          </cell>
          <cell r="D9707">
            <v>0</v>
          </cell>
          <cell r="E9707" t="str">
            <v>EMBOÇO OU MASSA ÚNICA EM ARGAMASSA TRAÇO 1:2:8, PREPARO MANUAL, APLICADA MANUALMENTE EM PANOS DE FACHADA COM PRESENÇA DE VÃOS, ESPESSURA DE25 MM. AF_06/2014</v>
          </cell>
        </row>
        <row r="9708">
          <cell r="D9708"/>
          <cell r="E9708" t="str">
            <v>DA MANUALMENTE EM PANOS DE FACHADA COM PRESENÇA DE VÃOS, ESPESSURA DE25 MM. AF_06/2014</v>
          </cell>
        </row>
        <row r="9709">
          <cell r="D9709"/>
          <cell r="E9709" t="str">
            <v>DA MANUALMENTE EM PANOS DE FACHADA COM PRESENÇA DE VÃOS, ESPESSURA DE25 MM. AF_06/2014</v>
          </cell>
        </row>
        <row r="9710">
          <cell r="D9710"/>
          <cell r="E9710" t="str">
            <v>DA MANUALMENTE EM PANOS DE FACHADA COM PRESENÇA DE VÃOS, ESPESSURA DE25 MM. AF_06/2014</v>
          </cell>
        </row>
        <row r="9711">
          <cell r="A9711" t="str">
            <v>---------------</v>
          </cell>
          <cell r="B9711" t="str">
            <v>------------------------ 238</v>
          </cell>
          <cell r="D9711"/>
          <cell r="E9711" t="str">
            <v>DA MANUALMENTE EM PANOS DE FACHADA COM PRESENÇA DE VÃOS, ESPESSURA DE25 MM. AF_06/2014</v>
          </cell>
        </row>
        <row r="9712">
          <cell r="D9712"/>
          <cell r="E9712" t="str">
            <v>DA MANUALMENTE EM PANOS DE FACHADA COM PRESENÇA DE VÃOS, ESPESSURA DE25 MM. AF_06/2014</v>
          </cell>
        </row>
        <row r="9713">
          <cell r="A9713" t="str">
            <v>SINAPI - SISTEM</v>
          </cell>
          <cell r="B9713" t="str">
            <v>A NACIONAL DE PESQUISA DE CUSTOS E ÍNDICES DA CONSTRUÇÃO CIVIL238de283</v>
          </cell>
          <cell r="D9713"/>
          <cell r="E9713" t="str">
            <v>DA MANUALMENTE EM PANOS DE FACHADA COM PRESENÇA DE VÃOS, ESPESSURA DE25 MM. AF_06/2014</v>
          </cell>
        </row>
        <row r="9714">
          <cell r="A9714" t="str">
            <v>PCI.817.01 - CU</v>
          </cell>
          <cell r="B9714" t="str">
            <v>STO DE COMPOSIÇÕES - SINTÉTICO</v>
          </cell>
          <cell r="D9714" t="str">
            <v>DATA DE EMISSÃO: 17/07/2014 AS 14:15:08</v>
          </cell>
          <cell r="E9714" t="str">
            <v>DA MANUALMENTE EM PANOS DE FACHADA COM PRESENÇA DE VÃOS, ESPESSURA DE25 MM. AF_06/2014</v>
          </cell>
        </row>
        <row r="9715">
          <cell r="D9715" t="str">
            <v>DATA REFERÊNCIA TÉCNICA: 16/07/2014</v>
          </cell>
          <cell r="E9715" t="str">
            <v>DA MANUALMENTE EM PANOS DE FACHADA COM PRESENÇA DE VÃOS, ESPESSURA DE25 MM. AF_06/2014</v>
          </cell>
        </row>
        <row r="9716">
          <cell r="A9716" t="str">
            <v>ENCARGOS SOCIAI</v>
          </cell>
          <cell r="B9716" t="str">
            <v>S DESONERADOS: 90,43%(HORA)   51,67%(MÊS)</v>
          </cell>
          <cell r="D9716"/>
          <cell r="E9716" t="str">
            <v>DA MANUALMENTE EM PANOS DE FACHADA COM PRESENÇA DE VÃOS, ESPESSURA DE25 MM. AF_06/2014</v>
          </cell>
        </row>
        <row r="9717">
          <cell r="A9717" t="str">
            <v>ABRANGÊNCIA : N</v>
          </cell>
          <cell r="B9717" t="str">
            <v>ACIONAL                                              LOCALIDADE  : VITOR</v>
          </cell>
          <cell r="C9717" t="str">
            <v>IA</v>
          </cell>
          <cell r="D9717"/>
          <cell r="E9717" t="str">
            <v>DA MANUALMENTE EM PANOS DE FACHADA COM PRESENÇA DE VÃOS, ESPESSURA DE25 MM. AF_06/2014</v>
          </cell>
        </row>
        <row r="9718">
          <cell r="A9718" t="str">
            <v>REF.COLETA : ME</v>
          </cell>
          <cell r="B9718" t="str">
            <v>DIANO</v>
          </cell>
          <cell r="D9718" t="str">
            <v>DATA DE PREÇO   : 06/2014</v>
          </cell>
          <cell r="E9718" t="str">
            <v>DA MANUALMENTE EM PANOS DE FACHADA COM PRESENÇA DE VÃOS, ESPESSURA DE25 MM. AF_06/2014</v>
          </cell>
        </row>
        <row r="9719">
          <cell r="A9719" t="str">
            <v>CÓDIGO       |</v>
          </cell>
          <cell r="B9719" t="str">
            <v>D E S C R I Ç Ã O                                                   |UNI</v>
          </cell>
          <cell r="C9719" t="str">
            <v>DADE</v>
          </cell>
          <cell r="D9719" t="str">
            <v>|CUSTO TOTAL</v>
          </cell>
          <cell r="E9719" t="str">
            <v>DA MANUALMENTE EM PANOS DE FACHADA COM PRESENÇA DE VÃOS, ESPESSURA DE25 MM. AF_06/2014</v>
          </cell>
        </row>
        <row r="9720">
          <cell r="A9720" t="str">
            <v>VÍNCULO.....: C</v>
          </cell>
          <cell r="B9720" t="str">
            <v>AIXA REFERENCIAL</v>
          </cell>
          <cell r="D9720"/>
          <cell r="E9720" t="str">
            <v>DA MANUALMENTE EM PANOS DE FACHADA COM PRESENÇA DE VÃOS, ESPESSURA DE25 MM. AF_06/2014</v>
          </cell>
        </row>
        <row r="9721">
          <cell r="B9721" t="str">
            <v>DA MANUALMENTE EM PANOS DE FACHADA COM PRESENÇA DE VÃOS, ESPESSURA DE</v>
          </cell>
          <cell r="D9721"/>
          <cell r="E9721" t="str">
            <v>DA MANUALMENTE EM PANOS DE FACHADA COM PRESENÇA DE VÃOS, ESPESSURA DE25 MM. AF_06/2014</v>
          </cell>
        </row>
        <row r="9722">
          <cell r="B9722" t="str">
            <v>25 MM. AF_06/2014</v>
          </cell>
          <cell r="D9722"/>
          <cell r="E9722" t="str">
            <v>25 MM. AF_06/2014</v>
          </cell>
        </row>
        <row r="9723">
          <cell r="A9723" t="str">
            <v>87778</v>
          </cell>
          <cell r="B9723" t="str">
            <v>EMBOÇO OU MASSA ÚNICA EM ARGAMASSA INDUSTRIALIZADA, PREPARO MECÂNICO E</v>
          </cell>
          <cell r="C9723" t="str">
            <v>M2</v>
          </cell>
          <cell r="D9723">
            <v>0</v>
          </cell>
          <cell r="E9723" t="str">
            <v>EMBOÇO OU MASSA ÚNICA EM ARGAMASSA INDUSTRIALIZADA, PREPARO MECÂNICO EAPLICAÇÃO COM EQUIPAMENTO DE MISTURA E PROJEÇÃO DE 1,5 M3/H DE ARGAMASSA EM PANOS DE FACHADA COM PRESENÇA DE VÃOS, ESPESSURA DE 25 MM. AF_06/2014</v>
          </cell>
        </row>
        <row r="9724">
          <cell r="B9724" t="str">
            <v>APLICAÇÃO COM EQUIPAMENTO DE MISTURA E PROJEÇÃO DE 1,5 M3/H DE ARGAMA</v>
          </cell>
          <cell r="D9724"/>
          <cell r="E9724" t="str">
            <v>APLICAÇÃO COM EQUIPAMENTO DE MISTURA E PROJEÇÃO DE 1,5 M3/H DE ARGAMASSA EM PANOS DE FACHADA COM PRESENÇA DE VÃOS, ESPESSURA DE 25 MM. AF_06/2014</v>
          </cell>
        </row>
        <row r="9725">
          <cell r="B9725" t="str">
            <v>SSA EM PANOS DE FACHADA COM PRESENÇA DE VÃOS, ESPESSURA DE 25 MM. AF_0</v>
          </cell>
          <cell r="D9725"/>
          <cell r="E9725" t="str">
            <v>SSA EM PANOS DE FACHADA COM PRESENÇA DE VÃOS, ESPESSURA DE 25 MM. AF_06/2014</v>
          </cell>
        </row>
        <row r="9726">
          <cell r="B9726" t="str">
            <v>6/2014</v>
          </cell>
          <cell r="D9726"/>
          <cell r="E9726" t="str">
            <v>6/2014</v>
          </cell>
        </row>
        <row r="9727">
          <cell r="A9727" t="str">
            <v>87779</v>
          </cell>
          <cell r="B9727" t="str">
            <v>EMBOÇO OU MASSA ÚNICA EM ARGAMASSA TRAÇO 1:2:8, PREPARO MECÂNICO COM B</v>
          </cell>
          <cell r="C9727" t="str">
            <v>M2</v>
          </cell>
          <cell r="D9727">
            <v>0</v>
          </cell>
          <cell r="E9727" t="str">
            <v>EMBOÇO OU MASSA ÚNICA EM ARGAMASSA TRAÇO 1:2:8, PREPARO MECÂNICO COM BETONEIRA 400 L, APLICADA MANUALMENTE EM PANOS DE FACHADA COM PRESENÇADE VÃOS, ESPESSURA DE 35 MM. AF_06/2014</v>
          </cell>
        </row>
        <row r="9728">
          <cell r="B9728" t="str">
            <v>ETONEIRA 400 L, APLICADA MANUALMENTE EM PANOS DE FACHADA COM PRESENÇA</v>
          </cell>
          <cell r="D9728"/>
          <cell r="E9728" t="str">
            <v>ETONEIRA 400 L, APLICADA MANUALMENTE EM PANOS DE FACHADA COM PRESENÇADE VÃOS, ESPESSURA DE 35 MM. AF_06/2014</v>
          </cell>
        </row>
        <row r="9729">
          <cell r="B9729" t="str">
            <v>DE VÃOS, ESPESSURA DE 35 MM. AF_06/2014</v>
          </cell>
          <cell r="D9729"/>
          <cell r="E9729" t="str">
            <v>DE VÃOS, ESPESSURA DE 35 MM. AF_06/2014</v>
          </cell>
        </row>
        <row r="9730">
          <cell r="A9730" t="str">
            <v>87780</v>
          </cell>
          <cell r="B9730" t="str">
            <v>EMBOÇO OU MASSA ÚNICA EM ARGAMASSA TRAÇO 1:2:8, PREPARO MECÂNICO COM M</v>
          </cell>
          <cell r="C9730" t="str">
            <v>M2</v>
          </cell>
          <cell r="D9730">
            <v>0</v>
          </cell>
          <cell r="E9730" t="str">
            <v>EMBOÇO OU MASSA ÚNICA EM ARGAMASSA TRAÇO 1:2:8, PREPARO MECÂNICO COM MISTURADOR 300 KG, APLICADA MANUALMENTE EM PANOS DE FACHADA COM PRESENÇA DE VÃOS, ESPESSURA DE 35 MM. AF_06/2014</v>
          </cell>
        </row>
        <row r="9731">
          <cell r="B9731" t="str">
            <v>ISTURADOR 300 KG, APLICADA MANUALMENTE EM PANOS DE FACHADA COM PRESENÇ</v>
          </cell>
          <cell r="D9731"/>
          <cell r="E9731" t="str">
            <v>ISTURADOR 300 KG, APLICADA MANUALMENTE EM PANOS DE FACHADA COM PRESENÇA DE VÃOS, ESPESSURA DE 35 MM. AF_06/2014</v>
          </cell>
        </row>
        <row r="9732">
          <cell r="B9732" t="str">
            <v>A DE VÃOS, ESPESSURA DE 35 MM. AF_06/2014</v>
          </cell>
          <cell r="D9732"/>
          <cell r="E9732" t="str">
            <v>A DE VÃOS, ESPESSURA DE 35 MM. AF_06/2014</v>
          </cell>
        </row>
        <row r="9733">
          <cell r="A9733" t="str">
            <v>87781</v>
          </cell>
          <cell r="B9733" t="str">
            <v>EMBOÇO OU MASSA ÚNICA EM ARGAMASSA TRAÇO 1:2:8, PREPARO MANUAL, APLICA</v>
          </cell>
          <cell r="C9733" t="str">
            <v>M2</v>
          </cell>
          <cell r="D9733">
            <v>0</v>
          </cell>
          <cell r="E9733" t="str">
            <v>EMBOÇO OU MASSA ÚNICA EM ARGAMASSA TRAÇO 1:2:8, PREPARO MANUAL, APLICADA MANUALMENTE EM PANOS DE FACHADA COM PRESENÇA DE VÃOS, ESPESSURA DE35 MM. AF_06/2014</v>
          </cell>
        </row>
        <row r="9734">
          <cell r="B9734" t="str">
            <v>DA MANUALMENTE EM PANOS DE FACHADA COM PRESENÇA DE VÃOS, ESPESSURA DE</v>
          </cell>
          <cell r="D9734"/>
          <cell r="E9734" t="str">
            <v>DA MANUALMENTE EM PANOS DE FACHADA COM PRESENÇA DE VÃOS, ESPESSURA DE35 MM. AF_06/2014</v>
          </cell>
        </row>
        <row r="9735">
          <cell r="B9735" t="str">
            <v>35 MM. AF_06/2014</v>
          </cell>
          <cell r="D9735"/>
          <cell r="E9735" t="str">
            <v>35 MM. AF_06/2014</v>
          </cell>
        </row>
        <row r="9736">
          <cell r="A9736" t="str">
            <v>87783</v>
          </cell>
          <cell r="B9736" t="str">
            <v>EMBOÇO OU MASSA ÚNICA EM ARGAMASSA INDUSTRIALIZADA, PREPARO MECÂNICO E</v>
          </cell>
          <cell r="C9736" t="str">
            <v>M2</v>
          </cell>
          <cell r="D9736">
            <v>0</v>
          </cell>
          <cell r="E9736" t="str">
            <v>EMBOÇO OU MASSA ÚNICA EM ARGAMASSA INDUSTRIALIZADA, PREPARO MECÂNICO EAPLICAÇÃO COM EQUIPAMENTO DE MISTURA E PROJEÇÃO DE 1,5 M3/H DE ARGAMASSA EM PANOS DE FACHADA COM PRESENÇA DE VÃOS, ESPESSURA DE 35 MM. AF_06/2014</v>
          </cell>
        </row>
        <row r="9737">
          <cell r="B9737" t="str">
            <v>APLICAÇÃO COM EQUIPAMENTO DE MISTURA E PROJEÇÃO DE 1,5 M3/H DE ARGAMA</v>
          </cell>
          <cell r="D9737"/>
          <cell r="E9737" t="str">
            <v>APLICAÇÃO COM EQUIPAMENTO DE MISTURA E PROJEÇÃO DE 1,5 M3/H DE ARGAMASSA EM PANOS DE FACHADA COM PRESENÇA DE VÃOS, ESPESSURA DE 35 MM. AF_06/2014</v>
          </cell>
        </row>
        <row r="9738">
          <cell r="B9738" t="str">
            <v>SSA EM PANOS DE FACHADA COM PRESENÇA DE VÃOS, ESPESSURA DE 35 MM. AF_0</v>
          </cell>
          <cell r="D9738"/>
          <cell r="E9738" t="str">
            <v>SSA EM PANOS DE FACHADA COM PRESENÇA DE VÃOS, ESPESSURA DE 35 MM. AF_06/2014</v>
          </cell>
        </row>
        <row r="9739">
          <cell r="B9739" t="str">
            <v>6/2014</v>
          </cell>
          <cell r="D9739"/>
          <cell r="E9739" t="str">
            <v>6/2014</v>
          </cell>
        </row>
        <row r="9740">
          <cell r="A9740" t="str">
            <v>87784</v>
          </cell>
          <cell r="B9740" t="str">
            <v>EMBOÇO OU MASSA ÚNICA EM ARGAMASSA TRAÇO 1:2:8, PREPARO MECÂNICO COM B</v>
          </cell>
          <cell r="C9740" t="str">
            <v>M2</v>
          </cell>
          <cell r="D9740">
            <v>0</v>
          </cell>
          <cell r="E9740" t="str">
            <v>EMBOÇO OU MASSA ÚNICA EM ARGAMASSA TRAÇO 1:2:8, PREPARO MECÂNICO COM BETONEIRA 400 L, APLICADA MANUALMENTE EM PANOS DE FACHADA COM PRESENÇADE VÃOS, ESPESSURA DE 45 MM. AF_06/2014</v>
          </cell>
        </row>
        <row r="9741">
          <cell r="B9741" t="str">
            <v>ETONEIRA 400 L, APLICADA MANUALMENTE EM PANOS DE FACHADA COM PRESENÇA</v>
          </cell>
          <cell r="D9741"/>
          <cell r="E9741" t="str">
            <v>ETONEIRA 400 L, APLICADA MANUALMENTE EM PANOS DE FACHADA COM PRESENÇADE VÃOS, ESPESSURA DE 45 MM. AF_06/2014</v>
          </cell>
        </row>
        <row r="9742">
          <cell r="B9742" t="str">
            <v>DE VÃOS, ESPESSURA DE 45 MM. AF_06/2014</v>
          </cell>
          <cell r="D9742"/>
          <cell r="E9742" t="str">
            <v>DE VÃOS, ESPESSURA DE 45 MM. AF_06/2014</v>
          </cell>
        </row>
        <row r="9743">
          <cell r="A9743" t="str">
            <v>87785</v>
          </cell>
          <cell r="B9743" t="str">
            <v>EMBOÇO OU MASSA ÚNICA EM ARGAMASSA TRAÇO 1:2:8, PREPARO MECÂNICO COM M</v>
          </cell>
          <cell r="C9743" t="str">
            <v>M2</v>
          </cell>
          <cell r="D9743">
            <v>0</v>
          </cell>
          <cell r="E9743" t="str">
            <v>EMBOÇO OU MASSA ÚNICA EM ARGAMASSA TRAÇO 1:2:8, PREPARO MECÂNICO COM MISTURADOR 300 KG, APLICADA MANUALMENTE EM PANOS DE FACHADA COM PRESENÇA DE VÃOS, ESPESSURA DE 45 MM. AF_06/2014</v>
          </cell>
        </row>
        <row r="9744">
          <cell r="B9744" t="str">
            <v>ISTURADOR 300 KG, APLICADA MANUALMENTE EM PANOS DE FACHADA COM PRESENÇ</v>
          </cell>
          <cell r="D9744"/>
          <cell r="E9744" t="str">
            <v>ISTURADOR 300 KG, APLICADA MANUALMENTE EM PANOS DE FACHADA COM PRESENÇA DE VÃOS, ESPESSURA DE 45 MM. AF_06/2014</v>
          </cell>
        </row>
        <row r="9745">
          <cell r="B9745" t="str">
            <v>A DE VÃOS, ESPESSURA DE 45 MM. AF_06/2014</v>
          </cell>
          <cell r="D9745"/>
          <cell r="E9745" t="str">
            <v>A DE VÃOS, ESPESSURA DE 45 MM. AF_06/2014</v>
          </cell>
        </row>
        <row r="9746">
          <cell r="A9746" t="str">
            <v>87786</v>
          </cell>
          <cell r="B9746" t="str">
            <v>EMBOÇO OU MASSA ÚNICA EM ARGAMASSA TRAÇO 1:2:8, PREPARO MANUAL, APLICA</v>
          </cell>
          <cell r="C9746" t="str">
            <v>M2</v>
          </cell>
          <cell r="D9746">
            <v>0</v>
          </cell>
          <cell r="E9746" t="str">
            <v>EMBOÇO OU MASSA ÚNICA EM ARGAMASSA TRAÇO 1:2:8, PREPARO MANUAL, APLICADA MANUALMENTE EM PANOS DE FACHADA COM PRESENÇA DE VÃOS, ESPESSURA DE45 MM. AF_06/2014</v>
          </cell>
        </row>
        <row r="9747">
          <cell r="B9747" t="str">
            <v>DA MANUALMENTE EM PANOS DE FACHADA COM PRESENÇA DE VÃOS, ESPESSURA DE</v>
          </cell>
          <cell r="D9747"/>
          <cell r="E9747" t="str">
            <v>DA MANUALMENTE EM PANOS DE FACHADA COM PRESENÇA DE VÃOS, ESPESSURA DE45 MM. AF_06/2014</v>
          </cell>
        </row>
        <row r="9748">
          <cell r="B9748" t="str">
            <v>45 MM. AF_06/2014</v>
          </cell>
          <cell r="D9748"/>
          <cell r="E9748" t="str">
            <v>45 MM. AF_06/2014</v>
          </cell>
        </row>
        <row r="9749">
          <cell r="D9749"/>
          <cell r="E9749"/>
        </row>
        <row r="9750">
          <cell r="D9750"/>
          <cell r="E9750"/>
        </row>
        <row r="9751">
          <cell r="D9751"/>
          <cell r="E9751"/>
        </row>
        <row r="9752">
          <cell r="A9752" t="str">
            <v>---------------</v>
          </cell>
          <cell r="B9752" t="str">
            <v>------------------------ 239</v>
          </cell>
          <cell r="D9752"/>
          <cell r="E9752"/>
        </row>
        <row r="9753">
          <cell r="D9753"/>
          <cell r="E9753"/>
        </row>
        <row r="9754">
          <cell r="A9754" t="str">
            <v>SINAPI - SISTEM</v>
          </cell>
          <cell r="B9754" t="str">
            <v>A NACIONAL DE PESQUISA DE CUSTOS E ÍNDICES DA CONSTRUÇÃO CIVIL239de283</v>
          </cell>
          <cell r="D9754"/>
          <cell r="E9754"/>
        </row>
        <row r="9755">
          <cell r="A9755" t="str">
            <v>PCI.817.01 - CU</v>
          </cell>
          <cell r="B9755" t="str">
            <v>STO DE COMPOSIÇÕES - SINTÉTICO</v>
          </cell>
          <cell r="D9755" t="str">
            <v>DATA DE EMISSÃO: 17/07/2014 AS 14:15:08</v>
          </cell>
          <cell r="E9755"/>
        </row>
        <row r="9756">
          <cell r="D9756" t="str">
            <v>DATA REFERÊNCIA TÉCNICA: 16/07/2014</v>
          </cell>
          <cell r="E9756"/>
        </row>
        <row r="9757">
          <cell r="A9757" t="str">
            <v>ENCARGOS SOCIAI</v>
          </cell>
          <cell r="B9757" t="str">
            <v>S DESONERADOS: 90,43%(HORA)   51,67%(MÊS)</v>
          </cell>
          <cell r="D9757"/>
          <cell r="E9757"/>
        </row>
        <row r="9758">
          <cell r="A9758" t="str">
            <v>ABRANGÊNCIA : N</v>
          </cell>
          <cell r="B9758" t="str">
            <v>ACIONAL                                              LOCALIDADE  : VITOR</v>
          </cell>
          <cell r="C9758" t="str">
            <v>IA</v>
          </cell>
          <cell r="D9758"/>
          <cell r="E9758"/>
        </row>
        <row r="9759">
          <cell r="A9759" t="str">
            <v>REF.COLETA : ME</v>
          </cell>
          <cell r="B9759" t="str">
            <v>DIANO</v>
          </cell>
          <cell r="D9759" t="str">
            <v>DATA DE PREÇO   : 06/2014</v>
          </cell>
          <cell r="E9759"/>
        </row>
        <row r="9760">
          <cell r="A9760" t="str">
            <v>CÓDIGO       |</v>
          </cell>
          <cell r="B9760" t="str">
            <v>D E S C R I Ç Ã O                                                   |UNI</v>
          </cell>
          <cell r="C9760" t="str">
            <v>DADE</v>
          </cell>
          <cell r="D9760" t="str">
            <v>|CUSTO TOTAL</v>
          </cell>
          <cell r="E9760"/>
        </row>
        <row r="9761">
          <cell r="A9761" t="str">
            <v>VÍNCULO.....: C</v>
          </cell>
          <cell r="B9761" t="str">
            <v>AIXA REFERENCIAL</v>
          </cell>
          <cell r="D9761"/>
          <cell r="E9761"/>
        </row>
        <row r="9762">
          <cell r="A9762" t="str">
            <v>87787</v>
          </cell>
          <cell r="B9762" t="str">
            <v>EMBOÇO OU MASSA ÚNICA EM ARGAMASSA INDUSTRIALIZADA, PREPARO MECÂNICO E</v>
          </cell>
          <cell r="C9762" t="str">
            <v>M2</v>
          </cell>
          <cell r="D9762">
            <v>0</v>
          </cell>
          <cell r="E9762" t="str">
            <v>EMBOÇO OU MASSA ÚNICA EM ARGAMASSA INDUSTRIALIZADA, PREPARO MECÂNICO EAPLICAÇÃO COM EQUIPAMENTO DE MISTURA E PROJEÇÃO DE 1,5 M3/H DE ARGAMASSA EM PANOS DE FACHADA COM PRESENÇA DE VÃOS, ESPESSURA DE 45 MM. AF_06/2014</v>
          </cell>
        </row>
        <row r="9763">
          <cell r="B9763" t="str">
            <v>APLICAÇÃO COM EQUIPAMENTO DE MISTURA E PROJEÇÃO DE 1,5 M3/H DE ARGAMA</v>
          </cell>
          <cell r="D9763"/>
          <cell r="E9763" t="str">
            <v>APLICAÇÃO COM EQUIPAMENTO DE MISTURA E PROJEÇÃO DE 1,5 M3/H DE ARGAMASSA EM PANOS DE FACHADA COM PRESENÇA DE VÃOS, ESPESSURA DE 45 MM. AF_06/2014</v>
          </cell>
        </row>
        <row r="9764">
          <cell r="B9764" t="str">
            <v>SSA EM PANOS DE FACHADA COM PRESENÇA DE VÃOS, ESPESSURA DE 45 MM. AF_0</v>
          </cell>
          <cell r="D9764"/>
          <cell r="E9764" t="str">
            <v>SSA EM PANOS DE FACHADA COM PRESENÇA DE VÃOS, ESPESSURA DE 45 MM. AF_06/2014</v>
          </cell>
        </row>
        <row r="9765">
          <cell r="B9765" t="str">
            <v>6/2014</v>
          </cell>
          <cell r="D9765"/>
          <cell r="E9765" t="str">
            <v>6/2014</v>
          </cell>
        </row>
        <row r="9766">
          <cell r="A9766" t="str">
            <v>87788</v>
          </cell>
          <cell r="B9766" t="str">
            <v>EMBOÇO OU MASSA ÚNICA EM ARGAMASSA TRAÇO 1:2:8, PREPARO MECÂNICO COM B</v>
          </cell>
          <cell r="C9766" t="str">
            <v>M2</v>
          </cell>
          <cell r="D9766">
            <v>0</v>
          </cell>
          <cell r="E9766" t="str">
            <v>EMBOÇO OU MASSA ÚNICA EM ARGAMASSA TRAÇO 1:2:8, PREPARO MECÂNICO COM BETONEIRA 400 L, APLICADA MANUALMENTE EM PANOS DE FACHADA COM PRESENÇADE VÃOS, ESPESSURA MAIOR OU IGUAL A 50 MM. AF_06/2014</v>
          </cell>
        </row>
        <row r="9767">
          <cell r="B9767" t="str">
            <v>ETONEIRA 400 L, APLICADA MANUALMENTE EM PANOS DE FACHADA COM PRESENÇA</v>
          </cell>
          <cell r="D9767"/>
          <cell r="E9767" t="str">
            <v>ETONEIRA 400 L, APLICADA MANUALMENTE EM PANOS DE FACHADA COM PRESENÇADE VÃOS, ESPESSURA MAIOR OU IGUAL A 50 MM. AF_06/2014</v>
          </cell>
        </row>
        <row r="9768">
          <cell r="B9768" t="str">
            <v>DE VÃOS, ESPESSURA MAIOR OU IGUAL A 50 MM. AF_06/2014</v>
          </cell>
          <cell r="D9768"/>
          <cell r="E9768" t="str">
            <v>DE VÃOS, ESPESSURA MAIOR OU IGUAL A 50 MM. AF_06/2014</v>
          </cell>
        </row>
        <row r="9769">
          <cell r="A9769" t="str">
            <v>87789</v>
          </cell>
          <cell r="B9769" t="str">
            <v>EMBOÇO OU MASSA ÚNICA EM ARGAMASSA TRAÇO 1:2:8, PREPARO MECÂNICO COM M</v>
          </cell>
          <cell r="C9769" t="str">
            <v>M2</v>
          </cell>
          <cell r="D9769">
            <v>0</v>
          </cell>
          <cell r="E9769" t="str">
            <v>EMBOÇO OU MASSA ÚNICA EM ARGAMASSA TRAÇO 1:2:8, PREPARO MECÂNICO COM MISTURADOR 300 KG, APLICADA MANUALMENTE EM PANOS DE FACHADA COM PRESENÇA DE VÃOS, ESPESSURA MAIOR OU IGUAL A 50 MM. AF_06/2014</v>
          </cell>
        </row>
        <row r="9770">
          <cell r="B9770" t="str">
            <v>ISTURADOR 300 KG, APLICADA MANUALMENTE EM PANOS DE FACHADA COM PRESENÇ</v>
          </cell>
          <cell r="D9770"/>
          <cell r="E9770" t="str">
            <v>ISTURADOR 300 KG, APLICADA MANUALMENTE EM PANOS DE FACHADA COM PRESENÇA DE VÃOS, ESPESSURA MAIOR OU IGUAL A 50 MM. AF_06/2014</v>
          </cell>
        </row>
        <row r="9771">
          <cell r="B9771" t="str">
            <v>A DE VÃOS, ESPESSURA MAIOR OU IGUAL A 50 MM. AF_06/2014</v>
          </cell>
          <cell r="D9771"/>
          <cell r="E9771" t="str">
            <v>A DE VÃOS, ESPESSURA MAIOR OU IGUAL A 50 MM. AF_06/2014</v>
          </cell>
        </row>
        <row r="9772">
          <cell r="A9772" t="str">
            <v>87790</v>
          </cell>
          <cell r="B9772" t="str">
            <v>EMBOÇO OU MASSA ÚNICA EM ARGAMASSA TRAÇO 1:2:8, PREPARO MANUAL, APLICA</v>
          </cell>
          <cell r="C9772" t="str">
            <v>M2</v>
          </cell>
          <cell r="D9772">
            <v>0</v>
          </cell>
          <cell r="E9772" t="str">
            <v>EMBOÇO OU MASSA ÚNICA EM ARGAMASSA TRAÇO 1:2:8, PREPARO MANUAL, APLICADA MANUALMENTE EM PANOS DE FACHADA COM PRESENÇA DE VÃOS, ESPESSURA MAIOR OU IGUAL A 50 MM. AF_06/2014</v>
          </cell>
        </row>
        <row r="9773">
          <cell r="B9773" t="str">
            <v>DA MANUALMENTE EM PANOS DE FACHADA COM PRESENÇA DE VÃOS, ESPESSURA MAI</v>
          </cell>
          <cell r="D9773"/>
          <cell r="E9773" t="str">
            <v>DA MANUALMENTE EM PANOS DE FACHADA COM PRESENÇA DE VÃOS, ESPESSURA MAIOR OU IGUAL A 50 MM. AF_06/2014</v>
          </cell>
        </row>
        <row r="9774">
          <cell r="B9774" t="str">
            <v>OR OU IGUAL A 50 MM. AF_06/2014</v>
          </cell>
          <cell r="D9774"/>
          <cell r="E9774" t="str">
            <v>OR OU IGUAL A 50 MM. AF_06/2014</v>
          </cell>
        </row>
        <row r="9775">
          <cell r="A9775" t="str">
            <v>87791</v>
          </cell>
          <cell r="B9775" t="str">
            <v>EMBOÇO OU MASSA ÚNICA EM ARGAMASSA INDUSTRIALIZADA, PREPARO MECÂNICO E</v>
          </cell>
          <cell r="C9775" t="str">
            <v>M2</v>
          </cell>
          <cell r="D9775">
            <v>0</v>
          </cell>
          <cell r="E9775" t="str">
            <v>EMBOÇO OU MASSA ÚNICA EM ARGAMASSA INDUSTRIALIZADA, PREPARO MECÂNICO EAPLICAÇÃO COM EQUIPAMENTO DE MISTURA E PROJEÇÃO DE 1,5 M3/H DE ARGAMASSA EM PANOS DE FACHADA COM PRESENÇA DE VÃOS, ESPESSURA MAIOR OU IGUALA 50 MM. AF_06/2014</v>
          </cell>
        </row>
        <row r="9776">
          <cell r="B9776" t="str">
            <v>APLICAÇÃO COM EQUIPAMENTO DE MISTURA E PROJEÇÃO DE 1,5 M3/H DE ARGAMA</v>
          </cell>
          <cell r="D9776"/>
          <cell r="E9776" t="str">
            <v>APLICAÇÃO COM EQUIPAMENTO DE MISTURA E PROJEÇÃO DE 1,5 M3/H DE ARGAMASSA EM PANOS DE FACHADA COM PRESENÇA DE VÃOS, ESPESSURA MAIOR OU IGUALA 50 MM. AF_06/2014</v>
          </cell>
        </row>
        <row r="9777">
          <cell r="B9777" t="str">
            <v>SSA EM PANOS DE FACHADA COM PRESENÇA DE VÃOS, ESPESSURA MAIOR OU IGUAL</v>
          </cell>
          <cell r="D9777"/>
          <cell r="E9777" t="str">
            <v>SSA EM PANOS DE FACHADA COM PRESENÇA DE VÃOS, ESPESSURA MAIOR OU IGUALA 50 MM. AF_06/2014</v>
          </cell>
        </row>
        <row r="9778">
          <cell r="B9778" t="str">
            <v>A 50 MM. AF_06/2014</v>
          </cell>
          <cell r="D9778"/>
          <cell r="E9778" t="str">
            <v>A 50 MM. AF_06/2014</v>
          </cell>
        </row>
        <row r="9779">
          <cell r="A9779" t="str">
            <v>87792</v>
          </cell>
          <cell r="B9779" t="str">
            <v>EMBOÇO OU MASSA ÚNICA EM ARGAMASSA TRAÇO 1:2:8, PREPARO MECÂNICO COM B</v>
          </cell>
          <cell r="C9779" t="str">
            <v>M2</v>
          </cell>
          <cell r="D9779">
            <v>0</v>
          </cell>
          <cell r="E9779" t="str">
            <v>EMBOÇO OU MASSA ÚNICA EM ARGAMASSA TRAÇO 1:2:8, PREPARO MECÂNICO COM BETONEIRA 400 L, APLICADA MANUALMENTE EM PANOS CEGOS DE FACHADA (SEM PRESENÇA DE VÃOS), ESPESSURA DE 25 MM. AF_06/2014</v>
          </cell>
        </row>
        <row r="9780">
          <cell r="B9780" t="str">
            <v>ETONEIRA 400 L, APLICADA MANUALMENTE EM PANOS CEGOS DE FACHADA (SEM PR</v>
          </cell>
          <cell r="D9780"/>
          <cell r="E9780" t="str">
            <v>ETONEIRA 400 L, APLICADA MANUALMENTE EM PANOS CEGOS DE FACHADA (SEM PRESENÇA DE VÃOS), ESPESSURA DE 25 MM. AF_06/2014</v>
          </cell>
        </row>
        <row r="9781">
          <cell r="B9781" t="str">
            <v>ESENÇA DE VÃOS), ESPESSURA DE 25 MM. AF_06/2014</v>
          </cell>
          <cell r="D9781"/>
          <cell r="E9781" t="str">
            <v>ESENÇA DE VÃOS), ESPESSURA DE 25 MM. AF_06/2014</v>
          </cell>
        </row>
        <row r="9782">
          <cell r="A9782" t="str">
            <v>87793</v>
          </cell>
          <cell r="B9782" t="str">
            <v>EMBOÇO OU MASSA ÚNICA EM ARGAMASSA TRAÇO 1:2:8, PREPARO MECÂNICO COM M</v>
          </cell>
          <cell r="C9782" t="str">
            <v>M2</v>
          </cell>
          <cell r="D9782">
            <v>0</v>
          </cell>
          <cell r="E9782" t="str">
            <v>EMBOÇO OU MASSA ÚNICA EM ARGAMASSA TRAÇO 1:2:8, PREPARO MECÂNICO COM MISTURADOR 300 KG, APLICADA MANUALMENTE EM PANOS CEGOS DE FACHADA (SEMPRESENÇA DE VÃOS), ESPESSURA DE 25 MM. AF_06/2014</v>
          </cell>
        </row>
        <row r="9783">
          <cell r="B9783" t="str">
            <v>ISTURADOR 300 KG, APLICADA MANUALMENTE EM PANOS CEGOS DE FACHADA (SEM</v>
          </cell>
          <cell r="D9783"/>
          <cell r="E9783" t="str">
            <v>ISTURADOR 300 KG, APLICADA MANUALMENTE EM PANOS CEGOS DE FACHADA (SEMPRESENÇA DE VÃOS), ESPESSURA DE 25 MM. AF_06/2014</v>
          </cell>
        </row>
        <row r="9784">
          <cell r="B9784" t="str">
            <v>PRESENÇA DE VÃOS), ESPESSURA DE 25 MM. AF_06/2014</v>
          </cell>
          <cell r="D9784"/>
          <cell r="E9784" t="str">
            <v>PRESENÇA DE VÃOS), ESPESSURA DE 25 MM. AF_06/2014</v>
          </cell>
        </row>
        <row r="9785">
          <cell r="A9785" t="str">
            <v>87794</v>
          </cell>
          <cell r="B9785" t="str">
            <v>EMBOÇO OU MASSA ÚNICA EM ARGAMASSA TRAÇO 1:2:8, PREPARO MANUAL, APLICA</v>
          </cell>
          <cell r="C9785" t="str">
            <v>M2</v>
          </cell>
          <cell r="D9785">
            <v>0</v>
          </cell>
          <cell r="E9785" t="str">
            <v>EMBOÇO OU MASSA ÚNICA EM ARGAMASSA TRAÇO 1:2:8, PREPARO MANUAL, APLICADA MANUALMENTE EM PANOS CEGOS DE FACHADA (SEM PRESENÇA DE VÃOS), ESPESSURA DE 25 MM. AF_06/2014</v>
          </cell>
        </row>
        <row r="9786">
          <cell r="B9786" t="str">
            <v>DA MANUALMENTE EM PANOS CEGOS DE FACHADA (SEM PRESENÇA DE VÃOS), ESPES</v>
          </cell>
          <cell r="D9786"/>
          <cell r="E9786" t="str">
            <v>DA MANUALMENTE EM PANOS CEGOS DE FACHADA (SEM PRESENÇA DE VÃOS), ESPESSURA DE 25 MM. AF_06/2014</v>
          </cell>
        </row>
        <row r="9787">
          <cell r="B9787" t="str">
            <v>SURA DE 25 MM. AF_06/2014</v>
          </cell>
          <cell r="D9787"/>
          <cell r="E9787" t="str">
            <v>SURA DE 25 MM. AF_06/2014</v>
          </cell>
        </row>
        <row r="9788">
          <cell r="A9788" t="str">
            <v>87795</v>
          </cell>
          <cell r="B9788" t="str">
            <v>EMBOÇO OU MASSA ÚNICA EM ARGAMASSA INDUSTRIALIZADA, PREPARO MECÂNICO E</v>
          </cell>
          <cell r="C9788" t="str">
            <v>M2</v>
          </cell>
          <cell r="D9788">
            <v>0</v>
          </cell>
          <cell r="E9788" t="str">
            <v>EMBOÇO OU MASSA ÚNICA EM ARGAMASSA INDUSTRIALIZADA, PREPARO MECÂNICO EAPLICAÇÃO COM EQUIPAMENTO DE MISTURA E PROJEÇÃO DE 1,5 M3/H DE ARGAMASSA EM PANOS CEGOS DE FACHADA (SEM PRESENÇA DE VÃOS), ESPESSURA DE 25MM. AF_06/2014</v>
          </cell>
        </row>
        <row r="9789">
          <cell r="B9789" t="str">
            <v>APLICAÇÃO COM EQUIPAMENTO DE MISTURA E PROJEÇÃO DE 1,5 M3/H DE ARGAMA</v>
          </cell>
          <cell r="D9789"/>
          <cell r="E9789" t="str">
            <v>APLICAÇÃO COM EQUIPAMENTO DE MISTURA E PROJEÇÃO DE 1,5 M3/H DE ARGAMASSA EM PANOS CEGOS DE FACHADA (SEM PRESENÇA DE VÃOS), ESPESSURA DE 25MM. AF_06/2014</v>
          </cell>
        </row>
        <row r="9790">
          <cell r="D9790"/>
          <cell r="E9790" t="str">
            <v>SSA EM PANOS CEGOS DE FACHADA (SEM PRESENÇA DE VÃOS), ESPESSURA DE 25MM. AF_06/2014</v>
          </cell>
        </row>
        <row r="9791">
          <cell r="D9791"/>
          <cell r="E9791" t="str">
            <v>SSA EM PANOS CEGOS DE FACHADA (SEM PRESENÇA DE VÃOS), ESPESSURA DE 25MM. AF_06/2014</v>
          </cell>
        </row>
        <row r="9792">
          <cell r="D9792"/>
          <cell r="E9792" t="str">
            <v>SSA EM PANOS CEGOS DE FACHADA (SEM PRESENÇA DE VÃOS), ESPESSURA DE 25MM. AF_06/2014</v>
          </cell>
        </row>
        <row r="9793">
          <cell r="A9793" t="str">
            <v>---------------</v>
          </cell>
          <cell r="B9793" t="str">
            <v>------------------------ 240</v>
          </cell>
          <cell r="D9793"/>
          <cell r="E9793" t="str">
            <v>SSA EM PANOS CEGOS DE FACHADA (SEM PRESENÇA DE VÃOS), ESPESSURA DE 25MM. AF_06/2014</v>
          </cell>
        </row>
        <row r="9794">
          <cell r="D9794"/>
          <cell r="E9794" t="str">
            <v>SSA EM PANOS CEGOS DE FACHADA (SEM PRESENÇA DE VÃOS), ESPESSURA DE 25MM. AF_06/2014</v>
          </cell>
        </row>
        <row r="9795">
          <cell r="A9795" t="str">
            <v>SINAPI - SISTEM</v>
          </cell>
          <cell r="B9795" t="str">
            <v>A NACIONAL DE PESQUISA DE CUSTOS E ÍNDICES DA CONSTRUÇÃO CIVIL240de283</v>
          </cell>
          <cell r="D9795"/>
          <cell r="E9795" t="str">
            <v>SSA EM PANOS CEGOS DE FACHADA (SEM PRESENÇA DE VÃOS), ESPESSURA DE 25MM. AF_06/2014</v>
          </cell>
        </row>
        <row r="9796">
          <cell r="A9796" t="str">
            <v>PCI.817.01 - CU</v>
          </cell>
          <cell r="B9796" t="str">
            <v>STO DE COMPOSIÇÕES - SINTÉTICO</v>
          </cell>
          <cell r="D9796" t="str">
            <v>DATA DE EMISSÃO: 17/07/2014 AS 14:15:08</v>
          </cell>
          <cell r="E9796" t="str">
            <v>SSA EM PANOS CEGOS DE FACHADA (SEM PRESENÇA DE VÃOS), ESPESSURA DE 25MM. AF_06/2014</v>
          </cell>
        </row>
        <row r="9797">
          <cell r="D9797" t="str">
            <v>DATA REFERÊNCIA TÉCNICA: 16/07/2014</v>
          </cell>
          <cell r="E9797" t="str">
            <v>SSA EM PANOS CEGOS DE FACHADA (SEM PRESENÇA DE VÃOS), ESPESSURA DE 25MM. AF_06/2014</v>
          </cell>
        </row>
        <row r="9798">
          <cell r="A9798" t="str">
            <v>ENCARGOS SOCIAI</v>
          </cell>
          <cell r="B9798" t="str">
            <v>S DESONERADOS: 90,43%(HORA)   51,67%(MÊS)</v>
          </cell>
          <cell r="D9798"/>
          <cell r="E9798" t="str">
            <v>SSA EM PANOS CEGOS DE FACHADA (SEM PRESENÇA DE VÃOS), ESPESSURA DE 25MM. AF_06/2014</v>
          </cell>
        </row>
        <row r="9799">
          <cell r="A9799" t="str">
            <v>ABRANGÊNCIA : N</v>
          </cell>
          <cell r="B9799" t="str">
            <v>ACIONAL                                              LOCALIDADE  : VITOR</v>
          </cell>
          <cell r="C9799" t="str">
            <v>IA</v>
          </cell>
          <cell r="D9799"/>
          <cell r="E9799" t="str">
            <v>SSA EM PANOS CEGOS DE FACHADA (SEM PRESENÇA DE VÃOS), ESPESSURA DE 25MM. AF_06/2014</v>
          </cell>
        </row>
        <row r="9800">
          <cell r="A9800" t="str">
            <v>REF.COLETA : ME</v>
          </cell>
          <cell r="B9800" t="str">
            <v>DIANO</v>
          </cell>
          <cell r="D9800" t="str">
            <v>DATA DE PREÇO   : 06/2014</v>
          </cell>
          <cell r="E9800" t="str">
            <v>SSA EM PANOS CEGOS DE FACHADA (SEM PRESENÇA DE VÃOS), ESPESSURA DE 25MM. AF_06/2014</v>
          </cell>
        </row>
        <row r="9801">
          <cell r="A9801" t="str">
            <v>CÓDIGO       |</v>
          </cell>
          <cell r="B9801" t="str">
            <v>D E S C R I Ç Ã O                                                   |UNI</v>
          </cell>
          <cell r="C9801" t="str">
            <v>DADE</v>
          </cell>
          <cell r="D9801" t="str">
            <v>|CUSTO TOTAL</v>
          </cell>
          <cell r="E9801" t="str">
            <v>SSA EM PANOS CEGOS DE FACHADA (SEM PRESENÇA DE VÃOS), ESPESSURA DE 25MM. AF_06/2014</v>
          </cell>
        </row>
        <row r="9802">
          <cell r="A9802" t="str">
            <v>VÍNCULO.....: C</v>
          </cell>
          <cell r="B9802" t="str">
            <v>AIXA REFERENCIAL</v>
          </cell>
          <cell r="D9802"/>
          <cell r="E9802" t="str">
            <v>SSA EM PANOS CEGOS DE FACHADA (SEM PRESENÇA DE VÃOS), ESPESSURA DE 25MM. AF_06/2014</v>
          </cell>
        </row>
        <row r="9803">
          <cell r="B9803" t="str">
            <v>SSA EM PANOS CEGOS DE FACHADA (SEM PRESENÇA DE VÃOS), ESPESSURA DE 25</v>
          </cell>
          <cell r="D9803"/>
          <cell r="E9803" t="str">
            <v>SSA EM PANOS CEGOS DE FACHADA (SEM PRESENÇA DE VÃOS), ESPESSURA DE 25MM. AF_06/2014</v>
          </cell>
        </row>
        <row r="9804">
          <cell r="B9804" t="str">
            <v>MM. AF_06/2014</v>
          </cell>
          <cell r="D9804"/>
          <cell r="E9804" t="str">
            <v>MM. AF_06/2014</v>
          </cell>
        </row>
        <row r="9805">
          <cell r="A9805" t="str">
            <v>87797</v>
          </cell>
          <cell r="B9805" t="str">
            <v>EMBOÇO OU MASSA ÚNICA EM ARGAMASSA TRAÇO 1:2:8, PREPARO MECÂNICO COM B</v>
          </cell>
          <cell r="C9805" t="str">
            <v>M2</v>
          </cell>
          <cell r="D9805">
            <v>0</v>
          </cell>
          <cell r="E9805" t="str">
            <v>EMBOÇO OU MASSA ÚNICA EM ARGAMASSA TRAÇO 1:2:8, PREPARO MECÂNICO COM BETONEIRA 400 L, APLICADA MANUALMENTE EM PANOS CEGOS DE FACHADA (SEM PRESENÇA DE VÃOS), ESPESSURA DE 35 MM. AF_06/2014</v>
          </cell>
        </row>
        <row r="9806">
          <cell r="B9806" t="str">
            <v>ETONEIRA 400 L, APLICADA MANUALMENTE EM PANOS CEGOS DE FACHADA (SEM PR</v>
          </cell>
          <cell r="D9806"/>
          <cell r="E9806" t="str">
            <v>ETONEIRA 400 L, APLICADA MANUALMENTE EM PANOS CEGOS DE FACHADA (SEM PRESENÇA DE VÃOS), ESPESSURA DE 35 MM. AF_06/2014</v>
          </cell>
        </row>
        <row r="9807">
          <cell r="B9807" t="str">
            <v>ESENÇA DE VÃOS), ESPESSURA DE 35 MM. AF_06/2014</v>
          </cell>
          <cell r="D9807"/>
          <cell r="E9807" t="str">
            <v>ESENÇA DE VÃOS), ESPESSURA DE 35 MM. AF_06/2014</v>
          </cell>
        </row>
        <row r="9808">
          <cell r="A9808" t="str">
            <v>87798</v>
          </cell>
          <cell r="B9808" t="str">
            <v>EMBOÇO OU MASSA ÚNICA EM ARGAMASSA TRAÇO 1:2:8, PREPARO MECÂNICO COM M</v>
          </cell>
          <cell r="C9808" t="str">
            <v>M2</v>
          </cell>
          <cell r="D9808">
            <v>0</v>
          </cell>
          <cell r="E9808" t="str">
            <v>EMBOÇO OU MASSA ÚNICA EM ARGAMASSA TRAÇO 1:2:8, PREPARO MECÂNICO COM MISTURADOR 300 KG, APLICADA MANUALMENTE EM PANOS CEGOS DE FACHADA (SEMPRESENÇA DE VÃOS), ESPESSURA DE 35 MM. AF_06/2014</v>
          </cell>
        </row>
        <row r="9809">
          <cell r="B9809" t="str">
            <v>ISTURADOR 300 KG, APLICADA MANUALMENTE EM PANOS CEGOS DE FACHADA (SEM</v>
          </cell>
          <cell r="D9809"/>
          <cell r="E9809" t="str">
            <v>ISTURADOR 300 KG, APLICADA MANUALMENTE EM PANOS CEGOS DE FACHADA (SEMPRESENÇA DE VÃOS), ESPESSURA DE 35 MM. AF_06/2014</v>
          </cell>
        </row>
        <row r="9810">
          <cell r="B9810" t="str">
            <v>PRESENÇA DE VÃOS), ESPESSURA DE 35 MM. AF_06/2014</v>
          </cell>
          <cell r="D9810"/>
          <cell r="E9810" t="str">
            <v>PRESENÇA DE VÃOS), ESPESSURA DE 35 MM. AF_06/2014</v>
          </cell>
        </row>
        <row r="9811">
          <cell r="A9811" t="str">
            <v>87799</v>
          </cell>
          <cell r="B9811" t="str">
            <v>EMBOÇO OU MASSA ÚNICA EM ARGAMASSA TRAÇO 1:2:8, PREPARO MANUAL, APLICA</v>
          </cell>
          <cell r="C9811" t="str">
            <v>M2</v>
          </cell>
          <cell r="D9811">
            <v>0</v>
          </cell>
          <cell r="E9811" t="str">
            <v>EMBOÇO OU MASSA ÚNICA EM ARGAMASSA TRAÇO 1:2:8, PREPARO MANUAL, APLICADA MANUALMENTE EM PANOS CEGOS DE FACHADA (SEM PRESENÇA DE VÃOS), ESPESSURA DE 35 MM. AF_06/2014</v>
          </cell>
        </row>
        <row r="9812">
          <cell r="B9812" t="str">
            <v>DA MANUALMENTE EM PANOS CEGOS DE FACHADA (SEM PRESENÇA DE VÃOS), ESPES</v>
          </cell>
          <cell r="D9812"/>
          <cell r="E9812" t="str">
            <v>DA MANUALMENTE EM PANOS CEGOS DE FACHADA (SEM PRESENÇA DE VÃOS), ESPESSURA DE 35 MM. AF_06/2014</v>
          </cell>
        </row>
        <row r="9813">
          <cell r="B9813" t="str">
            <v>SURA DE 35 MM. AF_06/2014</v>
          </cell>
          <cell r="D9813"/>
          <cell r="E9813" t="str">
            <v>SURA DE 35 MM. AF_06/2014</v>
          </cell>
        </row>
        <row r="9814">
          <cell r="A9814" t="str">
            <v>87800</v>
          </cell>
          <cell r="B9814" t="str">
            <v>EMBOÇO OU MASSA ÚNICA EM ARGAMASSA INDUSTRIALIZADA, PREPARO MECÂNICO E</v>
          </cell>
          <cell r="C9814" t="str">
            <v>M2</v>
          </cell>
          <cell r="D9814">
            <v>0</v>
          </cell>
          <cell r="E9814" t="str">
            <v>EMBOÇO OU MASSA ÚNICA EM ARGAMASSA INDUSTRIALIZADA, PREPARO MECÂNICO EAPLICAÇÃO COM EQUIPAMENTO DE MISTURA E PROJEÇÃO DE 1,5 M3/H DE ARGAMASSA EM PANOS CEGOS DE FACHADA (SEM PRESENÇA DE VÃOS), ESPESSURA DE 35MM. AF_06/2014</v>
          </cell>
        </row>
        <row r="9815">
          <cell r="B9815" t="str">
            <v>APLICAÇÃO COM EQUIPAMENTO DE MISTURA E PROJEÇÃO DE 1,5 M3/H DE ARGAMA</v>
          </cell>
          <cell r="D9815"/>
          <cell r="E9815" t="str">
            <v>APLICAÇÃO COM EQUIPAMENTO DE MISTURA E PROJEÇÃO DE 1,5 M3/H DE ARGAMASSA EM PANOS CEGOS DE FACHADA (SEM PRESENÇA DE VÃOS), ESPESSURA DE 35MM. AF_06/2014</v>
          </cell>
        </row>
        <row r="9816">
          <cell r="B9816" t="str">
            <v>SSA EM PANOS CEGOS DE FACHADA (SEM PRESENÇA DE VÃOS), ESPESSURA DE 35</v>
          </cell>
          <cell r="D9816"/>
          <cell r="E9816" t="str">
            <v>SSA EM PANOS CEGOS DE FACHADA (SEM PRESENÇA DE VÃOS), ESPESSURA DE 35MM. AF_06/2014</v>
          </cell>
        </row>
        <row r="9817">
          <cell r="B9817" t="str">
            <v>MM. AF_06/2014</v>
          </cell>
          <cell r="D9817"/>
          <cell r="E9817" t="str">
            <v>MM. AF_06/2014</v>
          </cell>
        </row>
        <row r="9818">
          <cell r="A9818" t="str">
            <v>87801</v>
          </cell>
          <cell r="B9818" t="str">
            <v>EMBOÇO OU MASSA ÚNICA EM ARGAMASSA TRAÇO 1:2:8, PREPARO MECÂNICO COM B</v>
          </cell>
          <cell r="C9818" t="str">
            <v>M2</v>
          </cell>
          <cell r="D9818">
            <v>0</v>
          </cell>
          <cell r="E9818" t="str">
            <v>EMBOÇO OU MASSA ÚNICA EM ARGAMASSA TRAÇO 1:2:8, PREPARO MECÂNICO COM BETONEIRA 400 L, APLICADA MANUALMENTE EM PANOS CEGOS DE FACHADA (SEM PRESENÇA DE VÃOS), ESPESSURA DE 45 MM. AF_06/2014</v>
          </cell>
        </row>
        <row r="9819">
          <cell r="B9819" t="str">
            <v>ETONEIRA 400 L, APLICADA MANUALMENTE EM PANOS CEGOS DE FACHADA (SEM PR</v>
          </cell>
          <cell r="D9819"/>
          <cell r="E9819" t="str">
            <v>ETONEIRA 400 L, APLICADA MANUALMENTE EM PANOS CEGOS DE FACHADA (SEM PRESENÇA DE VÃOS), ESPESSURA DE 45 MM. AF_06/2014</v>
          </cell>
        </row>
        <row r="9820">
          <cell r="B9820" t="str">
            <v>ESENÇA DE VÃOS), ESPESSURA DE 45 MM. AF_06/2014</v>
          </cell>
          <cell r="D9820"/>
          <cell r="E9820" t="str">
            <v>ESENÇA DE VÃOS), ESPESSURA DE 45 MM. AF_06/2014</v>
          </cell>
        </row>
        <row r="9821">
          <cell r="A9821" t="str">
            <v>87802</v>
          </cell>
          <cell r="B9821" t="str">
            <v>EMBOÇO OU MASSA ÚNICA EM ARGAMASSA TRAÇO 1:2:8, PREPARO MECÂNICO COM M</v>
          </cell>
          <cell r="C9821" t="str">
            <v>M2</v>
          </cell>
          <cell r="D9821">
            <v>0</v>
          </cell>
          <cell r="E9821" t="str">
            <v>EMBOÇO OU MASSA ÚNICA EM ARGAMASSA TRAÇO 1:2:8, PREPARO MECÂNICO COM MISTURADOR 300 KG, APLICADA MANUALMENTE EM PANOS CEGOS DE FACHADA (SEMPRESENÇA DE VÃOS), ESPESSURA DE 45 MM. AF_06/2014</v>
          </cell>
        </row>
        <row r="9822">
          <cell r="B9822" t="str">
            <v>ISTURADOR 300 KG, APLICADA MANUALMENTE EM PANOS CEGOS DE FACHADA (SEM</v>
          </cell>
          <cell r="D9822"/>
          <cell r="E9822" t="str">
            <v>ISTURADOR 300 KG, APLICADA MANUALMENTE EM PANOS CEGOS DE FACHADA (SEMPRESENÇA DE VÃOS), ESPESSURA DE 45 MM. AF_06/2014</v>
          </cell>
        </row>
        <row r="9823">
          <cell r="B9823" t="str">
            <v>PRESENÇA DE VÃOS), ESPESSURA DE 45 MM. AF_06/2014</v>
          </cell>
          <cell r="D9823"/>
          <cell r="E9823" t="str">
            <v>PRESENÇA DE VÃOS), ESPESSURA DE 45 MM. AF_06/2014</v>
          </cell>
        </row>
        <row r="9824">
          <cell r="A9824" t="str">
            <v>87803</v>
          </cell>
          <cell r="B9824" t="str">
            <v>EMBOÇO OU MASSA ÚNICA EM ARGAMASSA TRAÇO 1:2:8, PREPARO MANUAL, APLICA</v>
          </cell>
          <cell r="C9824" t="str">
            <v>M2</v>
          </cell>
          <cell r="D9824">
            <v>0</v>
          </cell>
          <cell r="E9824" t="str">
            <v>EMBOÇO OU MASSA ÚNICA EM ARGAMASSA TRAÇO 1:2:8, PREPARO MANUAL, APLICADA MANUALMENTE EM PANOS CEGOS DE FACHADA (SEM PRESENÇA DE VÃOS), ESPESSURA DE 45 MM. AF_06/2014</v>
          </cell>
        </row>
        <row r="9825">
          <cell r="B9825" t="str">
            <v>DA MANUALMENTE EM PANOS CEGOS DE FACHADA (SEM PRESENÇA DE VÃOS), ESPES</v>
          </cell>
          <cell r="D9825"/>
          <cell r="E9825" t="str">
            <v>DA MANUALMENTE EM PANOS CEGOS DE FACHADA (SEM PRESENÇA DE VÃOS), ESPESSURA DE 45 MM. AF_06/2014</v>
          </cell>
        </row>
        <row r="9826">
          <cell r="B9826" t="str">
            <v>SURA DE 45 MM. AF_06/2014</v>
          </cell>
          <cell r="D9826"/>
          <cell r="E9826" t="str">
            <v>SURA DE 45 MM. AF_06/2014</v>
          </cell>
        </row>
        <row r="9827">
          <cell r="A9827" t="str">
            <v>87804</v>
          </cell>
          <cell r="B9827" t="str">
            <v>EMBOÇO OU MASSA ÚNICA EM ARGAMASSA INDUSTRIALIZADA, PREPARO MECÂNICO E</v>
          </cell>
          <cell r="C9827" t="str">
            <v>M2</v>
          </cell>
          <cell r="D9827">
            <v>0</v>
          </cell>
          <cell r="E9827" t="str">
            <v>EMBOÇO OU MASSA ÚNICA EM ARGAMASSA INDUSTRIALIZADA, PREPARO MECÂNICO EAPLICAÇÃO COM EQUIPAMENTO DE MISTURA E PROJEÇÃO DE 1,5 M3/H DE ARGAMASSA EM PANOS CEGOS DE FACHADA (SEM PRESENÇA DE VÃOS), ESPESSURA DE 45MM. AF_06/2014</v>
          </cell>
        </row>
        <row r="9828">
          <cell r="B9828" t="str">
            <v>APLICAÇÃO COM EQUIPAMENTO DE MISTURA E PROJEÇÃO DE 1,5 M3/H DE ARGAMA</v>
          </cell>
          <cell r="D9828"/>
          <cell r="E9828" t="str">
            <v>APLICAÇÃO COM EQUIPAMENTO DE MISTURA E PROJEÇÃO DE 1,5 M3/H DE ARGAMASSA EM PANOS CEGOS DE FACHADA (SEM PRESENÇA DE VÃOS), ESPESSURA DE 45MM. AF_06/2014</v>
          </cell>
        </row>
        <row r="9829">
          <cell r="B9829" t="str">
            <v>SSA EM PANOS CEGOS DE FACHADA (SEM PRESENÇA DE VÃOS), ESPESSURA DE 45</v>
          </cell>
          <cell r="D9829"/>
          <cell r="E9829" t="str">
            <v>SSA EM PANOS CEGOS DE FACHADA (SEM PRESENÇA DE VÃOS), ESPESSURA DE 45MM. AF_06/2014</v>
          </cell>
        </row>
        <row r="9830">
          <cell r="B9830" t="str">
            <v>MM. AF_06/2014</v>
          </cell>
          <cell r="D9830"/>
          <cell r="E9830" t="str">
            <v>MM. AF_06/2014</v>
          </cell>
        </row>
        <row r="9831">
          <cell r="D9831"/>
          <cell r="E9831"/>
        </row>
        <row r="9832">
          <cell r="D9832"/>
          <cell r="E9832"/>
        </row>
        <row r="9833">
          <cell r="D9833"/>
          <cell r="E9833"/>
        </row>
        <row r="9834">
          <cell r="A9834" t="str">
            <v>---------------</v>
          </cell>
          <cell r="B9834" t="str">
            <v>------------------------ 241</v>
          </cell>
          <cell r="D9834"/>
          <cell r="E9834"/>
        </row>
        <row r="9835">
          <cell r="D9835"/>
          <cell r="E9835"/>
        </row>
        <row r="9836">
          <cell r="A9836" t="str">
            <v>SINAPI - SISTEM</v>
          </cell>
          <cell r="B9836" t="str">
            <v>A NACIONAL DE PESQUISA DE CUSTOS E ÍNDICES DA CONSTRUÇÃO CIVIL241de283</v>
          </cell>
          <cell r="D9836"/>
          <cell r="E9836"/>
        </row>
        <row r="9837">
          <cell r="A9837" t="str">
            <v>PCI.817.01 - CU</v>
          </cell>
          <cell r="B9837" t="str">
            <v>STO DE COMPOSIÇÕES - SINTÉTICO</v>
          </cell>
          <cell r="D9837" t="str">
            <v>DATA DE EMISSÃO: 17/07/2014 AS 14:15:08</v>
          </cell>
          <cell r="E9837"/>
        </row>
        <row r="9838">
          <cell r="D9838" t="str">
            <v>DATA REFERÊNCIA TÉCNICA: 16/07/2014</v>
          </cell>
          <cell r="E9838"/>
        </row>
        <row r="9839">
          <cell r="A9839" t="str">
            <v>ENCARGOS SOCIAI</v>
          </cell>
          <cell r="B9839" t="str">
            <v>S DESONERADOS: 90,43%(HORA)   51,67%(MÊS)</v>
          </cell>
          <cell r="D9839"/>
          <cell r="E9839"/>
        </row>
        <row r="9840">
          <cell r="A9840" t="str">
            <v>ABRANGÊNCIA : N</v>
          </cell>
          <cell r="B9840" t="str">
            <v>ACIONAL                                              LOCALIDADE  : VITOR</v>
          </cell>
          <cell r="C9840" t="str">
            <v>IA</v>
          </cell>
          <cell r="D9840"/>
          <cell r="E9840"/>
        </row>
        <row r="9841">
          <cell r="A9841" t="str">
            <v>REF.COLETA : ME</v>
          </cell>
          <cell r="B9841" t="str">
            <v>DIANO</v>
          </cell>
          <cell r="D9841" t="str">
            <v>DATA DE PREÇO   : 06/2014</v>
          </cell>
          <cell r="E9841"/>
        </row>
        <row r="9842">
          <cell r="A9842" t="str">
            <v>CÓDIGO       |</v>
          </cell>
          <cell r="B9842" t="str">
            <v>D E S C R I Ç Ã O                                                   |UNI</v>
          </cell>
          <cell r="C9842" t="str">
            <v>DADE</v>
          </cell>
          <cell r="D9842" t="str">
            <v>|CUSTO TOTAL</v>
          </cell>
          <cell r="E9842"/>
        </row>
        <row r="9843">
          <cell r="A9843" t="str">
            <v>VÍNCULO.....: C</v>
          </cell>
          <cell r="B9843" t="str">
            <v>AIXA REFERENCIAL</v>
          </cell>
          <cell r="D9843"/>
          <cell r="E9843"/>
        </row>
        <row r="9844">
          <cell r="A9844" t="str">
            <v>87805</v>
          </cell>
          <cell r="B9844" t="str">
            <v>EMBOÇO OU MASSA ÚNICA EM ARGAMASSA TRAÇO 1:2:8, PREPARO MECÂNICO COM B</v>
          </cell>
          <cell r="C9844" t="str">
            <v>M2</v>
          </cell>
          <cell r="D9844">
            <v>0</v>
          </cell>
          <cell r="E9844" t="str">
            <v>EMBOÇO OU MASSA ÚNICA EM ARGAMASSA TRAÇO 1:2:8, PREPARO MECÂNICO COM BETONEIRA 400 L, APLICADA MANUALMENTE EM PANOS CEGOS DE FACHADA (SEM PRESENÇA DE VÃOS), ESPESSURA MAIOR OU IGUAL A 50 MM. AF_06/2014</v>
          </cell>
        </row>
        <row r="9845">
          <cell r="B9845" t="str">
            <v>ETONEIRA 400 L, APLICADA MANUALMENTE EM PANOS CEGOS DE FACHADA (SEM PR</v>
          </cell>
          <cell r="D9845"/>
          <cell r="E9845" t="str">
            <v>ETONEIRA 400 L, APLICADA MANUALMENTE EM PANOS CEGOS DE FACHADA (SEM PRESENÇA DE VÃOS), ESPESSURA MAIOR OU IGUAL A 50 MM. AF_06/2014</v>
          </cell>
        </row>
        <row r="9846">
          <cell r="B9846" t="str">
            <v>ESENÇA DE VÃOS), ESPESSURA MAIOR OU IGUAL A 50 MM. AF_06/2014</v>
          </cell>
          <cell r="D9846"/>
          <cell r="E9846" t="str">
            <v>ESENÇA DE VÃOS), ESPESSURA MAIOR OU IGUAL A 50 MM. AF_06/2014</v>
          </cell>
        </row>
        <row r="9847">
          <cell r="A9847" t="str">
            <v>87806</v>
          </cell>
          <cell r="B9847" t="str">
            <v>EMBOÇO OU MASSA ÚNICA EM ARGAMASSA TRAÇO 1:2:8, PREPARO MECÂNICO COM M</v>
          </cell>
          <cell r="C9847" t="str">
            <v>M2</v>
          </cell>
          <cell r="D9847">
            <v>0</v>
          </cell>
          <cell r="E9847" t="str">
            <v>EMBOÇO OU MASSA ÚNICA EM ARGAMASSA TRAÇO 1:2:8, PREPARO MECÂNICO COM MISTURADOR 300 KG, APLICADA MANUALMENTE EM PANOS CEGOS DE FACHADA (SEMPRESENÇA DE VÃOS), ESPESSURA MAIOR OU IGUAL A 50 MM. AF_06/2014</v>
          </cell>
        </row>
        <row r="9848">
          <cell r="B9848" t="str">
            <v>ISTURADOR 300 KG, APLICADA MANUALMENTE EM PANOS CEGOS DE FACHADA (SEM</v>
          </cell>
          <cell r="D9848"/>
          <cell r="E9848" t="str">
            <v>ISTURADOR 300 KG, APLICADA MANUALMENTE EM PANOS CEGOS DE FACHADA (SEMPRESENÇA DE VÃOS), ESPESSURA MAIOR OU IGUAL A 50 MM. AF_06/2014</v>
          </cell>
        </row>
        <row r="9849">
          <cell r="B9849" t="str">
            <v>PRESENÇA DE VÃOS), ESPESSURA MAIOR OU IGUAL A 50 MM. AF_06/2014</v>
          </cell>
          <cell r="D9849"/>
          <cell r="E9849" t="str">
            <v>PRESENÇA DE VÃOS), ESPESSURA MAIOR OU IGUAL A 50 MM. AF_06/2014</v>
          </cell>
        </row>
        <row r="9850">
          <cell r="A9850" t="str">
            <v>87807</v>
          </cell>
          <cell r="B9850" t="str">
            <v>EMBOÇO OU MASSA ÚNICA EM ARGAMASSA TRAÇO 1:2:8, PREPARO MANUAL, APLICA</v>
          </cell>
          <cell r="C9850" t="str">
            <v>M2</v>
          </cell>
          <cell r="D9850">
            <v>0</v>
          </cell>
          <cell r="E9850" t="str">
            <v>EMBOÇO OU MASSA ÚNICA EM ARGAMASSA TRAÇO 1:2:8, PREPARO MANUAL, APLICADA MANUALMENTE EM PANOS CEGOS DE FACHADA (SEM PRESENÇA DE VÃOS), ESPESSURA MAIOR OU IGUAL A 50 MM. AF_06/2014</v>
          </cell>
        </row>
        <row r="9851">
          <cell r="B9851" t="str">
            <v>DA MANUALMENTE EM PANOS CEGOS DE FACHADA (SEM PRESENÇA DE VÃOS), ESPES</v>
          </cell>
          <cell r="D9851"/>
          <cell r="E9851" t="str">
            <v>DA MANUALMENTE EM PANOS CEGOS DE FACHADA (SEM PRESENÇA DE VÃOS), ESPESSURA MAIOR OU IGUAL A 50 MM. AF_06/2014</v>
          </cell>
        </row>
        <row r="9852">
          <cell r="B9852" t="str">
            <v>SURA MAIOR OU IGUAL A 50 MM. AF_06/2014</v>
          </cell>
          <cell r="D9852"/>
          <cell r="E9852" t="str">
            <v>SURA MAIOR OU IGUAL A 50 MM. AF_06/2014</v>
          </cell>
        </row>
        <row r="9853">
          <cell r="A9853" t="str">
            <v>87808</v>
          </cell>
          <cell r="B9853" t="str">
            <v>EMBOÇO OU MASSA ÚNICA EM ARGAMASSA INDUSTRIALIZADA, PREPARO MECÂNICO E</v>
          </cell>
          <cell r="C9853" t="str">
            <v>M2</v>
          </cell>
          <cell r="D9853">
            <v>0</v>
          </cell>
          <cell r="E9853" t="str">
            <v>EMBOÇO OU MASSA ÚNICA EM ARGAMASSA INDUSTRIALIZADA, PREPARO MECÂNICO EAPLICAÇÃO COM EQUIPAMENTO DE MISTURA E PROJEÇÃO DE 1,5 M3/H DE ARGAMASSA EM PANOS CEGOS DE FACHADA (SEM PRESENÇA DE VÃOS), ESPESSURA MAIOROU IGUAL A 50 MM. AF_06/2014</v>
          </cell>
        </row>
        <row r="9854">
          <cell r="B9854" t="str">
            <v>APLICAÇÃO COM EQUIPAMENTO DE MISTURA E PROJEÇÃO DE 1,5 M3/H DE ARGAMA</v>
          </cell>
          <cell r="D9854"/>
          <cell r="E9854" t="str">
            <v>APLICAÇÃO COM EQUIPAMENTO DE MISTURA E PROJEÇÃO DE 1,5 M3/H DE ARGAMASSA EM PANOS CEGOS DE FACHADA (SEM PRESENÇA DE VÃOS), ESPESSURA MAIOROU IGUAL A 50 MM. AF_06/2014</v>
          </cell>
        </row>
        <row r="9855">
          <cell r="B9855" t="str">
            <v>SSA EM PANOS CEGOS DE FACHADA (SEM PRESENÇA DE VÃOS), ESPESSURA MAIOR</v>
          </cell>
          <cell r="D9855"/>
          <cell r="E9855" t="str">
            <v>SSA EM PANOS CEGOS DE FACHADA (SEM PRESENÇA DE VÃOS), ESPESSURA MAIOROU IGUAL A 50 MM. AF_06/2014</v>
          </cell>
        </row>
        <row r="9856">
          <cell r="B9856" t="str">
            <v>OU IGUAL A 50 MM. AF_06/2014</v>
          </cell>
          <cell r="D9856"/>
          <cell r="E9856" t="str">
            <v>OU IGUAL A 50 MM. AF_06/2014</v>
          </cell>
        </row>
        <row r="9857">
          <cell r="A9857" t="str">
            <v>87809</v>
          </cell>
          <cell r="B9857" t="str">
            <v>EMBOÇO OU MASSA ÚNICA EM ARGAMASSA TRAÇO 1:2:8, PREPARO MECÂNICO COM B</v>
          </cell>
          <cell r="C9857" t="str">
            <v>M2</v>
          </cell>
          <cell r="D9857">
            <v>0</v>
          </cell>
          <cell r="E9857" t="str">
            <v>EMBOÇO OU MASSA ÚNICA EM ARGAMASSA TRAÇO 1:2:8, PREPARO MECÂNICO COM BETONEIRA 400 L, APLICADA MANUALMENTE EM SUPERFÍCIES EXTERNAS DA SACADA, ESPESSURA DE 25 MM, SEM USO DE TELA METÁLICA DE REFORÇO CONTRA FISSURAÇÃO. AF_06/2014</v>
          </cell>
        </row>
        <row r="9858">
          <cell r="B9858" t="str">
            <v>ETONEIRA 400 L, APLICADA MANUALMENTE EM SUPERFÍCIES EXTERNAS DA SACADA</v>
          </cell>
          <cell r="D9858"/>
          <cell r="E9858" t="str">
            <v>ETONEIRA 400 L, APLICADA MANUALMENTE EM SUPERFÍCIES EXTERNAS DA SACADA, ESPESSURA DE 25 MM, SEM USO DE TELA METÁLICA DE REFORÇO CONTRA FISSURAÇÃO. AF_06/2014</v>
          </cell>
        </row>
        <row r="9859">
          <cell r="B9859" t="str">
            <v>, ESPESSURA DE 25 MM, SEM USO DE TELA METÁLICA DE REFORÇO CONTRA FISSU</v>
          </cell>
          <cell r="D9859"/>
          <cell r="E9859" t="str">
            <v>, ESPESSURA DE 25 MM, SEM USO DE TELA METÁLICA DE REFORÇO CONTRA FISSURAÇÃO. AF_06/2014</v>
          </cell>
        </row>
        <row r="9860">
          <cell r="B9860" t="str">
            <v>RAÇÃO. AF_06/2014</v>
          </cell>
          <cell r="D9860"/>
          <cell r="E9860" t="str">
            <v>RAÇÃO. AF_06/2014</v>
          </cell>
        </row>
        <row r="9861">
          <cell r="A9861" t="str">
            <v>87810</v>
          </cell>
          <cell r="B9861" t="str">
            <v>EMBOÇO OU MASSA ÚNICA EM ARGAMASSA TRAÇO 1:2:8, PREPARO MECÂNICO COM M</v>
          </cell>
          <cell r="C9861" t="str">
            <v>M2</v>
          </cell>
          <cell r="D9861">
            <v>0</v>
          </cell>
          <cell r="E9861" t="str">
            <v>EMBOÇO OU MASSA ÚNICA EM ARGAMASSA TRAÇO 1:2:8, PREPARO MECÂNICO COM MISTURADOR 300 KG, APLICADA MANUALMENTE EM SUPERFÍCIES EXTERNAS DA SACADA, ESPESSURA DE 25 MM, SEM USO DE TELA METÁLICA DE REFORÇO CONTRA FISSURAÇÃO. AF_06/2014</v>
          </cell>
        </row>
        <row r="9862">
          <cell r="B9862" t="str">
            <v>ISTURADOR 300 KG, APLICADA MANUALMENTE EM SUPERFÍCIES EXTERNAS DA SACA</v>
          </cell>
          <cell r="D9862"/>
          <cell r="E9862" t="str">
            <v>ISTURADOR 300 KG, APLICADA MANUALMENTE EM SUPERFÍCIES EXTERNAS DA SACADA, ESPESSURA DE 25 MM, SEM USO DE TELA METÁLICA DE REFORÇO CONTRA FISSURAÇÃO. AF_06/2014</v>
          </cell>
        </row>
        <row r="9863">
          <cell r="B9863" t="str">
            <v>DA, ESPESSURA DE 25 MM, SEM USO DE TELA METÁLICA DE REFORÇO CONTRA FIS</v>
          </cell>
          <cell r="D9863"/>
          <cell r="E9863" t="str">
            <v>DA, ESPESSURA DE 25 MM, SEM USO DE TELA METÁLICA DE REFORÇO CONTRA FISSURAÇÃO. AF_06/2014</v>
          </cell>
        </row>
        <row r="9864">
          <cell r="B9864" t="str">
            <v>SURAÇÃO. AF_06/2014</v>
          </cell>
          <cell r="D9864"/>
          <cell r="E9864" t="str">
            <v>SURAÇÃO. AF_06/2014</v>
          </cell>
        </row>
        <row r="9865">
          <cell r="A9865" t="str">
            <v>87811</v>
          </cell>
          <cell r="B9865" t="str">
            <v>EMBOÇO OU MASSA ÚNICA EM ARGAMASSA TRAÇO 1:2:8, PREPARO MANUAL, APLICA</v>
          </cell>
          <cell r="C9865" t="str">
            <v>M2</v>
          </cell>
          <cell r="D9865">
            <v>0</v>
          </cell>
          <cell r="E9865" t="str">
            <v>EMBOÇO OU MASSA ÚNICA EM ARGAMASSA TRAÇO 1:2:8, PREPARO MANUAL, APLICADA MANUALMENTE EM SUPERFÍCIES EXTERNAS DA SACADA, ESPESSURA DE 25 MM,SEM USO DE TELA METÁLICA DE REFORÇO CONTRA FISSURAÇÃO. AF_06/2014</v>
          </cell>
        </row>
        <row r="9866">
          <cell r="B9866" t="str">
            <v>DA MANUALMENTE EM SUPERFÍCIES EXTERNAS DA SACADA, ESPESSURA DE 25 MM,</v>
          </cell>
          <cell r="D9866"/>
          <cell r="E9866" t="str">
            <v>DA MANUALMENTE EM SUPERFÍCIES EXTERNAS DA SACADA, ESPESSURA DE 25 MM,SEM USO DE TELA METÁLICA DE REFORÇO CONTRA FISSURAÇÃO. AF_06/2014</v>
          </cell>
        </row>
        <row r="9867">
          <cell r="B9867" t="str">
            <v>SEM USO DE TELA METÁLICA DE REFORÇO CONTRA FISSURAÇÃO. AF_06/2014</v>
          </cell>
          <cell r="D9867"/>
          <cell r="E9867" t="str">
            <v>SEM USO DE TELA METÁLICA DE REFORÇO CONTRA FISSURAÇÃO. AF_06/2014</v>
          </cell>
        </row>
        <row r="9868">
          <cell r="A9868" t="str">
            <v>87812</v>
          </cell>
          <cell r="B9868" t="str">
            <v>EMBOÇO OU MASSA ÚNICA EM ARGAMASSA INDUSTRIALIZADA, PREPARO MECÂNICO E</v>
          </cell>
          <cell r="C9868" t="str">
            <v>M2</v>
          </cell>
          <cell r="D9868">
            <v>0</v>
          </cell>
          <cell r="E9868" t="str">
            <v>EMBOÇO OU MASSA ÚNICA EM ARGAMASSA INDUSTRIALIZADA, PREPARO MECÂNICO EAPLICAÇÃO COM EQUIPAMENTO DE MISTURA E PROJEÇÃO DE 1,5 M3/H DE ARGAMASSA EM SUPERFÍCIES EXTERNAS DA SACADA, ESPESSURA DE 25 MM, SEM USO DETELA METÁLICA DE REFORÇO CONTRA FISSURAÇÃO.</v>
          </cell>
        </row>
        <row r="9869">
          <cell r="B9869" t="str">
            <v>APLICAÇÃO COM EQUIPAMENTO DE MISTURA E PROJEÇÃO DE 1,5 M3/H DE ARGAMA</v>
          </cell>
          <cell r="D9869"/>
          <cell r="E9869" t="str">
            <v>APLICAÇÃO COM EQUIPAMENTO DE MISTURA E PROJEÇÃO DE 1,5 M3/H DE ARGAMASSA EM SUPERFÍCIES EXTERNAS DA SACADA, ESPESSURA DE 25 MM, SEM USO DETELA METÁLICA DE REFORÇO CONTRA FISSURAÇÃO.</v>
          </cell>
        </row>
        <row r="9870">
          <cell r="B9870" t="str">
            <v>SSA EM SUPERFÍCIES EXTERNAS DA SACADA, ESPESSURA DE 25 MM, SEM USO DE</v>
          </cell>
          <cell r="D9870"/>
          <cell r="E9870" t="str">
            <v>SSA EM SUPERFÍCIES EXTERNAS DA SACADA, ESPESSURA DE 25 MM, SEM USO DETELA METÁLICA DE REFORÇO CONTRA FISSURAÇÃO.</v>
          </cell>
        </row>
        <row r="9871">
          <cell r="B9871" t="str">
            <v>TELA METÁLICA DE REFORÇO CONTRA FISSURAÇÃO.</v>
          </cell>
          <cell r="D9871"/>
          <cell r="E9871" t="str">
            <v>TELA METÁLICA DE REFORÇO CONTRA FISSURAÇÃO.</v>
          </cell>
        </row>
        <row r="9872">
          <cell r="D9872"/>
          <cell r="E9872"/>
        </row>
        <row r="9873">
          <cell r="D9873"/>
          <cell r="E9873"/>
        </row>
        <row r="9874">
          <cell r="D9874"/>
          <cell r="E9874"/>
        </row>
        <row r="9875">
          <cell r="A9875" t="str">
            <v>---------------</v>
          </cell>
          <cell r="B9875" t="str">
            <v>------------------------ 242</v>
          </cell>
          <cell r="D9875"/>
          <cell r="E9875"/>
        </row>
        <row r="9876">
          <cell r="D9876"/>
          <cell r="E9876"/>
        </row>
        <row r="9877">
          <cell r="A9877" t="str">
            <v>SINAPI - SISTEM</v>
          </cell>
          <cell r="B9877" t="str">
            <v>A NACIONAL DE PESQUISA DE CUSTOS E ÍNDICES DA CONSTRUÇÃO CIVIL242de283</v>
          </cell>
          <cell r="D9877"/>
          <cell r="E9877"/>
        </row>
        <row r="9878">
          <cell r="A9878" t="str">
            <v>PCI.817.01 - CU</v>
          </cell>
          <cell r="B9878" t="str">
            <v>STO DE COMPOSIÇÕES - SINTÉTICO</v>
          </cell>
          <cell r="D9878" t="str">
            <v>DATA DE EMISSÃO: 17/07/2014 AS 14:15:08</v>
          </cell>
          <cell r="E9878"/>
        </row>
        <row r="9879">
          <cell r="D9879" t="str">
            <v>DATA REFERÊNCIA TÉCNICA: 16/07/2014</v>
          </cell>
          <cell r="E9879"/>
        </row>
        <row r="9880">
          <cell r="A9880" t="str">
            <v>ENCARGOS SOCIAI</v>
          </cell>
          <cell r="B9880" t="str">
            <v>S DESONERADOS: 90,43%(HORA)   51,67%(MÊS)</v>
          </cell>
          <cell r="D9880"/>
          <cell r="E9880"/>
        </row>
        <row r="9881">
          <cell r="A9881" t="str">
            <v>ABRANGÊNCIA : N</v>
          </cell>
          <cell r="B9881" t="str">
            <v>ACIONAL                                              LOCALIDADE  : VITOR</v>
          </cell>
          <cell r="C9881" t="str">
            <v>IA</v>
          </cell>
          <cell r="D9881"/>
          <cell r="E9881"/>
        </row>
        <row r="9882">
          <cell r="A9882" t="str">
            <v>REF.COLETA : ME</v>
          </cell>
          <cell r="B9882" t="str">
            <v>DIANO</v>
          </cell>
          <cell r="D9882" t="str">
            <v>DATA DE PREÇO   : 06/2014</v>
          </cell>
          <cell r="E9882"/>
        </row>
        <row r="9883">
          <cell r="A9883" t="str">
            <v>CÓDIGO       |</v>
          </cell>
          <cell r="B9883" t="str">
            <v>D E S C R I Ç Ã O                                                   |UNI</v>
          </cell>
          <cell r="C9883" t="str">
            <v>DADE</v>
          </cell>
          <cell r="D9883" t="str">
            <v>|CUSTO TOTAL</v>
          </cell>
          <cell r="E9883"/>
        </row>
        <row r="9884">
          <cell r="A9884" t="str">
            <v>VÍNCULO.....: C</v>
          </cell>
          <cell r="B9884" t="str">
            <v>AIXA REFERENCIAL</v>
          </cell>
          <cell r="D9884"/>
          <cell r="E9884"/>
        </row>
        <row r="9885">
          <cell r="A9885" t="str">
            <v>87813</v>
          </cell>
          <cell r="B9885" t="str">
            <v>EMBOÇO OU MASSA ÚNICA EM ARGAMASSA TRAÇO 1:2:8, PREPARO MECÂNICO COM B</v>
          </cell>
          <cell r="C9885" t="str">
            <v>M2</v>
          </cell>
          <cell r="D9885">
            <v>0</v>
          </cell>
          <cell r="E9885" t="str">
            <v>EMBOÇO OU MASSA ÚNICA EM ARGAMASSA TRAÇO 1:2:8, PREPARO MECÂNICO COM BETONEIRA 400 L, APLICADA MANUALMENTE EM SUPERFÍCIES EXTERNAS DA SACADA, ESPESSURA DE 35 MM, SEM USO DE TELA METÁLICA DE REFORÇO CONTRA FISSURAÇÃO. AF_06/2014</v>
          </cell>
        </row>
        <row r="9886">
          <cell r="B9886" t="str">
            <v>ETONEIRA 400 L, APLICADA MANUALMENTE EM SUPERFÍCIES EXTERNAS DA SACADA</v>
          </cell>
          <cell r="D9886"/>
          <cell r="E9886" t="str">
            <v>ETONEIRA 400 L, APLICADA MANUALMENTE EM SUPERFÍCIES EXTERNAS DA SACADA, ESPESSURA DE 35 MM, SEM USO DE TELA METÁLICA DE REFORÇO CONTRA FISSURAÇÃO. AF_06/2014</v>
          </cell>
        </row>
        <row r="9887">
          <cell r="B9887" t="str">
            <v>, ESPESSURA DE 35 MM, SEM USO DE TELA METÁLICA DE REFORÇO CONTRA FISSU</v>
          </cell>
          <cell r="D9887"/>
          <cell r="E9887" t="str">
            <v>, ESPESSURA DE 35 MM, SEM USO DE TELA METÁLICA DE REFORÇO CONTRA FISSURAÇÃO. AF_06/2014</v>
          </cell>
        </row>
        <row r="9888">
          <cell r="B9888" t="str">
            <v>RAÇÃO. AF_06/2014</v>
          </cell>
          <cell r="D9888"/>
          <cell r="E9888" t="str">
            <v>RAÇÃO. AF_06/2014</v>
          </cell>
        </row>
        <row r="9889">
          <cell r="A9889" t="str">
            <v>87814</v>
          </cell>
          <cell r="B9889" t="str">
            <v>EMBOÇO OU MASSA ÚNICA EM ARGAMASSA TRAÇO 1:2:8, PREPARO MECÂNICO COM M</v>
          </cell>
          <cell r="C9889" t="str">
            <v>M2</v>
          </cell>
          <cell r="D9889">
            <v>0</v>
          </cell>
          <cell r="E9889" t="str">
            <v>EMBOÇO OU MASSA ÚNICA EM ARGAMASSA TRAÇO 1:2:8, PREPARO MECÂNICO COM MISTURADOR 300 KG, APLICADA MANUALMENTE EM SUPERFÍCIES EXTERNAS DA SACADA, ESPESSURA DE 35 MM, SEM USO DE TELA METÁLICA DE REFORÇO CONTRA FISSURAÇÃO. AF_06/2014</v>
          </cell>
        </row>
        <row r="9890">
          <cell r="B9890" t="str">
            <v>ISTURADOR 300 KG, APLICADA MANUALMENTE EM SUPERFÍCIES EXTERNAS DA SACA</v>
          </cell>
          <cell r="D9890"/>
          <cell r="E9890" t="str">
            <v>ISTURADOR 300 KG, APLICADA MANUALMENTE EM SUPERFÍCIES EXTERNAS DA SACADA, ESPESSURA DE 35 MM, SEM USO DE TELA METÁLICA DE REFORÇO CONTRA FISSURAÇÃO. AF_06/2014</v>
          </cell>
        </row>
        <row r="9891">
          <cell r="B9891" t="str">
            <v>DA, ESPESSURA DE 35 MM, SEM USO DE TELA METÁLICA DE REFORÇO CONTRA FIS</v>
          </cell>
          <cell r="D9891"/>
          <cell r="E9891" t="str">
            <v>DA, ESPESSURA DE 35 MM, SEM USO DE TELA METÁLICA DE REFORÇO CONTRA FISSURAÇÃO. AF_06/2014</v>
          </cell>
        </row>
        <row r="9892">
          <cell r="B9892" t="str">
            <v>SURAÇÃO. AF_06/2014</v>
          </cell>
          <cell r="D9892"/>
          <cell r="E9892" t="str">
            <v>SURAÇÃO. AF_06/2014</v>
          </cell>
        </row>
        <row r="9893">
          <cell r="A9893" t="str">
            <v>87815</v>
          </cell>
          <cell r="B9893" t="str">
            <v>EMBOÇO OU MASSA ÚNICA EM ARGAMASSA TRAÇO 1:2:8, PREPARO MANUAL, APLICA</v>
          </cell>
          <cell r="C9893" t="str">
            <v>M2</v>
          </cell>
          <cell r="D9893">
            <v>0</v>
          </cell>
          <cell r="E9893" t="str">
            <v>EMBOÇO OU MASSA ÚNICA EM ARGAMASSA TRAÇO 1:2:8, PREPARO MANUAL, APLICADA MANUALMENTE EM SUPERFÍCIES EXTERNAS DA SACADA, ESPESSURA DE 35 MM,SEM USO DE TELA METÁLICA DE REFORÇO CONTRA FISSURAÇÃO. AF_06/2014</v>
          </cell>
        </row>
        <row r="9894">
          <cell r="B9894" t="str">
            <v>DA MANUALMENTE EM SUPERFÍCIES EXTERNAS DA SACADA, ESPESSURA DE 35 MM,</v>
          </cell>
          <cell r="D9894"/>
          <cell r="E9894" t="str">
            <v>DA MANUALMENTE EM SUPERFÍCIES EXTERNAS DA SACADA, ESPESSURA DE 35 MM,SEM USO DE TELA METÁLICA DE REFORÇO CONTRA FISSURAÇÃO. AF_06/2014</v>
          </cell>
        </row>
        <row r="9895">
          <cell r="B9895" t="str">
            <v>SEM USO DE TELA METÁLICA DE REFORÇO CONTRA FISSURAÇÃO. AF_06/2014</v>
          </cell>
          <cell r="D9895"/>
          <cell r="E9895" t="str">
            <v>SEM USO DE TELA METÁLICA DE REFORÇO CONTRA FISSURAÇÃO. AF_06/2014</v>
          </cell>
        </row>
        <row r="9896">
          <cell r="A9896" t="str">
            <v>87816</v>
          </cell>
          <cell r="B9896" t="str">
            <v>EMBOÇO OU MASSA ÚNICA EM ARGAMASSA INDUSTRIALIZADA, PREPARO MECÂNICO E</v>
          </cell>
          <cell r="C9896" t="str">
            <v>M2</v>
          </cell>
          <cell r="D9896">
            <v>0</v>
          </cell>
          <cell r="E9896" t="str">
            <v>EMBOÇO OU MASSA ÚNICA EM ARGAMASSA INDUSTRIALIZADA, PREPARO MECÂNICO EAPLICAÇÃO COM EQUIPAMENTO DE MISTURA E PROJEÇÃO DE 1,5 M3/H DE ARGAMASSA EM SUPERFÍCIES EXTERNAS DA SACADA, ESPESSURA DE 35 MM, SEM USO DETELA METÁLICA DE REFORÇO CONTRA FISSURAÇÃO.</v>
          </cell>
        </row>
        <row r="9897">
          <cell r="B9897" t="str">
            <v>APLICAÇÃO COM EQUIPAMENTO DE MISTURA E PROJEÇÃO DE 1,5 M3/H DE ARGAMA</v>
          </cell>
          <cell r="D9897"/>
          <cell r="E9897" t="str">
            <v>APLICAÇÃO COM EQUIPAMENTO DE MISTURA E PROJEÇÃO DE 1,5 M3/H DE ARGAMASSA EM SUPERFÍCIES EXTERNAS DA SACADA, ESPESSURA DE 35 MM, SEM USO DETELA METÁLICA DE REFORÇO CONTRA FISSURAÇÃO.</v>
          </cell>
        </row>
        <row r="9898">
          <cell r="B9898" t="str">
            <v>SSA EM SUPERFÍCIES EXTERNAS DA SACADA, ESPESSURA DE 35 MM, SEM USO DE</v>
          </cell>
          <cell r="D9898"/>
          <cell r="E9898" t="str">
            <v>SSA EM SUPERFÍCIES EXTERNAS DA SACADA, ESPESSURA DE 35 MM, SEM USO DETELA METÁLICA DE REFORÇO CONTRA FISSURAÇÃO.</v>
          </cell>
        </row>
        <row r="9899">
          <cell r="B9899" t="str">
            <v>TELA METÁLICA DE REFORÇO CONTRA FISSURAÇÃO.</v>
          </cell>
          <cell r="D9899"/>
          <cell r="E9899" t="str">
            <v>TELA METÁLICA DE REFORÇO CONTRA FISSURAÇÃO.</v>
          </cell>
        </row>
        <row r="9900">
          <cell r="A9900" t="str">
            <v>87817</v>
          </cell>
          <cell r="B9900" t="str">
            <v>EMBOÇO OU MASSA ÚNICA EM ARGAMASSA TRAÇO 1:2:8, PREPARO MECÂNICO COM B</v>
          </cell>
          <cell r="C9900" t="str">
            <v>M2</v>
          </cell>
          <cell r="D9900">
            <v>0</v>
          </cell>
          <cell r="E9900" t="str">
            <v>EMBOÇO OU MASSA ÚNICA EM ARGAMASSA TRAÇO 1:2:8, PREPARO MECÂNICO COM BETONEIRA 400 L, APLICADA MANUALMENTE EM SUPERFÍCIES EXTERNAS DA SACADA, ESPESSURA DE 45 MM, SEM USO DE TELA METÁLICA DE REFORÇO CONTRA FISSURAÇÃO. AF_06/2014</v>
          </cell>
        </row>
        <row r="9901">
          <cell r="B9901" t="str">
            <v>ETONEIRA 400 L, APLICADA MANUALMENTE EM SUPERFÍCIES EXTERNAS DA SACADA</v>
          </cell>
          <cell r="D9901"/>
          <cell r="E9901" t="str">
            <v>ETONEIRA 400 L, APLICADA MANUALMENTE EM SUPERFÍCIES EXTERNAS DA SACADA, ESPESSURA DE 45 MM, SEM USO DE TELA METÁLICA DE REFORÇO CONTRA FISSURAÇÃO. AF_06/2014</v>
          </cell>
        </row>
        <row r="9902">
          <cell r="B9902" t="str">
            <v>, ESPESSURA DE 45 MM, SEM USO DE TELA METÁLICA DE REFORÇO CONTRA FISSU</v>
          </cell>
          <cell r="D9902"/>
          <cell r="E9902" t="str">
            <v>, ESPESSURA DE 45 MM, SEM USO DE TELA METÁLICA DE REFORÇO CONTRA FISSURAÇÃO. AF_06/2014</v>
          </cell>
        </row>
        <row r="9903">
          <cell r="B9903" t="str">
            <v>RAÇÃO. AF_06/2014</v>
          </cell>
          <cell r="D9903"/>
          <cell r="E9903" t="str">
            <v>RAÇÃO. AF_06/2014</v>
          </cell>
        </row>
        <row r="9904">
          <cell r="A9904" t="str">
            <v>87818</v>
          </cell>
          <cell r="B9904" t="str">
            <v>EMBOÇO OU MASSA ÚNICA EM ARGAMASSA TRAÇO 1:2:8, PREPARO MECÂNICO COM M</v>
          </cell>
          <cell r="C9904" t="str">
            <v>M2</v>
          </cell>
          <cell r="D9904">
            <v>0</v>
          </cell>
          <cell r="E9904" t="str">
            <v>EMBOÇO OU MASSA ÚNICA EM ARGAMASSA TRAÇO 1:2:8, PREPARO MECÂNICO COM MISTURADOR 300 KG, APLICADA MANUALMENTE EM SUPERFÍCIES EXTERNAS DA SACADA, ESPESSURA DE 45 MM, SEM USO DE TELA METÁLICA DE REFORÇO CONTRA FISSURAÇÃO. AF_06/2014</v>
          </cell>
        </row>
        <row r="9905">
          <cell r="B9905" t="str">
            <v>ISTURADOR 300 KG, APLICADA MANUALMENTE EM SUPERFÍCIES EXTERNAS DA SACA</v>
          </cell>
          <cell r="D9905"/>
          <cell r="E9905" t="str">
            <v>ISTURADOR 300 KG, APLICADA MANUALMENTE EM SUPERFÍCIES EXTERNAS DA SACADA, ESPESSURA DE 45 MM, SEM USO DE TELA METÁLICA DE REFORÇO CONTRA FISSURAÇÃO. AF_06/2014</v>
          </cell>
        </row>
        <row r="9906">
          <cell r="B9906" t="str">
            <v>DA, ESPESSURA DE 45 MM, SEM USO DE TELA METÁLICA DE REFORÇO CONTRA FIS</v>
          </cell>
          <cell r="D9906"/>
          <cell r="E9906" t="str">
            <v>DA, ESPESSURA DE 45 MM, SEM USO DE TELA METÁLICA DE REFORÇO CONTRA FISSURAÇÃO. AF_06/2014</v>
          </cell>
        </row>
        <row r="9907">
          <cell r="B9907" t="str">
            <v>SURAÇÃO. AF_06/2014</v>
          </cell>
          <cell r="D9907"/>
          <cell r="E9907" t="str">
            <v>SURAÇÃO. AF_06/2014</v>
          </cell>
        </row>
        <row r="9908">
          <cell r="A9908" t="str">
            <v>87819</v>
          </cell>
          <cell r="B9908" t="str">
            <v>EMBOÇO OU MASSA ÚNICA EM ARGAMASSA TRAÇO 1:2:8, PREPARO MANUAL, APLICA</v>
          </cell>
          <cell r="C9908" t="str">
            <v>M2</v>
          </cell>
          <cell r="D9908">
            <v>0</v>
          </cell>
          <cell r="E9908" t="str">
            <v>EMBOÇO OU MASSA ÚNICA EM ARGAMASSA TRAÇO 1:2:8, PREPARO MANUAL, APLICADA MANUALMENTE EM SUPERFÍCIES EXTERNAS DA SACADA, ESPESSURA DE 45 MM,SEM USO DE TELA METÁLICA DE REFORÇO CONTRA FISSURAÇÃO. AF_06/2014</v>
          </cell>
        </row>
        <row r="9909">
          <cell r="B9909" t="str">
            <v>DA MANUALMENTE EM SUPERFÍCIES EXTERNAS DA SACADA, ESPESSURA DE 45 MM,</v>
          </cell>
          <cell r="D9909"/>
          <cell r="E9909" t="str">
            <v>DA MANUALMENTE EM SUPERFÍCIES EXTERNAS DA SACADA, ESPESSURA DE 45 MM,SEM USO DE TELA METÁLICA DE REFORÇO CONTRA FISSURAÇÃO. AF_06/2014</v>
          </cell>
        </row>
        <row r="9910">
          <cell r="B9910" t="str">
            <v>SEM USO DE TELA METÁLICA DE REFORÇO CONTRA FISSURAÇÃO. AF_06/2014</v>
          </cell>
          <cell r="D9910"/>
          <cell r="E9910" t="str">
            <v>SEM USO DE TELA METÁLICA DE REFORÇO CONTRA FISSURAÇÃO. AF_06/2014</v>
          </cell>
        </row>
        <row r="9911">
          <cell r="A9911" t="str">
            <v>87820</v>
          </cell>
          <cell r="B9911" t="str">
            <v>EMBOÇO OU MASSA ÚNICA EM ARGAMASSA INDUSTRIALIZADA, PREPARO MECÂNICO E</v>
          </cell>
          <cell r="C9911" t="str">
            <v>M2</v>
          </cell>
          <cell r="D9911">
            <v>0</v>
          </cell>
          <cell r="E9911" t="str">
            <v>EMBOÇO OU MASSA ÚNICA EM ARGAMASSA INDUSTRIALIZADA, PREPARO MECÂNICO EAPLICAÇÃO COM EQUIPAMENTO DE MISTURA E PROJEÇÃO DE 1,5 M3/H DE ARGAMASSA EM SUPERFÍCIES EXTERNAS DA SACADA, ESPESSURA DE 45 MM, SEM USO DETELA METÁLICA DE REFORÇO CONTRA FISSURAÇÃO.</v>
          </cell>
        </row>
        <row r="9912">
          <cell r="B9912" t="str">
            <v>APLICAÇÃO COM EQUIPAMENTO DE MISTURA E PROJEÇÃO DE 1,5 M3/H DE ARGAMA</v>
          </cell>
          <cell r="D9912"/>
          <cell r="E9912" t="str">
            <v>APLICAÇÃO COM EQUIPAMENTO DE MISTURA E PROJEÇÃO DE 1,5 M3/H DE ARGAMASSA EM SUPERFÍCIES EXTERNAS DA SACADA, ESPESSURA DE 45 MM, SEM USO DETELA METÁLICA DE REFORÇO CONTRA FISSURAÇÃO.</v>
          </cell>
        </row>
        <row r="9913">
          <cell r="D9913"/>
          <cell r="E9913" t="str">
            <v>SSA EM SUPERFÍCIES EXTERNAS DA SACADA, ESPESSURA DE 45 MM, SEM USO DETELA METÁLICA DE REFORÇO CONTRA FISSURAÇÃO.</v>
          </cell>
        </row>
        <row r="9914">
          <cell r="D9914"/>
          <cell r="E9914" t="str">
            <v>SSA EM SUPERFÍCIES EXTERNAS DA SACADA, ESPESSURA DE 45 MM, SEM USO DETELA METÁLICA DE REFORÇO CONTRA FISSURAÇÃO.</v>
          </cell>
        </row>
        <row r="9915">
          <cell r="D9915"/>
          <cell r="E9915" t="str">
            <v>SSA EM SUPERFÍCIES EXTERNAS DA SACADA, ESPESSURA DE 45 MM, SEM USO DETELA METÁLICA DE REFORÇO CONTRA FISSURAÇÃO.</v>
          </cell>
        </row>
        <row r="9916">
          <cell r="A9916" t="str">
            <v>---------------</v>
          </cell>
          <cell r="B9916" t="str">
            <v>------------------------ 243</v>
          </cell>
          <cell r="D9916"/>
          <cell r="E9916" t="str">
            <v>SSA EM SUPERFÍCIES EXTERNAS DA SACADA, ESPESSURA DE 45 MM, SEM USO DETELA METÁLICA DE REFORÇO CONTRA FISSURAÇÃO.</v>
          </cell>
        </row>
        <row r="9917">
          <cell r="D9917"/>
          <cell r="E9917" t="str">
            <v>SSA EM SUPERFÍCIES EXTERNAS DA SACADA, ESPESSURA DE 45 MM, SEM USO DETELA METÁLICA DE REFORÇO CONTRA FISSURAÇÃO.</v>
          </cell>
        </row>
        <row r="9918">
          <cell r="A9918" t="str">
            <v>SINAPI - SISTEM</v>
          </cell>
          <cell r="B9918" t="str">
            <v>A NACIONAL DE PESQUISA DE CUSTOS E ÍNDICES DA CONSTRUÇÃO CIVIL243de283</v>
          </cell>
          <cell r="D9918"/>
          <cell r="E9918" t="str">
            <v>SSA EM SUPERFÍCIES EXTERNAS DA SACADA, ESPESSURA DE 45 MM, SEM USO DETELA METÁLICA DE REFORÇO CONTRA FISSURAÇÃO.</v>
          </cell>
        </row>
        <row r="9919">
          <cell r="A9919" t="str">
            <v>PCI.817.01 - CU</v>
          </cell>
          <cell r="B9919" t="str">
            <v>STO DE COMPOSIÇÕES - SINTÉTICO</v>
          </cell>
          <cell r="D9919" t="str">
            <v>DATA DE EMISSÃO: 17/07/2014 AS 14:15:08</v>
          </cell>
          <cell r="E9919" t="str">
            <v>SSA EM SUPERFÍCIES EXTERNAS DA SACADA, ESPESSURA DE 45 MM, SEM USO DETELA METÁLICA DE REFORÇO CONTRA FISSURAÇÃO.</v>
          </cell>
        </row>
        <row r="9920">
          <cell r="D9920" t="str">
            <v>DATA REFERÊNCIA TÉCNICA: 16/07/2014</v>
          </cell>
          <cell r="E9920" t="str">
            <v>SSA EM SUPERFÍCIES EXTERNAS DA SACADA, ESPESSURA DE 45 MM, SEM USO DETELA METÁLICA DE REFORÇO CONTRA FISSURAÇÃO.</v>
          </cell>
        </row>
        <row r="9921">
          <cell r="A9921" t="str">
            <v>ENCARGOS SOCIAI</v>
          </cell>
          <cell r="B9921" t="str">
            <v>S DESONERADOS: 90,43%(HORA)   51,67%(MÊS)</v>
          </cell>
          <cell r="D9921"/>
          <cell r="E9921" t="str">
            <v>SSA EM SUPERFÍCIES EXTERNAS DA SACADA, ESPESSURA DE 45 MM, SEM USO DETELA METÁLICA DE REFORÇO CONTRA FISSURAÇÃO.</v>
          </cell>
        </row>
        <row r="9922">
          <cell r="A9922" t="str">
            <v>ABRANGÊNCIA : N</v>
          </cell>
          <cell r="B9922" t="str">
            <v>ACIONAL                                              LOCALIDADE  : VITOR</v>
          </cell>
          <cell r="C9922" t="str">
            <v>IA</v>
          </cell>
          <cell r="D9922"/>
          <cell r="E9922" t="str">
            <v>SSA EM SUPERFÍCIES EXTERNAS DA SACADA, ESPESSURA DE 45 MM, SEM USO DETELA METÁLICA DE REFORÇO CONTRA FISSURAÇÃO.</v>
          </cell>
        </row>
        <row r="9923">
          <cell r="A9923" t="str">
            <v>REF.COLETA : ME</v>
          </cell>
          <cell r="B9923" t="str">
            <v>DIANO</v>
          </cell>
          <cell r="D9923" t="str">
            <v>DATA DE PREÇO   : 06/2014</v>
          </cell>
          <cell r="E9923" t="str">
            <v>SSA EM SUPERFÍCIES EXTERNAS DA SACADA, ESPESSURA DE 45 MM, SEM USO DETELA METÁLICA DE REFORÇO CONTRA FISSURAÇÃO.</v>
          </cell>
        </row>
        <row r="9924">
          <cell r="A9924" t="str">
            <v>CÓDIGO       |</v>
          </cell>
          <cell r="B9924" t="str">
            <v>D E S C R I Ç Ã O                                                   |UNI</v>
          </cell>
          <cell r="C9924" t="str">
            <v>DADE</v>
          </cell>
          <cell r="D9924" t="str">
            <v>|CUSTO TOTAL</v>
          </cell>
          <cell r="E9924" t="str">
            <v>SSA EM SUPERFÍCIES EXTERNAS DA SACADA, ESPESSURA DE 45 MM, SEM USO DETELA METÁLICA DE REFORÇO CONTRA FISSURAÇÃO.</v>
          </cell>
        </row>
        <row r="9925">
          <cell r="A9925" t="str">
            <v>VÍNCULO.....: C</v>
          </cell>
          <cell r="B9925" t="str">
            <v>AIXA REFERENCIAL</v>
          </cell>
          <cell r="D9925"/>
          <cell r="E9925" t="str">
            <v>SSA EM SUPERFÍCIES EXTERNAS DA SACADA, ESPESSURA DE 45 MM, SEM USO DETELA METÁLICA DE REFORÇO CONTRA FISSURAÇÃO.</v>
          </cell>
        </row>
        <row r="9926">
          <cell r="B9926" t="str">
            <v>SSA EM SUPERFÍCIES EXTERNAS DA SACADA, ESPESSURA DE 45 MM, SEM USO DE</v>
          </cell>
          <cell r="D9926"/>
          <cell r="E9926" t="str">
            <v>SSA EM SUPERFÍCIES EXTERNAS DA SACADA, ESPESSURA DE 45 MM, SEM USO DETELA METÁLICA DE REFORÇO CONTRA FISSURAÇÃO.</v>
          </cell>
        </row>
        <row r="9927">
          <cell r="B9927" t="str">
            <v>TELA METÁLICA DE REFORÇO CONTRA FISSURAÇÃO.</v>
          </cell>
          <cell r="D9927"/>
          <cell r="E9927" t="str">
            <v>TELA METÁLICA DE REFORÇO CONTRA FISSURAÇÃO.</v>
          </cell>
        </row>
        <row r="9928">
          <cell r="A9928" t="str">
            <v>87821</v>
          </cell>
          <cell r="B9928" t="str">
            <v>EMBOÇO OU MASSA ÚNICA EM ARGAMASSA TRAÇO 1:2:8, PREPARO MECÂNICO COM B</v>
          </cell>
          <cell r="C9928" t="str">
            <v>M2</v>
          </cell>
          <cell r="D9928">
            <v>0</v>
          </cell>
          <cell r="E9928" t="str">
            <v>EMBOÇO OU MASSA ÚNICA EM ARGAMASSA TRAÇO 1:2:8, PREPARO MECÂNICO COM BETONEIRA 400 L, APLICADA MANUALMENTE EM SUPERFÍCIES EXTERNAS DA SACADA, ESPESSURA MAIOR OU IGUAL A 50 MM, SEM USO DE TELA METÁLICA DE REFORÇO CONTRA FISSURAÇÃO. AF_06/2014</v>
          </cell>
        </row>
        <row r="9929">
          <cell r="B9929" t="str">
            <v>ETONEIRA 400 L, APLICADA MANUALMENTE EM SUPERFÍCIES EXTERNAS DA SACADA</v>
          </cell>
          <cell r="D9929"/>
          <cell r="E9929" t="str">
            <v>ETONEIRA 400 L, APLICADA MANUALMENTE EM SUPERFÍCIES EXTERNAS DA SACADA, ESPESSURA MAIOR OU IGUAL A 50 MM, SEM USO DE TELA METÁLICA DE REFORÇO CONTRA FISSURAÇÃO. AF_06/2014</v>
          </cell>
        </row>
        <row r="9930">
          <cell r="B9930" t="str">
            <v>, ESPESSURA MAIOR OU IGUAL A 50 MM, SEM USO DE TELA METÁLICA DE REFORÇ</v>
          </cell>
          <cell r="D9930"/>
          <cell r="E9930" t="str">
            <v>, ESPESSURA MAIOR OU IGUAL A 50 MM, SEM USO DE TELA METÁLICA DE REFORÇO CONTRA FISSURAÇÃO. AF_06/2014</v>
          </cell>
        </row>
        <row r="9931">
          <cell r="B9931" t="str">
            <v>O CONTRA FISSURAÇÃO. AF_06/2014</v>
          </cell>
          <cell r="D9931"/>
          <cell r="E9931" t="str">
            <v>O CONTRA FISSURAÇÃO. AF_06/2014</v>
          </cell>
        </row>
        <row r="9932">
          <cell r="A9932" t="str">
            <v>87822</v>
          </cell>
          <cell r="B9932" t="str">
            <v>EMBOÇO OU MASSA ÚNICA EM ARGAMASSA TRAÇO 1:2:8, PREPARO MECÂNICO COM M</v>
          </cell>
          <cell r="C9932" t="str">
            <v>M2</v>
          </cell>
          <cell r="D9932">
            <v>0</v>
          </cell>
          <cell r="E9932" t="str">
            <v>EMBOÇO OU MASSA ÚNICA EM ARGAMASSA TRAÇO 1:2:8, PREPARO MECÂNICO COM MISTURADOR 300 KG, APLICADA MANUALMENTE EM SUPERFÍCIES EXTERNAS DA SACADA, ESPESSURA MAIOR OU IGUAL A 50 MM, SEM USO DE TELA METÁLICA DE REFORÇO CONTRA FISSURAÇÃO. AF_06/2014</v>
          </cell>
        </row>
        <row r="9933">
          <cell r="B9933" t="str">
            <v>ISTURADOR 300 KG, APLICADA MANUALMENTE EM SUPERFÍCIES EXTERNAS DA SACA</v>
          </cell>
          <cell r="D9933"/>
          <cell r="E9933" t="str">
            <v>ISTURADOR 300 KG, APLICADA MANUALMENTE EM SUPERFÍCIES EXTERNAS DA SACADA, ESPESSURA MAIOR OU IGUAL A 50 MM, SEM USO DE TELA METÁLICA DE REFORÇO CONTRA FISSURAÇÃO. AF_06/2014</v>
          </cell>
        </row>
        <row r="9934">
          <cell r="B9934" t="str">
            <v>DA, ESPESSURA MAIOR OU IGUAL A 50 MM, SEM USO DE TELA METÁLICA DE REFO</v>
          </cell>
          <cell r="D9934"/>
          <cell r="E9934" t="str">
            <v>DA, ESPESSURA MAIOR OU IGUAL A 50 MM, SEM USO DE TELA METÁLICA DE REFORÇO CONTRA FISSURAÇÃO. AF_06/2014</v>
          </cell>
        </row>
        <row r="9935">
          <cell r="B9935" t="str">
            <v>RÇO CONTRA FISSURAÇÃO. AF_06/2014</v>
          </cell>
          <cell r="D9935"/>
          <cell r="E9935" t="str">
            <v>RÇO CONTRA FISSURAÇÃO. AF_06/2014</v>
          </cell>
        </row>
        <row r="9936">
          <cell r="A9936" t="str">
            <v>87823</v>
          </cell>
          <cell r="B9936" t="str">
            <v>EMBOÇO OU MASSA ÚNICA EM ARGAMASSA TRAÇO 1:2:8, PREPARO MANUAL, APLICA</v>
          </cell>
          <cell r="C9936" t="str">
            <v>M2</v>
          </cell>
          <cell r="D9936">
            <v>0</v>
          </cell>
          <cell r="E9936" t="str">
            <v>EMBOÇO OU MASSA ÚNICA EM ARGAMASSA TRAÇO 1:2:8, PREPARO MANUAL, APLICADA MANUALMENTE EM SUPERFÍCIES EXTERNAS DA SACADA, ESPESSURA MAIOR OU IGUAL A 50 MM, SEM USO DE TELA METÁLICA DE REFORÇO CONTRA FISSURAÇÃO. AF_06/2014</v>
          </cell>
        </row>
        <row r="9937">
          <cell r="B9937" t="str">
            <v>DA MANUALMENTE EM SUPERFÍCIES EXTERNAS DA SACADA, ESPESSURA MAIOR OU I</v>
          </cell>
          <cell r="D9937"/>
          <cell r="E9937" t="str">
            <v>DA MANUALMENTE EM SUPERFÍCIES EXTERNAS DA SACADA, ESPESSURA MAIOR OU IGUAL A 50 MM, SEM USO DE TELA METÁLICA DE REFORÇO CONTRA FISSURAÇÃO. AF_06/2014</v>
          </cell>
        </row>
        <row r="9938">
          <cell r="B9938" t="str">
            <v>GUAL A 50 MM, SEM USO DE TELA METÁLICA DE REFORÇO CONTRA FISSURAÇÃO. A</v>
          </cell>
          <cell r="D9938"/>
          <cell r="E9938" t="str">
            <v>GUAL A 50 MM, SEM USO DE TELA METÁLICA DE REFORÇO CONTRA FISSURAÇÃO. AF_06/2014</v>
          </cell>
        </row>
        <row r="9939">
          <cell r="B9939" t="str">
            <v>F_06/2014</v>
          </cell>
          <cell r="D9939"/>
          <cell r="E9939" t="str">
            <v>F_06/2014</v>
          </cell>
        </row>
        <row r="9940">
          <cell r="A9940" t="str">
            <v>87824</v>
          </cell>
          <cell r="B9940" t="str">
            <v>EMBOÇO OU MASSA ÚNICA EM ARGAMASSA INDUSTRIALIZADA, PREPARO MECÂNICO E</v>
          </cell>
          <cell r="C9940" t="str">
            <v>M2</v>
          </cell>
          <cell r="D9940">
            <v>0</v>
          </cell>
          <cell r="E9940" t="str">
            <v>EMBOÇO OU MASSA ÚNICA EM ARGAMASSA INDUSTRIALIZADA, PREPARO MECÂNICO EAPLICAÇÃO COM EQUIPAMENTO DE MISTURA E PROJEÇÃO DE 1,5 M3/H DE ARGAMASSA EM SUPERFÍCIES EXTERNAS DA SACADA, ESPESSURA MAIOR OU IGUAL A 50 MM, SEM USO DE TELA METÁLICA DE REFORÇO CONTR</v>
          </cell>
        </row>
        <row r="9941">
          <cell r="B9941" t="str">
            <v>APLICAÇÃO COM EQUIPAMENTO DE MISTURA E PROJEÇÃO DE 1,5 M3/H DE ARGAMA</v>
          </cell>
          <cell r="D9941"/>
          <cell r="E9941" t="str">
            <v>APLICAÇÃO COM EQUIPAMENTO DE MISTURA E PROJEÇÃO DE 1,5 M3/H DE ARGAMASSA EM SUPERFÍCIES EXTERNAS DA SACADA, ESPESSURA MAIOR OU IGUAL A 50 MM, SEM USO DE TELA METÁLICA DE REFORÇO CONTR</v>
          </cell>
        </row>
        <row r="9942">
          <cell r="B9942" t="str">
            <v>SSA EM SUPERFÍCIES EXTERNAS DA SACADA, ESPESSURA MAIOR OU IGUAL A 50 M</v>
          </cell>
          <cell r="D9942"/>
          <cell r="E9942" t="str">
            <v>SSA EM SUPERFÍCIES EXTERNAS DA SACADA, ESPESSURA MAIOR OU IGUAL A 50 MM, SEM USO DE TELA METÁLICA DE REFORÇO CONTR</v>
          </cell>
        </row>
        <row r="9943">
          <cell r="B9943" t="str">
            <v>M, SEM USO DE TELA METÁLICA DE REFORÇO CONTR</v>
          </cell>
          <cell r="D9943"/>
          <cell r="E9943" t="str">
            <v>M, SEM USO DE TELA METÁLICA DE REFORÇO CONTR</v>
          </cell>
        </row>
        <row r="9944">
          <cell r="A9944" t="str">
            <v>87825</v>
          </cell>
          <cell r="B9944" t="str">
            <v>EMBOÇO OU MASSA ÚNICA EM ARGAMASSA TRAÇO 1:2:8, PREPARO MECÂNICO COM B</v>
          </cell>
          <cell r="C9944" t="str">
            <v>M2</v>
          </cell>
          <cell r="D9944">
            <v>0</v>
          </cell>
          <cell r="E9944" t="str">
            <v>EMBOÇO OU MASSA ÚNICA EM ARGAMASSA TRAÇO 1:2:8, PREPARO MECÂNICO COM BETONEIRA 400 L, APLICADA MANUALMENTE NAS PAREDES INTERNAS DA SACADA, ESPESSURA DE 25 MM, SEM USO DE TELA METÁLICA DE REFORÇO CONTRA FISSURAÇÃO. AF_06/2014</v>
          </cell>
        </row>
        <row r="9945">
          <cell r="B9945" t="str">
            <v>ETONEIRA 400 L, APLICADA MANUALMENTE NAS PAREDES INTERNAS DA SACADA, E</v>
          </cell>
          <cell r="D9945"/>
          <cell r="E9945" t="str">
            <v>ETONEIRA 400 L, APLICADA MANUALMENTE NAS PAREDES INTERNAS DA SACADA, ESPESSURA DE 25 MM, SEM USO DE TELA METÁLICA DE REFORÇO CONTRA FISSURAÇÃO. AF_06/2014</v>
          </cell>
        </row>
        <row r="9946">
          <cell r="B9946" t="str">
            <v>SPESSURA DE 25 MM, SEM USO DE TELA METÁLICA DE REFORÇO CONTRA FISSURAÇ</v>
          </cell>
          <cell r="D9946"/>
          <cell r="E9946" t="str">
            <v>SPESSURA DE 25 MM, SEM USO DE TELA METÁLICA DE REFORÇO CONTRA FISSURAÇÃO. AF_06/2014</v>
          </cell>
        </row>
        <row r="9947">
          <cell r="B9947" t="str">
            <v>ÃO. AF_06/2014</v>
          </cell>
          <cell r="D9947"/>
          <cell r="E9947" t="str">
            <v>ÃO. AF_06/2014</v>
          </cell>
        </row>
        <row r="9948">
          <cell r="A9948" t="str">
            <v>87826</v>
          </cell>
          <cell r="B9948" t="str">
            <v>EMBOÇO OU MASSA ÚNICA EM ARGAMASSA TRAÇO 1:2:8, PREPARO MECÂNICO COM M</v>
          </cell>
          <cell r="C9948" t="str">
            <v>M2</v>
          </cell>
          <cell r="D9948">
            <v>0</v>
          </cell>
          <cell r="E9948" t="str">
            <v>EMBOÇO OU MASSA ÚNICA EM ARGAMASSA TRAÇO 1:2:8, PREPARO MECÂNICO COM MISTURADOR 300 KG, APLICADA MANUALMENTE NAS PAREDES INTERNAS DA SACADA,ESPESSURA DE 25 MM, SEM USO DE TELA METÁLICA DE REFORÇO CONTRA FISSURAÇÃO. AF_06/2014</v>
          </cell>
        </row>
        <row r="9949">
          <cell r="B9949" t="str">
            <v>ISTURADOR 300 KG, APLICADA MANUALMENTE NAS PAREDES INTERNAS DA SACADA,</v>
          </cell>
          <cell r="D9949"/>
          <cell r="E9949" t="str">
            <v>ISTURADOR 300 KG, APLICADA MANUALMENTE NAS PAREDES INTERNAS DA SACADA,ESPESSURA DE 25 MM, SEM USO DE TELA METÁLICA DE REFORÇO CONTRA FISSURAÇÃO. AF_06/2014</v>
          </cell>
        </row>
        <row r="9950">
          <cell r="B9950" t="str">
            <v>ESPESSURA DE 25 MM, SEM USO DE TELA METÁLICA DE REFORÇO CONTRA FISSUR</v>
          </cell>
          <cell r="D9950"/>
          <cell r="E9950" t="str">
            <v>ESPESSURA DE 25 MM, SEM USO DE TELA METÁLICA DE REFORÇO CONTRA FISSURAÇÃO. AF_06/2014</v>
          </cell>
        </row>
        <row r="9951">
          <cell r="B9951" t="str">
            <v>AÇÃO. AF_06/2014</v>
          </cell>
          <cell r="D9951"/>
          <cell r="E9951" t="str">
            <v>AÇÃO. AF_06/2014</v>
          </cell>
        </row>
        <row r="9952">
          <cell r="A9952" t="str">
            <v>87827</v>
          </cell>
          <cell r="B9952" t="str">
            <v>EMBOÇO OU MASSA ÚNICA EM ARGAMASSA TRAÇO 1:2:8, PREPARO MANUAL, APLICA</v>
          </cell>
          <cell r="C9952" t="str">
            <v>M2</v>
          </cell>
          <cell r="D9952">
            <v>0</v>
          </cell>
          <cell r="E9952" t="str">
            <v>EMBOÇO OU MASSA ÚNICA EM ARGAMASSA TRAÇO 1:2:8, PREPARO MANUAL, APLICADA MANUALMENTE NAS PAREDES INTERNAS DA SACADA, ESPESSURA DE 25 MM, SEMUSO DE TELA METÁLICA DE REFORÇO CONTRA FISSURAÇÃO. AF_06/2014</v>
          </cell>
        </row>
        <row r="9953">
          <cell r="B9953" t="str">
            <v>DA MANUALMENTE NAS PAREDES INTERNAS DA SACADA, ESPESSURA DE 25 MM, SEM</v>
          </cell>
          <cell r="D9953"/>
          <cell r="E9953" t="str">
            <v>DA MANUALMENTE NAS PAREDES INTERNAS DA SACADA, ESPESSURA DE 25 MM, SEMUSO DE TELA METÁLICA DE REFORÇO CONTRA FISSURAÇÃO. AF_06/2014</v>
          </cell>
        </row>
        <row r="9954">
          <cell r="D9954"/>
          <cell r="E9954" t="str">
            <v>USO DE TELA METÁLICA DE REFORÇO CONTRA FISSURAÇÃO. AF_06/2014</v>
          </cell>
        </row>
        <row r="9955">
          <cell r="D9955"/>
          <cell r="E9955" t="str">
            <v>USO DE TELA METÁLICA DE REFORÇO CONTRA FISSURAÇÃO. AF_06/2014</v>
          </cell>
        </row>
        <row r="9956">
          <cell r="D9956"/>
          <cell r="E9956" t="str">
            <v>USO DE TELA METÁLICA DE REFORÇO CONTRA FISSURAÇÃO. AF_06/2014</v>
          </cell>
        </row>
        <row r="9957">
          <cell r="A9957" t="str">
            <v>---------------</v>
          </cell>
          <cell r="B9957" t="str">
            <v>------------------------ 244</v>
          </cell>
          <cell r="D9957"/>
          <cell r="E9957" t="str">
            <v>USO DE TELA METÁLICA DE REFORÇO CONTRA FISSURAÇÃO. AF_06/2014</v>
          </cell>
        </row>
        <row r="9958">
          <cell r="D9958"/>
          <cell r="E9958" t="str">
            <v>USO DE TELA METÁLICA DE REFORÇO CONTRA FISSURAÇÃO. AF_06/2014</v>
          </cell>
        </row>
        <row r="9959">
          <cell r="A9959" t="str">
            <v>SINAPI - SISTEM</v>
          </cell>
          <cell r="B9959" t="str">
            <v>A NACIONAL DE PESQUISA DE CUSTOS E ÍNDICES DA CONSTRUÇÃO CIVIL244de283</v>
          </cell>
          <cell r="D9959"/>
          <cell r="E9959" t="str">
            <v>USO DE TELA METÁLICA DE REFORÇO CONTRA FISSURAÇÃO. AF_06/2014</v>
          </cell>
        </row>
        <row r="9960">
          <cell r="A9960" t="str">
            <v>PCI.817.01 - CU</v>
          </cell>
          <cell r="B9960" t="str">
            <v>STO DE COMPOSIÇÕES - SINTÉTICO</v>
          </cell>
          <cell r="D9960" t="str">
            <v>DATA DE EMISSÃO: 17/07/2014 AS 14:15:08</v>
          </cell>
          <cell r="E9960" t="str">
            <v>USO DE TELA METÁLICA DE REFORÇO CONTRA FISSURAÇÃO. AF_06/2014</v>
          </cell>
        </row>
        <row r="9961">
          <cell r="D9961" t="str">
            <v>DATA REFERÊNCIA TÉCNICA: 16/07/2014</v>
          </cell>
          <cell r="E9961" t="str">
            <v>USO DE TELA METÁLICA DE REFORÇO CONTRA FISSURAÇÃO. AF_06/2014</v>
          </cell>
        </row>
        <row r="9962">
          <cell r="A9962" t="str">
            <v>ENCARGOS SOCIAI</v>
          </cell>
          <cell r="B9962" t="str">
            <v>S DESONERADOS: 90,43%(HORA)   51,67%(MÊS)</v>
          </cell>
          <cell r="D9962"/>
          <cell r="E9962" t="str">
            <v>USO DE TELA METÁLICA DE REFORÇO CONTRA FISSURAÇÃO. AF_06/2014</v>
          </cell>
        </row>
        <row r="9963">
          <cell r="A9963" t="str">
            <v>ABRANGÊNCIA : N</v>
          </cell>
          <cell r="B9963" t="str">
            <v>ACIONAL                                              LOCALIDADE  : VITOR</v>
          </cell>
          <cell r="C9963" t="str">
            <v>IA</v>
          </cell>
          <cell r="D9963"/>
          <cell r="E9963" t="str">
            <v>USO DE TELA METÁLICA DE REFORÇO CONTRA FISSURAÇÃO. AF_06/2014</v>
          </cell>
        </row>
        <row r="9964">
          <cell r="A9964" t="str">
            <v>REF.COLETA : ME</v>
          </cell>
          <cell r="B9964" t="str">
            <v>DIANO</v>
          </cell>
          <cell r="D9964" t="str">
            <v>DATA DE PREÇO   : 06/2014</v>
          </cell>
          <cell r="E9964" t="str">
            <v>USO DE TELA METÁLICA DE REFORÇO CONTRA FISSURAÇÃO. AF_06/2014</v>
          </cell>
        </row>
        <row r="9965">
          <cell r="A9965" t="str">
            <v>CÓDIGO       |</v>
          </cell>
          <cell r="B9965" t="str">
            <v>D E S C R I Ç Ã O                                                   |UNI</v>
          </cell>
          <cell r="C9965" t="str">
            <v>DADE</v>
          </cell>
          <cell r="D9965" t="str">
            <v>|CUSTO TOTAL</v>
          </cell>
          <cell r="E9965" t="str">
            <v>USO DE TELA METÁLICA DE REFORÇO CONTRA FISSURAÇÃO. AF_06/2014</v>
          </cell>
        </row>
        <row r="9966">
          <cell r="A9966" t="str">
            <v>VÍNCULO.....: C</v>
          </cell>
          <cell r="B9966" t="str">
            <v>AIXA REFERENCIAL</v>
          </cell>
          <cell r="D9966"/>
          <cell r="E9966" t="str">
            <v>USO DE TELA METÁLICA DE REFORÇO CONTRA FISSURAÇÃO. AF_06/2014</v>
          </cell>
        </row>
        <row r="9967">
          <cell r="B9967" t="str">
            <v>USO DE TELA METÁLICA DE REFORÇO CONTRA FISSURAÇÃO. AF_06/2014</v>
          </cell>
          <cell r="D9967"/>
          <cell r="E9967" t="str">
            <v>USO DE TELA METÁLICA DE REFORÇO CONTRA FISSURAÇÃO. AF_06/2014</v>
          </cell>
        </row>
        <row r="9968">
          <cell r="A9968" t="str">
            <v>87828</v>
          </cell>
          <cell r="B9968" t="str">
            <v>EMBOÇO OU MASSA ÚNICA EM ARGAMASSA INDUSTRIALIZADA, PREPARO MECÂNICO E</v>
          </cell>
          <cell r="C9968" t="str">
            <v>M2</v>
          </cell>
          <cell r="D9968">
            <v>0</v>
          </cell>
          <cell r="E9968" t="str">
            <v>EMBOÇO OU MASSA ÚNICA EM ARGAMASSA INDUSTRIALIZADA, PREPARO MECÂNICO EAPLICAÇÃO COM EQUIPAMENTO DE MISTURA E PROJEÇÃO DE 1,5 M3/H DE ARGAMASSA NAS PAREDES INTERNAS DA SACADA, ESPESSURA DE 25 MM, SEM USO DE TELA METÁLICA DE REFORÇO CONTRA FISSURAÇÃO. AF_</v>
          </cell>
        </row>
        <row r="9969">
          <cell r="B9969" t="str">
            <v>APLICAÇÃO COM EQUIPAMENTO DE MISTURA E PROJEÇÃO DE 1,5 M3/H DE ARGAMA</v>
          </cell>
          <cell r="D9969"/>
          <cell r="E9969" t="str">
            <v>APLICAÇÃO COM EQUIPAMENTO DE MISTURA E PROJEÇÃO DE 1,5 M3/H DE ARGAMASSA NAS PAREDES INTERNAS DA SACADA, ESPESSURA DE 25 MM, SEM USO DE TELA METÁLICA DE REFORÇO CONTRA FISSURAÇÃO. AF_</v>
          </cell>
        </row>
        <row r="9970">
          <cell r="B9970" t="str">
            <v>SSA NAS PAREDES INTERNAS DA SACADA, ESPESSURA DE 25 MM, SEM USO DE TEL</v>
          </cell>
          <cell r="D9970"/>
          <cell r="E9970" t="str">
            <v>SSA NAS PAREDES INTERNAS DA SACADA, ESPESSURA DE 25 MM, SEM USO DE TELA METÁLICA DE REFORÇO CONTRA FISSURAÇÃO. AF_</v>
          </cell>
        </row>
        <row r="9971">
          <cell r="B9971" t="str">
            <v>A METÁLICA DE REFORÇO CONTRA FISSURAÇÃO. AF_</v>
          </cell>
          <cell r="D9971"/>
          <cell r="E9971" t="str">
            <v>A METÁLICA DE REFORÇO CONTRA FISSURAÇÃO. AF_</v>
          </cell>
        </row>
        <row r="9972">
          <cell r="A9972" t="str">
            <v>87829</v>
          </cell>
          <cell r="B9972" t="str">
            <v>EMBOÇO OU MASSA ÚNICA EM ARGAMASSA TRAÇO 1:2:8, PREPARO MECÂNICO COM B</v>
          </cell>
          <cell r="C9972" t="str">
            <v>M2</v>
          </cell>
          <cell r="D9972">
            <v>0</v>
          </cell>
          <cell r="E9972" t="str">
            <v>EMBOÇO OU MASSA ÚNICA EM ARGAMASSA TRAÇO 1:2:8, PREPARO MECÂNICO COM BETONEIRA 400 L, APLICADA MANUALMENTE NAS PAREDES INTERNAS DA SACADA, ESPESSURA DE 35 MM, SEM USO DE TELA METÁLICA DE REFORÇO CONTRA FISSURAÇÃO. AF_06/2014</v>
          </cell>
        </row>
        <row r="9973">
          <cell r="B9973" t="str">
            <v>ETONEIRA 400 L, APLICADA MANUALMENTE NAS PAREDES INTERNAS DA SACADA, E</v>
          </cell>
          <cell r="D9973"/>
          <cell r="E9973" t="str">
            <v>ETONEIRA 400 L, APLICADA MANUALMENTE NAS PAREDES INTERNAS DA SACADA, ESPESSURA DE 35 MM, SEM USO DE TELA METÁLICA DE REFORÇO CONTRA FISSURAÇÃO. AF_06/2014</v>
          </cell>
        </row>
        <row r="9974">
          <cell r="B9974" t="str">
            <v>SPESSURA DE 35 MM, SEM USO DE TELA METÁLICA DE REFORÇO CONTRA FISSURAÇ</v>
          </cell>
          <cell r="D9974"/>
          <cell r="E9974" t="str">
            <v>SPESSURA DE 35 MM, SEM USO DE TELA METÁLICA DE REFORÇO CONTRA FISSURAÇÃO. AF_06/2014</v>
          </cell>
        </row>
        <row r="9975">
          <cell r="B9975" t="str">
            <v>ÃO. AF_06/2014</v>
          </cell>
          <cell r="D9975"/>
          <cell r="E9975" t="str">
            <v>ÃO. AF_06/2014</v>
          </cell>
        </row>
        <row r="9976">
          <cell r="A9976" t="str">
            <v>87830</v>
          </cell>
          <cell r="B9976" t="str">
            <v>EMBOÇO OU MASSA ÚNICA EM ARGAMASSA TRAÇO 1:2:8, PREPARO MECÂNICO COM M</v>
          </cell>
          <cell r="C9976" t="str">
            <v>M2</v>
          </cell>
          <cell r="D9976">
            <v>0</v>
          </cell>
          <cell r="E9976" t="str">
            <v>EMBOÇO OU MASSA ÚNICA EM ARGAMASSA TRAÇO 1:2:8, PREPARO MECÂNICO COM MISTURADOR 300 KG, APLICADA MANUALMENTE NAS PAREDES INTERNAS DA SACADA,ESPESSURA DE 35 MM, SEM USO DE TELA METÁLICA DE REFORÇO CONTRA FISSURAÇÃO. AF_06/2014</v>
          </cell>
        </row>
        <row r="9977">
          <cell r="B9977" t="str">
            <v>ISTURADOR 300 KG, APLICADA MANUALMENTE NAS PAREDES INTERNAS DA SACADA,</v>
          </cell>
          <cell r="D9977"/>
          <cell r="E9977" t="str">
            <v>ISTURADOR 300 KG, APLICADA MANUALMENTE NAS PAREDES INTERNAS DA SACADA,ESPESSURA DE 35 MM, SEM USO DE TELA METÁLICA DE REFORÇO CONTRA FISSURAÇÃO. AF_06/2014</v>
          </cell>
        </row>
        <row r="9978">
          <cell r="B9978" t="str">
            <v>ESPESSURA DE 35 MM, SEM USO DE TELA METÁLICA DE REFORÇO CONTRA FISSUR</v>
          </cell>
          <cell r="D9978"/>
          <cell r="E9978" t="str">
            <v>ESPESSURA DE 35 MM, SEM USO DE TELA METÁLICA DE REFORÇO CONTRA FISSURAÇÃO. AF_06/2014</v>
          </cell>
        </row>
        <row r="9979">
          <cell r="B9979" t="str">
            <v>AÇÃO. AF_06/2014</v>
          </cell>
          <cell r="D9979"/>
          <cell r="E9979" t="str">
            <v>AÇÃO. AF_06/2014</v>
          </cell>
        </row>
        <row r="9980">
          <cell r="A9980" t="str">
            <v>87831</v>
          </cell>
          <cell r="B9980" t="str">
            <v>EMBOÇO OU MASSA ÚNICA EM ARGAMASSA TRAÇO 1:2:8, PREPARO MANUAL, APLICA</v>
          </cell>
          <cell r="C9980" t="str">
            <v>M2</v>
          </cell>
          <cell r="D9980">
            <v>0</v>
          </cell>
          <cell r="E9980" t="str">
            <v>EMBOÇO OU MASSA ÚNICA EM ARGAMASSA TRAÇO 1:2:8, PREPARO MANUAL, APLICADA MANUALMENTE NAS PAREDES INTERNAS DA SACADA, ESPESSURA DE 35 MM, SEMUSO DE TELA METÁLICA DE REFORÇO CONTRA FISSURAÇÃO. AF_06/2014</v>
          </cell>
        </row>
        <row r="9981">
          <cell r="B9981" t="str">
            <v>DA MANUALMENTE NAS PAREDES INTERNAS DA SACADA, ESPESSURA DE 35 MM, SEM</v>
          </cell>
          <cell r="D9981"/>
          <cell r="E9981" t="str">
            <v>DA MANUALMENTE NAS PAREDES INTERNAS DA SACADA, ESPESSURA DE 35 MM, SEMUSO DE TELA METÁLICA DE REFORÇO CONTRA FISSURAÇÃO. AF_06/2014</v>
          </cell>
        </row>
        <row r="9982">
          <cell r="B9982" t="str">
            <v>USO DE TELA METÁLICA DE REFORÇO CONTRA FISSURAÇÃO. AF_06/2014</v>
          </cell>
          <cell r="D9982"/>
          <cell r="E9982" t="str">
            <v>USO DE TELA METÁLICA DE REFORÇO CONTRA FISSURAÇÃO. AF_06/2014</v>
          </cell>
        </row>
        <row r="9983">
          <cell r="A9983" t="str">
            <v>87832</v>
          </cell>
          <cell r="B9983" t="str">
            <v>EMBOÇO OU MASSA ÚNICA EM ARGAMASSA INDUSTRIALIZADA, PREPARO MECÂNICO E</v>
          </cell>
          <cell r="C9983" t="str">
            <v>M2</v>
          </cell>
          <cell r="D9983">
            <v>0</v>
          </cell>
          <cell r="E9983" t="str">
            <v>EMBOÇO OU MASSA ÚNICA EM ARGAMASSA INDUSTRIALIZADA, PREPARO MECÂNICO EAPLICAÇÃO COM EQUIPAMENTO DE MISTURA E PROJEÇÃO DE 1,5 M3/H DE ARGAMASSA NAS PAREDES INTERNAS DA SACADA, ESPESSURA DE 35 MM, SEM USO DE TELA METÁLICA DE REFORÇO CONTRA FISSURAÇÃO. AF_</v>
          </cell>
        </row>
        <row r="9984">
          <cell r="B9984" t="str">
            <v>APLICAÇÃO COM EQUIPAMENTO DE MISTURA E PROJEÇÃO DE 1,5 M3/H DE ARGAMA</v>
          </cell>
          <cell r="D9984"/>
          <cell r="E9984" t="str">
            <v>APLICAÇÃO COM EQUIPAMENTO DE MISTURA E PROJEÇÃO DE 1,5 M3/H DE ARGAMASSA NAS PAREDES INTERNAS DA SACADA, ESPESSURA DE 35 MM, SEM USO DE TELA METÁLICA DE REFORÇO CONTRA FISSURAÇÃO. AF_</v>
          </cell>
        </row>
        <row r="9985">
          <cell r="B9985" t="str">
            <v>SSA NAS PAREDES INTERNAS DA SACADA, ESPESSURA DE 35 MM, SEM USO DE TEL</v>
          </cell>
          <cell r="D9985"/>
          <cell r="E9985" t="str">
            <v>SSA NAS PAREDES INTERNAS DA SACADA, ESPESSURA DE 35 MM, SEM USO DE TELA METÁLICA DE REFORÇO CONTRA FISSURAÇÃO. AF_</v>
          </cell>
        </row>
        <row r="9986">
          <cell r="B9986" t="str">
            <v>A METÁLICA DE REFORÇO CONTRA FISSURAÇÃO. AF_</v>
          </cell>
          <cell r="D9986"/>
          <cell r="E9986" t="str">
            <v>A METÁLICA DE REFORÇO CONTRA FISSURAÇÃO. AF_</v>
          </cell>
        </row>
        <row r="9987">
          <cell r="A9987" t="str">
            <v>0108</v>
          </cell>
          <cell r="B9987" t="str">
            <v>REBOCO</v>
          </cell>
          <cell r="D9987"/>
          <cell r="E9987" t="str">
            <v>REBOCO</v>
          </cell>
        </row>
        <row r="9988">
          <cell r="A9988" t="str">
            <v>5995</v>
          </cell>
          <cell r="B9988" t="str">
            <v>REBOCO ARGAMASSA TRACO 1:4,5 (CAL E AREIA FINA), ESPESSURA 0,5CM, PREP</v>
          </cell>
          <cell r="C9988" t="str">
            <v>M2</v>
          </cell>
          <cell r="D9988">
            <v>0</v>
          </cell>
          <cell r="E9988" t="str">
            <v>REBOCO ARGAMASSA TRACO 1:4,5 (CAL E AREIA FINA), ESPESSURA 0,5CM, PREPARO MECANICO DA ARGAMASSA</v>
          </cell>
        </row>
        <row r="9989">
          <cell r="B9989" t="str">
            <v>ARO MECANICO DA ARGAMASSA</v>
          </cell>
          <cell r="D9989"/>
          <cell r="E9989" t="str">
            <v>ARO MECANICO DA ARGAMASSA</v>
          </cell>
        </row>
        <row r="9990">
          <cell r="A9990" t="str">
            <v>5998</v>
          </cell>
          <cell r="B9990" t="str">
            <v>PASTA DE CIMENTO PORTLAND, ESPESSURA 1MM</v>
          </cell>
          <cell r="C9990" t="str">
            <v>M2</v>
          </cell>
          <cell r="D9990">
            <v>0</v>
          </cell>
          <cell r="E9990" t="str">
            <v>PASTA DE CIMENTO PORTLAND, ESPESSURA 1MM</v>
          </cell>
        </row>
        <row r="9991">
          <cell r="A9991" t="str">
            <v>73747</v>
          </cell>
          <cell r="B9991" t="str">
            <v>REVESTIMENTOS ESPECIAIS</v>
          </cell>
          <cell r="D9991"/>
          <cell r="E9991" t="str">
            <v>REVESTIMENTOS ESPECIAIS</v>
          </cell>
        </row>
        <row r="9992">
          <cell r="A9992" t="str">
            <v>73747/001</v>
          </cell>
          <cell r="B9992" t="str">
            <v>ISOLAMENTO ACUSTICO EM ESPUMA DE POLIURETANO ESPESSURA 20 MM, DENSIDAD</v>
          </cell>
          <cell r="C9992" t="str">
            <v>M2</v>
          </cell>
          <cell r="D9992">
            <v>0</v>
          </cell>
          <cell r="E9992" t="str">
            <v>ISOLAMENTO ACUSTICO EM ESPUMA DE POLIURETANO ESPESSURA 20 MM, DENSIDADE 29KG/M3</v>
          </cell>
        </row>
        <row r="9993">
          <cell r="B9993" t="str">
            <v>E 29KG/M3</v>
          </cell>
          <cell r="D9993"/>
          <cell r="E9993" t="str">
            <v>E 29KG/M3</v>
          </cell>
        </row>
        <row r="9994">
          <cell r="A9994" t="str">
            <v>74001</v>
          </cell>
          <cell r="B9994" t="str">
            <v>REVESTIMENTO DE PAREDES</v>
          </cell>
          <cell r="D9994"/>
          <cell r="E9994" t="str">
            <v>REVESTIMENTO DE PAREDES</v>
          </cell>
        </row>
        <row r="9995">
          <cell r="D9995"/>
          <cell r="E9995"/>
        </row>
        <row r="9996">
          <cell r="D9996"/>
          <cell r="E9996"/>
        </row>
        <row r="9997">
          <cell r="D9997"/>
          <cell r="E9997"/>
        </row>
        <row r="9998">
          <cell r="A9998" t="str">
            <v>---------------</v>
          </cell>
          <cell r="B9998" t="str">
            <v>------------------------ 245</v>
          </cell>
          <cell r="D9998"/>
          <cell r="E9998"/>
        </row>
        <row r="9999">
          <cell r="D9999"/>
          <cell r="E9999"/>
        </row>
        <row r="10000">
          <cell r="A10000" t="str">
            <v>SINAPI - SISTEM</v>
          </cell>
          <cell r="B10000" t="str">
            <v>A NACIONAL DE PESQUISA DE CUSTOS E ÍNDICES DA CONSTRUÇÃO CIVIL245de283</v>
          </cell>
          <cell r="D10000"/>
          <cell r="E10000"/>
        </row>
        <row r="10001">
          <cell r="A10001" t="str">
            <v>PCI.817.01 - CU</v>
          </cell>
          <cell r="B10001" t="str">
            <v>STO DE COMPOSIÇÕES - SINTÉTICO</v>
          </cell>
          <cell r="D10001" t="str">
            <v>DATA DE EMISSÃO: 17/07/2014 AS 14:15:08</v>
          </cell>
          <cell r="E10001"/>
        </row>
        <row r="10002">
          <cell r="D10002" t="str">
            <v>DATA REFERÊNCIA TÉCNICA: 16/07/2014</v>
          </cell>
          <cell r="E10002"/>
        </row>
        <row r="10003">
          <cell r="A10003" t="str">
            <v>ENCARGOS SOCIAI</v>
          </cell>
          <cell r="B10003" t="str">
            <v>S DESONERADOS: 90,43%(HORA)   51,67%(MÊS)</v>
          </cell>
          <cell r="D10003"/>
          <cell r="E10003"/>
        </row>
        <row r="10004">
          <cell r="A10004" t="str">
            <v>ABRANGÊNCIA : N</v>
          </cell>
          <cell r="B10004" t="str">
            <v>ACIONAL                                              LOCALIDADE  : VITOR</v>
          </cell>
          <cell r="C10004" t="str">
            <v>IA</v>
          </cell>
          <cell r="D10004"/>
          <cell r="E10004"/>
        </row>
        <row r="10005">
          <cell r="A10005" t="str">
            <v>REF.COLETA : ME</v>
          </cell>
          <cell r="B10005" t="str">
            <v>DIANO</v>
          </cell>
          <cell r="D10005" t="str">
            <v>DATA DE PREÇO   : 06/2014</v>
          </cell>
          <cell r="E10005"/>
        </row>
        <row r="10006">
          <cell r="A10006" t="str">
            <v>CÓDIGO       |</v>
          </cell>
          <cell r="B10006" t="str">
            <v>D E S C R I Ç Ã O                                                   |UNI</v>
          </cell>
          <cell r="C10006" t="str">
            <v>DADE</v>
          </cell>
          <cell r="D10006" t="str">
            <v>|CUSTO TOTAL</v>
          </cell>
          <cell r="E10006"/>
        </row>
        <row r="10007">
          <cell r="A10007" t="str">
            <v>VÍNCULO.....: C</v>
          </cell>
          <cell r="B10007" t="str">
            <v>AIXA REFERENCIAL</v>
          </cell>
          <cell r="D10007"/>
          <cell r="E10007"/>
        </row>
        <row r="10008">
          <cell r="A10008" t="str">
            <v>74001/001</v>
          </cell>
          <cell r="B10008" t="str">
            <v>REBOCO COM ARGAMASSA PRE-FABRICADA, ESPESSURA 0,5CM, PREPARO MECANICO</v>
          </cell>
          <cell r="C10008" t="str">
            <v>M2</v>
          </cell>
          <cell r="D10008">
            <v>0</v>
          </cell>
          <cell r="E10008" t="str">
            <v>REBOCO COM ARGAMASSA PRE-FABRICADA, ESPESSURA 0,5CM, PREPARO MECANICODA ARGAMASSA</v>
          </cell>
        </row>
        <row r="10009">
          <cell r="B10009" t="str">
            <v>DA ARGAMASSA</v>
          </cell>
          <cell r="D10009"/>
          <cell r="E10009" t="str">
            <v>DA ARGAMASSA</v>
          </cell>
        </row>
        <row r="10010">
          <cell r="A10010" t="str">
            <v>75481</v>
          </cell>
          <cell r="B10010" t="str">
            <v>REBOCO ARGAMASSA TRACO 1:2 (CAL E AREIA FINA PENEIRADA), ESPESSURA 0,5</v>
          </cell>
          <cell r="C10010" t="str">
            <v>M2</v>
          </cell>
          <cell r="D10010">
            <v>13.56</v>
          </cell>
          <cell r="E10010" t="str">
            <v>REBOCO ARGAMASSA TRACO 1:2 (CAL E AREIA FINA PENEIRADA), ESPESSURA 0,5CM, PREPARO MANUAL DA ARGAMASSA</v>
          </cell>
        </row>
        <row r="10011">
          <cell r="B10011" t="str">
            <v>CM, PREPARO MANUAL DA ARGAMASSA</v>
          </cell>
          <cell r="D10011"/>
          <cell r="E10011" t="str">
            <v>CM, PREPARO MANUAL DA ARGAMASSA</v>
          </cell>
        </row>
        <row r="10012">
          <cell r="A10012" t="str">
            <v>84074</v>
          </cell>
          <cell r="B10012" t="str">
            <v>REBOCO COM ARGAMASSA PRÉ-FABRICADA, ACABAMENTO CAMURCADO, ESPESSURA 0,</v>
          </cell>
          <cell r="C10012" t="str">
            <v>M2</v>
          </cell>
          <cell r="D10012">
            <v>0</v>
          </cell>
          <cell r="E10012" t="str">
            <v>REBOCO COM ARGAMASSA PRÉ-FABRICADA, ACABAMENTO CAMURCADO, ESPESSURA 0,3CM, PREPARO MANUAL</v>
          </cell>
        </row>
        <row r="10013">
          <cell r="B10013" t="str">
            <v>3CM, PREPARO MANUAL</v>
          </cell>
          <cell r="D10013"/>
          <cell r="E10013" t="str">
            <v>3CM, PREPARO MANUAL</v>
          </cell>
        </row>
        <row r="10014">
          <cell r="A10014" t="str">
            <v>84075</v>
          </cell>
          <cell r="B10014" t="str">
            <v>REBOCO COM ARGAMASSA PRÉ-FABRICADA, ACABAMENTO FRISADO, ESPESSURA 0,7C</v>
          </cell>
          <cell r="C10014" t="str">
            <v>M2</v>
          </cell>
          <cell r="D10014">
            <v>0</v>
          </cell>
          <cell r="E10014" t="str">
            <v>REBOCO COM ARGAMASSA PRÉ-FABRICADA, ACABAMENTO FRISADO, ESPESSURA 0,7CM, PREPARO MECANICO</v>
          </cell>
        </row>
        <row r="10015">
          <cell r="B10015" t="str">
            <v>M, PREPARO MECANICO</v>
          </cell>
          <cell r="D10015"/>
          <cell r="E10015" t="str">
            <v>M, PREPARO MECANICO</v>
          </cell>
        </row>
        <row r="10016">
          <cell r="A10016" t="str">
            <v>84076</v>
          </cell>
          <cell r="B10016" t="str">
            <v>REBOCO TRACO 1:3 (CIMENTO E AREIA MEDIA NAO PENEIRADA), BASE PARA TINT</v>
          </cell>
          <cell r="C10016" t="str">
            <v>M2</v>
          </cell>
          <cell r="D10016">
            <v>19.68</v>
          </cell>
          <cell r="E10016" t="str">
            <v>REBOCO TRACO 1:3 (CIMENTO E AREIA MEDIA NAO PENEIRADA), BASE PARA TINTA EPOXI, PREPARO MANUAL DA ARGAMASSA</v>
          </cell>
        </row>
        <row r="10017">
          <cell r="B10017" t="str">
            <v>A EPOXI, PREPARO MANUAL DA ARGAMASSA</v>
          </cell>
          <cell r="D10017"/>
          <cell r="E10017" t="str">
            <v>A EPOXI, PREPARO MANUAL DA ARGAMASSA</v>
          </cell>
        </row>
        <row r="10018">
          <cell r="A10018" t="str">
            <v>0109</v>
          </cell>
          <cell r="B10018" t="str">
            <v>AZULEJO</v>
          </cell>
          <cell r="D10018"/>
          <cell r="E10018" t="str">
            <v>AZULEJO</v>
          </cell>
        </row>
        <row r="10019">
          <cell r="A10019" t="str">
            <v>84077</v>
          </cell>
          <cell r="B10019" t="str">
            <v>REJUNTAMENTO DE AZULEJO 15X15CM, COM CIMENTO BRANCO, PARA JUNTAS DE AT</v>
          </cell>
          <cell r="C10019" t="str">
            <v>M2</v>
          </cell>
          <cell r="D10019">
            <v>0</v>
          </cell>
          <cell r="E10019" t="str">
            <v>REJUNTAMENTO DE AZULEJO 15X15CM, COM CIMENTO BRANCO, PARA JUNTAS DE ATE 3MM</v>
          </cell>
        </row>
        <row r="10020">
          <cell r="B10020" t="str">
            <v>E 3MM</v>
          </cell>
          <cell r="D10020"/>
          <cell r="E10020" t="str">
            <v>E 3MM</v>
          </cell>
        </row>
        <row r="10021">
          <cell r="A10021" t="str">
            <v>0110</v>
          </cell>
          <cell r="B10021" t="str">
            <v>PASTILHAS,CERAMICAS, PLACAS PRE-MOLDADAS E OUTROS</v>
          </cell>
          <cell r="D10021"/>
          <cell r="E10021" t="str">
            <v>PASTILHAS,CERAMICAS, PLACAS PRE-MOLDADAS E OUTROS</v>
          </cell>
        </row>
        <row r="10022">
          <cell r="A10022" t="str">
            <v>73609</v>
          </cell>
          <cell r="B10022" t="str">
            <v>REVESTIMENTO COM TIJOLETES DE LITOCERAMICA, FIXADOS COM ARGAMASSA COLA</v>
          </cell>
          <cell r="C10022" t="str">
            <v>M2</v>
          </cell>
          <cell r="D10022">
            <v>0</v>
          </cell>
          <cell r="E10022" t="str">
            <v>REVESTIMENTO COM TIJOLETES DE LITOCERAMICA, FIXADOS COM ARGAMASSA COLANTE PRE-FABRICADA, REJUNTAMENTO COM CIMENTO BRANCO, INCLUSO LIMPEZA</v>
          </cell>
        </row>
        <row r="10023">
          <cell r="B10023" t="str">
            <v>NTE PRE-FABRICADA, REJUNTAMENTO COM CIMENTO BRANCO, INCLUSO LIMPEZA</v>
          </cell>
          <cell r="D10023"/>
          <cell r="E10023" t="str">
            <v>NTE PRE-FABRICADA, REJUNTAMENTO COM CIMENTO BRANCO, INCLUSO LIMPEZA</v>
          </cell>
        </row>
        <row r="10024">
          <cell r="A10024" t="str">
            <v>84078</v>
          </cell>
          <cell r="B10024" t="str">
            <v>REVESTIMENTO DE PAREDE COM PEDRA SAO TOME 20X40CM, ASSENTAMENTO COM AR</v>
          </cell>
          <cell r="C10024" t="str">
            <v>M2</v>
          </cell>
          <cell r="D10024">
            <v>0</v>
          </cell>
          <cell r="E10024" t="str">
            <v>REVESTIMENTO DE PAREDE COM PEDRA SAO TOME 20X40CM, ASSENTAMENTO COM ARGAMASSA TRACO 1:2:2 (CIMENTO, SAIBRO E AREIA MEDIA NAO PENEIRADA), PREPARO MANUAL DA ARGAMASSA</v>
          </cell>
        </row>
        <row r="10025">
          <cell r="B10025" t="str">
            <v>GAMASSA TRACO 1:2:2 (CIMENTO, SAIBRO E AREIA MEDIA NAO PENEIRADA), PRE</v>
          </cell>
          <cell r="D10025"/>
          <cell r="E10025" t="str">
            <v>GAMASSA TRACO 1:2:2 (CIMENTO, SAIBRO E AREIA MEDIA NAO PENEIRADA), PREPARO MANUAL DA ARGAMASSA</v>
          </cell>
        </row>
        <row r="10026">
          <cell r="B10026" t="str">
            <v>PARO MANUAL DA ARGAMASSA</v>
          </cell>
          <cell r="D10026"/>
          <cell r="E10026" t="str">
            <v>PARO MANUAL DA ARGAMASSA</v>
          </cell>
        </row>
        <row r="10027">
          <cell r="A10027" t="str">
            <v>84079</v>
          </cell>
          <cell r="B10027" t="str">
            <v>REVESTIMENTO DE PAREDE COM PEDRA ARDOSIA CINZA 30X30X1CM, ASSENTADO CO</v>
          </cell>
          <cell r="C10027" t="str">
            <v>M2</v>
          </cell>
          <cell r="D10027">
            <v>0</v>
          </cell>
          <cell r="E10027" t="str">
            <v>REVESTIMENTO DE PAREDE COM PEDRA ARDOSIA CINZA 30X30X1CM, ASSENTADO COM ARGAMASSA TRACO 1:2:2 (CIMENTO, SAIBRO E AREIA MEDIA NAO PENEIRADA)PREPARO MANUAL DA ARGAMASSA</v>
          </cell>
        </row>
        <row r="10028">
          <cell r="B10028" t="str">
            <v>M ARGAMASSA TRACO 1:2:2 (CIMENTO, SAIBRO E AREIA MEDIA NAO PENEIRADA)</v>
          </cell>
          <cell r="D10028"/>
          <cell r="E10028" t="str">
            <v>M ARGAMASSA TRACO 1:2:2 (CIMENTO, SAIBRO E AREIA MEDIA NAO PENEIRADA)PREPARO MANUAL DA ARGAMASSA</v>
          </cell>
        </row>
        <row r="10029">
          <cell r="B10029" t="str">
            <v>PREPARO MANUAL DA ARGAMASSA</v>
          </cell>
          <cell r="D10029"/>
          <cell r="E10029" t="str">
            <v>PREPARO MANUAL DA ARGAMASSA</v>
          </cell>
        </row>
        <row r="10030">
          <cell r="A10030" t="str">
            <v>84080</v>
          </cell>
          <cell r="B10030" t="str">
            <v>REVESTIMENTO DE PAREDE COM PEDRA ARDOSIA CINZA 40X40X1CM, ASSENTAMENTO</v>
          </cell>
          <cell r="C10030" t="str">
            <v>M2</v>
          </cell>
          <cell r="D10030">
            <v>0</v>
          </cell>
          <cell r="E10030" t="str">
            <v>REVESTIMENTO DE PAREDE COM PEDRA ARDOSIA CINZA 40X40X1CM, ASSENTAMENTOCOM ARGAMASSA TRACO 1:2:2 (CIMENTO, SAIBRO E AREIA MEDIA NAO PENEIRADA) PREPARO MANUAL DA ARGAMASSA</v>
          </cell>
        </row>
        <row r="10031">
          <cell r="B10031" t="str">
            <v>COM ARGAMASSA TRACO 1:2:2 (CIMENTO, SAIBRO E AREIA MEDIA NAO PENEIRAD</v>
          </cell>
          <cell r="D10031"/>
          <cell r="E10031" t="str">
            <v>COM ARGAMASSA TRACO 1:2:2 (CIMENTO, SAIBRO E AREIA MEDIA NAO PENEIRADA) PREPARO MANUAL DA ARGAMASSA</v>
          </cell>
        </row>
        <row r="10032">
          <cell r="B10032" t="str">
            <v>A) PREPARO MANUAL DA ARGAMASSA</v>
          </cell>
          <cell r="D10032"/>
          <cell r="E10032" t="str">
            <v>A) PREPARO MANUAL DA ARGAMASSA</v>
          </cell>
        </row>
        <row r="10033">
          <cell r="A10033" t="str">
            <v>84081</v>
          </cell>
          <cell r="B10033" t="str">
            <v>REVESTIMENTO DE PAREDE COM PEDRA BASALTO CINZA 20X40CM IRREGULAR, ASSE</v>
          </cell>
          <cell r="C10033" t="str">
            <v>M2</v>
          </cell>
          <cell r="D10033">
            <v>0</v>
          </cell>
          <cell r="E10033" t="str">
            <v>REVESTIMENTO DE PAREDE COM PEDRA BASALTO CINZA 20X40CM IRREGULAR, ASSENTAMENTO COM ARGAMASSA TRACO 1:4 (CIMENTO E AREIA MEDIA NAO PENEIRADA), PREPARO MANUAL DA ARGAMASSA</v>
          </cell>
        </row>
        <row r="10034">
          <cell r="B10034" t="str">
            <v>NTAMENTO COM ARGAMASSA TRACO 1:4 (CIMENTO E AREIA MEDIA NAO PENEIRADA)</v>
          </cell>
          <cell r="D10034"/>
          <cell r="E10034" t="str">
            <v>NTAMENTO COM ARGAMASSA TRACO 1:4 (CIMENTO E AREIA MEDIA NAO PENEIRADA), PREPARO MANUAL DA ARGAMASSA</v>
          </cell>
        </row>
        <row r="10035">
          <cell r="B10035" t="str">
            <v>, PREPARO MANUAL DA ARGAMASSA</v>
          </cell>
          <cell r="D10035"/>
          <cell r="E10035" t="str">
            <v>, PREPARO MANUAL DA ARGAMASSA</v>
          </cell>
        </row>
        <row r="10036">
          <cell r="D10036"/>
          <cell r="E10036"/>
        </row>
        <row r="10037">
          <cell r="D10037"/>
          <cell r="E10037"/>
        </row>
        <row r="10038">
          <cell r="D10038"/>
          <cell r="E10038"/>
        </row>
        <row r="10039">
          <cell r="A10039" t="str">
            <v>---------------</v>
          </cell>
          <cell r="B10039" t="str">
            <v>------------------------ 246</v>
          </cell>
          <cell r="D10039"/>
          <cell r="E10039"/>
        </row>
        <row r="10040">
          <cell r="D10040"/>
          <cell r="E10040"/>
        </row>
        <row r="10041">
          <cell r="A10041" t="str">
            <v>SINAPI - SISTEM</v>
          </cell>
          <cell r="B10041" t="str">
            <v>A NACIONAL DE PESQUISA DE CUSTOS E ÍNDICES DA CONSTRUÇÃO CIVIL246de283</v>
          </cell>
          <cell r="D10041"/>
          <cell r="E10041"/>
        </row>
        <row r="10042">
          <cell r="A10042" t="str">
            <v>PCI.817.01 - CU</v>
          </cell>
          <cell r="B10042" t="str">
            <v>STO DE COMPOSIÇÕES - SINTÉTICO</v>
          </cell>
          <cell r="D10042" t="str">
            <v>DATA DE EMISSÃO: 17/07/2014 AS 14:15:08</v>
          </cell>
          <cell r="E10042"/>
        </row>
        <row r="10043">
          <cell r="D10043" t="str">
            <v>DATA REFERÊNCIA TÉCNICA: 16/07/2014</v>
          </cell>
          <cell r="E10043"/>
        </row>
        <row r="10044">
          <cell r="A10044" t="str">
            <v>ENCARGOS SOCIAI</v>
          </cell>
          <cell r="B10044" t="str">
            <v>S DESONERADOS: 90,43%(HORA)   51,67%(MÊS)</v>
          </cell>
          <cell r="D10044"/>
          <cell r="E10044"/>
        </row>
        <row r="10045">
          <cell r="A10045" t="str">
            <v>ABRANGÊNCIA : N</v>
          </cell>
          <cell r="B10045" t="str">
            <v>ACIONAL                                              LOCALIDADE  : VITOR</v>
          </cell>
          <cell r="C10045" t="str">
            <v>IA</v>
          </cell>
          <cell r="D10045"/>
          <cell r="E10045"/>
        </row>
        <row r="10046">
          <cell r="A10046" t="str">
            <v>REF.COLETA : ME</v>
          </cell>
          <cell r="B10046" t="str">
            <v>DIANO</v>
          </cell>
          <cell r="D10046" t="str">
            <v>DATA DE PREÇO   : 06/2014</v>
          </cell>
          <cell r="E10046"/>
        </row>
        <row r="10047">
          <cell r="A10047" t="str">
            <v>CÓDIGO       |</v>
          </cell>
          <cell r="B10047" t="str">
            <v>D E S C R I Ç Ã O                                                   |UNI</v>
          </cell>
          <cell r="C10047" t="str">
            <v>DADE</v>
          </cell>
          <cell r="D10047" t="str">
            <v>|CUSTO TOTAL</v>
          </cell>
          <cell r="E10047"/>
        </row>
        <row r="10048">
          <cell r="A10048" t="str">
            <v>VÍNCULO.....: C</v>
          </cell>
          <cell r="B10048" t="str">
            <v>AIXA REFERENCIAL</v>
          </cell>
          <cell r="D10048"/>
          <cell r="E10048"/>
        </row>
        <row r="10049">
          <cell r="A10049" t="str">
            <v>84082</v>
          </cell>
          <cell r="B10049" t="str">
            <v>REQUADRO 7X2CM PARA VAOS DE ESQUADRIAS, ARGAMASSA TRACO 1:4 (CIMENTO E</v>
          </cell>
          <cell r="C10049" t="str">
            <v>M2</v>
          </cell>
          <cell r="D10049">
            <v>0</v>
          </cell>
          <cell r="E10049" t="str">
            <v>REQUADRO 7X2CM PARA VAOS DE ESQUADRIAS, ARGAMASSA TRACO 1:4 (CIMENTO EAREIA MEDIA), PREPARO MANUAL</v>
          </cell>
        </row>
        <row r="10050">
          <cell r="B10050" t="str">
            <v>AREIA MEDIA), PREPARO MANUAL</v>
          </cell>
          <cell r="D10050"/>
          <cell r="E10050" t="str">
            <v>AREIA MEDIA), PREPARO MANUAL</v>
          </cell>
        </row>
        <row r="10051">
          <cell r="A10051" t="str">
            <v>84083</v>
          </cell>
          <cell r="B10051" t="str">
            <v>REQUADRO EM MADEIRA DE LEI 4X2,5CM</v>
          </cell>
          <cell r="C10051" t="str">
            <v>M2</v>
          </cell>
          <cell r="D10051">
            <v>0</v>
          </cell>
          <cell r="E10051" t="str">
            <v>REQUADRO EM MADEIRA DE LEI 4X2,5CM</v>
          </cell>
        </row>
        <row r="10052">
          <cell r="A10052" t="str">
            <v>84084</v>
          </cell>
          <cell r="B10052" t="str">
            <v>APICOAMENTO MANUAL DE SUPERFICIE DE CONCRETO</v>
          </cell>
          <cell r="C10052" t="str">
            <v>M2</v>
          </cell>
          <cell r="D10052">
            <v>0</v>
          </cell>
          <cell r="E10052" t="str">
            <v>APICOAMENTO MANUAL DE SUPERFICIE DE CONCRETO</v>
          </cell>
        </row>
        <row r="10053">
          <cell r="A10053" t="str">
            <v>87264</v>
          </cell>
          <cell r="B10053" t="str">
            <v>REVESTIMENTO CERÂMICO PARA PAREDES INTERNAS COM PLACAS TIPO GRÊS OU SE</v>
          </cell>
          <cell r="C10053" t="str">
            <v>M2</v>
          </cell>
          <cell r="D10053">
            <v>0</v>
          </cell>
          <cell r="E10053" t="str">
            <v>REVESTIMENTO CERÂMICO PARA PAREDES INTERNAS COM PLACAS TIPO GRÊS OU SEMI-GRÊS DE DIMENSÕES 20X20 CM APLICADAS EM AMBIENTES DE ÁREA MENOR QUE5 M² NA ALTURA INTEIRA DAS PAREDES. AF_06/2014</v>
          </cell>
        </row>
        <row r="10054">
          <cell r="B10054" t="str">
            <v>MI-GRÊS DE DIMENSÕES 20X20 CM APLICADAS EM AMBIENTES DE ÁREA MENOR QUE</v>
          </cell>
          <cell r="D10054"/>
          <cell r="E10054" t="str">
            <v>MI-GRÊS DE DIMENSÕES 20X20 CM APLICADAS EM AMBIENTES DE ÁREA MENOR QUE5 M² NA ALTURA INTEIRA DAS PAREDES. AF_06/2014</v>
          </cell>
        </row>
        <row r="10055">
          <cell r="B10055" t="str">
            <v>5 M² NA ALTURA INTEIRA DAS PAREDES. AF_06/2014</v>
          </cell>
          <cell r="D10055"/>
          <cell r="E10055" t="str">
            <v>5 M² NA ALTURA INTEIRA DAS PAREDES. AF_06/2014</v>
          </cell>
        </row>
        <row r="10056">
          <cell r="A10056" t="str">
            <v>87265</v>
          </cell>
          <cell r="B10056" t="str">
            <v>REVESTIMENTO CERÂMICO PARA PAREDES INTERNAS COM PLACAS TIPO GRÊS OU SE</v>
          </cell>
          <cell r="C10056" t="str">
            <v>M2</v>
          </cell>
          <cell r="D10056">
            <v>0</v>
          </cell>
          <cell r="E10056" t="str">
            <v>REVESTIMENTO CERÂMICO PARA PAREDES INTERNAS COM PLACAS TIPO GRÊS OU SEMI-GRÊS DE DIMENSÕES 20X20 CM APLICADAS EM AMBIENTES DE ÁREA ENTRE 5 M² E 10 M² NA ALTURA INTEIRA DAS PAREDES. AF_06/2014</v>
          </cell>
        </row>
        <row r="10057">
          <cell r="B10057" t="str">
            <v>MI-GRÊS DE DIMENSÕES 20X20 CM APLICADAS EM AMBIENTES DE ÁREA ENTRE 5 M</v>
          </cell>
          <cell r="D10057"/>
          <cell r="E10057" t="str">
            <v>MI-GRÊS DE DIMENSÕES 20X20 CM APLICADAS EM AMBIENTES DE ÁREA ENTRE 5 M² E 10 M² NA ALTURA INTEIRA DAS PAREDES. AF_06/2014</v>
          </cell>
        </row>
        <row r="10058">
          <cell r="B10058" t="str">
            <v>² E 10 M² NA ALTURA INTEIRA DAS PAREDES. AF_06/2014</v>
          </cell>
          <cell r="D10058"/>
          <cell r="E10058" t="str">
            <v>² E 10 M² NA ALTURA INTEIRA DAS PAREDES. AF_06/2014</v>
          </cell>
        </row>
        <row r="10059">
          <cell r="A10059" t="str">
            <v>87266</v>
          </cell>
          <cell r="B10059" t="str">
            <v>REVESTIMENTO CERÂMICO PARA PAREDES INTERNAS COM PLACAS TIPO GRÊS OU SE</v>
          </cell>
          <cell r="C10059" t="str">
            <v>M2</v>
          </cell>
          <cell r="D10059">
            <v>0</v>
          </cell>
          <cell r="E10059" t="str">
            <v>REVESTIMENTO CERÂMICO PARA PAREDES INTERNAS COM PLACAS TIPO GRÊS OU SEMI-GRÊS DE DIMENSÕES 20X20 CM APLICADAS EM AMBIENTES DE ÁREA MENOR QUE5 M² A MEIA ALTURA DAS PAREDES. AF_06/2014</v>
          </cell>
        </row>
        <row r="10060">
          <cell r="B10060" t="str">
            <v>MI-GRÊS DE DIMENSÕES 20X20 CM APLICADAS EM AMBIENTES DE ÁREA MENOR QUE</v>
          </cell>
          <cell r="D10060"/>
          <cell r="E10060" t="str">
            <v>MI-GRÊS DE DIMENSÕES 20X20 CM APLICADAS EM AMBIENTES DE ÁREA MENOR QUE5 M² A MEIA ALTURA DAS PAREDES. AF_06/2014</v>
          </cell>
        </row>
        <row r="10061">
          <cell r="B10061" t="str">
            <v>5 M² A MEIA ALTURA DAS PAREDES. AF_06/2014</v>
          </cell>
          <cell r="D10061"/>
          <cell r="E10061" t="str">
            <v>5 M² A MEIA ALTURA DAS PAREDES. AF_06/2014</v>
          </cell>
        </row>
        <row r="10062">
          <cell r="A10062" t="str">
            <v>87267</v>
          </cell>
          <cell r="B10062" t="str">
            <v>REVESTIMENTO CERÂMICO PARA PAREDES INTERNAS COM PLACAS TIPO GRÊS OU SE</v>
          </cell>
          <cell r="C10062" t="str">
            <v>M2</v>
          </cell>
          <cell r="D10062">
            <v>0</v>
          </cell>
          <cell r="E10062" t="str">
            <v>REVESTIMENTO CERÂMICO PARA PAREDES INTERNAS COM PLACAS TIPO GRÊS OU SEMI-GRÊS DE DIMENSÕES 20X20 CM APLICADAS EM AMBIENTES DE ÁREA ENTRE 5 M² E 10 M² A MEIA ALTURA DAS PAREDES. AF_06/2014</v>
          </cell>
        </row>
        <row r="10063">
          <cell r="B10063" t="str">
            <v>MI-GRÊS DE DIMENSÕES 20X20 CM APLICADAS EM AMBIENTES DE ÁREA ENTRE 5 M</v>
          </cell>
          <cell r="D10063"/>
          <cell r="E10063" t="str">
            <v>MI-GRÊS DE DIMENSÕES 20X20 CM APLICADAS EM AMBIENTES DE ÁREA ENTRE 5 M² E 10 M² A MEIA ALTURA DAS PAREDES. AF_06/2014</v>
          </cell>
        </row>
        <row r="10064">
          <cell r="B10064" t="str">
            <v>² E 10 M² A MEIA ALTURA DAS PAREDES. AF_06/2014</v>
          </cell>
          <cell r="D10064"/>
          <cell r="E10064" t="str">
            <v>² E 10 M² A MEIA ALTURA DAS PAREDES. AF_06/2014</v>
          </cell>
        </row>
        <row r="10065">
          <cell r="A10065" t="str">
            <v>87268</v>
          </cell>
          <cell r="B10065" t="str">
            <v>REVESTIMENTO CERÂMICO PARA PAREDES INTERNAS COM PLACAS TIPO GRÊS OU SE</v>
          </cell>
          <cell r="C10065" t="str">
            <v>M2</v>
          </cell>
          <cell r="D10065">
            <v>0</v>
          </cell>
          <cell r="E10065" t="str">
            <v>REVESTIMENTO CERÂMICO PARA PAREDES INTERNAS COM PLACAS TIPO GRÊS OU SEMI-GRÊS DE DIMENSÕES 25X35 CM APLICADAS EM AMBIENTES DE ÁREA MENOR QUE5 M² NA ALTURA INTEIRA DAS PAREDES. AF_06/2014</v>
          </cell>
        </row>
        <row r="10066">
          <cell r="B10066" t="str">
            <v>MI-GRÊS DE DIMENSÕES 25X35 CM APLICADAS EM AMBIENTES DE ÁREA MENOR QUE</v>
          </cell>
          <cell r="D10066"/>
          <cell r="E10066" t="str">
            <v>MI-GRÊS DE DIMENSÕES 25X35 CM APLICADAS EM AMBIENTES DE ÁREA MENOR QUE5 M² NA ALTURA INTEIRA DAS PAREDES. AF_06/2014</v>
          </cell>
        </row>
        <row r="10067">
          <cell r="B10067" t="str">
            <v>5 M² NA ALTURA INTEIRA DAS PAREDES. AF_06/2014</v>
          </cell>
          <cell r="D10067"/>
          <cell r="E10067" t="str">
            <v>5 M² NA ALTURA INTEIRA DAS PAREDES. AF_06/2014</v>
          </cell>
        </row>
        <row r="10068">
          <cell r="A10068" t="str">
            <v>87269</v>
          </cell>
          <cell r="B10068" t="str">
            <v>REVESTIMENTO CERÂMICO PARA PAREDES INTERNAS COM PLACAS TIPO GRÊS OU SE</v>
          </cell>
          <cell r="C10068" t="str">
            <v>M2</v>
          </cell>
          <cell r="D10068">
            <v>0</v>
          </cell>
          <cell r="E10068" t="str">
            <v>REVESTIMENTO CERÂMICO PARA PAREDES INTERNAS COM PLACAS TIPO GRÊS OU SEMI-GRÊS DE DIMENSÕES 25X35 CM APLICADAS EM AMBIENTES DE ÁREA ENTRE 5 M² E 10 M² NA ALTURA INTEIRA DAS PAREDES. AF_06/2014</v>
          </cell>
        </row>
        <row r="10069">
          <cell r="B10069" t="str">
            <v>MI-GRÊS DE DIMENSÕES 25X35 CM APLICADAS EM AMBIENTES DE ÁREA ENTRE 5 M</v>
          </cell>
          <cell r="D10069"/>
          <cell r="E10069" t="str">
            <v>MI-GRÊS DE DIMENSÕES 25X35 CM APLICADAS EM AMBIENTES DE ÁREA ENTRE 5 M² E 10 M² NA ALTURA INTEIRA DAS PAREDES. AF_06/2014</v>
          </cell>
        </row>
        <row r="10070">
          <cell r="B10070" t="str">
            <v>² E 10 M² NA ALTURA INTEIRA DAS PAREDES. AF_06/2014</v>
          </cell>
          <cell r="D10070"/>
          <cell r="E10070" t="str">
            <v>² E 10 M² NA ALTURA INTEIRA DAS PAREDES. AF_06/2014</v>
          </cell>
        </row>
        <row r="10071">
          <cell r="A10071" t="str">
            <v>87270</v>
          </cell>
          <cell r="B10071" t="str">
            <v>REVESTIMENTO CERÂMICO PARA PAREDES INTERNAS COM PLACAS TIPO GRÊS OU SE</v>
          </cell>
          <cell r="C10071" t="str">
            <v>M2</v>
          </cell>
          <cell r="D10071">
            <v>0</v>
          </cell>
          <cell r="E10071" t="str">
            <v>REVESTIMENTO CERÂMICO PARA PAREDES INTERNAS COM PLACAS TIPO GRÊS OU SEMI-GRÊS DE DIMENSÕES 25X35 CM APLICADAS EM AMBIENTES DE ÁREA MENOR QUE5 M² A MEIA ALTURA DAS PAREDES. AF_06/2014</v>
          </cell>
        </row>
        <row r="10072">
          <cell r="B10072" t="str">
            <v>MI-GRÊS DE DIMENSÕES 25X35 CM APLICADAS EM AMBIENTES DE ÁREA MENOR QUE</v>
          </cell>
          <cell r="D10072"/>
          <cell r="E10072" t="str">
            <v>MI-GRÊS DE DIMENSÕES 25X35 CM APLICADAS EM AMBIENTES DE ÁREA MENOR QUE5 M² A MEIA ALTURA DAS PAREDES. AF_06/2014</v>
          </cell>
        </row>
        <row r="10073">
          <cell r="B10073" t="str">
            <v>5 M² A MEIA ALTURA DAS PAREDES. AF_06/2014</v>
          </cell>
          <cell r="D10073"/>
          <cell r="E10073" t="str">
            <v>5 M² A MEIA ALTURA DAS PAREDES. AF_06/2014</v>
          </cell>
        </row>
        <row r="10074">
          <cell r="A10074" t="str">
            <v>87271</v>
          </cell>
          <cell r="B10074" t="str">
            <v>REVESTIMENTO CERÂMICO PARA PAREDES INTERNAS COM PLACAS TIPO GRÊS OU SE</v>
          </cell>
          <cell r="C10074" t="str">
            <v>M2</v>
          </cell>
          <cell r="D10074">
            <v>0</v>
          </cell>
          <cell r="E10074" t="str">
            <v>REVESTIMENTO CERÂMICO PARA PAREDES INTERNAS COM PLACAS TIPO GRÊS OU SEMI-GRÊS DE DIMENSÕES 25X35 CM APLICADAS EM AMBIENTES DE ÁREA ENTRE 5 M² E 10 M² A MEIA ALTURA DAS PAREDES. AF_06/2014</v>
          </cell>
        </row>
        <row r="10075">
          <cell r="B10075" t="str">
            <v>MI-GRÊS DE DIMENSÕES 25X35 CM APLICADAS EM AMBIENTES DE ÁREA ENTRE 5 M</v>
          </cell>
          <cell r="D10075"/>
          <cell r="E10075" t="str">
            <v>MI-GRÊS DE DIMENSÕES 25X35 CM APLICADAS EM AMBIENTES DE ÁREA ENTRE 5 M² E 10 M² A MEIA ALTURA DAS PAREDES. AF_06/2014</v>
          </cell>
        </row>
        <row r="10076">
          <cell r="B10076" t="str">
            <v>² E 10 M² A MEIA ALTURA DAS PAREDES. AF_06/2014</v>
          </cell>
          <cell r="D10076"/>
          <cell r="E10076" t="str">
            <v>² E 10 M² A MEIA ALTURA DAS PAREDES. AF_06/2014</v>
          </cell>
        </row>
        <row r="10077">
          <cell r="D10077"/>
          <cell r="E10077"/>
        </row>
        <row r="10078">
          <cell r="D10078"/>
          <cell r="E10078"/>
        </row>
        <row r="10079">
          <cell r="D10079"/>
          <cell r="E10079"/>
        </row>
        <row r="10080">
          <cell r="A10080" t="str">
            <v>---------------</v>
          </cell>
          <cell r="B10080" t="str">
            <v>------------------------ 247</v>
          </cell>
          <cell r="D10080"/>
          <cell r="E10080"/>
        </row>
        <row r="10081">
          <cell r="D10081"/>
          <cell r="E10081"/>
        </row>
        <row r="10082">
          <cell r="A10082" t="str">
            <v>SINAPI - SISTEM</v>
          </cell>
          <cell r="B10082" t="str">
            <v>A NACIONAL DE PESQUISA DE CUSTOS E ÍNDICES DA CONSTRUÇÃO CIVIL247de283</v>
          </cell>
          <cell r="D10082"/>
          <cell r="E10082"/>
        </row>
        <row r="10083">
          <cell r="A10083" t="str">
            <v>PCI.817.01 - CU</v>
          </cell>
          <cell r="B10083" t="str">
            <v>STO DE COMPOSIÇÕES - SINTÉTICO</v>
          </cell>
          <cell r="D10083" t="str">
            <v>DATA DE EMISSÃO: 17/07/2014 AS 14:15:08</v>
          </cell>
          <cell r="E10083"/>
        </row>
        <row r="10084">
          <cell r="D10084" t="str">
            <v>DATA REFERÊNCIA TÉCNICA: 16/07/2014</v>
          </cell>
          <cell r="E10084"/>
        </row>
        <row r="10085">
          <cell r="A10085" t="str">
            <v>ENCARGOS SOCIAI</v>
          </cell>
          <cell r="B10085" t="str">
            <v>S DESONERADOS: 90,43%(HORA)   51,67%(MÊS)</v>
          </cell>
          <cell r="D10085"/>
          <cell r="E10085"/>
        </row>
        <row r="10086">
          <cell r="A10086" t="str">
            <v>ABRANGÊNCIA : N</v>
          </cell>
          <cell r="B10086" t="str">
            <v>ACIONAL                                              LOCALIDADE  : VITOR</v>
          </cell>
          <cell r="C10086" t="str">
            <v>IA</v>
          </cell>
          <cell r="D10086"/>
          <cell r="E10086"/>
        </row>
        <row r="10087">
          <cell r="A10087" t="str">
            <v>REF.COLETA : ME</v>
          </cell>
          <cell r="B10087" t="str">
            <v>DIANO</v>
          </cell>
          <cell r="D10087" t="str">
            <v>DATA DE PREÇO   : 06/2014</v>
          </cell>
          <cell r="E10087"/>
        </row>
        <row r="10088">
          <cell r="A10088" t="str">
            <v>CÓDIGO       |</v>
          </cell>
          <cell r="B10088" t="str">
            <v>D E S C R I Ç Ã O                                                   |UNI</v>
          </cell>
          <cell r="C10088" t="str">
            <v>DADE</v>
          </cell>
          <cell r="D10088" t="str">
            <v>|CUSTO TOTAL</v>
          </cell>
          <cell r="E10088"/>
        </row>
        <row r="10089">
          <cell r="A10089" t="str">
            <v>VÍNCULO.....: C</v>
          </cell>
          <cell r="B10089" t="str">
            <v>AIXA REFERENCIAL</v>
          </cell>
          <cell r="D10089"/>
          <cell r="E10089"/>
        </row>
        <row r="10090">
          <cell r="A10090" t="str">
            <v>87272</v>
          </cell>
          <cell r="B10090" t="str">
            <v>REVESTIMENTO CERÂMICO PARA PAREDES INTERNAS COM PLACAS TIPO GRÊS OU SE</v>
          </cell>
          <cell r="C10090" t="str">
            <v>M2</v>
          </cell>
          <cell r="D10090">
            <v>0</v>
          </cell>
          <cell r="E10090" t="str">
            <v>REVESTIMENTO CERÂMICO PARA PAREDES INTERNAS COM PLACAS TIPO GRÊS OU SEMI-GRÊS DE DIMENSÕES 33X45 CM APLICADAS EM AMBIENTES DE ÁREA MENOR QUE5 M² NA ALTURA INTEIRA DAS PAREDES. AF_06/2014</v>
          </cell>
        </row>
        <row r="10091">
          <cell r="B10091" t="str">
            <v>MI-GRÊS DE DIMENSÕES 33X45 CM APLICADAS EM AMBIENTES DE ÁREA MENOR QUE</v>
          </cell>
          <cell r="D10091"/>
          <cell r="E10091" t="str">
            <v>MI-GRÊS DE DIMENSÕES 33X45 CM APLICADAS EM AMBIENTES DE ÁREA MENOR QUE5 M² NA ALTURA INTEIRA DAS PAREDES. AF_06/2014</v>
          </cell>
        </row>
        <row r="10092">
          <cell r="B10092" t="str">
            <v>5 M² NA ALTURA INTEIRA DAS PAREDES. AF_06/2014</v>
          </cell>
          <cell r="D10092"/>
          <cell r="E10092" t="str">
            <v>5 M² NA ALTURA INTEIRA DAS PAREDES. AF_06/2014</v>
          </cell>
        </row>
        <row r="10093">
          <cell r="A10093" t="str">
            <v>87273</v>
          </cell>
          <cell r="B10093" t="str">
            <v>REVESTIMENTO CERÂMICO PARA PAREDES INTERNAS COM PLACAS TIPO GRÊS OU SE</v>
          </cell>
          <cell r="C10093" t="str">
            <v>M2</v>
          </cell>
          <cell r="D10093">
            <v>0</v>
          </cell>
          <cell r="E10093" t="str">
            <v>REVESTIMENTO CERÂMICO PARA PAREDES INTERNAS COM PLACAS TIPO GRÊS OU SEMI-GRÊS DE DIMENSÕES 33X45 CM APLICADAS EM AMBIENTES DE ÁREA ENTRE 5 M² E 10 M² NA ALTURA INTEIRA DAS PAREDES. AF_06/2014</v>
          </cell>
        </row>
        <row r="10094">
          <cell r="B10094" t="str">
            <v>MI-GRÊS DE DIMENSÕES 33X45 CM APLICADAS EM AMBIENTES DE ÁREA ENTRE 5 M</v>
          </cell>
          <cell r="D10094"/>
          <cell r="E10094" t="str">
            <v>MI-GRÊS DE DIMENSÕES 33X45 CM APLICADAS EM AMBIENTES DE ÁREA ENTRE 5 M² E 10 M² NA ALTURA INTEIRA DAS PAREDES. AF_06/2014</v>
          </cell>
        </row>
        <row r="10095">
          <cell r="B10095" t="str">
            <v>² E 10 M² NA ALTURA INTEIRA DAS PAREDES. AF_06/2014</v>
          </cell>
          <cell r="D10095"/>
          <cell r="E10095" t="str">
            <v>² E 10 M² NA ALTURA INTEIRA DAS PAREDES. AF_06/2014</v>
          </cell>
        </row>
        <row r="10096">
          <cell r="A10096" t="str">
            <v>87274</v>
          </cell>
          <cell r="B10096" t="str">
            <v>REVESTIMENTO CERÂMICO PARA PAREDES INTERNAS COM PLACAS TIPO GRÊS OU SE</v>
          </cell>
          <cell r="C10096" t="str">
            <v>M2</v>
          </cell>
          <cell r="D10096">
            <v>0</v>
          </cell>
          <cell r="E10096" t="str">
            <v>REVESTIMENTO CERÂMICO PARA PAREDES INTERNAS COM PLACAS TIPO GRÊS OU SEMI-GRÊS DE DIMENSÕES 33X45 CM APLICADAS EM AMBIENTES DE ÁREA MENOR QUE5 M² A MEIA ALTURA DAS PAREDES. AF_06/2014</v>
          </cell>
        </row>
        <row r="10097">
          <cell r="B10097" t="str">
            <v>MI-GRÊS DE DIMENSÕES 33X45 CM APLICADAS EM AMBIENTES DE ÁREA MENOR QUE</v>
          </cell>
          <cell r="D10097"/>
          <cell r="E10097" t="str">
            <v>MI-GRÊS DE DIMENSÕES 33X45 CM APLICADAS EM AMBIENTES DE ÁREA MENOR QUE5 M² A MEIA ALTURA DAS PAREDES. AF_06/2014</v>
          </cell>
        </row>
        <row r="10098">
          <cell r="B10098" t="str">
            <v>5 M² A MEIA ALTURA DAS PAREDES. AF_06/2014</v>
          </cell>
          <cell r="D10098"/>
          <cell r="E10098" t="str">
            <v>5 M² A MEIA ALTURA DAS PAREDES. AF_06/2014</v>
          </cell>
        </row>
        <row r="10099">
          <cell r="A10099" t="str">
            <v>87275</v>
          </cell>
          <cell r="B10099" t="str">
            <v>REVESTIMENTO CERÂMICO PARA PAREDES INTERNAS COM PLACAS TIPO GRÊS OU SE</v>
          </cell>
          <cell r="C10099" t="str">
            <v>M2</v>
          </cell>
          <cell r="D10099">
            <v>0</v>
          </cell>
          <cell r="E10099" t="str">
            <v>REVESTIMENTO CERÂMICO PARA PAREDES INTERNAS COM PLACAS TIPO GRÊS OU SEMI-GRÊS DE DIMENSÕES 33X45 CM APLICADAS EM AMBIENTES DE ÁREA ENTRE 5 M² E 10 M² A MEIA ALTURA DAS PAREDES. AF_06/2014</v>
          </cell>
        </row>
        <row r="10100">
          <cell r="B10100" t="str">
            <v>MI-GRÊS DE DIMENSÕES 33X45 CM APLICADAS EM AMBIENTES DE ÁREA ENTRE 5 M</v>
          </cell>
          <cell r="D10100"/>
          <cell r="E10100" t="str">
            <v>MI-GRÊS DE DIMENSÕES 33X45 CM APLICADAS EM AMBIENTES DE ÁREA ENTRE 5 M² E 10 M² A MEIA ALTURA DAS PAREDES. AF_06/2014</v>
          </cell>
        </row>
        <row r="10101">
          <cell r="B10101" t="str">
            <v>² E 10 M² A MEIA ALTURA DAS PAREDES. AF_06/2014</v>
          </cell>
          <cell r="D10101"/>
          <cell r="E10101" t="str">
            <v>² E 10 M² A MEIA ALTURA DAS PAREDES. AF_06/2014</v>
          </cell>
        </row>
        <row r="10102">
          <cell r="A10102" t="str">
            <v>0123</v>
          </cell>
          <cell r="B10102" t="str">
            <v>PEITORIL CERAMICO</v>
          </cell>
          <cell r="D10102"/>
          <cell r="E10102" t="str">
            <v>PEITORIL CERAMICO</v>
          </cell>
        </row>
        <row r="10103">
          <cell r="A10103" t="str">
            <v>74087</v>
          </cell>
          <cell r="B10103" t="str">
            <v>PEITORIL EM ARDOSIA</v>
          </cell>
          <cell r="D10103"/>
          <cell r="E10103" t="str">
            <v>PEITORIL EM ARDOSIA</v>
          </cell>
        </row>
        <row r="10104">
          <cell r="A10104" t="str">
            <v>74087/001</v>
          </cell>
          <cell r="B10104" t="str">
            <v>PEITORIL DE ARDOSIA, LARGURA 15CM, ASSENTADO COM ARGAMASSA TRACO 1:2:8</v>
          </cell>
          <cell r="C10104" t="str">
            <v>M</v>
          </cell>
          <cell r="D10104">
            <v>0</v>
          </cell>
          <cell r="E10104" t="str">
            <v>PEITORIL DE ARDOSIA, LARGURA 15CM, ASSENTADO COM ARGAMASSA TRACO 1:2:8(CIMENTO, CAL E AREIA) PREPARO MANUAL DA ARGAMASSA</v>
          </cell>
        </row>
        <row r="10105">
          <cell r="B10105" t="str">
            <v>(CIMENTO, CAL E AREIA) PREPARO MANUAL DA ARGAMASSA</v>
          </cell>
          <cell r="D10105"/>
          <cell r="E10105" t="str">
            <v>(CIMENTO, CAL E AREIA) PREPARO MANUAL DA ARGAMASSA</v>
          </cell>
        </row>
        <row r="10106">
          <cell r="A10106" t="str">
            <v>84087</v>
          </cell>
          <cell r="B10106" t="str">
            <v>PEITORIL CERAMICO COM LARGURA DE 15CM, ASSENTADO COM ARGAMASSA TRACO 1</v>
          </cell>
          <cell r="C10106" t="str">
            <v>M</v>
          </cell>
          <cell r="D10106">
            <v>0</v>
          </cell>
          <cell r="E10106" t="str">
            <v>PEITORIL CERAMICO COM LARGURA DE 15CM, ASSENTADO COM ARGAMASSA TRACO 1:3 (CIMENTO E AREIA GROSSA), PREPARO MANUAL DA ARGAMASSA</v>
          </cell>
        </row>
        <row r="10107">
          <cell r="B10107" t="str">
            <v>:3 (CIMENTO E AREIA GROSSA), PREPARO MANUAL DA ARGAMASSA</v>
          </cell>
          <cell r="D10107"/>
          <cell r="E10107" t="str">
            <v>:3 (CIMENTO E AREIA GROSSA), PREPARO MANUAL DA ARGAMASSA</v>
          </cell>
        </row>
        <row r="10108">
          <cell r="A10108" t="str">
            <v>0124</v>
          </cell>
          <cell r="B10108" t="str">
            <v>PEITORIL GRANILITE/MARMORITE</v>
          </cell>
          <cell r="D10108"/>
          <cell r="E10108" t="str">
            <v>PEITORIL GRANILITE/MARMORITE</v>
          </cell>
        </row>
        <row r="10109">
          <cell r="A10109" t="str">
            <v>84086</v>
          </cell>
          <cell r="B10109" t="str">
            <v>PEITORIL EM GRANILITE PREMOLDADO, COMPRIMENTO DE 13 A 20CM, ASSENTADO</v>
          </cell>
          <cell r="C10109" t="str">
            <v>M</v>
          </cell>
          <cell r="D10109">
            <v>0</v>
          </cell>
          <cell r="E10109" t="str">
            <v>PEITORIL EM GRANILITE PREMOLDADO, COMPRIMENTO DE 13 A 20CM, ASSENTADOCOM ARGAMASSA TRACO 1:3 (CIMENTO E AREIA MEDIA), PREPARO MANUAL DA ARGAMASSA</v>
          </cell>
        </row>
        <row r="10110">
          <cell r="B10110" t="str">
            <v>COM ARGAMASSA TRACO 1:3 (CIMENTO E AREIA MEDIA), PREPARO MANUAL DA ARG</v>
          </cell>
          <cell r="D10110"/>
          <cell r="E10110" t="str">
            <v>COM ARGAMASSA TRACO 1:3 (CIMENTO E AREIA MEDIA), PREPARO MANUAL DA ARGAMASSA</v>
          </cell>
        </row>
        <row r="10111">
          <cell r="B10111" t="str">
            <v>AMASSA</v>
          </cell>
          <cell r="D10111"/>
          <cell r="E10111" t="str">
            <v>AMASSA</v>
          </cell>
        </row>
        <row r="10112">
          <cell r="A10112" t="str">
            <v>0125</v>
          </cell>
          <cell r="B10112" t="str">
            <v>PEITORIL DE MARMORE/GRANITO</v>
          </cell>
          <cell r="D10112"/>
          <cell r="E10112" t="str">
            <v>PEITORIL DE MARMORE/GRANITO</v>
          </cell>
        </row>
        <row r="10113">
          <cell r="A10113" t="str">
            <v>84088</v>
          </cell>
          <cell r="B10113" t="str">
            <v>PEITORIL EM MARMORE BRANCO, LARGURA DE 15CM, ASSENTADO COM ARGAMASSA T</v>
          </cell>
          <cell r="C10113" t="str">
            <v>M</v>
          </cell>
          <cell r="D10113">
            <v>0</v>
          </cell>
          <cell r="E10113" t="str">
            <v>PEITORIL EM MARMORE BRANCO, LARGURA DE 15CM, ASSENTADO COM ARGAMASSA TRACO 1:4 (CIMENTO E AREIA MEDIA), PREPARO MANUAL DA ARGAMASSA</v>
          </cell>
        </row>
        <row r="10114">
          <cell r="B10114" t="str">
            <v>RACO 1:4 (CIMENTO E AREIA MEDIA), PREPARO MANUAL DA ARGAMASSA</v>
          </cell>
          <cell r="D10114"/>
          <cell r="E10114" t="str">
            <v>RACO 1:4 (CIMENTO E AREIA MEDIA), PREPARO MANUAL DA ARGAMASSA</v>
          </cell>
        </row>
        <row r="10115">
          <cell r="A10115" t="str">
            <v>84089</v>
          </cell>
          <cell r="B10115" t="str">
            <v>PEITORIL EM MARMORE BRANCO, LARGURA DE 25CM, ASSENTADO COM ARGAMASSA T</v>
          </cell>
          <cell r="C10115" t="str">
            <v>M</v>
          </cell>
          <cell r="D10115">
            <v>0</v>
          </cell>
          <cell r="E10115" t="str">
            <v>PEITORIL EM MARMORE BRANCO, LARGURA DE 25CM, ASSENTADO COM ARGAMASSA TRACO 1:3 (CIMENTO E AREIA MEDIA), PREPARO MANUAL DA ARGAMASSA</v>
          </cell>
        </row>
        <row r="10116">
          <cell r="B10116" t="str">
            <v>RACO 1:3 (CIMENTO E AREIA MEDIA), PREPARO MANUAL DA ARGAMASSA</v>
          </cell>
          <cell r="D10116"/>
          <cell r="E10116" t="str">
            <v>RACO 1:3 (CIMENTO E AREIA MEDIA), PREPARO MANUAL DA ARGAMASSA</v>
          </cell>
        </row>
        <row r="10117">
          <cell r="A10117" t="str">
            <v>0129</v>
          </cell>
          <cell r="B10117" t="str">
            <v>PEITORIL DE CONCRETO</v>
          </cell>
          <cell r="D10117"/>
          <cell r="E10117" t="str">
            <v>PEITORIL DE CONCRETO</v>
          </cell>
        </row>
        <row r="10118">
          <cell r="D10118"/>
          <cell r="E10118"/>
        </row>
        <row r="10119">
          <cell r="D10119"/>
          <cell r="E10119"/>
        </row>
        <row r="10120">
          <cell r="D10120"/>
          <cell r="E10120"/>
        </row>
        <row r="10121">
          <cell r="A10121" t="str">
            <v>---------------</v>
          </cell>
          <cell r="B10121" t="str">
            <v>------------------------ 248</v>
          </cell>
          <cell r="D10121"/>
          <cell r="E10121"/>
        </row>
        <row r="10122">
          <cell r="D10122"/>
          <cell r="E10122"/>
        </row>
        <row r="10123">
          <cell r="A10123" t="str">
            <v>SINAPI - SISTEM</v>
          </cell>
          <cell r="B10123" t="str">
            <v>A NACIONAL DE PESQUISA DE CUSTOS E ÍNDICES DA CONSTRUÇÃO CIVIL248de283</v>
          </cell>
          <cell r="D10123"/>
          <cell r="E10123"/>
        </row>
        <row r="10124">
          <cell r="A10124" t="str">
            <v>PCI.817.01 - CU</v>
          </cell>
          <cell r="B10124" t="str">
            <v>STO DE COMPOSIÇÕES - SINTÉTICO</v>
          </cell>
          <cell r="D10124" t="str">
            <v>DATA DE EMISSÃO: 17/07/2014 AS 14:15:08</v>
          </cell>
          <cell r="E10124"/>
        </row>
        <row r="10125">
          <cell r="D10125" t="str">
            <v>DATA REFERÊNCIA TÉCNICA: 16/07/2014</v>
          </cell>
          <cell r="E10125"/>
        </row>
        <row r="10126">
          <cell r="A10126" t="str">
            <v>ENCARGOS SOCIAI</v>
          </cell>
          <cell r="B10126" t="str">
            <v>S DESONERADOS: 90,43%(HORA)   51,67%(MÊS)</v>
          </cell>
          <cell r="D10126"/>
          <cell r="E10126"/>
        </row>
        <row r="10127">
          <cell r="A10127" t="str">
            <v>ABRANGÊNCIA : N</v>
          </cell>
          <cell r="B10127" t="str">
            <v>ACIONAL                                              LOCALIDADE  : VITOR</v>
          </cell>
          <cell r="C10127" t="str">
            <v>IA</v>
          </cell>
          <cell r="D10127"/>
          <cell r="E10127"/>
        </row>
        <row r="10128">
          <cell r="A10128" t="str">
            <v>REF.COLETA : ME</v>
          </cell>
          <cell r="B10128" t="str">
            <v>DIANO</v>
          </cell>
          <cell r="D10128" t="str">
            <v>DATA DE PREÇO   : 06/2014</v>
          </cell>
          <cell r="E10128"/>
        </row>
        <row r="10129">
          <cell r="A10129" t="str">
            <v>CÓDIGO       |</v>
          </cell>
          <cell r="B10129" t="str">
            <v>D E S C R I Ç Ã O                                                   |UNI</v>
          </cell>
          <cell r="C10129" t="str">
            <v>DADE</v>
          </cell>
          <cell r="D10129" t="str">
            <v>|CUSTO TOTAL</v>
          </cell>
          <cell r="E10129"/>
        </row>
        <row r="10130">
          <cell r="A10130" t="str">
            <v>VÍNCULO.....: C</v>
          </cell>
          <cell r="B10130" t="str">
            <v>AIXA REFERENCIAL</v>
          </cell>
          <cell r="D10130"/>
          <cell r="E10130"/>
        </row>
        <row r="10131">
          <cell r="A10131" t="str">
            <v>40675</v>
          </cell>
          <cell r="B10131" t="str">
            <v>ASSENTAMENTO DE PEITORIL COM ARGAMASSA DE CIMENTO COLANTE</v>
          </cell>
          <cell r="C10131" t="str">
            <v>M</v>
          </cell>
          <cell r="D10131">
            <v>0</v>
          </cell>
          <cell r="E10131" t="str">
            <v>ASSENTAMENTO DE PEITORIL COM ARGAMASSA DE CIMENTO COLANTE</v>
          </cell>
        </row>
        <row r="10132">
          <cell r="A10132" t="str">
            <v>84118</v>
          </cell>
          <cell r="B10132" t="str">
            <v>PEITORIL CIMENTADO LISO 20X3CM TRACO 1:4 (CIMENTO E AREIA)</v>
          </cell>
          <cell r="C10132" t="str">
            <v>M</v>
          </cell>
          <cell r="D10132">
            <v>0</v>
          </cell>
          <cell r="E10132" t="str">
            <v>PEITORIL CIMENTADO LISO 20X3CM TRACO 1:4 (CIMENTO E AREIA)</v>
          </cell>
        </row>
        <row r="10133">
          <cell r="A10133" t="str">
            <v>0133</v>
          </cell>
          <cell r="B10133" t="str">
            <v>FORRO DE MADEIRA</v>
          </cell>
          <cell r="D10133"/>
          <cell r="E10133" t="str">
            <v>FORRO DE MADEIRA</v>
          </cell>
        </row>
        <row r="10134">
          <cell r="A10134" t="str">
            <v>9536</v>
          </cell>
          <cell r="B10134" t="str">
            <v>FORRO DE MADEIRA PARA BEIRAL, TABUAS DE 10X1CM COM FRISO MACHO/FEMEA,</v>
          </cell>
          <cell r="C10134" t="str">
            <v>M2</v>
          </cell>
          <cell r="D10134">
            <v>0</v>
          </cell>
          <cell r="E10134" t="str">
            <v>FORRO DE MADEIRA PARA BEIRAL, TABUAS DE 10X1CM COM FRISO MACHO/FEMEA,INCLUSA MEIA-CANA E TESTEIRA COM ALTURA DE 15CM</v>
          </cell>
        </row>
        <row r="10135">
          <cell r="B10135" t="str">
            <v>INCLUSA MEIA-CANA E TESTEIRA COM ALTURA DE 15CM</v>
          </cell>
          <cell r="D10135"/>
          <cell r="E10135" t="str">
            <v>INCLUSA MEIA-CANA E TESTEIRA COM ALTURA DE 15CM</v>
          </cell>
        </row>
        <row r="10136">
          <cell r="A10136" t="str">
            <v>74250</v>
          </cell>
          <cell r="B10136" t="str">
            <v>FORRO DE TABUA DE PINHO</v>
          </cell>
          <cell r="D10136"/>
          <cell r="E10136" t="str">
            <v>FORRO DE TABUA DE PINHO</v>
          </cell>
        </row>
        <row r="10137">
          <cell r="A10137" t="str">
            <v>74250/001</v>
          </cell>
          <cell r="B10137" t="str">
            <v>FORRO DE MADEIRA, TABUAS 10X1CM COM FRISO MACHO/FEMEA, EXCLUSIVE ENTAR</v>
          </cell>
          <cell r="C10137" t="str">
            <v>M2</v>
          </cell>
          <cell r="D10137">
            <v>0</v>
          </cell>
          <cell r="E10137" t="str">
            <v>FORRO DE MADEIRA, TABUAS 10X1CM COM FRISO MACHO/FEMEA, EXCLUSIVE ENTARUGAMENTO</v>
          </cell>
        </row>
        <row r="10138">
          <cell r="B10138" t="str">
            <v>UGAMENTO</v>
          </cell>
          <cell r="D10138"/>
          <cell r="E10138" t="str">
            <v>UGAMENTO</v>
          </cell>
        </row>
        <row r="10139">
          <cell r="A10139" t="str">
            <v>74250/002</v>
          </cell>
          <cell r="B10139" t="str">
            <v>FORRO DE MADEIRA, TABUAS 10X1CM COM FRISO MACHO/FEMEA, INCLUSIVE MEIA-</v>
          </cell>
          <cell r="C10139" t="str">
            <v>M2</v>
          </cell>
          <cell r="D10139">
            <v>0</v>
          </cell>
          <cell r="E10139" t="str">
            <v>FORRO DE MADEIRA, TABUAS 10X1CM COM FRISO MACHO/FEMEA, INCLUSIVE MEIA-CANA E ENTARUGAMENTO</v>
          </cell>
        </row>
        <row r="10140">
          <cell r="B10140" t="str">
            <v>CANA E ENTARUGAMENTO</v>
          </cell>
          <cell r="D10140"/>
          <cell r="E10140" t="str">
            <v>CANA E ENTARUGAMENTO</v>
          </cell>
        </row>
        <row r="10141">
          <cell r="A10141" t="str">
            <v>84090</v>
          </cell>
          <cell r="B10141" t="str">
            <v>FORRO DE MADEIRA COM TABUAS 10X1CM FIXADAS EM SARRAFOS DE 2X10CM COM E</v>
          </cell>
          <cell r="C10141" t="str">
            <v>M2</v>
          </cell>
          <cell r="D10141">
            <v>0</v>
          </cell>
          <cell r="E10141" t="str">
            <v>FORRO DE MADEIRA COM TABUAS 10X1CM FIXADAS EM SARRAFOS DE 2X10CM COM ESPACAMENTO DE 50CM</v>
          </cell>
        </row>
        <row r="10142">
          <cell r="B10142" t="str">
            <v>SPACAMENTO DE 50CM</v>
          </cell>
          <cell r="D10142"/>
          <cell r="E10142" t="str">
            <v>SPACAMENTO DE 50CM</v>
          </cell>
        </row>
        <row r="10143">
          <cell r="A10143" t="str">
            <v>84091</v>
          </cell>
          <cell r="B10143" t="str">
            <v>BARROTEAMENTO PARA FORRO, COM PECAS DE MADEIRA 2,5X10CM, ESPACADAS DE</v>
          </cell>
          <cell r="C10143" t="str">
            <v>M2</v>
          </cell>
          <cell r="D10143">
            <v>0</v>
          </cell>
          <cell r="E10143" t="str">
            <v>BARROTEAMENTO PARA FORRO, COM PECAS DE MADEIRA 2,5X10CM, ESPACADAS DE50CM</v>
          </cell>
        </row>
        <row r="10144">
          <cell r="B10144" t="str">
            <v>50CM</v>
          </cell>
          <cell r="D10144"/>
          <cell r="E10144" t="str">
            <v>50CM</v>
          </cell>
        </row>
        <row r="10145">
          <cell r="A10145" t="str">
            <v>84093</v>
          </cell>
          <cell r="B10145" t="str">
            <v>TABEIRA DE MADEIRA LEI, 1A QUALIDADE, 2,5X30,0CM PARA BEIRAL DE TELHAD</v>
          </cell>
          <cell r="C10145" t="str">
            <v>M</v>
          </cell>
          <cell r="D10145">
            <v>0</v>
          </cell>
          <cell r="E10145" t="str">
            <v>TABEIRA DE MADEIRA LEI, 1A QUALIDADE, 2,5X30,0CM PARA BEIRAL DE TELHADO</v>
          </cell>
        </row>
        <row r="10146">
          <cell r="B10146" t="str">
            <v>O</v>
          </cell>
          <cell r="D10146"/>
          <cell r="E10146" t="str">
            <v>O</v>
          </cell>
        </row>
        <row r="10147">
          <cell r="A10147" t="str">
            <v>84094</v>
          </cell>
          <cell r="B10147" t="str">
            <v>MEIA CANA 2,5X2,5CM COM ACABAMENTO PARA FORRO DE MADEIRA</v>
          </cell>
          <cell r="C10147" t="str">
            <v>M</v>
          </cell>
          <cell r="D10147">
            <v>0</v>
          </cell>
          <cell r="E10147" t="str">
            <v>MEIA CANA 2,5X2,5CM COM ACABAMENTO PARA FORRO DE MADEIRA</v>
          </cell>
        </row>
        <row r="10148">
          <cell r="A10148" t="str">
            <v>84095</v>
          </cell>
          <cell r="B10148" t="str">
            <v>RODATETO EM MADEIRA DE LEI 7,0X2,5CM</v>
          </cell>
          <cell r="C10148" t="str">
            <v>M</v>
          </cell>
          <cell r="D10148">
            <v>0</v>
          </cell>
          <cell r="E10148" t="str">
            <v>RODATETO EM MADEIRA DE LEI 7,0X2,5CM</v>
          </cell>
        </row>
        <row r="10149">
          <cell r="A10149" t="str">
            <v>84096</v>
          </cell>
          <cell r="B10149" t="str">
            <v>RODATETO EM MADEIRA DE LEI 4,0X1,5CM</v>
          </cell>
          <cell r="C10149" t="str">
            <v>M</v>
          </cell>
          <cell r="D10149">
            <v>0</v>
          </cell>
          <cell r="E10149" t="str">
            <v>RODATETO EM MADEIRA DE LEI 4,0X1,5CM</v>
          </cell>
        </row>
        <row r="10150">
          <cell r="A10150" t="str">
            <v>0134</v>
          </cell>
          <cell r="B10150" t="str">
            <v>FORRO DE GESSO</v>
          </cell>
          <cell r="D10150"/>
          <cell r="E10150" t="str">
            <v>FORRO DE GESSO</v>
          </cell>
        </row>
        <row r="10151">
          <cell r="A10151" t="str">
            <v>72197</v>
          </cell>
          <cell r="B10151" t="str">
            <v>SANCA DE GESSO, ALTURA 15CM, MOLDADA NA OBRA</v>
          </cell>
          <cell r="C10151" t="str">
            <v>M</v>
          </cell>
          <cell r="D10151">
            <v>0</v>
          </cell>
          <cell r="E10151" t="str">
            <v>SANCA DE GESSO, ALTURA 15CM, MOLDADA NA OBRA</v>
          </cell>
        </row>
        <row r="10152">
          <cell r="A10152" t="str">
            <v>73792</v>
          </cell>
          <cell r="B10152" t="str">
            <v>FORRO DE GESSO</v>
          </cell>
          <cell r="D10152"/>
          <cell r="E10152" t="str">
            <v>FORRO DE GESSO</v>
          </cell>
        </row>
        <row r="10153">
          <cell r="A10153" t="str">
            <v>73792/001</v>
          </cell>
          <cell r="B10153" t="str">
            <v>FORRO EM PLACAS PRE-MOLDADAS DE GESSO LISO, BISOTADO, 60X60CM COM ESPE</v>
          </cell>
          <cell r="C10153" t="str">
            <v>M2</v>
          </cell>
          <cell r="D10153">
            <v>0</v>
          </cell>
          <cell r="E10153" t="str">
            <v>FORRO EM PLACAS PRE-MOLDADAS DE GESSO LISO, BISOTADO, 60X60CM COM ESPESSURA CENTRAL 1,2CM E NAS BORDAS 3,0CM, INCLUSO FIXACAO COM ARAME E ESTRUTURA DE MADEIRA</v>
          </cell>
        </row>
        <row r="10154">
          <cell r="B10154" t="str">
            <v>SSURA CENTRAL 1,2CM E NAS BORDAS 3,0CM, INCLUSO FIXACAO COM ARAME E ES</v>
          </cell>
          <cell r="D10154"/>
          <cell r="E10154" t="str">
            <v>SSURA CENTRAL 1,2CM E NAS BORDAS 3,0CM, INCLUSO FIXACAO COM ARAME E ESTRUTURA DE MADEIRA</v>
          </cell>
        </row>
        <row r="10155">
          <cell r="B10155" t="str">
            <v>TRUTURA DE MADEIRA</v>
          </cell>
          <cell r="D10155"/>
          <cell r="E10155" t="str">
            <v>TRUTURA DE MADEIRA</v>
          </cell>
        </row>
        <row r="10156">
          <cell r="A10156" t="str">
            <v>73986</v>
          </cell>
          <cell r="B10156" t="str">
            <v>FORRO DE GESSO</v>
          </cell>
          <cell r="D10156"/>
          <cell r="E10156" t="str">
            <v>FORRO DE GESSO</v>
          </cell>
        </row>
        <row r="10157">
          <cell r="A10157" t="str">
            <v>73986/001</v>
          </cell>
          <cell r="B10157" t="str">
            <v>FORRO DE GESSO EM PLACAS 60X60CM, ESPESSURA 1,2CM, INCLUSIVE FIXACAO C</v>
          </cell>
          <cell r="C10157" t="str">
            <v>M2</v>
          </cell>
          <cell r="D10157">
            <v>0</v>
          </cell>
          <cell r="E10157" t="str">
            <v>FORRO DE GESSO EM PLACAS 60X60CM, ESPESSURA 1,2CM, INCLUSIVE FIXACAO COM ARAME</v>
          </cell>
        </row>
        <row r="10158">
          <cell r="B10158" t="str">
            <v>OM ARAME</v>
          </cell>
          <cell r="D10158"/>
          <cell r="E10158" t="str">
            <v>OM ARAME</v>
          </cell>
        </row>
        <row r="10159">
          <cell r="D10159"/>
          <cell r="E10159"/>
        </row>
        <row r="10160">
          <cell r="D10160"/>
          <cell r="E10160"/>
        </row>
        <row r="10161">
          <cell r="D10161"/>
          <cell r="E10161"/>
        </row>
        <row r="10162">
          <cell r="A10162" t="str">
            <v>---------------</v>
          </cell>
          <cell r="B10162" t="str">
            <v>------------------------ 249</v>
          </cell>
          <cell r="D10162"/>
          <cell r="E10162"/>
        </row>
        <row r="10163">
          <cell r="D10163"/>
          <cell r="E10163"/>
        </row>
        <row r="10164">
          <cell r="A10164" t="str">
            <v>SINAPI - SISTEM</v>
          </cell>
          <cell r="B10164" t="str">
            <v>A NACIONAL DE PESQUISA DE CUSTOS E ÍNDICES DA CONSTRUÇÃO CIVIL249de283</v>
          </cell>
          <cell r="D10164"/>
          <cell r="E10164"/>
        </row>
        <row r="10165">
          <cell r="A10165" t="str">
            <v>PCI.817.01 - CU</v>
          </cell>
          <cell r="B10165" t="str">
            <v>STO DE COMPOSIÇÕES - SINTÉTICO</v>
          </cell>
          <cell r="D10165" t="str">
            <v>DATA DE EMISSÃO: 17/07/2014 AS 14:15:08</v>
          </cell>
          <cell r="E10165"/>
        </row>
        <row r="10166">
          <cell r="D10166" t="str">
            <v>DATA REFERÊNCIA TÉCNICA: 16/07/2014</v>
          </cell>
          <cell r="E10166"/>
        </row>
        <row r="10167">
          <cell r="A10167" t="str">
            <v>ENCARGOS SOCIAI</v>
          </cell>
          <cell r="B10167" t="str">
            <v>S DESONERADOS: 90,43%(HORA)   51,67%(MÊS)</v>
          </cell>
          <cell r="D10167"/>
          <cell r="E10167"/>
        </row>
        <row r="10168">
          <cell r="A10168" t="str">
            <v>ABRANGÊNCIA : N</v>
          </cell>
          <cell r="B10168" t="str">
            <v>ACIONAL                                              LOCALIDADE  : VITOR</v>
          </cell>
          <cell r="C10168" t="str">
            <v>IA</v>
          </cell>
          <cell r="D10168"/>
          <cell r="E10168"/>
        </row>
        <row r="10169">
          <cell r="A10169" t="str">
            <v>REF.COLETA : ME</v>
          </cell>
          <cell r="B10169" t="str">
            <v>DIANO</v>
          </cell>
          <cell r="D10169" t="str">
            <v>DATA DE PREÇO   : 06/2014</v>
          </cell>
          <cell r="E10169"/>
        </row>
        <row r="10170">
          <cell r="A10170" t="str">
            <v>CÓDIGO       |</v>
          </cell>
          <cell r="B10170" t="str">
            <v>D E S C R I Ç Ã O                                                   |UNI</v>
          </cell>
          <cell r="C10170" t="str">
            <v>DADE</v>
          </cell>
          <cell r="D10170" t="str">
            <v>|CUSTO TOTAL</v>
          </cell>
          <cell r="E10170"/>
        </row>
        <row r="10171">
          <cell r="A10171" t="str">
            <v>VÍNCULO.....: C</v>
          </cell>
          <cell r="B10171" t="str">
            <v>AIXA REFERENCIAL</v>
          </cell>
          <cell r="D10171"/>
          <cell r="E10171"/>
        </row>
        <row r="10172">
          <cell r="A10172" t="str">
            <v>0255</v>
          </cell>
          <cell r="B10172" t="str">
            <v>MARMORE/GRANITO PARA PAREDE</v>
          </cell>
          <cell r="D10172"/>
          <cell r="E10172" t="str">
            <v>MARMORE/GRANITO PARA PAREDE</v>
          </cell>
        </row>
        <row r="10173">
          <cell r="A10173" t="str">
            <v>84097</v>
          </cell>
          <cell r="B10173" t="str">
            <v>REVESTIMENTO COM MARMORE ACINZENTADO POLIDO 20X30CM, ESPESSURA DE 2CM,</v>
          </cell>
          <cell r="C10173" t="str">
            <v>M2</v>
          </cell>
          <cell r="D10173">
            <v>0</v>
          </cell>
          <cell r="E10173" t="str">
            <v>REVESTIMENTO COM MARMORE ACINZENTADO POLIDO 20X30CM, ESPESSURA DE 2CM,ASSENTADO COM ARGAMASSA PRE-FABRICADA DE CIMENTO COLANTE E REJUNTAMENTO COM ARGAMASSA PRE-FABRICADA PARA REJUNTAMENTO</v>
          </cell>
        </row>
        <row r="10174">
          <cell r="B10174" t="str">
            <v>ASSENTADO COM ARGAMASSA PRE-FABRICADA DE CIMENTO COLANTE E REJUNTAMEN</v>
          </cell>
          <cell r="D10174"/>
          <cell r="E10174" t="str">
            <v>ASSENTADO COM ARGAMASSA PRE-FABRICADA DE CIMENTO COLANTE E REJUNTAMENTO COM ARGAMASSA PRE-FABRICADA PARA REJUNTAMENTO</v>
          </cell>
        </row>
        <row r="10175">
          <cell r="B10175" t="str">
            <v>TO COM ARGAMASSA PRE-FABRICADA PARA REJUNTAMENTO</v>
          </cell>
          <cell r="D10175"/>
          <cell r="E10175" t="str">
            <v>TO COM ARGAMASSA PRE-FABRICADA PARA REJUNTAMENTO</v>
          </cell>
        </row>
        <row r="10176">
          <cell r="A10176" t="str">
            <v>0257</v>
          </cell>
          <cell r="B10176" t="str">
            <v>LAMINADO PARA PAREDE</v>
          </cell>
          <cell r="D10176"/>
          <cell r="E10176" t="str">
            <v>LAMINADO PARA PAREDE</v>
          </cell>
        </row>
        <row r="10177">
          <cell r="A10177" t="str">
            <v>72200</v>
          </cell>
          <cell r="B10177" t="str">
            <v>REVESTIMENTO EM LAMINADO MELAMINICO TEXTURIZADO, ESPESSURA 1,3MM, FIXA</v>
          </cell>
          <cell r="C10177" t="str">
            <v>M2</v>
          </cell>
          <cell r="D10177">
            <v>0</v>
          </cell>
          <cell r="E10177" t="str">
            <v>REVESTIMENTO EM LAMINADO MELAMINICO TEXTURIZADO, ESPESSURA 1,3MM, FIXADO COM COLA</v>
          </cell>
        </row>
        <row r="10178">
          <cell r="B10178" t="str">
            <v>DO COM COLA</v>
          </cell>
          <cell r="D10178"/>
          <cell r="E10178" t="str">
            <v>DO COM COLA</v>
          </cell>
        </row>
        <row r="10179">
          <cell r="A10179" t="str">
            <v>0290</v>
          </cell>
          <cell r="B10179" t="str">
            <v>REVESTIMENTO DE CORRIMAO</v>
          </cell>
          <cell r="D10179"/>
          <cell r="E10179" t="str">
            <v>REVESTIMENTO DE CORRIMAO</v>
          </cell>
        </row>
        <row r="10180">
          <cell r="A10180" t="str">
            <v>73807</v>
          </cell>
          <cell r="B10180" t="str">
            <v>CORRIMAO DE GRANITO ARTIFICIAL (MARMORITE) COM 15 CM DE LARGURA</v>
          </cell>
          <cell r="D10180"/>
          <cell r="E10180" t="str">
            <v>CORRIMAO DE GRANITO ARTIFICIAL (MARMORITE) COM 15 CM DE LARGURA</v>
          </cell>
        </row>
        <row r="10181">
          <cell r="A10181" t="str">
            <v>73807/001</v>
          </cell>
          <cell r="B10181" t="str">
            <v>CORRIMAO EM MARMORITE, LARGURA 15CM</v>
          </cell>
          <cell r="C10181" t="str">
            <v>M</v>
          </cell>
          <cell r="D10181">
            <v>0</v>
          </cell>
          <cell r="E10181" t="str">
            <v>CORRIMAO EM MARMORITE, LARGURA 15CM</v>
          </cell>
        </row>
        <row r="10182">
          <cell r="A10182" t="str">
            <v>0311</v>
          </cell>
          <cell r="B10182" t="str">
            <v>FORRO METALICO/PVC</v>
          </cell>
          <cell r="D10182"/>
          <cell r="E10182" t="str">
            <v>FORRO METALICO/PVC</v>
          </cell>
        </row>
        <row r="10183">
          <cell r="A10183" t="str">
            <v>72201</v>
          </cell>
          <cell r="B10183" t="str">
            <v>RECOLOCACO DE FORROS EM REGUA DE PVC E PERFIS, CONSIDERANDO REAPROVEIT</v>
          </cell>
          <cell r="C10183" t="str">
            <v>M2</v>
          </cell>
          <cell r="D10183">
            <v>0</v>
          </cell>
          <cell r="E10183" t="str">
            <v>RECOLOCACO DE FORROS EM REGUA DE PVC E PERFIS, CONSIDERANDO REAPROVEITAMENTO DO MATERIAL</v>
          </cell>
        </row>
        <row r="10184">
          <cell r="B10184" t="str">
            <v>AMENTO DO MATERIAL</v>
          </cell>
          <cell r="D10184"/>
          <cell r="E10184" t="str">
            <v>AMENTO DO MATERIAL</v>
          </cell>
        </row>
        <row r="10185">
          <cell r="A10185" t="str">
            <v>0315</v>
          </cell>
          <cell r="B10185" t="str">
            <v>REVESTIMENTO TERMICO E/OU ACUSTICO</v>
          </cell>
          <cell r="D10185"/>
          <cell r="E10185" t="str">
            <v>REVESTIMENTO TERMICO E/OU ACUSTICO</v>
          </cell>
        </row>
        <row r="10186">
          <cell r="A10186" t="str">
            <v>72198</v>
          </cell>
          <cell r="B10186" t="str">
            <v>ISOLAMENTO TERMICO COM ARGAMASSA TRACO 1:3 (CIMENTO E AREIA GROSSA NAO</v>
          </cell>
          <cell r="C10186" t="str">
            <v>M2</v>
          </cell>
          <cell r="D10186">
            <v>0</v>
          </cell>
          <cell r="E10186" t="str">
            <v>ISOLAMENTO TERMICO COM ARGAMASSA TRACO 1:3 (CIMENTO E AREIA GROSSA NAOPENEIRADA), COM ADICAO DE PEROLAS DE ISOPOR, ESPESSURA 6CM, PREPARO MANUAL DA ARGAMASSA</v>
          </cell>
        </row>
        <row r="10187">
          <cell r="B10187" t="str">
            <v>PENEIRADA), COM ADICAO DE PEROLAS DE ISOPOR, ESPESSURA 6CM, PREPARO M</v>
          </cell>
          <cell r="D10187"/>
          <cell r="E10187" t="str">
            <v>PENEIRADA), COM ADICAO DE PEROLAS DE ISOPOR, ESPESSURA 6CM, PREPARO MANUAL DA ARGAMASSA</v>
          </cell>
        </row>
        <row r="10188">
          <cell r="B10188" t="str">
            <v>ANUAL DA ARGAMASSA</v>
          </cell>
          <cell r="D10188"/>
          <cell r="E10188" t="str">
            <v>ANUAL DA ARGAMASSA</v>
          </cell>
        </row>
        <row r="10189">
          <cell r="A10189" t="str">
            <v>73833</v>
          </cell>
          <cell r="B10189" t="str">
            <v>ISOLAMENTO TERMICO C/LA DE VIDRO</v>
          </cell>
          <cell r="D10189"/>
          <cell r="E10189" t="str">
            <v>ISOLAMENTO TERMICO C/LA DE VIDRO</v>
          </cell>
        </row>
        <row r="10190">
          <cell r="A10190" t="str">
            <v>73833/001</v>
          </cell>
          <cell r="B10190" t="str">
            <v>ISOLAMENTO TERMICO COM MANTA DE LA DE VIDRO, ESPESSURA 2,5CM</v>
          </cell>
          <cell r="C10190" t="str">
            <v>M2</v>
          </cell>
          <cell r="D10190">
            <v>0</v>
          </cell>
          <cell r="E10190" t="str">
            <v>ISOLAMENTO TERMICO COM MANTA DE LA DE VIDRO, ESPESSURA 2,5CM</v>
          </cell>
        </row>
        <row r="10191">
          <cell r="A10191" t="str">
            <v>84098</v>
          </cell>
          <cell r="B10191" t="str">
            <v>ISOLAMENTO ACUSTICO COM ESPUMA POLIURETANO E=25MM, FLEXIVEL 100X100X2C</v>
          </cell>
          <cell r="C10191" t="str">
            <v>M2</v>
          </cell>
          <cell r="D10191">
            <v>0</v>
          </cell>
          <cell r="E10191" t="str">
            <v>ISOLAMENTO ACUSTICO COM ESPUMA POLIURETANO E=25MM, FLEXIVEL 100X100X2CM, DENSIDADE 29 A 35 KG/M3</v>
          </cell>
        </row>
        <row r="10192">
          <cell r="B10192" t="str">
            <v>M, DENSIDADE 29 A 35 KG/M3</v>
          </cell>
          <cell r="D10192"/>
          <cell r="E10192" t="str">
            <v>M, DENSIDADE 29 A 35 KG/M3</v>
          </cell>
        </row>
        <row r="10193">
          <cell r="A10193" t="str">
            <v>0319</v>
          </cell>
          <cell r="B10193" t="str">
            <v>RESTAURO</v>
          </cell>
          <cell r="D10193"/>
          <cell r="E10193" t="str">
            <v>RESTAURO</v>
          </cell>
        </row>
        <row r="10194">
          <cell r="A10194" t="str">
            <v>83730</v>
          </cell>
          <cell r="B10194" t="str">
            <v>REPARO ESTRUTURAL DE ESTRUTURAS DE CONCRETO COM ARGAMASSA POLIMERICA D</v>
          </cell>
          <cell r="C10194" t="str">
            <v>M2</v>
          </cell>
          <cell r="D10194">
            <v>0</v>
          </cell>
          <cell r="E10194" t="str">
            <v>REPARO ESTRUTURAL DE ESTRUTURAS DE CONCRETO COM ARGAMASSA POLIMERICA DE ALTO DESEMPENHO, E=2 CM</v>
          </cell>
        </row>
        <row r="10195">
          <cell r="B10195" t="str">
            <v>E ALTO DESEMPENHO, E=2 CM</v>
          </cell>
          <cell r="D10195"/>
          <cell r="E10195" t="str">
            <v>E ALTO DESEMPENHO, E=2 CM</v>
          </cell>
        </row>
        <row r="10196">
          <cell r="A10196" t="str">
            <v>83736</v>
          </cell>
          <cell r="B10196" t="str">
            <v>REPARO/COLAGEM DE ESTRUTURAS DE CONCRETO COM ADESIVO ESTRUTURAL A BASE</v>
          </cell>
          <cell r="C10196" t="str">
            <v>M2</v>
          </cell>
          <cell r="D10196">
            <v>0</v>
          </cell>
          <cell r="E10196" t="str">
            <v>REPARO/COLAGEM DE ESTRUTURAS DE CONCRETO COM ADESIVO ESTRUTURAL A BASEDE EPOXI, E=2 MM</v>
          </cell>
        </row>
        <row r="10197">
          <cell r="B10197" t="str">
            <v>DE EPOXI, E=2 MM</v>
          </cell>
          <cell r="D10197"/>
          <cell r="E10197" t="str">
            <v>DE EPOXI, E=2 MM</v>
          </cell>
        </row>
        <row r="10198">
          <cell r="A10198" t="str">
            <v>SEDI</v>
          </cell>
          <cell r="B10198" t="str">
            <v>SERVICOS DIVERSOS</v>
          </cell>
          <cell r="D10198"/>
          <cell r="E10198" t="str">
            <v>SERVICOS DIVERSOS</v>
          </cell>
        </row>
        <row r="10199">
          <cell r="A10199" t="str">
            <v>0209</v>
          </cell>
          <cell r="B10199" t="str">
            <v>ANDAIMES</v>
          </cell>
          <cell r="D10199"/>
          <cell r="E10199" t="str">
            <v>ANDAIMES</v>
          </cell>
        </row>
        <row r="10200">
          <cell r="D10200"/>
          <cell r="E10200"/>
        </row>
        <row r="10201">
          <cell r="D10201"/>
          <cell r="E10201"/>
        </row>
        <row r="10202">
          <cell r="D10202"/>
          <cell r="E10202"/>
        </row>
        <row r="10203">
          <cell r="A10203" t="str">
            <v>---------------</v>
          </cell>
          <cell r="B10203" t="str">
            <v>------------------------ 250</v>
          </cell>
          <cell r="D10203"/>
          <cell r="E10203"/>
        </row>
        <row r="10204">
          <cell r="D10204"/>
          <cell r="E10204"/>
        </row>
        <row r="10205">
          <cell r="A10205" t="str">
            <v>SINAPI - SISTEM</v>
          </cell>
          <cell r="B10205" t="str">
            <v>A NACIONAL DE PESQUISA DE CUSTOS E ÍNDICES DA CONSTRUÇÃO CIVIL250de283</v>
          </cell>
          <cell r="D10205"/>
          <cell r="E10205"/>
        </row>
        <row r="10206">
          <cell r="A10206" t="str">
            <v>PCI.817.01 - CU</v>
          </cell>
          <cell r="B10206" t="str">
            <v>STO DE COMPOSIÇÕES - SINTÉTICO</v>
          </cell>
          <cell r="D10206" t="str">
            <v>DATA DE EMISSÃO: 17/07/2014 AS 14:15:08</v>
          </cell>
          <cell r="E10206"/>
        </row>
        <row r="10207">
          <cell r="D10207" t="str">
            <v>DATA REFERÊNCIA TÉCNICA: 16/07/2014</v>
          </cell>
          <cell r="E10207"/>
        </row>
        <row r="10208">
          <cell r="A10208" t="str">
            <v>ENCARGOS SOCIAI</v>
          </cell>
          <cell r="B10208" t="str">
            <v>S DESONERADOS: 90,43%(HORA)   51,67%(MÊS)</v>
          </cell>
          <cell r="D10208"/>
          <cell r="E10208"/>
        </row>
        <row r="10209">
          <cell r="A10209" t="str">
            <v>ABRANGÊNCIA : N</v>
          </cell>
          <cell r="B10209" t="str">
            <v>ACIONAL                                              LOCALIDADE  : VITOR</v>
          </cell>
          <cell r="C10209" t="str">
            <v>IA</v>
          </cell>
          <cell r="D10209"/>
          <cell r="E10209"/>
        </row>
        <row r="10210">
          <cell r="A10210" t="str">
            <v>REF.COLETA : ME</v>
          </cell>
          <cell r="B10210" t="str">
            <v>DIANO</v>
          </cell>
          <cell r="D10210" t="str">
            <v>DATA DE PREÇO   : 06/2014</v>
          </cell>
          <cell r="E10210"/>
        </row>
        <row r="10211">
          <cell r="A10211" t="str">
            <v>CÓDIGO       |</v>
          </cell>
          <cell r="B10211" t="str">
            <v>D E S C R I Ç Ã O                                                   |UNI</v>
          </cell>
          <cell r="C10211" t="str">
            <v>DADE</v>
          </cell>
          <cell r="D10211" t="str">
            <v>|CUSTO TOTAL</v>
          </cell>
          <cell r="E10211"/>
        </row>
        <row r="10212">
          <cell r="A10212" t="str">
            <v>VÍNCULO.....: C</v>
          </cell>
          <cell r="B10212" t="str">
            <v>AIXA REFERENCIAL</v>
          </cell>
          <cell r="D10212"/>
          <cell r="E10212"/>
        </row>
        <row r="10213">
          <cell r="A10213" t="str">
            <v>72817</v>
          </cell>
          <cell r="B10213" t="str">
            <v>BANDEJA SALVA-VIDAS/COLETA DE ENTULHOS, COM TABUA</v>
          </cell>
          <cell r="C10213" t="str">
            <v>M</v>
          </cell>
          <cell r="D10213">
            <v>0</v>
          </cell>
          <cell r="E10213" t="str">
            <v>BANDEJA SALVA-VIDAS/COLETA DE ENTULHOS, COM TABUA</v>
          </cell>
        </row>
        <row r="10214">
          <cell r="A10214" t="str">
            <v>73618</v>
          </cell>
          <cell r="B10214" t="str">
            <v>LOCACAO MENSAL DE ANDAIME METALICO TIPO FACHADEIRO, INCLUSIVE MONTAGEM</v>
          </cell>
          <cell r="C10214" t="str">
            <v>M2</v>
          </cell>
          <cell r="D10214">
            <v>0</v>
          </cell>
          <cell r="E10214" t="str">
            <v>LOCACAO MENSAL DE ANDAIME METALICO TIPO FACHADEIRO, INCLUSIVE MONTAGEM</v>
          </cell>
        </row>
        <row r="10215">
          <cell r="A10215" t="str">
            <v>73673</v>
          </cell>
          <cell r="B10215" t="str">
            <v>ANDAIME PARA REVESTIMENTO DE FORROS EM MADEIRA DE 3A</v>
          </cell>
          <cell r="C10215" t="str">
            <v>M2</v>
          </cell>
          <cell r="D10215">
            <v>0</v>
          </cell>
          <cell r="E10215" t="str">
            <v>ANDAIME PARA REVESTIMENTO DE FORROS EM MADEIRA DE 3A</v>
          </cell>
        </row>
        <row r="10216">
          <cell r="A10216" t="str">
            <v>73674</v>
          </cell>
          <cell r="B10216" t="str">
            <v>ANDAIME PARA ALVENARIA EM MADEIRA DE 2A</v>
          </cell>
          <cell r="C10216" t="str">
            <v>M2</v>
          </cell>
          <cell r="D10216">
            <v>0</v>
          </cell>
          <cell r="E10216" t="str">
            <v>ANDAIME PARA ALVENARIA EM MADEIRA DE 2A</v>
          </cell>
        </row>
        <row r="10217">
          <cell r="A10217" t="str">
            <v>73804</v>
          </cell>
          <cell r="B10217" t="str">
            <v>PROTECAO PARA FACHADAS</v>
          </cell>
          <cell r="D10217"/>
          <cell r="E10217" t="str">
            <v>PROTECAO PARA FACHADAS</v>
          </cell>
        </row>
        <row r="10218">
          <cell r="A10218" t="str">
            <v>73804/001</v>
          </cell>
          <cell r="B10218" t="str">
            <v>PROTECAO DE FACHADA COM TELA DE POLIPROPILENO FIXADA EM ESTRUTURA DE M</v>
          </cell>
          <cell r="C10218" t="str">
            <v>M2</v>
          </cell>
          <cell r="D10218">
            <v>0</v>
          </cell>
          <cell r="E10218" t="str">
            <v>PROTECAO DE FACHADA COM TELA DE POLIPROPILENO FIXADA EM ESTRUTURA DE MADEIRA COM ARAME GALVANIZADO</v>
          </cell>
        </row>
        <row r="10219">
          <cell r="B10219" t="str">
            <v>ADEIRA COM ARAME GALVANIZADO</v>
          </cell>
          <cell r="D10219"/>
          <cell r="E10219" t="str">
            <v>ADEIRA COM ARAME GALVANIZADO</v>
          </cell>
        </row>
        <row r="10220">
          <cell r="A10220" t="str">
            <v>84111</v>
          </cell>
          <cell r="B10220" t="str">
            <v>PLATAFORMA MADEIRA P/ ANDAIME TUBULAR APROVEITAMENTO 20 VEZES</v>
          </cell>
          <cell r="C10220" t="str">
            <v>M2</v>
          </cell>
          <cell r="D10220">
            <v>0</v>
          </cell>
          <cell r="E10220" t="str">
            <v>PLATAFORMA MADEIRA P/ ANDAIME TUBULAR APROVEITAMENTO 20 VEZES</v>
          </cell>
        </row>
        <row r="10221">
          <cell r="A10221" t="str">
            <v>84112</v>
          </cell>
          <cell r="B10221" t="str">
            <v>ANDAIME TABUADO SOBRE CAVALETES (INCLUSO CAVALETE) EM MADEIRA DE 1ª UT</v>
          </cell>
          <cell r="C10221" t="str">
            <v>M2</v>
          </cell>
          <cell r="D10221">
            <v>0</v>
          </cell>
          <cell r="E10221" t="str">
            <v>ANDAIME TABUADO SOBRE CAVALETES (INCLUSO CAVALETE) EM MADEIRA DE 1ª UTIL 20X INCL MOVIMENTACAO P/ PE-DIREITO 4,00M</v>
          </cell>
        </row>
        <row r="10222">
          <cell r="B10222" t="str">
            <v>IL 20X INCL MOVIMENTACAO P/ PE-DIREITO 4,00M</v>
          </cell>
          <cell r="D10222"/>
          <cell r="E10222" t="str">
            <v>IL 20X INCL MOVIMENTACAO P/ PE-DIREITO 4,00M</v>
          </cell>
        </row>
        <row r="10223">
          <cell r="A10223" t="str">
            <v>0210</v>
          </cell>
          <cell r="B10223" t="str">
            <v>ARGAMASSAS</v>
          </cell>
          <cell r="D10223"/>
          <cell r="E10223" t="str">
            <v>ARGAMASSAS</v>
          </cell>
        </row>
        <row r="10224">
          <cell r="A10224" t="str">
            <v>6022</v>
          </cell>
          <cell r="B10224" t="str">
            <v>ARGAMASSA TRACO 1:2  (CAL E AREIA FINA PENEIRADA), PREPARO MANUAL</v>
          </cell>
          <cell r="C10224" t="str">
            <v>M3</v>
          </cell>
          <cell r="D10224">
            <v>0</v>
          </cell>
          <cell r="E10224" t="str">
            <v>ARGAMASSA TRACO 1:2  (CAL E AREIA FINA PENEIRADA), PREPARO MANUAL</v>
          </cell>
        </row>
        <row r="10225">
          <cell r="A10225" t="str">
            <v>73548</v>
          </cell>
          <cell r="B10225" t="str">
            <v>ARGAMASSA TRACO 1:3 (CIMENTO E AREIA), PREPARO MANUAL, INCLUSO ADITIVO</v>
          </cell>
          <cell r="C10225" t="str">
            <v>M3</v>
          </cell>
          <cell r="D10225">
            <v>0</v>
          </cell>
          <cell r="E10225" t="str">
            <v>ARGAMASSA TRACO 1:3 (CIMENTO E AREIA), PREPARO MANUAL, INCLUSO ADITIVOIMPERMEABILIZANTE</v>
          </cell>
        </row>
        <row r="10226">
          <cell r="B10226" t="str">
            <v>IMPERMEABILIZANTE</v>
          </cell>
          <cell r="D10226"/>
          <cell r="E10226" t="str">
            <v>IMPERMEABILIZANTE</v>
          </cell>
        </row>
        <row r="10227">
          <cell r="A10227" t="str">
            <v>73549</v>
          </cell>
          <cell r="B10227" t="str">
            <v>ARGAMASSA TRACO 1:4 (CIMENTO E AREIA), PREPARO MANUAL, INCLUSO ADITIVO</v>
          </cell>
          <cell r="C10227" t="str">
            <v>M3</v>
          </cell>
          <cell r="D10227">
            <v>0</v>
          </cell>
          <cell r="E10227" t="str">
            <v>ARGAMASSA TRACO 1:4 (CIMENTO E AREIA), PREPARO MANUAL, INCLUSO ADITIVOIMPERMEABILIZANTE</v>
          </cell>
        </row>
        <row r="10228">
          <cell r="B10228" t="str">
            <v>IMPERMEABILIZANTE</v>
          </cell>
          <cell r="D10228"/>
          <cell r="E10228" t="str">
            <v>IMPERMEABILIZANTE</v>
          </cell>
        </row>
        <row r="10229">
          <cell r="A10229" t="str">
            <v>73551</v>
          </cell>
          <cell r="B10229" t="str">
            <v>ARGAMASSA TRACO 1:4 (CIMENTO E PEDRISCO), PREPARO MANUAL</v>
          </cell>
          <cell r="C10229" t="str">
            <v>M3</v>
          </cell>
          <cell r="D10229">
            <v>0</v>
          </cell>
          <cell r="E10229" t="str">
            <v>ARGAMASSA TRACO 1:4 (CIMENTO E PEDRISCO), PREPARO MANUAL</v>
          </cell>
        </row>
        <row r="10230">
          <cell r="A10230" t="str">
            <v>84100</v>
          </cell>
          <cell r="B10230" t="str">
            <v>ARGAMASSA GROUT CIMENTO/CAL/AREIA/PEDRISCO 1:0,1:3:2 - PREPARO MANUAL</v>
          </cell>
          <cell r="C10230" t="str">
            <v>M3</v>
          </cell>
          <cell r="D10230">
            <v>0</v>
          </cell>
          <cell r="E10230" t="str">
            <v>ARGAMASSA GROUT CIMENTO/CAL/AREIA/PEDRISCO 1:0,1:3:2 - PREPARO MANUAL</v>
          </cell>
        </row>
        <row r="10231">
          <cell r="A10231" t="str">
            <v>84101</v>
          </cell>
          <cell r="B10231" t="str">
            <v>ARGAMASSA CIMENTO/AREIA/SAIBRO 1:2:2 - PREPARO MANUAL</v>
          </cell>
          <cell r="C10231" t="str">
            <v>M3</v>
          </cell>
          <cell r="D10231">
            <v>0</v>
          </cell>
          <cell r="E10231" t="str">
            <v>ARGAMASSA CIMENTO/AREIA/SAIBRO 1:2:2 - PREPARO MANUAL</v>
          </cell>
        </row>
        <row r="10232">
          <cell r="A10232" t="str">
            <v>87279</v>
          </cell>
          <cell r="B10232" t="str">
            <v>ARGAMASSA TRAÇO 1:7 (CIMENTO E AREIA MÉDIA) COM ADIÇÃO DE PLASTIFICANT</v>
          </cell>
          <cell r="C10232" t="str">
            <v>M3</v>
          </cell>
          <cell r="D10232">
            <v>0</v>
          </cell>
          <cell r="E10232" t="str">
            <v>ARGAMASSA TRAÇO 1:7 (CIMENTO E AREIA MÉDIA) COM ADIÇÃO DE PLASTIFICANTE PARA EMBOÇO/MASSA ÚNICA/ASSENTAMENTO DE ALVENARIA DE VEDAÇÃO, PREPARO MECÂNICO COM BETONEIRA 250 L. AF_06/2014</v>
          </cell>
        </row>
        <row r="10233">
          <cell r="B10233" t="str">
            <v>E PARA EMBOÇO/MASSA ÚNICA/ASSENTAMENTO DE ALVENARIA DE VEDAÇÃO, PREPAR</v>
          </cell>
          <cell r="D10233"/>
          <cell r="E10233" t="str">
            <v>E PARA EMBOÇO/MASSA ÚNICA/ASSENTAMENTO DE ALVENARIA DE VEDAÇÃO, PREPARO MECÂNICO COM BETONEIRA 250 L. AF_06/2014</v>
          </cell>
        </row>
        <row r="10234">
          <cell r="B10234" t="str">
            <v>O MECÂNICO COM BETONEIRA 250 L. AF_06/2014</v>
          </cell>
          <cell r="D10234"/>
          <cell r="E10234" t="str">
            <v>O MECÂNICO COM BETONEIRA 250 L. AF_06/2014</v>
          </cell>
        </row>
        <row r="10235">
          <cell r="A10235" t="str">
            <v>87280</v>
          </cell>
          <cell r="B10235" t="str">
            <v>ARGAMASSA TRAÇO 1:7 (CIMENTO E AREIA MÉDIA) COM ADIÇÃO DE PLASTIFICANT</v>
          </cell>
          <cell r="C10235" t="str">
            <v>M3</v>
          </cell>
          <cell r="D10235">
            <v>0</v>
          </cell>
          <cell r="E10235" t="str">
            <v>ARGAMASSA TRAÇO 1:7 (CIMENTO E AREIA MÉDIA) COM ADIÇÃO DE PLASTIFICANTE PARA EMBOÇO/MASSA ÚNICA/ASSENTAMENTO DE ALVENARIA DE VEDAÇÃO, PREPARO MECÂNICO COM BETONEIRA 400 L. AF_06/2014</v>
          </cell>
        </row>
        <row r="10236">
          <cell r="B10236" t="str">
            <v>E PARA EMBOÇO/MASSA ÚNICA/ASSENTAMENTO DE ALVENARIA DE VEDAÇÃO, PREPAR</v>
          </cell>
          <cell r="D10236"/>
          <cell r="E10236" t="str">
            <v>E PARA EMBOÇO/MASSA ÚNICA/ASSENTAMENTO DE ALVENARIA DE VEDAÇÃO, PREPARO MECÂNICO COM BETONEIRA 400 L. AF_06/2014</v>
          </cell>
        </row>
        <row r="10237">
          <cell r="B10237" t="str">
            <v>O MECÂNICO COM BETONEIRA 400 L. AF_06/2014</v>
          </cell>
          <cell r="D10237"/>
          <cell r="E10237" t="str">
            <v>O MECÂNICO COM BETONEIRA 400 L. AF_06/2014</v>
          </cell>
        </row>
        <row r="10238">
          <cell r="A10238" t="str">
            <v>87282</v>
          </cell>
          <cell r="B10238" t="str">
            <v>ARGAMASSA TRAÇO 1:6 (CIMENTO E AREIA MÉDIA) COM ADIÇÃO DE PLASTIFICANT</v>
          </cell>
          <cell r="C10238" t="str">
            <v>M3</v>
          </cell>
          <cell r="D10238">
            <v>0</v>
          </cell>
          <cell r="E10238" t="str">
            <v>ARGAMASSA TRAÇO 1:6 (CIMENTO E AREIA MÉDIA) COM ADIÇÃO DE PLASTIFICANTE PARA EMBOÇO/MASSA ÚNICA/ASSENTAMENTO DE ALVENARIA DE VEDAÇÃO, PREPARO MECÂNICO COM BETONEIRA 250 L. AF_06/2014</v>
          </cell>
        </row>
        <row r="10239">
          <cell r="B10239" t="str">
            <v>E PARA EMBOÇO/MASSA ÚNICA/ASSENTAMENTO DE ALVENARIA DE VEDAÇÃO, PREPAR</v>
          </cell>
          <cell r="D10239"/>
          <cell r="E10239" t="str">
            <v>E PARA EMBOÇO/MASSA ÚNICA/ASSENTAMENTO DE ALVENARIA DE VEDAÇÃO, PREPARO MECÂNICO COM BETONEIRA 250 L. AF_06/2014</v>
          </cell>
        </row>
        <row r="10240">
          <cell r="B10240" t="str">
            <v>O MECÂNICO COM BETONEIRA 250 L. AF_06/2014</v>
          </cell>
          <cell r="D10240"/>
          <cell r="E10240" t="str">
            <v>O MECÂNICO COM BETONEIRA 250 L. AF_06/2014</v>
          </cell>
        </row>
        <row r="10241">
          <cell r="D10241"/>
          <cell r="E10241"/>
        </row>
        <row r="10242">
          <cell r="D10242"/>
          <cell r="E10242"/>
        </row>
        <row r="10243">
          <cell r="D10243"/>
          <cell r="E10243"/>
        </row>
        <row r="10244">
          <cell r="A10244" t="str">
            <v>---------------</v>
          </cell>
          <cell r="B10244" t="str">
            <v>------------------------ 251</v>
          </cell>
          <cell r="D10244"/>
          <cell r="E10244"/>
        </row>
        <row r="10245">
          <cell r="D10245"/>
          <cell r="E10245"/>
        </row>
        <row r="10246">
          <cell r="A10246" t="str">
            <v>SINAPI - SISTEM</v>
          </cell>
          <cell r="B10246" t="str">
            <v>A NACIONAL DE PESQUISA DE CUSTOS E ÍNDICES DA CONSTRUÇÃO CIVIL251de283</v>
          </cell>
          <cell r="D10246"/>
          <cell r="E10246"/>
        </row>
        <row r="10247">
          <cell r="A10247" t="str">
            <v>PCI.817.01 - CU</v>
          </cell>
          <cell r="B10247" t="str">
            <v>STO DE COMPOSIÇÕES - SINTÉTICO</v>
          </cell>
          <cell r="D10247" t="str">
            <v>DATA DE EMISSÃO: 17/07/2014 AS 14:15:08</v>
          </cell>
          <cell r="E10247"/>
        </row>
        <row r="10248">
          <cell r="D10248" t="str">
            <v>DATA REFERÊNCIA TÉCNICA: 16/07/2014</v>
          </cell>
          <cell r="E10248"/>
        </row>
        <row r="10249">
          <cell r="A10249" t="str">
            <v>ENCARGOS SOCIAI</v>
          </cell>
          <cell r="B10249" t="str">
            <v>S DESONERADOS: 90,43%(HORA)   51,67%(MÊS)</v>
          </cell>
          <cell r="D10249"/>
          <cell r="E10249"/>
        </row>
        <row r="10250">
          <cell r="A10250" t="str">
            <v>ABRANGÊNCIA : N</v>
          </cell>
          <cell r="B10250" t="str">
            <v>ACIONAL                                              LOCALIDADE  : VITOR</v>
          </cell>
          <cell r="C10250" t="str">
            <v>IA</v>
          </cell>
          <cell r="D10250"/>
          <cell r="E10250"/>
        </row>
        <row r="10251">
          <cell r="A10251" t="str">
            <v>REF.COLETA : ME</v>
          </cell>
          <cell r="B10251" t="str">
            <v>DIANO</v>
          </cell>
          <cell r="D10251" t="str">
            <v>DATA DE PREÇO   : 06/2014</v>
          </cell>
          <cell r="E10251"/>
        </row>
        <row r="10252">
          <cell r="A10252" t="str">
            <v>CÓDIGO       |</v>
          </cell>
          <cell r="B10252" t="str">
            <v>D E S C R I Ç Ã O                                                   |UNI</v>
          </cell>
          <cell r="C10252" t="str">
            <v>DADE</v>
          </cell>
          <cell r="D10252" t="str">
            <v>|CUSTO TOTAL</v>
          </cell>
          <cell r="E10252"/>
        </row>
        <row r="10253">
          <cell r="A10253" t="str">
            <v>VÍNCULO.....: C</v>
          </cell>
          <cell r="B10253" t="str">
            <v>AIXA REFERENCIAL</v>
          </cell>
          <cell r="D10253"/>
          <cell r="E10253"/>
        </row>
        <row r="10254">
          <cell r="A10254" t="str">
            <v>87283</v>
          </cell>
          <cell r="B10254" t="str">
            <v>ARGAMASSA TRAÇO 1:6 (CIMENTO E AREIA MÉDIA) COM ADIÇÃO DE PLASTIFICANT</v>
          </cell>
          <cell r="C10254" t="str">
            <v>M3</v>
          </cell>
          <cell r="D10254">
            <v>0</v>
          </cell>
          <cell r="E10254" t="str">
            <v>ARGAMASSA TRAÇO 1:6 (CIMENTO E AREIA MÉDIA) COM ADIÇÃO DE PLASTIFICANTE PARA EMBOÇO/MASSA ÚNICA/ASSENTAMENTO DE ALVENARIA DE VEDAÇÃO, PREPARO MECÂNICO COM BETONEIRA 400 L. AF_06/2014</v>
          </cell>
        </row>
        <row r="10255">
          <cell r="B10255" t="str">
            <v>E PARA EMBOÇO/MASSA ÚNICA/ASSENTAMENTO DE ALVENARIA DE VEDAÇÃO, PREPAR</v>
          </cell>
          <cell r="D10255"/>
          <cell r="E10255" t="str">
            <v>E PARA EMBOÇO/MASSA ÚNICA/ASSENTAMENTO DE ALVENARIA DE VEDAÇÃO, PREPARO MECÂNICO COM BETONEIRA 400 L. AF_06/2014</v>
          </cell>
        </row>
        <row r="10256">
          <cell r="B10256" t="str">
            <v>O MECÂNICO COM BETONEIRA 400 L. AF_06/2014</v>
          </cell>
          <cell r="D10256"/>
          <cell r="E10256" t="str">
            <v>O MECÂNICO COM BETONEIRA 400 L. AF_06/2014</v>
          </cell>
        </row>
        <row r="10257">
          <cell r="A10257" t="str">
            <v>87285</v>
          </cell>
          <cell r="B10257" t="str">
            <v>ARGAMASSA TRAÇO 1:1:6 (CIMENTO, CAL E AREIA MÉDIA) PARA EMBOÇO/MASSA Ú</v>
          </cell>
          <cell r="C10257" t="str">
            <v>M3</v>
          </cell>
          <cell r="D10257">
            <v>0</v>
          </cell>
          <cell r="E10257" t="str">
            <v>ARGAMASSA TRAÇO 1:1:6 (CIMENTO, CAL E AREIA MÉDIA) PARA EMBOÇO/MASSA ÚNICA/ASSENTAMENTO DE ALVENARIA DE VEDAÇÃO, PREPARO MECÂNICO COM BETONEIRA 250 L. AF_06/2014</v>
          </cell>
        </row>
        <row r="10258">
          <cell r="B10258" t="str">
            <v>NICA/ASSENTAMENTO DE ALVENARIA DE VEDAÇÃO, PREPARO MECÂNICO COM BETONE</v>
          </cell>
          <cell r="D10258"/>
          <cell r="E10258" t="str">
            <v>NICA/ASSENTAMENTO DE ALVENARIA DE VEDAÇÃO, PREPARO MECÂNICO COM BETONEIRA 250 L. AF_06/2014</v>
          </cell>
        </row>
        <row r="10259">
          <cell r="B10259" t="str">
            <v>IRA 250 L. AF_06/2014</v>
          </cell>
          <cell r="D10259"/>
          <cell r="E10259" t="str">
            <v>IRA 250 L. AF_06/2014</v>
          </cell>
        </row>
        <row r="10260">
          <cell r="A10260" t="str">
            <v>87286</v>
          </cell>
          <cell r="B10260" t="str">
            <v>ARGAMASSA TRAÇO 1:1:6 (CIMENTO, CAL E AREIA MÉDIA) PARA EMBOÇO/MASSA Ú</v>
          </cell>
          <cell r="C10260" t="str">
            <v>M3</v>
          </cell>
          <cell r="D10260">
            <v>0</v>
          </cell>
          <cell r="E10260" t="str">
            <v>ARGAMASSA TRAÇO 1:1:6 (CIMENTO, CAL E AREIA MÉDIA) PARA EMBOÇO/MASSA ÚNICA/ASSENTAMENTO DE ALVENARIA DE VEDAÇÃO, PREPARO MECÂNICO COM BETONEIRA 400 L. AF_06/2014</v>
          </cell>
        </row>
        <row r="10261">
          <cell r="B10261" t="str">
            <v>NICA/ASSENTAMENTO DE ALVENARIA DE VEDAÇÃO, PREPARO MECÂNICO COM BETONE</v>
          </cell>
          <cell r="D10261"/>
          <cell r="E10261" t="str">
            <v>NICA/ASSENTAMENTO DE ALVENARIA DE VEDAÇÃO, PREPARO MECÂNICO COM BETONEIRA 400 L. AF_06/2014</v>
          </cell>
        </row>
        <row r="10262">
          <cell r="B10262" t="str">
            <v>IRA 400 L. AF_06/2014</v>
          </cell>
          <cell r="D10262"/>
          <cell r="E10262" t="str">
            <v>IRA 400 L. AF_06/2014</v>
          </cell>
        </row>
        <row r="10263">
          <cell r="A10263" t="str">
            <v>87288</v>
          </cell>
          <cell r="B10263" t="str">
            <v>ARGAMASSA TRAÇO 1:1,5:7,5 (CIMENTO, CAL E AREIA MÉDIA) PARA EMBOÇO/MAS</v>
          </cell>
          <cell r="C10263" t="str">
            <v>M3</v>
          </cell>
          <cell r="D10263">
            <v>0</v>
          </cell>
          <cell r="E10263" t="str">
            <v>ARGAMASSA TRAÇO 1:1,5:7,5 (CIMENTO, CAL E AREIA MÉDIA) PARA EMBOÇO/MASSA ÚNICA/ASSENTAMENTO DE ALVENARIA DE VEDAÇÃO, PREPARO MECÂNICO COM BETONEIRA 250 L. AF_06/2014</v>
          </cell>
        </row>
        <row r="10264">
          <cell r="B10264" t="str">
            <v>SA ÚNICA/ASSENTAMENTO DE ALVENARIA DE VEDAÇÃO, PREPARO MECÂNICO COM BE</v>
          </cell>
          <cell r="D10264"/>
          <cell r="E10264" t="str">
            <v>SA ÚNICA/ASSENTAMENTO DE ALVENARIA DE VEDAÇÃO, PREPARO MECÂNICO COM BETONEIRA 250 L. AF_06/2014</v>
          </cell>
        </row>
        <row r="10265">
          <cell r="B10265" t="str">
            <v>TONEIRA 250 L. AF_06/2014</v>
          </cell>
          <cell r="D10265"/>
          <cell r="E10265" t="str">
            <v>TONEIRA 250 L. AF_06/2014</v>
          </cell>
        </row>
        <row r="10266">
          <cell r="A10266" t="str">
            <v>87289</v>
          </cell>
          <cell r="B10266" t="str">
            <v>ARGAMASSA TRAÇO 1:1,5:7,5 (CIMENTO, CAL E AREIA MÉDIA) PARA EMBOÇO/MAS</v>
          </cell>
          <cell r="C10266" t="str">
            <v>M3</v>
          </cell>
          <cell r="D10266">
            <v>0</v>
          </cell>
          <cell r="E10266" t="str">
            <v>ARGAMASSA TRAÇO 1:1,5:7,5 (CIMENTO, CAL E AREIA MÉDIA) PARA EMBOÇO/MASSA ÚNICA/ASSENTAMENTO DE ALVENARIA DE VEDAÇÃO, PREPARO MECÂNICO COM BETONEIRA 400 L. AF_06/2014</v>
          </cell>
        </row>
        <row r="10267">
          <cell r="B10267" t="str">
            <v>SA ÚNICA/ASSENTAMENTO DE ALVENARIA DE VEDAÇÃO, PREPARO MECÂNICO COM BE</v>
          </cell>
          <cell r="D10267"/>
          <cell r="E10267" t="str">
            <v>SA ÚNICA/ASSENTAMENTO DE ALVENARIA DE VEDAÇÃO, PREPARO MECÂNICO COM BETONEIRA 400 L. AF_06/2014</v>
          </cell>
        </row>
        <row r="10268">
          <cell r="B10268" t="str">
            <v>TONEIRA 400 L. AF_06/2014</v>
          </cell>
          <cell r="D10268"/>
          <cell r="E10268" t="str">
            <v>TONEIRA 400 L. AF_06/2014</v>
          </cell>
        </row>
        <row r="10269">
          <cell r="A10269" t="str">
            <v>87291</v>
          </cell>
          <cell r="B10269" t="str">
            <v>ARGAMASSA TRAÇO 1:2:8 (CIMENTO, CAL E AREIA MÉDIA) PARA EMBOÇO/MASSA Ú</v>
          </cell>
          <cell r="C10269" t="str">
            <v>M3</v>
          </cell>
          <cell r="D10269">
            <v>0</v>
          </cell>
          <cell r="E10269" t="str">
            <v>ARGAMASSA TRAÇO 1:2:8 (CIMENTO, CAL E AREIA MÉDIA) PARA EMBOÇO/MASSA ÚNICA/ASSENTAMENTO DE ALVENARIA DE VEDAÇÃO, PREPARO MECÂNICO COM BETONEIRA 250 L. AF_06/2014</v>
          </cell>
        </row>
        <row r="10270">
          <cell r="B10270" t="str">
            <v>NICA/ASSENTAMENTO DE ALVENARIA DE VEDAÇÃO, PREPARO MECÂNICO COM BETONE</v>
          </cell>
          <cell r="D10270"/>
          <cell r="E10270" t="str">
            <v>NICA/ASSENTAMENTO DE ALVENARIA DE VEDAÇÃO, PREPARO MECÂNICO COM BETONEIRA 250 L. AF_06/2014</v>
          </cell>
        </row>
        <row r="10271">
          <cell r="B10271" t="str">
            <v>IRA 250 L. AF_06/2014</v>
          </cell>
          <cell r="D10271"/>
          <cell r="E10271" t="str">
            <v>IRA 250 L. AF_06/2014</v>
          </cell>
        </row>
        <row r="10272">
          <cell r="A10272" t="str">
            <v>87292</v>
          </cell>
          <cell r="B10272" t="str">
            <v>ARGAMASSA TRAÇO 1:2:8 (CIMENTO, CAL E AREIA MÉDIA) PARA EMBOÇO/MASSA Ú</v>
          </cell>
          <cell r="C10272" t="str">
            <v>M3</v>
          </cell>
          <cell r="D10272">
            <v>0</v>
          </cell>
          <cell r="E10272" t="str">
            <v>ARGAMASSA TRAÇO 1:2:8 (CIMENTO, CAL E AREIA MÉDIA) PARA EMBOÇO/MASSA ÚNICA/ASSENTAMENTO DE ALVENARIA DE VEDAÇÃO, PREPARO MECÂNICO COM BETONEIRA 400 L. AF_06/2014</v>
          </cell>
        </row>
        <row r="10273">
          <cell r="B10273" t="str">
            <v>NICA/ASSENTAMENTO DE ALVENARIA DE VEDAÇÃO, PREPARO MECÂNICO COM BETONE</v>
          </cell>
          <cell r="D10273"/>
          <cell r="E10273" t="str">
            <v>NICA/ASSENTAMENTO DE ALVENARIA DE VEDAÇÃO, PREPARO MECÂNICO COM BETONEIRA 400 L. AF_06/2014</v>
          </cell>
        </row>
        <row r="10274">
          <cell r="B10274" t="str">
            <v>IRA 400 L. AF_06/2014</v>
          </cell>
          <cell r="D10274"/>
          <cell r="E10274" t="str">
            <v>IRA 400 L. AF_06/2014</v>
          </cell>
        </row>
        <row r="10275">
          <cell r="A10275" t="str">
            <v>87293</v>
          </cell>
          <cell r="B10275" t="str">
            <v>ARGAMASSA TRAÇO 1:2:9 (CIMENTO, CAL E AREIA MÉDIA) PARA EMBOÇO/MASSA Ú</v>
          </cell>
          <cell r="C10275" t="str">
            <v>M3</v>
          </cell>
          <cell r="D10275">
            <v>0</v>
          </cell>
          <cell r="E10275" t="str">
            <v>ARGAMASSA TRAÇO 1:2:9 (CIMENTO, CAL E AREIA MÉDIA) PARA EMBOÇO/MASSA ÚNICA/ASSENTAMENTO DE ALVENARIA DE VEDAÇÃO, PREPARO MECÂNICO COM BETONEIRA 250 L. AF_06/2014</v>
          </cell>
        </row>
        <row r="10276">
          <cell r="B10276" t="str">
            <v>NICA/ASSENTAMENTO DE ALVENARIA DE VEDAÇÃO, PREPARO MECÂNICO COM BETONE</v>
          </cell>
          <cell r="D10276"/>
          <cell r="E10276" t="str">
            <v>NICA/ASSENTAMENTO DE ALVENARIA DE VEDAÇÃO, PREPARO MECÂNICO COM BETONEIRA 250 L. AF_06/2014</v>
          </cell>
        </row>
        <row r="10277">
          <cell r="B10277" t="str">
            <v>IRA 250 L. AF_06/2014</v>
          </cell>
          <cell r="D10277"/>
          <cell r="E10277" t="str">
            <v>IRA 250 L. AF_06/2014</v>
          </cell>
        </row>
        <row r="10278">
          <cell r="A10278" t="str">
            <v>87295</v>
          </cell>
          <cell r="B10278" t="str">
            <v>ARGAMASSA TRAÇO 1:3:12 (CIMENTO, CAL E AREIA MÉDIA) PARA EMBOÇO/MASSA</v>
          </cell>
          <cell r="C10278" t="str">
            <v>M3</v>
          </cell>
          <cell r="D10278">
            <v>0</v>
          </cell>
          <cell r="E10278" t="str">
            <v>ARGAMASSA TRAÇO 1:3:12 (CIMENTO, CAL E AREIA MÉDIA) PARA EMBOÇO/MASSAÚNICA/ASSENTAMENTO DE ALVENARIA DE VEDAÇÃO, PREPARO MECÂNICO COM BETONEIRA 400 L. AF_06/2014</v>
          </cell>
        </row>
        <row r="10279">
          <cell r="B10279" t="str">
            <v>ÚNICA/ASSENTAMENTO DE ALVENARIA DE VEDAÇÃO, PREPARO MECÂNICO COM BETON</v>
          </cell>
          <cell r="D10279"/>
          <cell r="E10279" t="str">
            <v>ÚNICA/ASSENTAMENTO DE ALVENARIA DE VEDAÇÃO, PREPARO MECÂNICO COM BETONEIRA 400 L. AF_06/2014</v>
          </cell>
        </row>
        <row r="10280">
          <cell r="B10280" t="str">
            <v>EIRA 400 L. AF_06/2014</v>
          </cell>
          <cell r="D10280"/>
          <cell r="E10280" t="str">
            <v>EIRA 400 L. AF_06/2014</v>
          </cell>
        </row>
        <row r="10281">
          <cell r="A10281" t="str">
            <v>87297</v>
          </cell>
          <cell r="B10281" t="str">
            <v>ARGAMASSA TRAÇO 1:3 (CIMENTO E AREIA MÉDIA) PARA CONTRAPISO, PREPARO M</v>
          </cell>
          <cell r="C10281" t="str">
            <v>M3</v>
          </cell>
          <cell r="D10281">
            <v>0</v>
          </cell>
          <cell r="E10281" t="str">
            <v>ARGAMASSA TRAÇO 1:3 (CIMENTO E AREIA MÉDIA) PARA CONTRAPISO, PREPARO MECÂNICO COM BETONEIRA 250 L. AF_06/2014</v>
          </cell>
        </row>
        <row r="10282">
          <cell r="D10282"/>
          <cell r="E10282" t="str">
            <v>ECÂNICO COM BETONEIRA 250 L. AF_06/2014</v>
          </cell>
        </row>
        <row r="10283">
          <cell r="D10283"/>
          <cell r="E10283" t="str">
            <v>ECÂNICO COM BETONEIRA 250 L. AF_06/2014</v>
          </cell>
        </row>
        <row r="10284">
          <cell r="D10284"/>
          <cell r="E10284" t="str">
            <v>ECÂNICO COM BETONEIRA 250 L. AF_06/2014</v>
          </cell>
        </row>
        <row r="10285">
          <cell r="A10285" t="str">
            <v>---------------</v>
          </cell>
          <cell r="B10285" t="str">
            <v>------------------------ 252</v>
          </cell>
          <cell r="D10285"/>
          <cell r="E10285" t="str">
            <v>ECÂNICO COM BETONEIRA 250 L. AF_06/2014</v>
          </cell>
        </row>
        <row r="10286">
          <cell r="D10286"/>
          <cell r="E10286" t="str">
            <v>ECÂNICO COM BETONEIRA 250 L. AF_06/2014</v>
          </cell>
        </row>
        <row r="10287">
          <cell r="A10287" t="str">
            <v>SINAPI - SISTEM</v>
          </cell>
          <cell r="B10287" t="str">
            <v>A NACIONAL DE PESQUISA DE CUSTOS E ÍNDICES DA CONSTRUÇÃO CIVIL252de283</v>
          </cell>
          <cell r="D10287"/>
          <cell r="E10287" t="str">
            <v>ECÂNICO COM BETONEIRA 250 L. AF_06/2014</v>
          </cell>
        </row>
        <row r="10288">
          <cell r="A10288" t="str">
            <v>PCI.817.01 - CU</v>
          </cell>
          <cell r="B10288" t="str">
            <v>STO DE COMPOSIÇÕES - SINTÉTICO</v>
          </cell>
          <cell r="D10288" t="str">
            <v>DATA DE EMISSÃO: 17/07/2014 AS 14:15:08</v>
          </cell>
          <cell r="E10288" t="str">
            <v>ECÂNICO COM BETONEIRA 250 L. AF_06/2014</v>
          </cell>
        </row>
        <row r="10289">
          <cell r="D10289" t="str">
            <v>DATA REFERÊNCIA TÉCNICA: 16/07/2014</v>
          </cell>
          <cell r="E10289" t="str">
            <v>ECÂNICO COM BETONEIRA 250 L. AF_06/2014</v>
          </cell>
        </row>
        <row r="10290">
          <cell r="A10290" t="str">
            <v>ENCARGOS SOCIAI</v>
          </cell>
          <cell r="B10290" t="str">
            <v>S DESONERADOS: 90,43%(HORA)   51,67%(MÊS)</v>
          </cell>
          <cell r="D10290"/>
          <cell r="E10290" t="str">
            <v>ECÂNICO COM BETONEIRA 250 L. AF_06/2014</v>
          </cell>
        </row>
        <row r="10291">
          <cell r="A10291" t="str">
            <v>ABRANGÊNCIA : N</v>
          </cell>
          <cell r="B10291" t="str">
            <v>ACIONAL                                              LOCALIDADE  : VITOR</v>
          </cell>
          <cell r="C10291" t="str">
            <v>IA</v>
          </cell>
          <cell r="D10291"/>
          <cell r="E10291" t="str">
            <v>ECÂNICO COM BETONEIRA 250 L. AF_06/2014</v>
          </cell>
        </row>
        <row r="10292">
          <cell r="A10292" t="str">
            <v>REF.COLETA : ME</v>
          </cell>
          <cell r="B10292" t="str">
            <v>DIANO</v>
          </cell>
          <cell r="D10292" t="str">
            <v>DATA DE PREÇO   : 06/2014</v>
          </cell>
          <cell r="E10292" t="str">
            <v>ECÂNICO COM BETONEIRA 250 L. AF_06/2014</v>
          </cell>
        </row>
        <row r="10293">
          <cell r="A10293" t="str">
            <v>CÓDIGO       |</v>
          </cell>
          <cell r="B10293" t="str">
            <v>D E S C R I Ç Ã O                                                   |UNI</v>
          </cell>
          <cell r="C10293" t="str">
            <v>DADE</v>
          </cell>
          <cell r="D10293" t="str">
            <v>|CUSTO TOTAL</v>
          </cell>
          <cell r="E10293" t="str">
            <v>ECÂNICO COM BETONEIRA 250 L. AF_06/2014</v>
          </cell>
        </row>
        <row r="10294">
          <cell r="A10294" t="str">
            <v>VÍNCULO.....: C</v>
          </cell>
          <cell r="B10294" t="str">
            <v>AIXA REFERENCIAL</v>
          </cell>
          <cell r="D10294"/>
          <cell r="E10294" t="str">
            <v>ECÂNICO COM BETONEIRA 250 L. AF_06/2014</v>
          </cell>
        </row>
        <row r="10295">
          <cell r="B10295" t="str">
            <v>ECÂNICO COM BETONEIRA 250 L. AF_06/2014</v>
          </cell>
          <cell r="D10295"/>
          <cell r="E10295" t="str">
            <v>ECÂNICO COM BETONEIRA 250 L. AF_06/2014</v>
          </cell>
        </row>
        <row r="10296">
          <cell r="A10296" t="str">
            <v>87298</v>
          </cell>
          <cell r="B10296" t="str">
            <v>ARGAMASSA TRAÇO 1:3 (CIMENTO E AREIA MÉDIA) PARA CONTRAPISO, PREPARO M</v>
          </cell>
          <cell r="C10296" t="str">
            <v>M3</v>
          </cell>
          <cell r="D10296">
            <v>0</v>
          </cell>
          <cell r="E10296" t="str">
            <v>ARGAMASSA TRAÇO 1:3 (CIMENTO E AREIA MÉDIA) PARA CONTRAPISO, PREPARO MECÂNICO COM BETONEIRA 400 L. AF_06/2014</v>
          </cell>
        </row>
        <row r="10297">
          <cell r="B10297" t="str">
            <v>ECÂNICO COM BETONEIRA 400 L. AF_06/2014</v>
          </cell>
          <cell r="D10297"/>
          <cell r="E10297" t="str">
            <v>ECÂNICO COM BETONEIRA 400 L. AF_06/2014</v>
          </cell>
        </row>
        <row r="10298">
          <cell r="A10298" t="str">
            <v>87300</v>
          </cell>
          <cell r="B10298" t="str">
            <v>ARGAMASSA TRAÇO 1:4 (CIMENTO E AREIA MÉDIA) PARA CONTRAPISO, PREPARO M</v>
          </cell>
          <cell r="C10298" t="str">
            <v>M3</v>
          </cell>
          <cell r="D10298">
            <v>0</v>
          </cell>
          <cell r="E10298" t="str">
            <v>ARGAMASSA TRAÇO 1:4 (CIMENTO E AREIA MÉDIA) PARA CONTRAPISO, PREPARO MECÂNICO COM BETONEIRA 250 L. AF_06/2014</v>
          </cell>
        </row>
        <row r="10299">
          <cell r="B10299" t="str">
            <v>ECÂNICO COM BETONEIRA 250 L. AF_06/2014</v>
          </cell>
          <cell r="D10299"/>
          <cell r="E10299" t="str">
            <v>ECÂNICO COM BETONEIRA 250 L. AF_06/2014</v>
          </cell>
        </row>
        <row r="10300">
          <cell r="A10300" t="str">
            <v>87301</v>
          </cell>
          <cell r="B10300" t="str">
            <v>ARGAMASSA TRAÇO 1:4 (CIMENTO E AREIA MÉDIA) PARA CONTRAPISO, PREPARO M</v>
          </cell>
          <cell r="C10300" t="str">
            <v>M3</v>
          </cell>
          <cell r="D10300">
            <v>0</v>
          </cell>
          <cell r="E10300" t="str">
            <v>ARGAMASSA TRAÇO 1:4 (CIMENTO E AREIA MÉDIA) PARA CONTRAPISO, PREPARO MECÂNICO COM BETONEIRA 400 L. AF_06/2014</v>
          </cell>
        </row>
        <row r="10301">
          <cell r="B10301" t="str">
            <v>ECÂNICO COM BETONEIRA 400 L. AF_06/2014</v>
          </cell>
          <cell r="D10301"/>
          <cell r="E10301" t="str">
            <v>ECÂNICO COM BETONEIRA 400 L. AF_06/2014</v>
          </cell>
        </row>
        <row r="10302">
          <cell r="A10302" t="str">
            <v>87303</v>
          </cell>
          <cell r="B10302" t="str">
            <v>ARGAMASSA TRAÇO 1:5 (CIMENTO E AREIA MÉDIA) PARA CONTRAPISO, PREPARO M</v>
          </cell>
          <cell r="C10302" t="str">
            <v>M3</v>
          </cell>
          <cell r="D10302">
            <v>0</v>
          </cell>
          <cell r="E10302" t="str">
            <v>ARGAMASSA TRAÇO 1:5 (CIMENTO E AREIA MÉDIA) PARA CONTRAPISO, PREPARO MECÂNICO COM BETONEIRA 250 L. AF_06/2014</v>
          </cell>
        </row>
        <row r="10303">
          <cell r="B10303" t="str">
            <v>ECÂNICO COM BETONEIRA 250 L. AF_06/2014</v>
          </cell>
          <cell r="D10303"/>
          <cell r="E10303" t="str">
            <v>ECÂNICO COM BETONEIRA 250 L. AF_06/2014</v>
          </cell>
        </row>
        <row r="10304">
          <cell r="A10304" t="str">
            <v>87304</v>
          </cell>
          <cell r="B10304" t="str">
            <v>ARGAMASSA TRAÇO 1:5 (CIMENTO E AREIA MÉDIA) PARA CONTRAPISO, PREPARO M</v>
          </cell>
          <cell r="C10304" t="str">
            <v>M3</v>
          </cell>
          <cell r="D10304">
            <v>0</v>
          </cell>
          <cell r="E10304" t="str">
            <v>ARGAMASSA TRAÇO 1:5 (CIMENTO E AREIA MÉDIA) PARA CONTRAPISO, PREPARO MECÂNICO COM BETONEIRA 400 L. AF_06/2014</v>
          </cell>
        </row>
        <row r="10305">
          <cell r="B10305" t="str">
            <v>ECÂNICO COM BETONEIRA 400 L. AF_06/2014</v>
          </cell>
          <cell r="D10305"/>
          <cell r="E10305" t="str">
            <v>ECÂNICO COM BETONEIRA 400 L. AF_06/2014</v>
          </cell>
        </row>
        <row r="10306">
          <cell r="A10306" t="str">
            <v>87306</v>
          </cell>
          <cell r="B10306" t="str">
            <v>ARGAMASSA TRAÇO 1:6 (CIMENTO E AREIA MÉDIA) PARA CONTRAPISO, PREPARO M</v>
          </cell>
          <cell r="C10306" t="str">
            <v>M3</v>
          </cell>
          <cell r="D10306">
            <v>0</v>
          </cell>
          <cell r="E10306" t="str">
            <v>ARGAMASSA TRAÇO 1:6 (CIMENTO E AREIA MÉDIA) PARA CONTRAPISO, PREPARO MECÂNICO COM BETONEIRA 250 L. AF_06/2014</v>
          </cell>
        </row>
        <row r="10307">
          <cell r="B10307" t="str">
            <v>ECÂNICO COM BETONEIRA 250 L. AF_06/2014</v>
          </cell>
          <cell r="D10307"/>
          <cell r="E10307" t="str">
            <v>ECÂNICO COM BETONEIRA 250 L. AF_06/2014</v>
          </cell>
        </row>
        <row r="10308">
          <cell r="A10308" t="str">
            <v>87307</v>
          </cell>
          <cell r="B10308" t="str">
            <v>ARGAMASSA TRAÇO 1:6 (CIMENTO E AREIA MÉDIA) PARA CONTRAPISO, PREPARO M</v>
          </cell>
          <cell r="C10308" t="str">
            <v>M3</v>
          </cell>
          <cell r="D10308">
            <v>0</v>
          </cell>
          <cell r="E10308" t="str">
            <v>ARGAMASSA TRAÇO 1:6 (CIMENTO E AREIA MÉDIA) PARA CONTRAPISO, PREPARO MECÂNICO COM BETONEIRA 400 L. AF_06/2014</v>
          </cell>
        </row>
        <row r="10309">
          <cell r="B10309" t="str">
            <v>ECÂNICO COM BETONEIRA 400 L. AF_06/2014</v>
          </cell>
          <cell r="D10309"/>
          <cell r="E10309" t="str">
            <v>ECÂNICO COM BETONEIRA 400 L. AF_06/2014</v>
          </cell>
        </row>
        <row r="10310">
          <cell r="A10310" t="str">
            <v>87309</v>
          </cell>
          <cell r="B10310" t="str">
            <v>ARGAMASSA TRAÇO 1:5 (CIMENTO E AREIA GROSSA) PARA CHAPISCO CONVENCIONA</v>
          </cell>
          <cell r="C10310" t="str">
            <v>M3</v>
          </cell>
          <cell r="D10310">
            <v>0</v>
          </cell>
          <cell r="E10310" t="str">
            <v>ARGAMASSA TRAÇO 1:5 (CIMENTO E AREIA GROSSA) PARA CHAPISCO CONVENCIONAL, PREPARO MECÂNICO COM BETONEIRA 250 L. AF_06/2014</v>
          </cell>
        </row>
        <row r="10311">
          <cell r="B10311" t="str">
            <v>L, PREPARO MECÂNICO COM BETONEIRA 250 L. AF_06/2014</v>
          </cell>
          <cell r="D10311"/>
          <cell r="E10311" t="str">
            <v>L, PREPARO MECÂNICO COM BETONEIRA 250 L. AF_06/2014</v>
          </cell>
        </row>
        <row r="10312">
          <cell r="A10312" t="str">
            <v>87310</v>
          </cell>
          <cell r="B10312" t="str">
            <v>ARGAMASSA TRAÇO 1:5 (CIMENTO E AREIA GROSSA) PARA CHAPISCO CONVENCIONA</v>
          </cell>
          <cell r="C10312" t="str">
            <v>M3</v>
          </cell>
          <cell r="D10312">
            <v>0</v>
          </cell>
          <cell r="E10312" t="str">
            <v>ARGAMASSA TRAÇO 1:5 (CIMENTO E AREIA GROSSA) PARA CHAPISCO CONVENCIONAL, PREPARO MECÂNICO COM BETONEIRA 400 L. AF_06/2014</v>
          </cell>
        </row>
        <row r="10313">
          <cell r="B10313" t="str">
            <v>L, PREPARO MECÂNICO COM BETONEIRA 400 L. AF_06/2014</v>
          </cell>
          <cell r="D10313"/>
          <cell r="E10313" t="str">
            <v>L, PREPARO MECÂNICO COM BETONEIRA 400 L. AF_06/2014</v>
          </cell>
        </row>
        <row r="10314">
          <cell r="A10314" t="str">
            <v>87312</v>
          </cell>
          <cell r="B10314" t="str">
            <v>ARGAMASSA TRAÇO 1:3 (CIMENTO E AREIA GROSSA) PARA CHAPISCO CONVENCIONA</v>
          </cell>
          <cell r="C10314" t="str">
            <v>M3</v>
          </cell>
          <cell r="D10314">
            <v>0</v>
          </cell>
          <cell r="E10314" t="str">
            <v>ARGAMASSA TRAÇO 1:3 (CIMENTO E AREIA GROSSA) PARA CHAPISCO CONVENCIONAL, PREPARO MECÂNICO COM BETONEIRA 250 L. AF_06/2014</v>
          </cell>
        </row>
        <row r="10315">
          <cell r="B10315" t="str">
            <v>L, PREPARO MECÂNICO COM BETONEIRA 250 L. AF_06/2014</v>
          </cell>
          <cell r="D10315"/>
          <cell r="E10315" t="str">
            <v>L, PREPARO MECÂNICO COM BETONEIRA 250 L. AF_06/2014</v>
          </cell>
        </row>
        <row r="10316">
          <cell r="A10316" t="str">
            <v>87313</v>
          </cell>
          <cell r="B10316" t="str">
            <v>ARGAMASSA TRAÇO 1:3 (CIMENTO E AREIA GROSSA) PARA CHAPISCO CONVENCIONA</v>
          </cell>
          <cell r="C10316" t="str">
            <v>M3</v>
          </cell>
          <cell r="D10316">
            <v>0</v>
          </cell>
          <cell r="E10316" t="str">
            <v>ARGAMASSA TRAÇO 1:3 (CIMENTO E AREIA GROSSA) PARA CHAPISCO CONVENCIONAL, PREPARO MECÂNICO COM BETONEIRA 400 L. AF_06/2014</v>
          </cell>
        </row>
        <row r="10317">
          <cell r="B10317" t="str">
            <v>L, PREPARO MECÂNICO COM BETONEIRA 400 L. AF_06/2014</v>
          </cell>
          <cell r="D10317"/>
          <cell r="E10317" t="str">
            <v>L, PREPARO MECÂNICO COM BETONEIRA 400 L. AF_06/2014</v>
          </cell>
        </row>
        <row r="10318">
          <cell r="A10318" t="str">
            <v>87315</v>
          </cell>
          <cell r="B10318" t="str">
            <v>ARGAMASSA TRAÇO 1:4 (CIMENTO E AREIA GROSSA) PARA CHAPISCO CONVENCIONA</v>
          </cell>
          <cell r="C10318" t="str">
            <v>M3</v>
          </cell>
          <cell r="D10318">
            <v>0</v>
          </cell>
          <cell r="E10318" t="str">
            <v>ARGAMASSA TRAÇO 1:4 (CIMENTO E AREIA GROSSA) PARA CHAPISCO CONVENCIONAL, PREPARO MECÂNICO COM BETONEIRA 250 L. AF_06/2014</v>
          </cell>
        </row>
        <row r="10319">
          <cell r="B10319" t="str">
            <v>L, PREPARO MECÂNICO COM BETONEIRA 250 L. AF_06/2014</v>
          </cell>
          <cell r="D10319"/>
          <cell r="E10319" t="str">
            <v>L, PREPARO MECÂNICO COM BETONEIRA 250 L. AF_06/2014</v>
          </cell>
        </row>
        <row r="10320">
          <cell r="A10320" t="str">
            <v>87316</v>
          </cell>
          <cell r="B10320" t="str">
            <v>ARGAMASSA TRAÇO 1:4 (CIMENTO E AREIA GROSSA) PARA CHAPISCO CONVENCIONA</v>
          </cell>
          <cell r="C10320" t="str">
            <v>M3</v>
          </cell>
          <cell r="D10320">
            <v>0</v>
          </cell>
          <cell r="E10320" t="str">
            <v>ARGAMASSA TRAÇO 1:4 (CIMENTO E AREIA GROSSA) PARA CHAPISCO CONVENCIONAL, PREPARO MECÂNICO COM BETONEIRA 400 L. AF_06/2014</v>
          </cell>
        </row>
        <row r="10321">
          <cell r="B10321" t="str">
            <v>L, PREPARO MECÂNICO COM BETONEIRA 400 L. AF_06/2014</v>
          </cell>
          <cell r="D10321"/>
          <cell r="E10321" t="str">
            <v>L, PREPARO MECÂNICO COM BETONEIRA 400 L. AF_06/2014</v>
          </cell>
        </row>
        <row r="10322">
          <cell r="A10322" t="str">
            <v>87318</v>
          </cell>
          <cell r="B10322" t="str">
            <v>ARGAMASSA TRAÇO 1:5 (CIMENTO E AREIA GROSSA) COM ADIÇÃO DE EMULSÃO POL</v>
          </cell>
          <cell r="C10322" t="str">
            <v>M3</v>
          </cell>
          <cell r="D10322">
            <v>0</v>
          </cell>
          <cell r="E10322" t="str">
            <v>ARGAMASSA TRAÇO 1:5 (CIMENTO E AREIA GROSSA) COM ADIÇÃO DE EMULSÃO POLIMÉRICA PARA CHAPISCO ROLADO, PREPARO MECÂNICO COM BETONEIRA 250 L. AF_06/2014</v>
          </cell>
        </row>
        <row r="10323">
          <cell r="D10323"/>
          <cell r="E10323" t="str">
            <v>IMÉRICA PARA CHAPISCO ROLADO, PREPARO MECÂNICO COM BETONEIRA 250 L. AF_06/2014</v>
          </cell>
        </row>
        <row r="10324">
          <cell r="D10324"/>
          <cell r="E10324" t="str">
            <v>IMÉRICA PARA CHAPISCO ROLADO, PREPARO MECÂNICO COM BETONEIRA 250 L. AF_06/2014</v>
          </cell>
        </row>
        <row r="10325">
          <cell r="D10325"/>
          <cell r="E10325" t="str">
            <v>IMÉRICA PARA CHAPISCO ROLADO, PREPARO MECÂNICO COM BETONEIRA 250 L. AF_06/2014</v>
          </cell>
        </row>
        <row r="10326">
          <cell r="A10326" t="str">
            <v>---------------</v>
          </cell>
          <cell r="B10326" t="str">
            <v>------------------------ 253</v>
          </cell>
          <cell r="D10326"/>
          <cell r="E10326" t="str">
            <v>IMÉRICA PARA CHAPISCO ROLADO, PREPARO MECÂNICO COM BETONEIRA 250 L. AF_06/2014</v>
          </cell>
        </row>
        <row r="10327">
          <cell r="D10327"/>
          <cell r="E10327" t="str">
            <v>IMÉRICA PARA CHAPISCO ROLADO, PREPARO MECÂNICO COM BETONEIRA 250 L. AF_06/2014</v>
          </cell>
        </row>
        <row r="10328">
          <cell r="A10328" t="str">
            <v>SINAPI - SISTEM</v>
          </cell>
          <cell r="B10328" t="str">
            <v>A NACIONAL DE PESQUISA DE CUSTOS E ÍNDICES DA CONSTRUÇÃO CIVIL253de283</v>
          </cell>
          <cell r="D10328"/>
          <cell r="E10328" t="str">
            <v>IMÉRICA PARA CHAPISCO ROLADO, PREPARO MECÂNICO COM BETONEIRA 250 L. AF_06/2014</v>
          </cell>
        </row>
        <row r="10329">
          <cell r="A10329" t="str">
            <v>PCI.817.01 - CU</v>
          </cell>
          <cell r="B10329" t="str">
            <v>STO DE COMPOSIÇÕES - SINTÉTICO</v>
          </cell>
          <cell r="D10329" t="str">
            <v>DATA DE EMISSÃO: 17/07/2014 AS 14:15:08</v>
          </cell>
          <cell r="E10329" t="str">
            <v>IMÉRICA PARA CHAPISCO ROLADO, PREPARO MECÂNICO COM BETONEIRA 250 L. AF_06/2014</v>
          </cell>
        </row>
        <row r="10330">
          <cell r="D10330" t="str">
            <v>DATA REFERÊNCIA TÉCNICA: 16/07/2014</v>
          </cell>
          <cell r="E10330" t="str">
            <v>IMÉRICA PARA CHAPISCO ROLADO, PREPARO MECÂNICO COM BETONEIRA 250 L. AF_06/2014</v>
          </cell>
        </row>
        <row r="10331">
          <cell r="A10331" t="str">
            <v>ENCARGOS SOCIAI</v>
          </cell>
          <cell r="B10331" t="str">
            <v>S DESONERADOS: 90,43%(HORA)   51,67%(MÊS)</v>
          </cell>
          <cell r="D10331"/>
          <cell r="E10331" t="str">
            <v>IMÉRICA PARA CHAPISCO ROLADO, PREPARO MECÂNICO COM BETONEIRA 250 L. AF_06/2014</v>
          </cell>
        </row>
        <row r="10332">
          <cell r="A10332" t="str">
            <v>ABRANGÊNCIA : N</v>
          </cell>
          <cell r="B10332" t="str">
            <v>ACIONAL                                              LOCALIDADE  : VITOR</v>
          </cell>
          <cell r="C10332" t="str">
            <v>IA</v>
          </cell>
          <cell r="D10332"/>
          <cell r="E10332" t="str">
            <v>IMÉRICA PARA CHAPISCO ROLADO, PREPARO MECÂNICO COM BETONEIRA 250 L. AF_06/2014</v>
          </cell>
        </row>
        <row r="10333">
          <cell r="A10333" t="str">
            <v>REF.COLETA : ME</v>
          </cell>
          <cell r="B10333" t="str">
            <v>DIANO</v>
          </cell>
          <cell r="D10333" t="str">
            <v>DATA DE PREÇO   : 06/2014</v>
          </cell>
          <cell r="E10333" t="str">
            <v>IMÉRICA PARA CHAPISCO ROLADO, PREPARO MECÂNICO COM BETONEIRA 250 L. AF_06/2014</v>
          </cell>
        </row>
        <row r="10334">
          <cell r="A10334" t="str">
            <v>CÓDIGO       |</v>
          </cell>
          <cell r="B10334" t="str">
            <v>D E S C R I Ç Ã O                                                   |UNI</v>
          </cell>
          <cell r="C10334" t="str">
            <v>DADE</v>
          </cell>
          <cell r="D10334" t="str">
            <v>|CUSTO TOTAL</v>
          </cell>
          <cell r="E10334" t="str">
            <v>IMÉRICA PARA CHAPISCO ROLADO, PREPARO MECÂNICO COM BETONEIRA 250 L. AF_06/2014</v>
          </cell>
        </row>
        <row r="10335">
          <cell r="A10335" t="str">
            <v>VÍNCULO.....: C</v>
          </cell>
          <cell r="B10335" t="str">
            <v>AIXA REFERENCIAL</v>
          </cell>
          <cell r="D10335"/>
          <cell r="E10335" t="str">
            <v>IMÉRICA PARA CHAPISCO ROLADO, PREPARO MECÂNICO COM BETONEIRA 250 L. AF_06/2014</v>
          </cell>
        </row>
        <row r="10336">
          <cell r="B10336" t="str">
            <v>IMÉRICA PARA CHAPISCO ROLADO, PREPARO MECÂNICO COM BETONEIRA 250 L. AF</v>
          </cell>
          <cell r="D10336"/>
          <cell r="E10336" t="str">
            <v>IMÉRICA PARA CHAPISCO ROLADO, PREPARO MECÂNICO COM BETONEIRA 250 L. AF_06/2014</v>
          </cell>
        </row>
        <row r="10337">
          <cell r="B10337" t="str">
            <v>_06/2014</v>
          </cell>
          <cell r="D10337"/>
          <cell r="E10337" t="str">
            <v>_06/2014</v>
          </cell>
        </row>
        <row r="10338">
          <cell r="A10338" t="str">
            <v>87319</v>
          </cell>
          <cell r="B10338" t="str">
            <v>ARGAMASSA TRAÇO 1:5 (CIMENTO E AREIA GROSSA) COM ADIÇÃO DE EMULSÃO POL</v>
          </cell>
          <cell r="C10338" t="str">
            <v>M3</v>
          </cell>
          <cell r="D10338">
            <v>0</v>
          </cell>
          <cell r="E10338" t="str">
            <v>ARGAMASSA TRAÇO 1:5 (CIMENTO E AREIA GROSSA) COM ADIÇÃO DE EMULSÃO POLIMÉRICA PARA CHAPISCO ROLADO, PREPARO MECÂNICO COM BETONEIRA 400 L. AF_06/2014</v>
          </cell>
        </row>
        <row r="10339">
          <cell r="B10339" t="str">
            <v>IMÉRICA PARA CHAPISCO ROLADO, PREPARO MECÂNICO COM BETONEIRA 400 L. AF</v>
          </cell>
          <cell r="D10339"/>
          <cell r="E10339" t="str">
            <v>IMÉRICA PARA CHAPISCO ROLADO, PREPARO MECÂNICO COM BETONEIRA 400 L. AF_06/2014</v>
          </cell>
        </row>
        <row r="10340">
          <cell r="B10340" t="str">
            <v>_06/2014</v>
          </cell>
          <cell r="D10340"/>
          <cell r="E10340" t="str">
            <v>_06/2014</v>
          </cell>
        </row>
        <row r="10341">
          <cell r="A10341" t="str">
            <v>87321</v>
          </cell>
          <cell r="B10341" t="str">
            <v>ARGAMASSA TRAÇO 1:3 (CIMENTO E AREIA GROSSA) COM ADIÇÃO DE EMULSÃO POL</v>
          </cell>
          <cell r="C10341" t="str">
            <v>M3</v>
          </cell>
          <cell r="D10341">
            <v>0</v>
          </cell>
          <cell r="E10341" t="str">
            <v>ARGAMASSA TRAÇO 1:3 (CIMENTO E AREIA GROSSA) COM ADIÇÃO DE EMULSÃO POLIMÉRICA PARA CHAPISCO ROLADO, PREPARO MECÂNICO COM BETONEIRA 250 L. AF_06/2014</v>
          </cell>
        </row>
        <row r="10342">
          <cell r="B10342" t="str">
            <v>IMÉRICA PARA CHAPISCO ROLADO, PREPARO MECÂNICO COM BETONEIRA 250 L. AF</v>
          </cell>
          <cell r="D10342"/>
          <cell r="E10342" t="str">
            <v>IMÉRICA PARA CHAPISCO ROLADO, PREPARO MECÂNICO COM BETONEIRA 250 L. AF_06/2014</v>
          </cell>
        </row>
        <row r="10343">
          <cell r="B10343" t="str">
            <v>_06/2014</v>
          </cell>
          <cell r="D10343"/>
          <cell r="E10343" t="str">
            <v>_06/2014</v>
          </cell>
        </row>
        <row r="10344">
          <cell r="A10344" t="str">
            <v>87322</v>
          </cell>
          <cell r="B10344" t="str">
            <v>ARGAMASSA TRAÇO 1:3 (CIMENTO E AREIA GROSSA) COM ADIÇÃO DE EMULSÃO POL</v>
          </cell>
          <cell r="C10344" t="str">
            <v>M3</v>
          </cell>
          <cell r="D10344">
            <v>0</v>
          </cell>
          <cell r="E10344" t="str">
            <v>ARGAMASSA TRAÇO 1:3 (CIMENTO E AREIA GROSSA) COM ADIÇÃO DE EMULSÃO POLIMÉRICA PARA CHAPISCO ROLADO, PREPARO MECÂNICO COM BETONEIRA 400 L. AF_06/2014</v>
          </cell>
        </row>
        <row r="10345">
          <cell r="B10345" t="str">
            <v>IMÉRICA PARA CHAPISCO ROLADO, PREPARO MECÂNICO COM BETONEIRA 400 L. AF</v>
          </cell>
          <cell r="D10345"/>
          <cell r="E10345" t="str">
            <v>IMÉRICA PARA CHAPISCO ROLADO, PREPARO MECÂNICO COM BETONEIRA 400 L. AF_06/2014</v>
          </cell>
        </row>
        <row r="10346">
          <cell r="B10346" t="str">
            <v>_06/2014</v>
          </cell>
          <cell r="D10346"/>
          <cell r="E10346" t="str">
            <v>_06/2014</v>
          </cell>
        </row>
        <row r="10347">
          <cell r="A10347" t="str">
            <v>87324</v>
          </cell>
          <cell r="B10347" t="str">
            <v>ARGAMASSA TRAÇO 1:4 (CIMENTO E AREIA GROSSA) COM ADIÇÃO DE EMULSÃO POL</v>
          </cell>
          <cell r="C10347" t="str">
            <v>M3</v>
          </cell>
          <cell r="D10347">
            <v>0</v>
          </cell>
          <cell r="E10347" t="str">
            <v>ARGAMASSA TRAÇO 1:4 (CIMENTO E AREIA GROSSA) COM ADIÇÃO DE EMULSÃO POLIMÉRICA PARA CHAPISCO ROLADO, PREPARO MECÂNICO COM BETONEIRA 250 L. AF_06/2014</v>
          </cell>
        </row>
        <row r="10348">
          <cell r="B10348" t="str">
            <v>IMÉRICA PARA CHAPISCO ROLADO, PREPARO MECÂNICO COM BETONEIRA 250 L. AF</v>
          </cell>
          <cell r="D10348"/>
          <cell r="E10348" t="str">
            <v>IMÉRICA PARA CHAPISCO ROLADO, PREPARO MECÂNICO COM BETONEIRA 250 L. AF_06/2014</v>
          </cell>
        </row>
        <row r="10349">
          <cell r="B10349" t="str">
            <v>_06/2014</v>
          </cell>
          <cell r="D10349"/>
          <cell r="E10349" t="str">
            <v>_06/2014</v>
          </cell>
        </row>
        <row r="10350">
          <cell r="A10350" t="str">
            <v>87325</v>
          </cell>
          <cell r="B10350" t="str">
            <v>ARGAMASSA TRAÇO 1:4 (CIMENTO E AREIA GROSSA) COM ADIÇÃO DE EMULSÃO POL</v>
          </cell>
          <cell r="C10350" t="str">
            <v>M3</v>
          </cell>
          <cell r="D10350">
            <v>0</v>
          </cell>
          <cell r="E10350" t="str">
            <v>ARGAMASSA TRAÇO 1:4 (CIMENTO E AREIA GROSSA) COM ADIÇÃO DE EMULSÃO POLIMÉRICA PARA CHAPISCO ROLADO, PREPARO MECÂNICO COM BETONEIRA 400 L. AF_06/2014</v>
          </cell>
        </row>
        <row r="10351">
          <cell r="B10351" t="str">
            <v>IMÉRICA PARA CHAPISCO ROLADO, PREPARO MECÂNICO COM BETONEIRA 400 L. AF</v>
          </cell>
          <cell r="D10351"/>
          <cell r="E10351" t="str">
            <v>IMÉRICA PARA CHAPISCO ROLADO, PREPARO MECÂNICO COM BETONEIRA 400 L. AF_06/2014</v>
          </cell>
        </row>
        <row r="10352">
          <cell r="B10352" t="str">
            <v>_06/2014</v>
          </cell>
          <cell r="D10352"/>
          <cell r="E10352" t="str">
            <v>_06/2014</v>
          </cell>
        </row>
        <row r="10353">
          <cell r="A10353" t="str">
            <v>87327</v>
          </cell>
          <cell r="B10353" t="str">
            <v>ARGAMASSA TRAÇO 1:7 (CIMENTO E AREIA MÉDIA) COM ADIÇÃO DE PLASTIFICANT</v>
          </cell>
          <cell r="C10353" t="str">
            <v>M3</v>
          </cell>
          <cell r="D10353">
            <v>0</v>
          </cell>
          <cell r="E10353" t="str">
            <v>ARGAMASSA TRAÇO 1:7 (CIMENTO E AREIA MÉDIA) COM ADIÇÃO DE PLASTIFICANTE PARA EMBOÇO/MASSA ÚNICA/ASSENTAMENTO DE ALVENARIA DE VEDAÇÃO, PREPARO MECÂNICO COM MISTURADOR DE EIXO HORIZONTAL DE 300 KG. AF_06/2014</v>
          </cell>
        </row>
        <row r="10354">
          <cell r="B10354" t="str">
            <v>E PARA EMBOÇO/MASSA ÚNICA/ASSENTAMENTO DE ALVENARIA DE VEDAÇÃO, PREPAR</v>
          </cell>
          <cell r="D10354"/>
          <cell r="E10354" t="str">
            <v>E PARA EMBOÇO/MASSA ÚNICA/ASSENTAMENTO DE ALVENARIA DE VEDAÇÃO, PREPARO MECÂNICO COM MISTURADOR DE EIXO HORIZONTAL DE 300 KG. AF_06/2014</v>
          </cell>
        </row>
        <row r="10355">
          <cell r="B10355" t="str">
            <v>O MECÂNICO COM MISTURADOR DE EIXO HORIZONTAL DE 300 KG. AF_06/2014</v>
          </cell>
          <cell r="D10355"/>
          <cell r="E10355" t="str">
            <v>O MECÂNICO COM MISTURADOR DE EIXO HORIZONTAL DE 300 KG. AF_06/2014</v>
          </cell>
        </row>
        <row r="10356">
          <cell r="A10356" t="str">
            <v>87328</v>
          </cell>
          <cell r="B10356" t="str">
            <v>ARGAMASSA TRAÇO 1:7 (CIMENTO E AREIA MÉDIA) COM ADIÇÃO DE PLASTIFICANT</v>
          </cell>
          <cell r="C10356" t="str">
            <v>M3</v>
          </cell>
          <cell r="D10356">
            <v>0</v>
          </cell>
          <cell r="E10356" t="str">
            <v>ARGAMASSA TRAÇO 1:7 (CIMENTO E AREIA MÉDIA) COM ADIÇÃO DE PLASTIFICANTE PARA EMBOÇO/MASSA ÚNICA/ASSENTAMENTO DE ALVENARIA DE VEDAÇÃO, PREPARO MECÂNICO COM MISTURADOR DE EIXO HORIZONTAL DE 600 KG. AF_06/2014</v>
          </cell>
        </row>
        <row r="10357">
          <cell r="B10357" t="str">
            <v>E PARA EMBOÇO/MASSA ÚNICA/ASSENTAMENTO DE ALVENARIA DE VEDAÇÃO, PREPAR</v>
          </cell>
          <cell r="D10357"/>
          <cell r="E10357" t="str">
            <v>E PARA EMBOÇO/MASSA ÚNICA/ASSENTAMENTO DE ALVENARIA DE VEDAÇÃO, PREPARO MECÂNICO COM MISTURADOR DE EIXO HORIZONTAL DE 600 KG. AF_06/2014</v>
          </cell>
        </row>
        <row r="10358">
          <cell r="B10358" t="str">
            <v>O MECÂNICO COM MISTURADOR DE EIXO HORIZONTAL DE 600 KG. AF_06/2014</v>
          </cell>
          <cell r="D10358"/>
          <cell r="E10358" t="str">
            <v>O MECÂNICO COM MISTURADOR DE EIXO HORIZONTAL DE 600 KG. AF_06/2014</v>
          </cell>
        </row>
        <row r="10359">
          <cell r="A10359" t="str">
            <v>87329</v>
          </cell>
          <cell r="B10359" t="str">
            <v>ARGAMASSA TRAÇO 1:6 (CIMENTO E AREIA MÉDIA) COM ADIÇÃO DE PLASTIFICANT</v>
          </cell>
          <cell r="C10359" t="str">
            <v>M3</v>
          </cell>
          <cell r="D10359">
            <v>0</v>
          </cell>
          <cell r="E10359" t="str">
            <v>ARGAMASSA TRAÇO 1:6 (CIMENTO E AREIA MÉDIA) COM ADIÇÃO DE PLASTIFICANTE PARA EMBOÇO/MASSA ÚNICA/ASSENTAMENTO DE ALVENARIA DE VEDAÇÃO, PREPARO MECÂNICO COM MISTURADOR DE EIXO HORIZONTAL DE 300 KG. AF_06/2014</v>
          </cell>
        </row>
        <row r="10360">
          <cell r="B10360" t="str">
            <v>E PARA EMBOÇO/MASSA ÚNICA/ASSENTAMENTO DE ALVENARIA DE VEDAÇÃO, PREPAR</v>
          </cell>
          <cell r="D10360"/>
          <cell r="E10360" t="str">
            <v>E PARA EMBOÇO/MASSA ÚNICA/ASSENTAMENTO DE ALVENARIA DE VEDAÇÃO, PREPARO MECÂNICO COM MISTURADOR DE EIXO HORIZONTAL DE 300 KG. AF_06/2014</v>
          </cell>
        </row>
        <row r="10361">
          <cell r="B10361" t="str">
            <v>O MECÂNICO COM MISTURADOR DE EIXO HORIZONTAL DE 300 KG. AF_06/2014</v>
          </cell>
          <cell r="D10361"/>
          <cell r="E10361" t="str">
            <v>O MECÂNICO COM MISTURADOR DE EIXO HORIZONTAL DE 300 KG. AF_06/2014</v>
          </cell>
        </row>
        <row r="10362">
          <cell r="A10362" t="str">
            <v>87330</v>
          </cell>
          <cell r="B10362" t="str">
            <v>ARGAMASSA TRAÇO 1:6 (CIMENTO E AREIA MÉDIA) COM ADIÇÃO DE PLASTIFICANT</v>
          </cell>
          <cell r="C10362" t="str">
            <v>M3</v>
          </cell>
          <cell r="D10362">
            <v>0</v>
          </cell>
          <cell r="E10362" t="str">
            <v>ARGAMASSA TRAÇO 1:6 (CIMENTO E AREIA MÉDIA) COM ADIÇÃO DE PLASTIFICANTE PARA EMBOÇO/MASSA ÚNICA/ASSENTAMENTO DE ALVENARIA DE VEDAÇÃO, PREPARO MECÂNICO COM MISTURADOR DE EIXO HORIZONTAL DE 600 KG. AF_06/2014</v>
          </cell>
        </row>
        <row r="10363">
          <cell r="B10363" t="str">
            <v>E PARA EMBOÇO/MASSA ÚNICA/ASSENTAMENTO DE ALVENARIA DE VEDAÇÃO, PREPAR</v>
          </cell>
          <cell r="D10363"/>
          <cell r="E10363" t="str">
            <v>E PARA EMBOÇO/MASSA ÚNICA/ASSENTAMENTO DE ALVENARIA DE VEDAÇÃO, PREPARO MECÂNICO COM MISTURADOR DE EIXO HORIZONTAL DE 600 KG. AF_06/2014</v>
          </cell>
        </row>
        <row r="10364">
          <cell r="D10364"/>
          <cell r="E10364" t="str">
            <v>O MECÂNICO COM MISTURADOR DE EIXO HORIZONTAL DE 600 KG. AF_06/2014</v>
          </cell>
        </row>
        <row r="10365">
          <cell r="D10365"/>
          <cell r="E10365" t="str">
            <v>O MECÂNICO COM MISTURADOR DE EIXO HORIZONTAL DE 600 KG. AF_06/2014</v>
          </cell>
        </row>
        <row r="10366">
          <cell r="D10366"/>
          <cell r="E10366" t="str">
            <v>O MECÂNICO COM MISTURADOR DE EIXO HORIZONTAL DE 600 KG. AF_06/2014</v>
          </cell>
        </row>
        <row r="10367">
          <cell r="A10367" t="str">
            <v>---------------</v>
          </cell>
          <cell r="B10367" t="str">
            <v>------------------------ 254</v>
          </cell>
          <cell r="D10367"/>
          <cell r="E10367" t="str">
            <v>O MECÂNICO COM MISTURADOR DE EIXO HORIZONTAL DE 600 KG. AF_06/2014</v>
          </cell>
        </row>
        <row r="10368">
          <cell r="D10368"/>
          <cell r="E10368" t="str">
            <v>O MECÂNICO COM MISTURADOR DE EIXO HORIZONTAL DE 600 KG. AF_06/2014</v>
          </cell>
        </row>
        <row r="10369">
          <cell r="A10369" t="str">
            <v>SINAPI - SISTEM</v>
          </cell>
          <cell r="B10369" t="str">
            <v>A NACIONAL DE PESQUISA DE CUSTOS E ÍNDICES DA CONSTRUÇÃO CIVIL254de283</v>
          </cell>
          <cell r="D10369"/>
          <cell r="E10369" t="str">
            <v>O MECÂNICO COM MISTURADOR DE EIXO HORIZONTAL DE 600 KG. AF_06/2014</v>
          </cell>
        </row>
        <row r="10370">
          <cell r="A10370" t="str">
            <v>PCI.817.01 - CU</v>
          </cell>
          <cell r="B10370" t="str">
            <v>STO DE COMPOSIÇÕES - SINTÉTICO</v>
          </cell>
          <cell r="D10370" t="str">
            <v>DATA DE EMISSÃO: 17/07/2014 AS 14:15:08</v>
          </cell>
          <cell r="E10370" t="str">
            <v>O MECÂNICO COM MISTURADOR DE EIXO HORIZONTAL DE 600 KG. AF_06/2014</v>
          </cell>
        </row>
        <row r="10371">
          <cell r="D10371" t="str">
            <v>DATA REFERÊNCIA TÉCNICA: 16/07/2014</v>
          </cell>
          <cell r="E10371" t="str">
            <v>O MECÂNICO COM MISTURADOR DE EIXO HORIZONTAL DE 600 KG. AF_06/2014</v>
          </cell>
        </row>
        <row r="10372">
          <cell r="A10372" t="str">
            <v>ENCARGOS SOCIAI</v>
          </cell>
          <cell r="B10372" t="str">
            <v>S DESONERADOS: 90,43%(HORA)   51,67%(MÊS)</v>
          </cell>
          <cell r="D10372"/>
          <cell r="E10372" t="str">
            <v>O MECÂNICO COM MISTURADOR DE EIXO HORIZONTAL DE 600 KG. AF_06/2014</v>
          </cell>
        </row>
        <row r="10373">
          <cell r="A10373" t="str">
            <v>ABRANGÊNCIA : N</v>
          </cell>
          <cell r="B10373" t="str">
            <v>ACIONAL                                              LOCALIDADE  : VITOR</v>
          </cell>
          <cell r="C10373" t="str">
            <v>IA</v>
          </cell>
          <cell r="D10373"/>
          <cell r="E10373" t="str">
            <v>O MECÂNICO COM MISTURADOR DE EIXO HORIZONTAL DE 600 KG. AF_06/2014</v>
          </cell>
        </row>
        <row r="10374">
          <cell r="A10374" t="str">
            <v>REF.COLETA : ME</v>
          </cell>
          <cell r="B10374" t="str">
            <v>DIANO</v>
          </cell>
          <cell r="D10374" t="str">
            <v>DATA DE PREÇO   : 06/2014</v>
          </cell>
          <cell r="E10374" t="str">
            <v>O MECÂNICO COM MISTURADOR DE EIXO HORIZONTAL DE 600 KG. AF_06/2014</v>
          </cell>
        </row>
        <row r="10375">
          <cell r="A10375" t="str">
            <v>CÓDIGO       |</v>
          </cell>
          <cell r="B10375" t="str">
            <v>D E S C R I Ç Ã O                                                   |UNI</v>
          </cell>
          <cell r="C10375" t="str">
            <v>DADE</v>
          </cell>
          <cell r="D10375" t="str">
            <v>|CUSTO TOTAL</v>
          </cell>
          <cell r="E10375" t="str">
            <v>O MECÂNICO COM MISTURADOR DE EIXO HORIZONTAL DE 600 KG. AF_06/2014</v>
          </cell>
        </row>
        <row r="10376">
          <cell r="A10376" t="str">
            <v>VÍNCULO.....: C</v>
          </cell>
          <cell r="B10376" t="str">
            <v>AIXA REFERENCIAL</v>
          </cell>
          <cell r="D10376"/>
          <cell r="E10376" t="str">
            <v>O MECÂNICO COM MISTURADOR DE EIXO HORIZONTAL DE 600 KG. AF_06/2014</v>
          </cell>
        </row>
        <row r="10377">
          <cell r="B10377" t="str">
            <v>O MECÂNICO COM MISTURADOR DE EIXO HORIZONTAL DE 600 KG. AF_06/2014</v>
          </cell>
          <cell r="D10377"/>
          <cell r="E10377" t="str">
            <v>O MECÂNICO COM MISTURADOR DE EIXO HORIZONTAL DE 600 KG. AF_06/2014</v>
          </cell>
        </row>
        <row r="10378">
          <cell r="A10378" t="str">
            <v>87331</v>
          </cell>
          <cell r="B10378" t="str">
            <v>ARGAMASSA TRAÇO 1:1:6 (CIMENTO, CAL E AREIA MÉDIA) PARA EMBOÇO/MASSA Ú</v>
          </cell>
          <cell r="C10378" t="str">
            <v>M3</v>
          </cell>
          <cell r="D10378">
            <v>0</v>
          </cell>
          <cell r="E10378" t="str">
            <v>ARGAMASSA TRAÇO 1:1:6 (CIMENTO, CAL E AREIA MÉDIA) PARA EMBOÇO/MASSA ÚNICA/ASSENTAMENTO DE ALVENARIA DE VEDAÇÃO, PREPARO MECÂNICO COM MISTURADOR DE EIXO HORIZONTAL DE 300 KG. AF_06/2014</v>
          </cell>
        </row>
        <row r="10379">
          <cell r="B10379" t="str">
            <v>NICA/ASSENTAMENTO DE ALVENARIA DE VEDAÇÃO, PREPARO MECÂNICO COM MISTUR</v>
          </cell>
          <cell r="D10379"/>
          <cell r="E10379" t="str">
            <v>NICA/ASSENTAMENTO DE ALVENARIA DE VEDAÇÃO, PREPARO MECÂNICO COM MISTURADOR DE EIXO HORIZONTAL DE 300 KG. AF_06/2014</v>
          </cell>
        </row>
        <row r="10380">
          <cell r="B10380" t="str">
            <v>ADOR DE EIXO HORIZONTAL DE 300 KG. AF_06/2014</v>
          </cell>
          <cell r="D10380"/>
          <cell r="E10380" t="str">
            <v>ADOR DE EIXO HORIZONTAL DE 300 KG. AF_06/2014</v>
          </cell>
        </row>
        <row r="10381">
          <cell r="A10381" t="str">
            <v>87332</v>
          </cell>
          <cell r="B10381" t="str">
            <v>ARGAMASSA TRAÇO 1:1:6 (CIMENTO, CAL E AREIA MÉDIA) PARA EMBOÇO/MASSA Ú</v>
          </cell>
          <cell r="C10381" t="str">
            <v>M3</v>
          </cell>
          <cell r="D10381">
            <v>0</v>
          </cell>
          <cell r="E10381" t="str">
            <v>ARGAMASSA TRAÇO 1:1:6 (CIMENTO, CAL E AREIA MÉDIA) PARA EMBOÇO/MASSA ÚNICA/ASSENTAMENTO DE ALVENARIA DE VEDAÇÃO, PREPARO MECÂNICO COM MISTURADOR DE EIXO HORIZONTAL DE 600 KG. AF_06/2014</v>
          </cell>
        </row>
        <row r="10382">
          <cell r="B10382" t="str">
            <v>NICA/ASSENTAMENTO DE ALVENARIA DE VEDAÇÃO, PREPARO MECÂNICO COM MISTUR</v>
          </cell>
          <cell r="D10382"/>
          <cell r="E10382" t="str">
            <v>NICA/ASSENTAMENTO DE ALVENARIA DE VEDAÇÃO, PREPARO MECÂNICO COM MISTURADOR DE EIXO HORIZONTAL DE 600 KG. AF_06/2014</v>
          </cell>
        </row>
        <row r="10383">
          <cell r="B10383" t="str">
            <v>ADOR DE EIXO HORIZONTAL DE 600 KG. AF_06/2014</v>
          </cell>
          <cell r="D10383"/>
          <cell r="E10383" t="str">
            <v>ADOR DE EIXO HORIZONTAL DE 600 KG. AF_06/2014</v>
          </cell>
        </row>
        <row r="10384">
          <cell r="A10384" t="str">
            <v>87333</v>
          </cell>
          <cell r="B10384" t="str">
            <v>ARGAMASSA TRAÇO 1:1,5:7,5 (CIMENTO, CAL E AREIA MÉDIA) PARA EMBOÇO/MAS</v>
          </cell>
          <cell r="C10384" t="str">
            <v>M3</v>
          </cell>
          <cell r="D10384">
            <v>0</v>
          </cell>
          <cell r="E10384" t="str">
            <v>ARGAMASSA TRAÇO 1:1,5:7,5 (CIMENTO, CAL E AREIA MÉDIA) PARA EMBOÇO/MASSA ÚNICA/ASSENTAMENTO DE ALVENARIA DE VEDAÇÃO, PREPARO MECÂNICO COM MISTURADOR DE EIXO HORIZONTAL DE 300 KG. AF_06/2014</v>
          </cell>
        </row>
        <row r="10385">
          <cell r="B10385" t="str">
            <v>SA ÚNICA/ASSENTAMENTO DE ALVENARIA DE VEDAÇÃO, PREPARO MECÂNICO COM MI</v>
          </cell>
          <cell r="D10385"/>
          <cell r="E10385" t="str">
            <v>SA ÚNICA/ASSENTAMENTO DE ALVENARIA DE VEDAÇÃO, PREPARO MECÂNICO COM MISTURADOR DE EIXO HORIZONTAL DE 300 KG. AF_06/2014</v>
          </cell>
        </row>
        <row r="10386">
          <cell r="B10386" t="str">
            <v>STURADOR DE EIXO HORIZONTAL DE 300 KG. AF_06/2014</v>
          </cell>
          <cell r="D10386"/>
          <cell r="E10386" t="str">
            <v>STURADOR DE EIXO HORIZONTAL DE 300 KG. AF_06/2014</v>
          </cell>
        </row>
        <row r="10387">
          <cell r="A10387" t="str">
            <v>87334</v>
          </cell>
          <cell r="B10387" t="str">
            <v>ARGAMASSA TRAÇO 1:1,5:7,5 (CIMENTO, CAL E AREIA MÉDIA) PARA EMBOÇO/MAS</v>
          </cell>
          <cell r="C10387" t="str">
            <v>M3</v>
          </cell>
          <cell r="D10387">
            <v>0</v>
          </cell>
          <cell r="E10387" t="str">
            <v>ARGAMASSA TRAÇO 1:1,5:7,5 (CIMENTO, CAL E AREIA MÉDIA) PARA EMBOÇO/MASSA ÚNICA/ASSENTAMENTO DE ALVENARIA DE VEDAÇÃO, PREPARO MECÂNICO COM MISTURADOR DE EIXO HORIZONTAL DE 600 KG. AF_06/2014</v>
          </cell>
        </row>
        <row r="10388">
          <cell r="B10388" t="str">
            <v>SA ÚNICA/ASSENTAMENTO DE ALVENARIA DE VEDAÇÃO, PREPARO MECÂNICO COM MI</v>
          </cell>
          <cell r="D10388"/>
          <cell r="E10388" t="str">
            <v>SA ÚNICA/ASSENTAMENTO DE ALVENARIA DE VEDAÇÃO, PREPARO MECÂNICO COM MISTURADOR DE EIXO HORIZONTAL DE 600 KG. AF_06/2014</v>
          </cell>
        </row>
        <row r="10389">
          <cell r="B10389" t="str">
            <v>STURADOR DE EIXO HORIZONTAL DE 600 KG. AF_06/2014</v>
          </cell>
          <cell r="D10389"/>
          <cell r="E10389" t="str">
            <v>STURADOR DE EIXO HORIZONTAL DE 600 KG. AF_06/2014</v>
          </cell>
        </row>
        <row r="10390">
          <cell r="A10390" t="str">
            <v>87335</v>
          </cell>
          <cell r="B10390" t="str">
            <v>ARGAMASSA TRAÇO 1:2:8 (CIMENTO, CAL E AREIA MÉDIA) PARA EMBOÇO/MASSA Ú</v>
          </cell>
          <cell r="C10390" t="str">
            <v>M3</v>
          </cell>
          <cell r="D10390">
            <v>0</v>
          </cell>
          <cell r="E10390" t="str">
            <v>ARGAMASSA TRAÇO 1:2:8 (CIMENTO, CAL E AREIA MÉDIA) PARA EMBOÇO/MASSA ÚNICA/ASSENTAMENTO DE ALVENARIA DE VEDAÇÃO, PREPARO MECÂNICO COM MISTURADOR DE EIXO HORIZONTAL DE 300 KG. AF_06/2014</v>
          </cell>
        </row>
        <row r="10391">
          <cell r="B10391" t="str">
            <v>NICA/ASSENTAMENTO DE ALVENARIA DE VEDAÇÃO, PREPARO MECÂNICO COM MISTUR</v>
          </cell>
          <cell r="D10391"/>
          <cell r="E10391" t="str">
            <v>NICA/ASSENTAMENTO DE ALVENARIA DE VEDAÇÃO, PREPARO MECÂNICO COM MISTURADOR DE EIXO HORIZONTAL DE 300 KG. AF_06/2014</v>
          </cell>
        </row>
        <row r="10392">
          <cell r="B10392" t="str">
            <v>ADOR DE EIXO HORIZONTAL DE 300 KG. AF_06/2014</v>
          </cell>
          <cell r="D10392"/>
          <cell r="E10392" t="str">
            <v>ADOR DE EIXO HORIZONTAL DE 300 KG. AF_06/2014</v>
          </cell>
        </row>
        <row r="10393">
          <cell r="A10393" t="str">
            <v>87336</v>
          </cell>
          <cell r="B10393" t="str">
            <v>ARGAMASSA TRAÇO 1:2:8 (CIMENTO, CAL E AREIA MÉDIA) PARA EMBOÇO/MASSA Ú</v>
          </cell>
          <cell r="C10393" t="str">
            <v>M3</v>
          </cell>
          <cell r="D10393">
            <v>0</v>
          </cell>
          <cell r="E10393" t="str">
            <v>ARGAMASSA TRAÇO 1:2:8 (CIMENTO, CAL E AREIA MÉDIA) PARA EMBOÇO/MASSA ÚNICA/ASSENTAMENTO DE ALVENARIA DE VEDAÇÃO, PREPARO MECÂNICO COM MISTURADOR DE EIXO HORIZONTAL DE 600 KG. AF_06/2014</v>
          </cell>
        </row>
        <row r="10394">
          <cell r="B10394" t="str">
            <v>NICA/ASSENTAMENTO DE ALVENARIA DE VEDAÇÃO, PREPARO MECÂNICO COM MISTUR</v>
          </cell>
          <cell r="D10394"/>
          <cell r="E10394" t="str">
            <v>NICA/ASSENTAMENTO DE ALVENARIA DE VEDAÇÃO, PREPARO MECÂNICO COM MISTURADOR DE EIXO HORIZONTAL DE 600 KG. AF_06/2014</v>
          </cell>
        </row>
        <row r="10395">
          <cell r="B10395" t="str">
            <v>ADOR DE EIXO HORIZONTAL DE 600 KG. AF_06/2014</v>
          </cell>
          <cell r="D10395"/>
          <cell r="E10395" t="str">
            <v>ADOR DE EIXO HORIZONTAL DE 600 KG. AF_06/2014</v>
          </cell>
        </row>
        <row r="10396">
          <cell r="A10396" t="str">
            <v>87337</v>
          </cell>
          <cell r="B10396" t="str">
            <v>ARGAMASSA TRAÇO 1:2:9 (CIMENTO, CAL E AREIA MÉDIA) PARA EMBOÇO/MASSA Ú</v>
          </cell>
          <cell r="C10396" t="str">
            <v>M3</v>
          </cell>
          <cell r="D10396">
            <v>0</v>
          </cell>
          <cell r="E10396" t="str">
            <v>ARGAMASSA TRAÇO 1:2:9 (CIMENTO, CAL E AREIA MÉDIA) PARA EMBOÇO/MASSA ÚNICA/ASSENTAMENTO DE ALVENARIA DE VEDAÇÃO, PREPARO MECÂNICO COM MISTURADOR DE EIXO HORIZONTAL DE 300 KG. AF_06/2014</v>
          </cell>
        </row>
        <row r="10397">
          <cell r="B10397" t="str">
            <v>NICA/ASSENTAMENTO DE ALVENARIA DE VEDAÇÃO, PREPARO MECÂNICO COM MISTUR</v>
          </cell>
          <cell r="D10397"/>
          <cell r="E10397" t="str">
            <v>NICA/ASSENTAMENTO DE ALVENARIA DE VEDAÇÃO, PREPARO MECÂNICO COM MISTURADOR DE EIXO HORIZONTAL DE 300 KG. AF_06/2014</v>
          </cell>
        </row>
        <row r="10398">
          <cell r="B10398" t="str">
            <v>ADOR DE EIXO HORIZONTAL DE 300 KG. AF_06/2014</v>
          </cell>
          <cell r="D10398"/>
          <cell r="E10398" t="str">
            <v>ADOR DE EIXO HORIZONTAL DE 300 KG. AF_06/2014</v>
          </cell>
        </row>
        <row r="10399">
          <cell r="A10399" t="str">
            <v>87338</v>
          </cell>
          <cell r="B10399" t="str">
            <v>ARGAMASSA TRAÇO 1:3:12 (CIMENTO, CAL E AREIA MÉDIA) PARA EMBOÇO/MASSA</v>
          </cell>
          <cell r="C10399" t="str">
            <v>M3</v>
          </cell>
          <cell r="D10399">
            <v>0</v>
          </cell>
          <cell r="E10399" t="str">
            <v>ARGAMASSA TRAÇO 1:3:12 (CIMENTO, CAL E AREIA MÉDIA) PARA EMBOÇO/MASSAÚNICA/ASSENTAMENTO DE ALVENARIA DE VEDAÇÃO, PREPARO MECÂNICO COM MISTURADOR DE EIXO HORIZONTAL DE 600 KG. AF_06/2014</v>
          </cell>
        </row>
        <row r="10400">
          <cell r="B10400" t="str">
            <v>ÚNICA/ASSENTAMENTO DE ALVENARIA DE VEDAÇÃO, PREPARO MECÂNICO COM MISTU</v>
          </cell>
          <cell r="D10400"/>
          <cell r="E10400" t="str">
            <v>ÚNICA/ASSENTAMENTO DE ALVENARIA DE VEDAÇÃO, PREPARO MECÂNICO COM MISTURADOR DE EIXO HORIZONTAL DE 600 KG. AF_06/2014</v>
          </cell>
        </row>
        <row r="10401">
          <cell r="B10401" t="str">
            <v>RADOR DE EIXO HORIZONTAL DE 600 KG. AF_06/2014</v>
          </cell>
          <cell r="D10401"/>
          <cell r="E10401" t="str">
            <v>RADOR DE EIXO HORIZONTAL DE 600 KG. AF_06/2014</v>
          </cell>
        </row>
        <row r="10402">
          <cell r="A10402" t="str">
            <v>87339</v>
          </cell>
          <cell r="B10402" t="str">
            <v>ARGAMASSA TRAÇO 1:3 (CIMENTO E AREIA MÉDIA) PARA CONTRAPISO, PREPARO M</v>
          </cell>
          <cell r="C10402" t="str">
            <v>M3</v>
          </cell>
          <cell r="D10402">
            <v>0</v>
          </cell>
          <cell r="E10402" t="str">
            <v>ARGAMASSA TRAÇO 1:3 (CIMENTO E AREIA MÉDIA) PARA CONTRAPISO, PREPARO MECÂNICO COM MISTURADOR DE EIXO HORIZONTAL DE 160 KG. AF_06/2014</v>
          </cell>
        </row>
        <row r="10403">
          <cell r="B10403" t="str">
            <v>ECÂNICO COM MISTURADOR DE EIXO HORIZONTAL DE 160 KG. AF_06/2014</v>
          </cell>
          <cell r="D10403"/>
          <cell r="E10403" t="str">
            <v>ECÂNICO COM MISTURADOR DE EIXO HORIZONTAL DE 160 KG. AF_06/2014</v>
          </cell>
        </row>
        <row r="10404">
          <cell r="A10404" t="str">
            <v>87340</v>
          </cell>
          <cell r="B10404" t="str">
            <v>ARGAMASSA TRAÇO 1:3 (CIMENTO E AREIA MÉDIA) PARA CONTRAPISO, PREPARO M</v>
          </cell>
          <cell r="C10404" t="str">
            <v>M3</v>
          </cell>
          <cell r="D10404">
            <v>0</v>
          </cell>
          <cell r="E10404" t="str">
            <v>ARGAMASSA TRAÇO 1:3 (CIMENTO E AREIA MÉDIA) PARA CONTRAPISO, PREPARO MECÂNICO COM MISTURADOR DE EIXO HORIZONTAL DE 300 KG. AF_06/2014</v>
          </cell>
        </row>
        <row r="10405">
          <cell r="D10405"/>
          <cell r="E10405" t="str">
            <v>ECÂNICO COM MISTURADOR DE EIXO HORIZONTAL DE 300 KG. AF_06/2014</v>
          </cell>
        </row>
        <row r="10406">
          <cell r="D10406"/>
          <cell r="E10406" t="str">
            <v>ECÂNICO COM MISTURADOR DE EIXO HORIZONTAL DE 300 KG. AF_06/2014</v>
          </cell>
        </row>
        <row r="10407">
          <cell r="D10407"/>
          <cell r="E10407" t="str">
            <v>ECÂNICO COM MISTURADOR DE EIXO HORIZONTAL DE 300 KG. AF_06/2014</v>
          </cell>
        </row>
        <row r="10408">
          <cell r="A10408" t="str">
            <v>---------------</v>
          </cell>
          <cell r="B10408" t="str">
            <v>------------------------ 255</v>
          </cell>
          <cell r="D10408"/>
          <cell r="E10408" t="str">
            <v>ECÂNICO COM MISTURADOR DE EIXO HORIZONTAL DE 300 KG. AF_06/2014</v>
          </cell>
        </row>
        <row r="10409">
          <cell r="D10409"/>
          <cell r="E10409" t="str">
            <v>ECÂNICO COM MISTURADOR DE EIXO HORIZONTAL DE 300 KG. AF_06/2014</v>
          </cell>
        </row>
        <row r="10410">
          <cell r="A10410" t="str">
            <v>SINAPI - SISTEM</v>
          </cell>
          <cell r="B10410" t="str">
            <v>A NACIONAL DE PESQUISA DE CUSTOS E ÍNDICES DA CONSTRUÇÃO CIVIL255de283</v>
          </cell>
          <cell r="D10410"/>
          <cell r="E10410" t="str">
            <v>ECÂNICO COM MISTURADOR DE EIXO HORIZONTAL DE 300 KG. AF_06/2014</v>
          </cell>
        </row>
        <row r="10411">
          <cell r="A10411" t="str">
            <v>PCI.817.01 - CU</v>
          </cell>
          <cell r="B10411" t="str">
            <v>STO DE COMPOSIÇÕES - SINTÉTICO</v>
          </cell>
          <cell r="D10411" t="str">
            <v>DATA DE EMISSÃO: 17/07/2014 AS 14:15:08</v>
          </cell>
          <cell r="E10411" t="str">
            <v>ECÂNICO COM MISTURADOR DE EIXO HORIZONTAL DE 300 KG. AF_06/2014</v>
          </cell>
        </row>
        <row r="10412">
          <cell r="D10412" t="str">
            <v>DATA REFERÊNCIA TÉCNICA: 16/07/2014</v>
          </cell>
          <cell r="E10412" t="str">
            <v>ECÂNICO COM MISTURADOR DE EIXO HORIZONTAL DE 300 KG. AF_06/2014</v>
          </cell>
        </row>
        <row r="10413">
          <cell r="A10413" t="str">
            <v>ENCARGOS SOCIAI</v>
          </cell>
          <cell r="B10413" t="str">
            <v>S DESONERADOS: 90,43%(HORA)   51,67%(MÊS)</v>
          </cell>
          <cell r="D10413"/>
          <cell r="E10413" t="str">
            <v>ECÂNICO COM MISTURADOR DE EIXO HORIZONTAL DE 300 KG. AF_06/2014</v>
          </cell>
        </row>
        <row r="10414">
          <cell r="A10414" t="str">
            <v>ABRANGÊNCIA : N</v>
          </cell>
          <cell r="B10414" t="str">
            <v>ACIONAL                                              LOCALIDADE  : VITOR</v>
          </cell>
          <cell r="C10414" t="str">
            <v>IA</v>
          </cell>
          <cell r="D10414"/>
          <cell r="E10414" t="str">
            <v>ECÂNICO COM MISTURADOR DE EIXO HORIZONTAL DE 300 KG. AF_06/2014</v>
          </cell>
        </row>
        <row r="10415">
          <cell r="A10415" t="str">
            <v>REF.COLETA : ME</v>
          </cell>
          <cell r="B10415" t="str">
            <v>DIANO</v>
          </cell>
          <cell r="D10415" t="str">
            <v>DATA DE PREÇO   : 06/2014</v>
          </cell>
          <cell r="E10415" t="str">
            <v>ECÂNICO COM MISTURADOR DE EIXO HORIZONTAL DE 300 KG. AF_06/2014</v>
          </cell>
        </row>
        <row r="10416">
          <cell r="A10416" t="str">
            <v>CÓDIGO       |</v>
          </cell>
          <cell r="B10416" t="str">
            <v>D E S C R I Ç Ã O                                                   |UNI</v>
          </cell>
          <cell r="C10416" t="str">
            <v>DADE</v>
          </cell>
          <cell r="D10416" t="str">
            <v>|CUSTO TOTAL</v>
          </cell>
          <cell r="E10416" t="str">
            <v>ECÂNICO COM MISTURADOR DE EIXO HORIZONTAL DE 300 KG. AF_06/2014</v>
          </cell>
        </row>
        <row r="10417">
          <cell r="A10417" t="str">
            <v>VÍNCULO.....: C</v>
          </cell>
          <cell r="B10417" t="str">
            <v>AIXA REFERENCIAL</v>
          </cell>
          <cell r="D10417"/>
          <cell r="E10417" t="str">
            <v>ECÂNICO COM MISTURADOR DE EIXO HORIZONTAL DE 300 KG. AF_06/2014</v>
          </cell>
        </row>
        <row r="10418">
          <cell r="B10418" t="str">
            <v>ECÂNICO COM MISTURADOR DE EIXO HORIZONTAL DE 300 KG. AF_06/2014</v>
          </cell>
          <cell r="D10418"/>
          <cell r="E10418" t="str">
            <v>ECÂNICO COM MISTURADOR DE EIXO HORIZONTAL DE 300 KG. AF_06/2014</v>
          </cell>
        </row>
        <row r="10419">
          <cell r="A10419" t="str">
            <v>87341</v>
          </cell>
          <cell r="B10419" t="str">
            <v>ARGAMASSA TRAÇO 1:3 (CIMENTO E AREIA MÉDIA) PARA CONTRAPISO, PREPARO M</v>
          </cell>
          <cell r="C10419" t="str">
            <v>M3</v>
          </cell>
          <cell r="D10419">
            <v>0</v>
          </cell>
          <cell r="E10419" t="str">
            <v>ARGAMASSA TRAÇO 1:3 (CIMENTO E AREIA MÉDIA) PARA CONTRAPISO, PREPARO MECÂNICO COM MISTURADOR DE EIXO HORIZONTAL DE 600 KG. AF_06/2014</v>
          </cell>
        </row>
        <row r="10420">
          <cell r="B10420" t="str">
            <v>ECÂNICO COM MISTURADOR DE EIXO HORIZONTAL DE 600 KG. AF_06/2014</v>
          </cell>
          <cell r="D10420"/>
          <cell r="E10420" t="str">
            <v>ECÂNICO COM MISTURADOR DE EIXO HORIZONTAL DE 600 KG. AF_06/2014</v>
          </cell>
        </row>
        <row r="10421">
          <cell r="A10421" t="str">
            <v>87342</v>
          </cell>
          <cell r="B10421" t="str">
            <v>ARGAMASSA TRAÇO 1:4 (CIMENTO E AREIA MÉDIA) PARA CONTRAPISO, PREPARO M</v>
          </cell>
          <cell r="C10421" t="str">
            <v>M3</v>
          </cell>
          <cell r="D10421">
            <v>0</v>
          </cell>
          <cell r="E10421" t="str">
            <v>ARGAMASSA TRAÇO 1:4 (CIMENTO E AREIA MÉDIA) PARA CONTRAPISO, PREPARO MECÂNICO COM MISTURADOR DE EIXO HORIZONTAL DE 160 KG. AF_06/2014</v>
          </cell>
        </row>
        <row r="10422">
          <cell r="B10422" t="str">
            <v>ECÂNICO COM MISTURADOR DE EIXO HORIZONTAL DE 160 KG. AF_06/2014</v>
          </cell>
          <cell r="D10422"/>
          <cell r="E10422" t="str">
            <v>ECÂNICO COM MISTURADOR DE EIXO HORIZONTAL DE 160 KG. AF_06/2014</v>
          </cell>
        </row>
        <row r="10423">
          <cell r="A10423" t="str">
            <v>87343</v>
          </cell>
          <cell r="B10423" t="str">
            <v>ARGAMASSA TRAÇO 1:4 (CIMENTO E AREIA MÉDIA) PARA CONTRAPISO, PREPARO M</v>
          </cell>
          <cell r="C10423" t="str">
            <v>M3</v>
          </cell>
          <cell r="D10423">
            <v>0</v>
          </cell>
          <cell r="E10423" t="str">
            <v>ARGAMASSA TRAÇO 1:4 (CIMENTO E AREIA MÉDIA) PARA CONTRAPISO, PREPARO MECÂNICO COM MISTURADOR DE EIXO HORIZONTAL DE 300 KG. AF_06/2014</v>
          </cell>
        </row>
        <row r="10424">
          <cell r="B10424" t="str">
            <v>ECÂNICO COM MISTURADOR DE EIXO HORIZONTAL DE 300 KG. AF_06/2014</v>
          </cell>
          <cell r="D10424"/>
          <cell r="E10424" t="str">
            <v>ECÂNICO COM MISTURADOR DE EIXO HORIZONTAL DE 300 KG. AF_06/2014</v>
          </cell>
        </row>
        <row r="10425">
          <cell r="A10425" t="str">
            <v>87344</v>
          </cell>
          <cell r="B10425" t="str">
            <v>ARGAMASSA TRAÇO 1:4 (CIMENTO E AREIA MÉDIA) PARA CONTRAPISO, PREPARO M</v>
          </cell>
          <cell r="C10425" t="str">
            <v>M3</v>
          </cell>
          <cell r="D10425">
            <v>0</v>
          </cell>
          <cell r="E10425" t="str">
            <v>ARGAMASSA TRAÇO 1:4 (CIMENTO E AREIA MÉDIA) PARA CONTRAPISO, PREPARO MECÂNICO COM MISTURADOR DE EIXO HORIZONTAL DE 600 KG. AF_06/2014</v>
          </cell>
        </row>
        <row r="10426">
          <cell r="B10426" t="str">
            <v>ECÂNICO COM MISTURADOR DE EIXO HORIZONTAL DE 600 KG. AF_06/2014</v>
          </cell>
          <cell r="D10426"/>
          <cell r="E10426" t="str">
            <v>ECÂNICO COM MISTURADOR DE EIXO HORIZONTAL DE 600 KG. AF_06/2014</v>
          </cell>
        </row>
        <row r="10427">
          <cell r="A10427" t="str">
            <v>87345</v>
          </cell>
          <cell r="B10427" t="str">
            <v>ARGAMASSA TRAÇO 1:5 (CIMENTO E AREIA MÉDIA) PARA CONTRAPISO, PREPARO M</v>
          </cell>
          <cell r="C10427" t="str">
            <v>M3</v>
          </cell>
          <cell r="D10427">
            <v>0</v>
          </cell>
          <cell r="E10427" t="str">
            <v>ARGAMASSA TRAÇO 1:5 (CIMENTO E AREIA MÉDIA) PARA CONTRAPISO, PREPARO MECÂNICO COM MISTURADOR DE EIXO HORIZONTAL DE 160 KG. AF_06/2014</v>
          </cell>
        </row>
        <row r="10428">
          <cell r="B10428" t="str">
            <v>ECÂNICO COM MISTURADOR DE EIXO HORIZONTAL DE 160 KG. AF_06/2014</v>
          </cell>
          <cell r="D10428"/>
          <cell r="E10428" t="str">
            <v>ECÂNICO COM MISTURADOR DE EIXO HORIZONTAL DE 160 KG. AF_06/2014</v>
          </cell>
        </row>
        <row r="10429">
          <cell r="A10429" t="str">
            <v>87346</v>
          </cell>
          <cell r="B10429" t="str">
            <v>ARGAMASSA TRAÇO 1:5 (CIMENTO E AREIA MÉDIA) PARA CONTRAPISO, PREPARO M</v>
          </cell>
          <cell r="C10429" t="str">
            <v>M3</v>
          </cell>
          <cell r="D10429">
            <v>0</v>
          </cell>
          <cell r="E10429" t="str">
            <v>ARGAMASSA TRAÇO 1:5 (CIMENTO E AREIA MÉDIA) PARA CONTRAPISO, PREPARO MECÂNICO COM MISTURADOR DE EIXO HORIZONTAL DE 300 KG. AF_06/2014</v>
          </cell>
        </row>
        <row r="10430">
          <cell r="B10430" t="str">
            <v>ECÂNICO COM MISTURADOR DE EIXO HORIZONTAL DE 300 KG. AF_06/2014</v>
          </cell>
          <cell r="D10430"/>
          <cell r="E10430" t="str">
            <v>ECÂNICO COM MISTURADOR DE EIXO HORIZONTAL DE 300 KG. AF_06/2014</v>
          </cell>
        </row>
        <row r="10431">
          <cell r="A10431" t="str">
            <v>87347</v>
          </cell>
          <cell r="B10431" t="str">
            <v>ARGAMASSA TRAÇO 1:5 (CIMENTO E AREIA MÉDIA) PARA CONTRAPISO, PREPARO M</v>
          </cell>
          <cell r="C10431" t="str">
            <v>M3</v>
          </cell>
          <cell r="D10431">
            <v>0</v>
          </cell>
          <cell r="E10431" t="str">
            <v>ARGAMASSA TRAÇO 1:5 (CIMENTO E AREIA MÉDIA) PARA CONTRAPISO, PREPARO MECÂNICO COM MISTURADOR DE EIXO HORIZONTAL DE 600 KG. AF_06/2014</v>
          </cell>
        </row>
        <row r="10432">
          <cell r="B10432" t="str">
            <v>ECÂNICO COM MISTURADOR DE EIXO HORIZONTAL DE 600 KG. AF_06/2014</v>
          </cell>
          <cell r="D10432"/>
          <cell r="E10432" t="str">
            <v>ECÂNICO COM MISTURADOR DE EIXO HORIZONTAL DE 600 KG. AF_06/2014</v>
          </cell>
        </row>
        <row r="10433">
          <cell r="A10433" t="str">
            <v>87348</v>
          </cell>
          <cell r="B10433" t="str">
            <v>ARGAMASSA TRAÇO 1:6 (CIMENTO E AREIA MÉDIA) PARA CONTRAPISO, PREPARO M</v>
          </cell>
          <cell r="C10433" t="str">
            <v>M3</v>
          </cell>
          <cell r="D10433">
            <v>0</v>
          </cell>
          <cell r="E10433" t="str">
            <v>ARGAMASSA TRAÇO 1:6 (CIMENTO E AREIA MÉDIA) PARA CONTRAPISO, PREPARO MECÂNICO COM MISTURADOR DE EIXO HORIZONTAL DE 160 KG. AF_06/2014</v>
          </cell>
        </row>
        <row r="10434">
          <cell r="B10434" t="str">
            <v>ECÂNICO COM MISTURADOR DE EIXO HORIZONTAL DE 160 KG. AF_06/2014</v>
          </cell>
          <cell r="D10434"/>
          <cell r="E10434" t="str">
            <v>ECÂNICO COM MISTURADOR DE EIXO HORIZONTAL DE 160 KG. AF_06/2014</v>
          </cell>
        </row>
        <row r="10435">
          <cell r="A10435" t="str">
            <v>87349</v>
          </cell>
          <cell r="B10435" t="str">
            <v>ARGAMASSA TRAÇO 1:6 (CIMENTO E AREIA MÉDIA) PARA CONTRAPISO, PREPARO M</v>
          </cell>
          <cell r="C10435" t="str">
            <v>M3</v>
          </cell>
          <cell r="D10435">
            <v>0</v>
          </cell>
          <cell r="E10435" t="str">
            <v>ARGAMASSA TRAÇO 1:6 (CIMENTO E AREIA MÉDIA) PARA CONTRAPISO, PREPARO MECÂNICO COM MISTURADOR DE EIXO HORIZONTAL DE 600 KG. AF_06/2014</v>
          </cell>
        </row>
        <row r="10436">
          <cell r="B10436" t="str">
            <v>ECÂNICO COM MISTURADOR DE EIXO HORIZONTAL DE 600 KG. AF_06/2014</v>
          </cell>
          <cell r="D10436"/>
          <cell r="E10436" t="str">
            <v>ECÂNICO COM MISTURADOR DE EIXO HORIZONTAL DE 600 KG. AF_06/2014</v>
          </cell>
        </row>
        <row r="10437">
          <cell r="A10437" t="str">
            <v>87350</v>
          </cell>
          <cell r="B10437" t="str">
            <v>ARGAMASSA TRAÇO 1:5 (CIMENTO E AREIA GROSSA) PARA CHAPISCO CONVENCIONA</v>
          </cell>
          <cell r="C10437" t="str">
            <v>M3</v>
          </cell>
          <cell r="D10437">
            <v>0</v>
          </cell>
          <cell r="E10437" t="str">
            <v>ARGAMASSA TRAÇO 1:5 (CIMENTO E AREIA GROSSA) PARA CHAPISCO CONVENCIONAL, PREPARO MECÂNICO COM MISTURADOR DE EIXO HORIZONTAL DE 300 KG. AF_06/2014</v>
          </cell>
        </row>
        <row r="10438">
          <cell r="B10438" t="str">
            <v>L, PREPARO MECÂNICO COM MISTURADOR DE EIXO HORIZONTAL DE 300 KG. AF_06</v>
          </cell>
          <cell r="D10438"/>
          <cell r="E10438" t="str">
            <v>L, PREPARO MECÂNICO COM MISTURADOR DE EIXO HORIZONTAL DE 300 KG. AF_06/2014</v>
          </cell>
        </row>
        <row r="10439">
          <cell r="B10439" t="str">
            <v>/2014</v>
          </cell>
          <cell r="D10439"/>
          <cell r="E10439" t="str">
            <v>/2014</v>
          </cell>
        </row>
        <row r="10440">
          <cell r="A10440" t="str">
            <v>87351</v>
          </cell>
          <cell r="B10440" t="str">
            <v>ARGAMASSA TRAÇO 1:5 (CIMENTO E AREIA GROSSA) PARA CHAPISCO CONVENCIONA</v>
          </cell>
          <cell r="C10440" t="str">
            <v>M3</v>
          </cell>
          <cell r="D10440">
            <v>0</v>
          </cell>
          <cell r="E10440" t="str">
            <v>ARGAMASSA TRAÇO 1:5 (CIMENTO E AREIA GROSSA) PARA CHAPISCO CONVENCIONAL, PREPARO MECÂNICO COM MISTURADOR DE EIXO HORIZONTAL DE 600 KG. AF_06/2014</v>
          </cell>
        </row>
        <row r="10441">
          <cell r="B10441" t="str">
            <v>L, PREPARO MECÂNICO COM MISTURADOR DE EIXO HORIZONTAL DE 600 KG. AF_06</v>
          </cell>
          <cell r="D10441"/>
          <cell r="E10441" t="str">
            <v>L, PREPARO MECÂNICO COM MISTURADOR DE EIXO HORIZONTAL DE 600 KG. AF_06/2014</v>
          </cell>
        </row>
        <row r="10442">
          <cell r="B10442" t="str">
            <v>/2014</v>
          </cell>
          <cell r="D10442"/>
          <cell r="E10442" t="str">
            <v>/2014</v>
          </cell>
        </row>
        <row r="10443">
          <cell r="A10443" t="str">
            <v>87352</v>
          </cell>
          <cell r="B10443" t="str">
            <v>ARGAMASSA TRAÇO 1:3 (CIMENTO E AREIA GROSSA) PARA CHAPISCO CONVENCIONA</v>
          </cell>
          <cell r="C10443" t="str">
            <v>M3</v>
          </cell>
          <cell r="D10443">
            <v>0</v>
          </cell>
          <cell r="E10443" t="str">
            <v>ARGAMASSA TRAÇO 1:3 (CIMENTO E AREIA GROSSA) PARA CHAPISCO CONVENCIONAL, PREPARO MECÂNICO COM MISTURADOR DE EIXO HORIZONTAL DE 160 KG. AF_06/2014</v>
          </cell>
        </row>
        <row r="10444">
          <cell r="B10444" t="str">
            <v>L, PREPARO MECÂNICO COM MISTURADOR DE EIXO HORIZONTAL DE 160 KG. AF_06</v>
          </cell>
          <cell r="D10444"/>
          <cell r="E10444" t="str">
            <v>L, PREPARO MECÂNICO COM MISTURADOR DE EIXO HORIZONTAL DE 160 KG. AF_06/2014</v>
          </cell>
        </row>
        <row r="10445">
          <cell r="B10445" t="str">
            <v>/2014</v>
          </cell>
          <cell r="D10445"/>
          <cell r="E10445" t="str">
            <v>/2014</v>
          </cell>
        </row>
        <row r="10446">
          <cell r="D10446"/>
          <cell r="E10446"/>
        </row>
        <row r="10447">
          <cell r="D10447"/>
          <cell r="E10447"/>
        </row>
        <row r="10448">
          <cell r="D10448"/>
          <cell r="E10448"/>
        </row>
        <row r="10449">
          <cell r="A10449" t="str">
            <v>---------------</v>
          </cell>
          <cell r="B10449" t="str">
            <v>------------------------ 256</v>
          </cell>
          <cell r="D10449"/>
          <cell r="E10449"/>
        </row>
        <row r="10450">
          <cell r="D10450"/>
          <cell r="E10450"/>
        </row>
        <row r="10451">
          <cell r="A10451" t="str">
            <v>SINAPI - SISTEM</v>
          </cell>
          <cell r="B10451" t="str">
            <v>A NACIONAL DE PESQUISA DE CUSTOS E ÍNDICES DA CONSTRUÇÃO CIVIL256de283</v>
          </cell>
          <cell r="D10451"/>
          <cell r="E10451"/>
        </row>
        <row r="10452">
          <cell r="A10452" t="str">
            <v>PCI.817.01 - CU</v>
          </cell>
          <cell r="B10452" t="str">
            <v>STO DE COMPOSIÇÕES - SINTÉTICO</v>
          </cell>
          <cell r="D10452" t="str">
            <v>DATA DE EMISSÃO: 17/07/2014 AS 14:15:08</v>
          </cell>
          <cell r="E10452"/>
        </row>
        <row r="10453">
          <cell r="D10453" t="str">
            <v>DATA REFERÊNCIA TÉCNICA: 16/07/2014</v>
          </cell>
          <cell r="E10453"/>
        </row>
        <row r="10454">
          <cell r="A10454" t="str">
            <v>ENCARGOS SOCIAI</v>
          </cell>
          <cell r="B10454" t="str">
            <v>S DESONERADOS: 90,43%(HORA)   51,67%(MÊS)</v>
          </cell>
          <cell r="D10454"/>
          <cell r="E10454"/>
        </row>
        <row r="10455">
          <cell r="A10455" t="str">
            <v>ABRANGÊNCIA : N</v>
          </cell>
          <cell r="B10455" t="str">
            <v>ACIONAL                                              LOCALIDADE  : VITOR</v>
          </cell>
          <cell r="C10455" t="str">
            <v>IA</v>
          </cell>
          <cell r="D10455"/>
          <cell r="E10455"/>
        </row>
        <row r="10456">
          <cell r="A10456" t="str">
            <v>REF.COLETA : ME</v>
          </cell>
          <cell r="B10456" t="str">
            <v>DIANO</v>
          </cell>
          <cell r="D10456" t="str">
            <v>DATA DE PREÇO   : 06/2014</v>
          </cell>
          <cell r="E10456"/>
        </row>
        <row r="10457">
          <cell r="A10457" t="str">
            <v>CÓDIGO       |</v>
          </cell>
          <cell r="B10457" t="str">
            <v>D E S C R I Ç Ã O                                                   |UNI</v>
          </cell>
          <cell r="C10457" t="str">
            <v>DADE</v>
          </cell>
          <cell r="D10457" t="str">
            <v>|CUSTO TOTAL</v>
          </cell>
          <cell r="E10457"/>
        </row>
        <row r="10458">
          <cell r="A10458" t="str">
            <v>VÍNCULO.....: C</v>
          </cell>
          <cell r="B10458" t="str">
            <v>AIXA REFERENCIAL</v>
          </cell>
          <cell r="D10458"/>
          <cell r="E10458"/>
        </row>
        <row r="10459">
          <cell r="A10459" t="str">
            <v>87353</v>
          </cell>
          <cell r="B10459" t="str">
            <v>ARGAMASSA TRAÇO 1:3 (CIMENTO E AREIA GROSSA) PARA CHAPISCO CONVENCIONA</v>
          </cell>
          <cell r="C10459" t="str">
            <v>M3</v>
          </cell>
          <cell r="D10459">
            <v>0</v>
          </cell>
          <cell r="E10459" t="str">
            <v>ARGAMASSA TRAÇO 1:3 (CIMENTO E AREIA GROSSA) PARA CHAPISCO CONVENCIONAL, PREPARO MECÂNICO COM MISTURADOR DE EIXO HORIZONTAL DE 300 KG. AF_06/2014</v>
          </cell>
        </row>
        <row r="10460">
          <cell r="B10460" t="str">
            <v>L, PREPARO MECÂNICO COM MISTURADOR DE EIXO HORIZONTAL DE 300 KG. AF_06</v>
          </cell>
          <cell r="D10460"/>
          <cell r="E10460" t="str">
            <v>L, PREPARO MECÂNICO COM MISTURADOR DE EIXO HORIZONTAL DE 300 KG. AF_06/2014</v>
          </cell>
        </row>
        <row r="10461">
          <cell r="B10461" t="str">
            <v>/2014</v>
          </cell>
          <cell r="D10461"/>
          <cell r="E10461" t="str">
            <v>/2014</v>
          </cell>
        </row>
        <row r="10462">
          <cell r="A10462" t="str">
            <v>87354</v>
          </cell>
          <cell r="B10462" t="str">
            <v>ARGAMASSA TRAÇO 1:3 (CIMENTO E AREIA GROSSA) PARA CHAPISCO CONVENCIONA</v>
          </cell>
          <cell r="C10462" t="str">
            <v>M3</v>
          </cell>
          <cell r="D10462">
            <v>0</v>
          </cell>
          <cell r="E10462" t="str">
            <v>ARGAMASSA TRAÇO 1:3 (CIMENTO E AREIA GROSSA) PARA CHAPISCO CONVENCIONAL, PREPARO MECÂNICO COM MISTURADOR DE EIXO HORIZONTAL DE 600 KG. AF_06/2014</v>
          </cell>
        </row>
        <row r="10463">
          <cell r="B10463" t="str">
            <v>L, PREPARO MECÂNICO COM MISTURADOR DE EIXO HORIZONTAL DE 600 KG. AF_06</v>
          </cell>
          <cell r="D10463"/>
          <cell r="E10463" t="str">
            <v>L, PREPARO MECÂNICO COM MISTURADOR DE EIXO HORIZONTAL DE 600 KG. AF_06/2014</v>
          </cell>
        </row>
        <row r="10464">
          <cell r="B10464" t="str">
            <v>/2014</v>
          </cell>
          <cell r="D10464"/>
          <cell r="E10464" t="str">
            <v>/2014</v>
          </cell>
        </row>
        <row r="10465">
          <cell r="A10465" t="str">
            <v>87355</v>
          </cell>
          <cell r="B10465" t="str">
            <v>ARGAMASSA TRAÇO 1:4 (CIMENTO E AREIA GROSSA) PARA CHAPISCO CONVENCIONA</v>
          </cell>
          <cell r="C10465" t="str">
            <v>M3</v>
          </cell>
          <cell r="D10465">
            <v>0</v>
          </cell>
          <cell r="E10465" t="str">
            <v>ARGAMASSA TRAÇO 1:4 (CIMENTO E AREIA GROSSA) PARA CHAPISCO CONVENCIONAL, PREPARO MECÂNICO COM MISTURADOR DE EIXO HORIZONTAL DE 160 KG. AF_06/2014</v>
          </cell>
        </row>
        <row r="10466">
          <cell r="B10466" t="str">
            <v>L, PREPARO MECÂNICO COM MISTURADOR DE EIXO HORIZONTAL DE 160 KG. AF_06</v>
          </cell>
          <cell r="D10466"/>
          <cell r="E10466" t="str">
            <v>L, PREPARO MECÂNICO COM MISTURADOR DE EIXO HORIZONTAL DE 160 KG. AF_06/2014</v>
          </cell>
        </row>
        <row r="10467">
          <cell r="B10467" t="str">
            <v>/2014</v>
          </cell>
          <cell r="D10467"/>
          <cell r="E10467" t="str">
            <v>/2014</v>
          </cell>
        </row>
        <row r="10468">
          <cell r="A10468" t="str">
            <v>87356</v>
          </cell>
          <cell r="B10468" t="str">
            <v>ARGAMASSA TRAÇO 1:4 (CIMENTO E AREIA GROSSA) PARA CHAPISCO CONVENCIONA</v>
          </cell>
          <cell r="C10468" t="str">
            <v>M3</v>
          </cell>
          <cell r="D10468">
            <v>0</v>
          </cell>
          <cell r="E10468" t="str">
            <v>ARGAMASSA TRAÇO 1:4 (CIMENTO E AREIA GROSSA) PARA CHAPISCO CONVENCIONAL, PREPARO MECÂNICO COM MISTURADOR DE EIXO HORIZONTAL DE 300 KG. AF_06/2014</v>
          </cell>
        </row>
        <row r="10469">
          <cell r="B10469" t="str">
            <v>L, PREPARO MECÂNICO COM MISTURADOR DE EIXO HORIZONTAL DE 300 KG. AF_06</v>
          </cell>
          <cell r="D10469"/>
          <cell r="E10469" t="str">
            <v>L, PREPARO MECÂNICO COM MISTURADOR DE EIXO HORIZONTAL DE 300 KG. AF_06/2014</v>
          </cell>
        </row>
        <row r="10470">
          <cell r="B10470" t="str">
            <v>/2014</v>
          </cell>
          <cell r="D10470"/>
          <cell r="E10470" t="str">
            <v>/2014</v>
          </cell>
        </row>
        <row r="10471">
          <cell r="A10471" t="str">
            <v>87357</v>
          </cell>
          <cell r="B10471" t="str">
            <v>ARGAMASSA TRAÇO 1:4 (CIMENTO E AREIA GROSSA) PARA CHAPISCO CONVENCIONA</v>
          </cell>
          <cell r="C10471" t="str">
            <v>M3</v>
          </cell>
          <cell r="D10471">
            <v>0</v>
          </cell>
          <cell r="E10471" t="str">
            <v>ARGAMASSA TRAÇO 1:4 (CIMENTO E AREIA GROSSA) PARA CHAPISCO CONVENCIONAL, PREPARO MECÂNICO COM MISTURADOR DE EIXO HORIZONTAL DE 600 KG. AF_06/2014</v>
          </cell>
        </row>
        <row r="10472">
          <cell r="B10472" t="str">
            <v>L, PREPARO MECÂNICO COM MISTURADOR DE EIXO HORIZONTAL DE 600 KG. AF_06</v>
          </cell>
          <cell r="D10472"/>
          <cell r="E10472" t="str">
            <v>L, PREPARO MECÂNICO COM MISTURADOR DE EIXO HORIZONTAL DE 600 KG. AF_06/2014</v>
          </cell>
        </row>
        <row r="10473">
          <cell r="B10473" t="str">
            <v>/2014</v>
          </cell>
          <cell r="D10473"/>
          <cell r="E10473" t="str">
            <v>/2014</v>
          </cell>
        </row>
        <row r="10474">
          <cell r="A10474" t="str">
            <v>87358</v>
          </cell>
          <cell r="B10474" t="str">
            <v>ARGAMASSA TRAÇO 1:5 (CIMENTO E AREIA GROSSA) COM ADIÇÃO DE EMULSÃO POL</v>
          </cell>
          <cell r="C10474" t="str">
            <v>M3</v>
          </cell>
          <cell r="D10474">
            <v>0</v>
          </cell>
          <cell r="E10474" t="str">
            <v>ARGAMASSA TRAÇO 1:5 (CIMENTO E AREIA GROSSA) COM ADIÇÃO DE EMULSÃO POLIMÉRICA PARA CHAPISCO ROLADO, PREPARO MECÂNICO COM MISTURADOR DE EIXOHORIZONTAL DE 300 KG. AF_06/2014</v>
          </cell>
        </row>
        <row r="10475">
          <cell r="B10475" t="str">
            <v>IMÉRICA PARA CHAPISCO ROLADO, PREPARO MECÂNICO COM MISTURADOR DE EIXO</v>
          </cell>
          <cell r="D10475"/>
          <cell r="E10475" t="str">
            <v>IMÉRICA PARA CHAPISCO ROLADO, PREPARO MECÂNICO COM MISTURADOR DE EIXOHORIZONTAL DE 300 KG. AF_06/2014</v>
          </cell>
        </row>
        <row r="10476">
          <cell r="B10476" t="str">
            <v>HORIZONTAL DE 300 KG. AF_06/2014</v>
          </cell>
          <cell r="D10476"/>
          <cell r="E10476" t="str">
            <v>HORIZONTAL DE 300 KG. AF_06/2014</v>
          </cell>
        </row>
        <row r="10477">
          <cell r="A10477" t="str">
            <v>87359</v>
          </cell>
          <cell r="B10477" t="str">
            <v>ARGAMASSA TRAÇO 1:5 (CIMENTO E AREIA GROSSA) COM ADIÇÃO DE EMULSÃO POL</v>
          </cell>
          <cell r="C10477" t="str">
            <v>M3</v>
          </cell>
          <cell r="D10477">
            <v>0</v>
          </cell>
          <cell r="E10477" t="str">
            <v>ARGAMASSA TRAÇO 1:5 (CIMENTO E AREIA GROSSA) COM ADIÇÃO DE EMULSÃO POLIMÉRICA PARA CHAPISCO ROLADO, PREPARO MECÂNICO COM MISTURADOR DE EIXOHORIZONTAL DE 600 KG. AF_06/2014</v>
          </cell>
        </row>
        <row r="10478">
          <cell r="B10478" t="str">
            <v>IMÉRICA PARA CHAPISCO ROLADO, PREPARO MECÂNICO COM MISTURADOR DE EIXO</v>
          </cell>
          <cell r="D10478"/>
          <cell r="E10478" t="str">
            <v>IMÉRICA PARA CHAPISCO ROLADO, PREPARO MECÂNICO COM MISTURADOR DE EIXOHORIZONTAL DE 600 KG. AF_06/2014</v>
          </cell>
        </row>
        <row r="10479">
          <cell r="B10479" t="str">
            <v>HORIZONTAL DE 600 KG. AF_06/2014</v>
          </cell>
          <cell r="D10479"/>
          <cell r="E10479" t="str">
            <v>HORIZONTAL DE 600 KG. AF_06/2014</v>
          </cell>
        </row>
        <row r="10480">
          <cell r="A10480" t="str">
            <v>87360</v>
          </cell>
          <cell r="B10480" t="str">
            <v>ARGAMASSA TRAÇO 1:3 (CIMENTO E AREIA GROSSA) COM ADIÇÃO DE EMULSÃO POL</v>
          </cell>
          <cell r="C10480" t="str">
            <v>M3</v>
          </cell>
          <cell r="D10480">
            <v>0</v>
          </cell>
          <cell r="E10480" t="str">
            <v>ARGAMASSA TRAÇO 1:3 (CIMENTO E AREIA GROSSA) COM ADIÇÃO DE EMULSÃO POLIMÉRICA PARA CHAPISCO ROLADO, PREPARO MECÂNICO COM MISTURADOR DE EIXOHORIZONTAL DE 160 KG. AF_06/2014</v>
          </cell>
        </row>
        <row r="10481">
          <cell r="B10481" t="str">
            <v>IMÉRICA PARA CHAPISCO ROLADO, PREPARO MECÂNICO COM MISTURADOR DE EIXO</v>
          </cell>
          <cell r="D10481"/>
          <cell r="E10481" t="str">
            <v>IMÉRICA PARA CHAPISCO ROLADO, PREPARO MECÂNICO COM MISTURADOR DE EIXOHORIZONTAL DE 160 KG. AF_06/2014</v>
          </cell>
        </row>
        <row r="10482">
          <cell r="B10482" t="str">
            <v>HORIZONTAL DE 160 KG. AF_06/2014</v>
          </cell>
          <cell r="D10482"/>
          <cell r="E10482" t="str">
            <v>HORIZONTAL DE 160 KG. AF_06/2014</v>
          </cell>
        </row>
        <row r="10483">
          <cell r="A10483" t="str">
            <v>87361</v>
          </cell>
          <cell r="B10483" t="str">
            <v>ARGAMASSA TRAÇO 1:3 (CIMENTO E AREIA GROSSA) COM ADIÇÃO DE EMULSÃO POL</v>
          </cell>
          <cell r="C10483" t="str">
            <v>M3</v>
          </cell>
          <cell r="D10483">
            <v>0</v>
          </cell>
          <cell r="E10483" t="str">
            <v>ARGAMASSA TRAÇO 1:3 (CIMENTO E AREIA GROSSA) COM ADIÇÃO DE EMULSÃO POLIMÉRICA PARA CHAPISCO ROLADO, PREPARO MECÂNICO COM MISTURADOR DE EIXOHORIZONTAL DE 300 KG. AF_06/2014</v>
          </cell>
        </row>
        <row r="10484">
          <cell r="B10484" t="str">
            <v>IMÉRICA PARA CHAPISCO ROLADO, PREPARO MECÂNICO COM MISTURADOR DE EIXO</v>
          </cell>
          <cell r="D10484"/>
          <cell r="E10484" t="str">
            <v>IMÉRICA PARA CHAPISCO ROLADO, PREPARO MECÂNICO COM MISTURADOR DE EIXOHORIZONTAL DE 300 KG. AF_06/2014</v>
          </cell>
        </row>
        <row r="10485">
          <cell r="B10485" t="str">
            <v>HORIZONTAL DE 300 KG. AF_06/2014</v>
          </cell>
          <cell r="D10485"/>
          <cell r="E10485" t="str">
            <v>HORIZONTAL DE 300 KG. AF_06/2014</v>
          </cell>
        </row>
        <row r="10486">
          <cell r="A10486" t="str">
            <v>87362</v>
          </cell>
          <cell r="B10486" t="str">
            <v>ARGAMASSA TRAÇO 1:3 (CIMENTO E AREIA GROSSA) COM ADIÇÃO DE EMULSÃO POL</v>
          </cell>
          <cell r="C10486" t="str">
            <v>M3</v>
          </cell>
          <cell r="D10486">
            <v>0</v>
          </cell>
          <cell r="E10486" t="str">
            <v>ARGAMASSA TRAÇO 1:3 (CIMENTO E AREIA GROSSA) COM ADIÇÃO DE EMULSÃO POLIMÉRICA PARA CHAPISCO ROLADO, PREPARO MECÂNICO COM MISTURADOR DE EIXOHORIZONTAL DE 600 KG. AF_06/2014</v>
          </cell>
        </row>
        <row r="10487">
          <cell r="D10487"/>
          <cell r="E10487" t="str">
            <v>IMÉRICA PARA CHAPISCO ROLADO, PREPARO MECÂNICO COM MISTURADOR DE EIXOHORIZONTAL DE 600 KG. AF_06/2014</v>
          </cell>
        </row>
        <row r="10488">
          <cell r="D10488"/>
          <cell r="E10488" t="str">
            <v>IMÉRICA PARA CHAPISCO ROLADO, PREPARO MECÂNICO COM MISTURADOR DE EIXOHORIZONTAL DE 600 KG. AF_06/2014</v>
          </cell>
        </row>
        <row r="10489">
          <cell r="D10489"/>
          <cell r="E10489" t="str">
            <v>IMÉRICA PARA CHAPISCO ROLADO, PREPARO MECÂNICO COM MISTURADOR DE EIXOHORIZONTAL DE 600 KG. AF_06/2014</v>
          </cell>
        </row>
        <row r="10490">
          <cell r="A10490" t="str">
            <v>---------------</v>
          </cell>
          <cell r="B10490" t="str">
            <v>------------------------ 257</v>
          </cell>
          <cell r="D10490"/>
          <cell r="E10490" t="str">
            <v>IMÉRICA PARA CHAPISCO ROLADO, PREPARO MECÂNICO COM MISTURADOR DE EIXOHORIZONTAL DE 600 KG. AF_06/2014</v>
          </cell>
        </row>
        <row r="10491">
          <cell r="D10491"/>
          <cell r="E10491" t="str">
            <v>IMÉRICA PARA CHAPISCO ROLADO, PREPARO MECÂNICO COM MISTURADOR DE EIXOHORIZONTAL DE 600 KG. AF_06/2014</v>
          </cell>
        </row>
        <row r="10492">
          <cell r="A10492" t="str">
            <v>SINAPI - SISTEM</v>
          </cell>
          <cell r="B10492" t="str">
            <v>A NACIONAL DE PESQUISA DE CUSTOS E ÍNDICES DA CONSTRUÇÃO CIVIL257de283</v>
          </cell>
          <cell r="D10492"/>
          <cell r="E10492" t="str">
            <v>IMÉRICA PARA CHAPISCO ROLADO, PREPARO MECÂNICO COM MISTURADOR DE EIXOHORIZONTAL DE 600 KG. AF_06/2014</v>
          </cell>
        </row>
        <row r="10493">
          <cell r="A10493" t="str">
            <v>PCI.817.01 - CU</v>
          </cell>
          <cell r="B10493" t="str">
            <v>STO DE COMPOSIÇÕES - SINTÉTICO</v>
          </cell>
          <cell r="D10493" t="str">
            <v>DATA DE EMISSÃO: 17/07/2014 AS 14:15:08</v>
          </cell>
          <cell r="E10493" t="str">
            <v>IMÉRICA PARA CHAPISCO ROLADO, PREPARO MECÂNICO COM MISTURADOR DE EIXOHORIZONTAL DE 600 KG. AF_06/2014</v>
          </cell>
        </row>
        <row r="10494">
          <cell r="D10494" t="str">
            <v>DATA REFERÊNCIA TÉCNICA: 16/07/2014</v>
          </cell>
          <cell r="E10494" t="str">
            <v>IMÉRICA PARA CHAPISCO ROLADO, PREPARO MECÂNICO COM MISTURADOR DE EIXOHORIZONTAL DE 600 KG. AF_06/2014</v>
          </cell>
        </row>
        <row r="10495">
          <cell r="A10495" t="str">
            <v>ENCARGOS SOCIAI</v>
          </cell>
          <cell r="B10495" t="str">
            <v>S DESONERADOS: 90,43%(HORA)   51,67%(MÊS)</v>
          </cell>
          <cell r="D10495"/>
          <cell r="E10495" t="str">
            <v>IMÉRICA PARA CHAPISCO ROLADO, PREPARO MECÂNICO COM MISTURADOR DE EIXOHORIZONTAL DE 600 KG. AF_06/2014</v>
          </cell>
        </row>
        <row r="10496">
          <cell r="A10496" t="str">
            <v>ABRANGÊNCIA : N</v>
          </cell>
          <cell r="B10496" t="str">
            <v>ACIONAL                                              LOCALIDADE  : VITOR</v>
          </cell>
          <cell r="C10496" t="str">
            <v>IA</v>
          </cell>
          <cell r="D10496"/>
          <cell r="E10496" t="str">
            <v>IMÉRICA PARA CHAPISCO ROLADO, PREPARO MECÂNICO COM MISTURADOR DE EIXOHORIZONTAL DE 600 KG. AF_06/2014</v>
          </cell>
        </row>
        <row r="10497">
          <cell r="A10497" t="str">
            <v>REF.COLETA : ME</v>
          </cell>
          <cell r="B10497" t="str">
            <v>DIANO</v>
          </cell>
          <cell r="D10497" t="str">
            <v>DATA DE PREÇO   : 06/2014</v>
          </cell>
          <cell r="E10497" t="str">
            <v>IMÉRICA PARA CHAPISCO ROLADO, PREPARO MECÂNICO COM MISTURADOR DE EIXOHORIZONTAL DE 600 KG. AF_06/2014</v>
          </cell>
        </row>
        <row r="10498">
          <cell r="A10498" t="str">
            <v>CÓDIGO       |</v>
          </cell>
          <cell r="B10498" t="str">
            <v>D E S C R I Ç Ã O                                                   |UNI</v>
          </cell>
          <cell r="C10498" t="str">
            <v>DADE</v>
          </cell>
          <cell r="D10498" t="str">
            <v>|CUSTO TOTAL</v>
          </cell>
          <cell r="E10498" t="str">
            <v>IMÉRICA PARA CHAPISCO ROLADO, PREPARO MECÂNICO COM MISTURADOR DE EIXOHORIZONTAL DE 600 KG. AF_06/2014</v>
          </cell>
        </row>
        <row r="10499">
          <cell r="A10499" t="str">
            <v>VÍNCULO.....: C</v>
          </cell>
          <cell r="B10499" t="str">
            <v>AIXA REFERENCIAL</v>
          </cell>
          <cell r="D10499"/>
          <cell r="E10499" t="str">
            <v>IMÉRICA PARA CHAPISCO ROLADO, PREPARO MECÂNICO COM MISTURADOR DE EIXOHORIZONTAL DE 600 KG. AF_06/2014</v>
          </cell>
        </row>
        <row r="10500">
          <cell r="B10500" t="str">
            <v>IMÉRICA PARA CHAPISCO ROLADO, PREPARO MECÂNICO COM MISTURADOR DE EIXO</v>
          </cell>
          <cell r="D10500"/>
          <cell r="E10500" t="str">
            <v>IMÉRICA PARA CHAPISCO ROLADO, PREPARO MECÂNICO COM MISTURADOR DE EIXOHORIZONTAL DE 600 KG. AF_06/2014</v>
          </cell>
        </row>
        <row r="10501">
          <cell r="B10501" t="str">
            <v>HORIZONTAL DE 600 KG. AF_06/2014</v>
          </cell>
          <cell r="D10501"/>
          <cell r="E10501" t="str">
            <v>HORIZONTAL DE 600 KG. AF_06/2014</v>
          </cell>
        </row>
        <row r="10502">
          <cell r="A10502" t="str">
            <v>87363</v>
          </cell>
          <cell r="B10502" t="str">
            <v>ARGAMASSA TRAÇO 1:4 (CIMENTO E AREIA GROSSA) COM ADIÇÃO DE EMULSÃO POL</v>
          </cell>
          <cell r="C10502" t="str">
            <v>M3</v>
          </cell>
          <cell r="D10502">
            <v>0</v>
          </cell>
          <cell r="E10502" t="str">
            <v>ARGAMASSA TRAÇO 1:4 (CIMENTO E AREIA GROSSA) COM ADIÇÃO DE EMULSÃO POLIMÉRICA PARA CHAPISCO ROLADO, PREPARO MECÂNICO COM MISTURADOR DE EIXOHORIZONTAL DE 300 KG. AF_06/2014</v>
          </cell>
        </row>
        <row r="10503">
          <cell r="B10503" t="str">
            <v>IMÉRICA PARA CHAPISCO ROLADO, PREPARO MECÂNICO COM MISTURADOR DE EIXO</v>
          </cell>
          <cell r="D10503"/>
          <cell r="E10503" t="str">
            <v>IMÉRICA PARA CHAPISCO ROLADO, PREPARO MECÂNICO COM MISTURADOR DE EIXOHORIZONTAL DE 300 KG. AF_06/2014</v>
          </cell>
        </row>
        <row r="10504">
          <cell r="B10504" t="str">
            <v>HORIZONTAL DE 300 KG. AF_06/2014</v>
          </cell>
          <cell r="D10504"/>
          <cell r="E10504" t="str">
            <v>HORIZONTAL DE 300 KG. AF_06/2014</v>
          </cell>
        </row>
        <row r="10505">
          <cell r="A10505" t="str">
            <v>87364</v>
          </cell>
          <cell r="B10505" t="str">
            <v>ARGAMASSA TRAÇO 1:4 (CIMENTO E AREIA GROSSA) COM ADIÇÃO DE EMULSÃO POL</v>
          </cell>
          <cell r="C10505" t="str">
            <v>M3</v>
          </cell>
          <cell r="D10505">
            <v>0</v>
          </cell>
          <cell r="E10505" t="str">
            <v>ARGAMASSA TRAÇO 1:4 (CIMENTO E AREIA GROSSA) COM ADIÇÃO DE EMULSÃO POLIMÉRICA PARA CHAPISCO ROLADO, PREPARO MECÂNICO COM MISTURADOR DE EIXOHORIZONTAL DE 600 KG. AF_06/2014</v>
          </cell>
        </row>
        <row r="10506">
          <cell r="B10506" t="str">
            <v>IMÉRICA PARA CHAPISCO ROLADO, PREPARO MECÂNICO COM MISTURADOR DE EIXO</v>
          </cell>
          <cell r="D10506"/>
          <cell r="E10506" t="str">
            <v>IMÉRICA PARA CHAPISCO ROLADO, PREPARO MECÂNICO COM MISTURADOR DE EIXOHORIZONTAL DE 600 KG. AF_06/2014</v>
          </cell>
        </row>
        <row r="10507">
          <cell r="B10507" t="str">
            <v>HORIZONTAL DE 600 KG. AF_06/2014</v>
          </cell>
          <cell r="D10507"/>
          <cell r="E10507" t="str">
            <v>HORIZONTAL DE 600 KG. AF_06/2014</v>
          </cell>
        </row>
        <row r="10508">
          <cell r="A10508" t="str">
            <v>87365</v>
          </cell>
          <cell r="B10508" t="str">
            <v>ARGAMASSA TRAÇO 1:7 (CIMENTO E AREIA MÉDIA) COM ADIÇÃO DE PLASTIFICANT</v>
          </cell>
          <cell r="C10508" t="str">
            <v>M3</v>
          </cell>
          <cell r="D10508">
            <v>0</v>
          </cell>
          <cell r="E10508" t="str">
            <v>ARGAMASSA TRAÇO 1:7 (CIMENTO E AREIA MÉDIA) COM ADIÇÃO DE PLASTIFICANTE PARA EMBOÇO/MASSA ÚNICA/ASSENTAMENTO DE ALVENARIA DE VEDAÇÃO, PREPARO MANUAL. AF_06/2014</v>
          </cell>
        </row>
        <row r="10509">
          <cell r="B10509" t="str">
            <v>E PARA EMBOÇO/MASSA ÚNICA/ASSENTAMENTO DE ALVENARIA DE VEDAÇÃO, PREPAR</v>
          </cell>
          <cell r="D10509"/>
          <cell r="E10509" t="str">
            <v>E PARA EMBOÇO/MASSA ÚNICA/ASSENTAMENTO DE ALVENARIA DE VEDAÇÃO, PREPARO MANUAL. AF_06/2014</v>
          </cell>
        </row>
        <row r="10510">
          <cell r="B10510" t="str">
            <v>O MANUAL. AF_06/2014</v>
          </cell>
          <cell r="D10510"/>
          <cell r="E10510" t="str">
            <v>O MANUAL. AF_06/2014</v>
          </cell>
        </row>
        <row r="10511">
          <cell r="A10511" t="str">
            <v>87366</v>
          </cell>
          <cell r="B10511" t="str">
            <v>ARGAMASSA TRAÇO 1:6 (CIMENTO E AREIA MÉDIA) COM ADIÇÃO DE PLASTIFICANT</v>
          </cell>
          <cell r="C10511" t="str">
            <v>M3</v>
          </cell>
          <cell r="D10511">
            <v>0</v>
          </cell>
          <cell r="E10511" t="str">
            <v>ARGAMASSA TRAÇO 1:6 (CIMENTO E AREIA MÉDIA) COM ADIÇÃO DE PLASTIFICANTE PARA EMBOÇO/MASSA ÚNICA/ASSENTAMENTO DE ALVENARIA DE VEDAÇÃO, PREPARO MANUAL. AF_06/2014</v>
          </cell>
        </row>
        <row r="10512">
          <cell r="B10512" t="str">
            <v>E PARA EMBOÇO/MASSA ÚNICA/ASSENTAMENTO DE ALVENARIA DE VEDAÇÃO, PREPAR</v>
          </cell>
          <cell r="D10512"/>
          <cell r="E10512" t="str">
            <v>E PARA EMBOÇO/MASSA ÚNICA/ASSENTAMENTO DE ALVENARIA DE VEDAÇÃO, PREPARO MANUAL. AF_06/2014</v>
          </cell>
        </row>
        <row r="10513">
          <cell r="B10513" t="str">
            <v>O MANUAL. AF_06/2014</v>
          </cell>
          <cell r="D10513"/>
          <cell r="E10513" t="str">
            <v>O MANUAL. AF_06/2014</v>
          </cell>
        </row>
        <row r="10514">
          <cell r="A10514" t="str">
            <v>87367</v>
          </cell>
          <cell r="B10514" t="str">
            <v>ARGAMASSA TRAÇO 1:1:6 (CIMENTO, CAL E AREIA MÉDIA) PARA EMBOÇO/MASSA Ú</v>
          </cell>
          <cell r="C10514" t="str">
            <v>M3</v>
          </cell>
          <cell r="D10514">
            <v>0</v>
          </cell>
          <cell r="E10514" t="str">
            <v>ARGAMASSA TRAÇO 1:1:6 (CIMENTO, CAL E AREIA MÉDIA) PARA EMBOÇO/MASSA ÚNICA/ASSENTAMENTO DE ALVENARIA DE VEDAÇÃO, PREPARO MANUAL. AF_06/2014</v>
          </cell>
        </row>
        <row r="10515">
          <cell r="B10515" t="str">
            <v>NICA/ASSENTAMENTO DE ALVENARIA DE VEDAÇÃO, PREPARO MANUAL. AF_06/2014</v>
          </cell>
          <cell r="D10515"/>
          <cell r="E10515" t="str">
            <v>NICA/ASSENTAMENTO DE ALVENARIA DE VEDAÇÃO, PREPARO MANUAL. AF_06/2014</v>
          </cell>
        </row>
        <row r="10516">
          <cell r="A10516" t="str">
            <v>87368</v>
          </cell>
          <cell r="B10516" t="str">
            <v>ARGAMASSA TRAÇO 1:1,5:7,5 (CIMENTO, CAL E AREIA MÉDIA) PARA EMBOÇO/MAS</v>
          </cell>
          <cell r="C10516" t="str">
            <v>M3</v>
          </cell>
          <cell r="D10516">
            <v>0</v>
          </cell>
          <cell r="E10516" t="str">
            <v>ARGAMASSA TRAÇO 1:1,5:7,5 (CIMENTO, CAL E AREIA MÉDIA) PARA EMBOÇO/MASSA ÚNICA/ASSENTAMENTO DE ALVENARIA DE VEDAÇÃO, PREPARO MANUAL. AF_06/2014</v>
          </cell>
        </row>
        <row r="10517">
          <cell r="B10517" t="str">
            <v>SA ÚNICA/ASSENTAMENTO DE ALVENARIA DE VEDAÇÃO, PREPARO MANUAL. AF_06/2</v>
          </cell>
          <cell r="D10517"/>
          <cell r="E10517" t="str">
            <v>SA ÚNICA/ASSENTAMENTO DE ALVENARIA DE VEDAÇÃO, PREPARO MANUAL. AF_06/2014</v>
          </cell>
        </row>
        <row r="10518">
          <cell r="B10518" t="str">
            <v>014</v>
          </cell>
          <cell r="D10518"/>
          <cell r="E10518" t="str">
            <v>014</v>
          </cell>
        </row>
        <row r="10519">
          <cell r="A10519" t="str">
            <v>87369</v>
          </cell>
          <cell r="B10519" t="str">
            <v>ARGAMASSA TRAÇO 1:2:8 (CIMENTO, CAL E AREIA MÉDIA) PARA EMBOÇO/MASSA Ú</v>
          </cell>
          <cell r="C10519" t="str">
            <v>M3</v>
          </cell>
          <cell r="D10519">
            <v>0</v>
          </cell>
          <cell r="E10519" t="str">
            <v>ARGAMASSA TRAÇO 1:2:8 (CIMENTO, CAL E AREIA MÉDIA) PARA EMBOÇO/MASSA ÚNICA/ASSENTAMENTO DE ALVENARIA DE VEDAÇÃO, PREPARO MANUAL. AF_06/2014</v>
          </cell>
        </row>
        <row r="10520">
          <cell r="B10520" t="str">
            <v>NICA/ASSENTAMENTO DE ALVENARIA DE VEDAÇÃO, PREPARO MANUAL. AF_06/2014</v>
          </cell>
          <cell r="D10520"/>
          <cell r="E10520" t="str">
            <v>NICA/ASSENTAMENTO DE ALVENARIA DE VEDAÇÃO, PREPARO MANUAL. AF_06/2014</v>
          </cell>
        </row>
        <row r="10521">
          <cell r="A10521" t="str">
            <v>87370</v>
          </cell>
          <cell r="B10521" t="str">
            <v>ARGAMASSA TRAÇO 1:2:9 (CIMENTO, CAL E AREIA MÉDIA) PARA EMBOÇO/MASSA Ú</v>
          </cell>
          <cell r="C10521" t="str">
            <v>M3</v>
          </cell>
          <cell r="D10521">
            <v>0</v>
          </cell>
          <cell r="E10521" t="str">
            <v>ARGAMASSA TRAÇO 1:2:9 (CIMENTO, CAL E AREIA MÉDIA) PARA EMBOÇO/MASSA ÚNICA/ASSENTAMENTO DE ALVENARIA DE VEDAÇÃO, PREPARO MANUAL. AF_06/2014</v>
          </cell>
        </row>
        <row r="10522">
          <cell r="B10522" t="str">
            <v>NICA/ASSENTAMENTO DE ALVENARIA DE VEDAÇÃO, PREPARO MANUAL. AF_06/2014</v>
          </cell>
          <cell r="D10522"/>
          <cell r="E10522" t="str">
            <v>NICA/ASSENTAMENTO DE ALVENARIA DE VEDAÇÃO, PREPARO MANUAL. AF_06/2014</v>
          </cell>
        </row>
        <row r="10523">
          <cell r="A10523" t="str">
            <v>87371</v>
          </cell>
          <cell r="B10523" t="str">
            <v>ARGAMASSA TRAÇO 1:3:12 (CIMENTO, CAL E AREIA MÉDIA) PARA EMBOÇO/MASSA</v>
          </cell>
          <cell r="C10523" t="str">
            <v>M3</v>
          </cell>
          <cell r="D10523">
            <v>0</v>
          </cell>
          <cell r="E10523" t="str">
            <v>ARGAMASSA TRAÇO 1:3:12 (CIMENTO, CAL E AREIA MÉDIA) PARA EMBOÇO/MASSAÚNICA/ASSENTAMENTO DE ALVENARIA DE VEDAÇÃO, PREPARO MANUAL. AF_06/2014</v>
          </cell>
        </row>
        <row r="10524">
          <cell r="B10524" t="str">
            <v>ÚNICA/ASSENTAMENTO DE ALVENARIA DE VEDAÇÃO, PREPARO MANUAL. AF_06/2014</v>
          </cell>
          <cell r="D10524"/>
          <cell r="E10524" t="str">
            <v>ÚNICA/ASSENTAMENTO DE ALVENARIA DE VEDAÇÃO, PREPARO MANUAL. AF_06/2014</v>
          </cell>
        </row>
        <row r="10525">
          <cell r="A10525" t="str">
            <v>87372</v>
          </cell>
          <cell r="B10525" t="str">
            <v>ARGAMASSA TRAÇO 1:3 (CIMENTO E AREIA MÉDIA) PARA CONTRAPISO, PREPARO M</v>
          </cell>
          <cell r="C10525" t="str">
            <v>M3</v>
          </cell>
          <cell r="D10525">
            <v>0</v>
          </cell>
          <cell r="E10525" t="str">
            <v>ARGAMASSA TRAÇO 1:3 (CIMENTO E AREIA MÉDIA) PARA CONTRAPISO, PREPARO MANUAL. AF_06/2014</v>
          </cell>
        </row>
        <row r="10526">
          <cell r="B10526" t="str">
            <v>ANUAL. AF_06/2014</v>
          </cell>
          <cell r="D10526"/>
          <cell r="E10526" t="str">
            <v>ANUAL. AF_06/2014</v>
          </cell>
        </row>
        <row r="10527">
          <cell r="A10527" t="str">
            <v>87373</v>
          </cell>
          <cell r="B10527" t="str">
            <v>ARGAMASSA TRAÇO 1:4 (CIMENTO E AREIA MÉDIA) PARA CONTRAPISO, PREPARO M</v>
          </cell>
          <cell r="C10527" t="str">
            <v>M3</v>
          </cell>
          <cell r="D10527">
            <v>0</v>
          </cell>
          <cell r="E10527" t="str">
            <v>ARGAMASSA TRAÇO 1:4 (CIMENTO E AREIA MÉDIA) PARA CONTRAPISO, PREPARO MANUAL. AF_06/2014</v>
          </cell>
        </row>
        <row r="10528">
          <cell r="D10528"/>
          <cell r="E10528" t="str">
            <v>ANUAL. AF_06/2014</v>
          </cell>
        </row>
        <row r="10529">
          <cell r="D10529"/>
          <cell r="E10529" t="str">
            <v>ANUAL. AF_06/2014</v>
          </cell>
        </row>
        <row r="10530">
          <cell r="D10530"/>
          <cell r="E10530" t="str">
            <v>ANUAL. AF_06/2014</v>
          </cell>
        </row>
        <row r="10531">
          <cell r="A10531" t="str">
            <v>---------------</v>
          </cell>
          <cell r="B10531" t="str">
            <v>------------------------ 258</v>
          </cell>
          <cell r="D10531"/>
          <cell r="E10531" t="str">
            <v>ANUAL. AF_06/2014</v>
          </cell>
        </row>
        <row r="10532">
          <cell r="D10532"/>
          <cell r="E10532" t="str">
            <v>ANUAL. AF_06/2014</v>
          </cell>
        </row>
        <row r="10533">
          <cell r="A10533" t="str">
            <v>SINAPI - SISTEM</v>
          </cell>
          <cell r="B10533" t="str">
            <v>A NACIONAL DE PESQUISA DE CUSTOS E ÍNDICES DA CONSTRUÇÃO CIVIL258de283</v>
          </cell>
          <cell r="D10533"/>
          <cell r="E10533" t="str">
            <v>ANUAL. AF_06/2014</v>
          </cell>
        </row>
        <row r="10534">
          <cell r="A10534" t="str">
            <v>PCI.817.01 - CU</v>
          </cell>
          <cell r="B10534" t="str">
            <v>STO DE COMPOSIÇÕES - SINTÉTICO</v>
          </cell>
          <cell r="D10534" t="str">
            <v>DATA DE EMISSÃO: 17/07/2014 AS 14:15:08</v>
          </cell>
          <cell r="E10534" t="str">
            <v>ANUAL. AF_06/2014</v>
          </cell>
        </row>
        <row r="10535">
          <cell r="D10535" t="str">
            <v>DATA REFERÊNCIA TÉCNICA: 16/07/2014</v>
          </cell>
          <cell r="E10535" t="str">
            <v>ANUAL. AF_06/2014</v>
          </cell>
        </row>
        <row r="10536">
          <cell r="A10536" t="str">
            <v>ENCARGOS SOCIAI</v>
          </cell>
          <cell r="B10536" t="str">
            <v>S DESONERADOS: 90,43%(HORA)   51,67%(MÊS)</v>
          </cell>
          <cell r="D10536"/>
          <cell r="E10536" t="str">
            <v>ANUAL. AF_06/2014</v>
          </cell>
        </row>
        <row r="10537">
          <cell r="A10537" t="str">
            <v>ABRANGÊNCIA : N</v>
          </cell>
          <cell r="B10537" t="str">
            <v>ACIONAL                                              LOCALIDADE  : VITOR</v>
          </cell>
          <cell r="C10537" t="str">
            <v>IA</v>
          </cell>
          <cell r="D10537"/>
          <cell r="E10537" t="str">
            <v>ANUAL. AF_06/2014</v>
          </cell>
        </row>
        <row r="10538">
          <cell r="A10538" t="str">
            <v>REF.COLETA : ME</v>
          </cell>
          <cell r="B10538" t="str">
            <v>DIANO</v>
          </cell>
          <cell r="D10538" t="str">
            <v>DATA DE PREÇO   : 06/2014</v>
          </cell>
          <cell r="E10538" t="str">
            <v>ANUAL. AF_06/2014</v>
          </cell>
        </row>
        <row r="10539">
          <cell r="A10539" t="str">
            <v>CÓDIGO       |</v>
          </cell>
          <cell r="B10539" t="str">
            <v>D E S C R I Ç Ã O                                                   |UNI</v>
          </cell>
          <cell r="C10539" t="str">
            <v>DADE</v>
          </cell>
          <cell r="D10539" t="str">
            <v>|CUSTO TOTAL</v>
          </cell>
          <cell r="E10539" t="str">
            <v>ANUAL. AF_06/2014</v>
          </cell>
        </row>
        <row r="10540">
          <cell r="A10540" t="str">
            <v>VÍNCULO.....: C</v>
          </cell>
          <cell r="B10540" t="str">
            <v>AIXA REFERENCIAL</v>
          </cell>
          <cell r="D10540"/>
          <cell r="E10540" t="str">
            <v>ANUAL. AF_06/2014</v>
          </cell>
        </row>
        <row r="10541">
          <cell r="B10541" t="str">
            <v>ANUAL. AF_06/2014</v>
          </cell>
          <cell r="D10541"/>
          <cell r="E10541" t="str">
            <v>ANUAL. AF_06/2014</v>
          </cell>
        </row>
        <row r="10542">
          <cell r="A10542" t="str">
            <v>87374</v>
          </cell>
          <cell r="B10542" t="str">
            <v>ARGAMASSA TRAÇO 1:5 (CIMENTO E AREIA MÉDIA) PARA CONTRAPISO, PREPARO M</v>
          </cell>
          <cell r="C10542" t="str">
            <v>M3</v>
          </cell>
          <cell r="D10542">
            <v>0</v>
          </cell>
          <cell r="E10542" t="str">
            <v>ARGAMASSA TRAÇO 1:5 (CIMENTO E AREIA MÉDIA) PARA CONTRAPISO, PREPARO MANUAL. AF_06/2014</v>
          </cell>
        </row>
        <row r="10543">
          <cell r="B10543" t="str">
            <v>ANUAL. AF_06/2014</v>
          </cell>
          <cell r="D10543"/>
          <cell r="E10543" t="str">
            <v>ANUAL. AF_06/2014</v>
          </cell>
        </row>
        <row r="10544">
          <cell r="A10544" t="str">
            <v>87375</v>
          </cell>
          <cell r="B10544" t="str">
            <v>ARGAMASSA TRAÇO 1:6 (CIMENTO E AREIA MÉDIA) PARA CONTRAPISO, PREPARO M</v>
          </cell>
          <cell r="C10544" t="str">
            <v>M3</v>
          </cell>
          <cell r="D10544">
            <v>0</v>
          </cell>
          <cell r="E10544" t="str">
            <v>ARGAMASSA TRAÇO 1:6 (CIMENTO E AREIA MÉDIA) PARA CONTRAPISO, PREPARO MANUAL. AF_06/2014</v>
          </cell>
        </row>
        <row r="10545">
          <cell r="B10545" t="str">
            <v>ANUAL. AF_06/2014</v>
          </cell>
          <cell r="D10545"/>
          <cell r="E10545" t="str">
            <v>ANUAL. AF_06/2014</v>
          </cell>
        </row>
        <row r="10546">
          <cell r="A10546" t="str">
            <v>87376</v>
          </cell>
          <cell r="B10546" t="str">
            <v>ARGAMASSA TRAÇO 1:5 (CIMENTO E AREIA GROSSA) PARA CHAPISCO CONVENCIONA</v>
          </cell>
          <cell r="C10546" t="str">
            <v>M3</v>
          </cell>
          <cell r="D10546">
            <v>0</v>
          </cell>
          <cell r="E10546" t="str">
            <v>ARGAMASSA TRAÇO 1:5 (CIMENTO E AREIA GROSSA) PARA CHAPISCO CONVENCIONAL, PREPARO MANUAL. AF_06/2014</v>
          </cell>
        </row>
        <row r="10547">
          <cell r="B10547" t="str">
            <v>L, PREPARO MANUAL. AF_06/2014</v>
          </cell>
          <cell r="D10547"/>
          <cell r="E10547" t="str">
            <v>L, PREPARO MANUAL. AF_06/2014</v>
          </cell>
        </row>
        <row r="10548">
          <cell r="A10548" t="str">
            <v>87377</v>
          </cell>
          <cell r="B10548" t="str">
            <v>ARGAMASSA TRAÇO 1:3 (CIMENTO E AREIA GROSSA) PARA CHAPISCO CONVENCIONA</v>
          </cell>
          <cell r="C10548" t="str">
            <v>M3</v>
          </cell>
          <cell r="D10548">
            <v>0</v>
          </cell>
          <cell r="E10548" t="str">
            <v>ARGAMASSA TRAÇO 1:3 (CIMENTO E AREIA GROSSA) PARA CHAPISCO CONVENCIONAL, PREPARO MANUAL. AF_06/2014</v>
          </cell>
        </row>
        <row r="10549">
          <cell r="B10549" t="str">
            <v>L, PREPARO MANUAL. AF_06/2014</v>
          </cell>
          <cell r="D10549"/>
          <cell r="E10549" t="str">
            <v>L, PREPARO MANUAL. AF_06/2014</v>
          </cell>
        </row>
        <row r="10550">
          <cell r="A10550" t="str">
            <v>87378</v>
          </cell>
          <cell r="B10550" t="str">
            <v>ARGAMASSA TRAÇO 1:4 (CIMENTO E AREIA GROSSA) PARA CHAPISCO CONVENCIONA</v>
          </cell>
          <cell r="C10550" t="str">
            <v>M3</v>
          </cell>
          <cell r="D10550">
            <v>0</v>
          </cell>
          <cell r="E10550" t="str">
            <v>ARGAMASSA TRAÇO 1:4 (CIMENTO E AREIA GROSSA) PARA CHAPISCO CONVENCIONAL, PREPARO MANUAL. AF_06/2014</v>
          </cell>
        </row>
        <row r="10551">
          <cell r="B10551" t="str">
            <v>L, PREPARO MANUAL. AF_06/2014</v>
          </cell>
          <cell r="D10551"/>
          <cell r="E10551" t="str">
            <v>L, PREPARO MANUAL. AF_06/2014</v>
          </cell>
        </row>
        <row r="10552">
          <cell r="A10552" t="str">
            <v>87379</v>
          </cell>
          <cell r="B10552" t="str">
            <v>ARGAMASSA TRAÇO 1:5 (CIMENTO E AREIA GROSSA) COM ADIÇÃO DE EMULSÃO POL</v>
          </cell>
          <cell r="C10552" t="str">
            <v>M3</v>
          </cell>
          <cell r="D10552">
            <v>0</v>
          </cell>
          <cell r="E10552" t="str">
            <v>ARGAMASSA TRAÇO 1:5 (CIMENTO E AREIA GROSSA) COM ADIÇÃO DE EMULSÃO POLIMÉRICA PARA CHAPISCO ROLADO, PREPARO MANUAL. AF_06/2014</v>
          </cell>
        </row>
        <row r="10553">
          <cell r="B10553" t="str">
            <v>IMÉRICA PARA CHAPISCO ROLADO, PREPARO MANUAL. AF_06/2014</v>
          </cell>
          <cell r="D10553"/>
          <cell r="E10553" t="str">
            <v>IMÉRICA PARA CHAPISCO ROLADO, PREPARO MANUAL. AF_06/2014</v>
          </cell>
        </row>
        <row r="10554">
          <cell r="A10554" t="str">
            <v>87380</v>
          </cell>
          <cell r="B10554" t="str">
            <v>ARGAMASSA TRAÇO 1:3 (CIMENTO E AREIA GROSSA) COM ADIÇÃO DE EMULSÃO POL</v>
          </cell>
          <cell r="C10554" t="str">
            <v>M3</v>
          </cell>
          <cell r="D10554">
            <v>0</v>
          </cell>
          <cell r="E10554" t="str">
            <v>ARGAMASSA TRAÇO 1:3 (CIMENTO E AREIA GROSSA) COM ADIÇÃO DE EMULSÃO POLIMÉRICA PARA CHAPISCO ROLADO, PREPARO MANUAL. AF_06/2014</v>
          </cell>
        </row>
        <row r="10555">
          <cell r="B10555" t="str">
            <v>IMÉRICA PARA CHAPISCO ROLADO, PREPARO MANUAL. AF_06/2014</v>
          </cell>
          <cell r="D10555"/>
          <cell r="E10555" t="str">
            <v>IMÉRICA PARA CHAPISCO ROLADO, PREPARO MANUAL. AF_06/2014</v>
          </cell>
        </row>
        <row r="10556">
          <cell r="A10556" t="str">
            <v>87381</v>
          </cell>
          <cell r="B10556" t="str">
            <v>ARGAMASSA TRAÇO 1:4 (CIMENTO E AREIA GROSSA) COM ADIÇÃO DE EMULSÃO POL</v>
          </cell>
          <cell r="C10556" t="str">
            <v>M3</v>
          </cell>
          <cell r="D10556">
            <v>0</v>
          </cell>
          <cell r="E10556" t="str">
            <v>ARGAMASSA TRAÇO 1:4 (CIMENTO E AREIA GROSSA) COM ADIÇÃO DE EMULSÃO POLIMÉRICA PARA CHAPISCO ROLADO, PREPARO MANUAL. AF_06/2014</v>
          </cell>
        </row>
        <row r="10557">
          <cell r="B10557" t="str">
            <v>IMÉRICA PARA CHAPISCO ROLADO, PREPARO MANUAL. AF_06/2014</v>
          </cell>
          <cell r="D10557"/>
          <cell r="E10557" t="str">
            <v>IMÉRICA PARA CHAPISCO ROLADO, PREPARO MANUAL. AF_06/2014</v>
          </cell>
        </row>
        <row r="10558">
          <cell r="A10558" t="str">
            <v>87382</v>
          </cell>
          <cell r="B10558" t="str">
            <v>ARGAMASSA INDUSTRIALIZADA MULTIUSO PARA REVESTIMENTOS E ASSENTAMENTO D</v>
          </cell>
          <cell r="C10558" t="str">
            <v>M3</v>
          </cell>
          <cell r="D10558">
            <v>0</v>
          </cell>
          <cell r="E10558" t="str">
            <v>ARGAMASSA INDUSTRIALIZADA MULTIUSO PARA REVESTIMENTOS E ASSENTAMENTO DA ALVENARIA, PREPARO COM MISTURADOR DE EIXO HORIZONTAL DE 160 KG. AF_06/2014</v>
          </cell>
        </row>
        <row r="10559">
          <cell r="B10559" t="str">
            <v>A ALVENARIA, PREPARO COM MISTURADOR DE EIXO HORIZONTAL DE 160 KG. AF_0</v>
          </cell>
          <cell r="D10559"/>
          <cell r="E10559" t="str">
            <v>A ALVENARIA, PREPARO COM MISTURADOR DE EIXO HORIZONTAL DE 160 KG. AF_06/2014</v>
          </cell>
        </row>
        <row r="10560">
          <cell r="B10560" t="str">
            <v>6/2014</v>
          </cell>
          <cell r="D10560"/>
          <cell r="E10560" t="str">
            <v>6/2014</v>
          </cell>
        </row>
        <row r="10561">
          <cell r="A10561" t="str">
            <v>87383</v>
          </cell>
          <cell r="B10561" t="str">
            <v>ARGAMASSA INDUSTRIALIZADA MULTIUSO PARA REVESTIMENTOS E ASSENTAMENTO D</v>
          </cell>
          <cell r="C10561" t="str">
            <v>M3</v>
          </cell>
          <cell r="D10561">
            <v>0</v>
          </cell>
          <cell r="E10561" t="str">
            <v>ARGAMASSA INDUSTRIALIZADA MULTIUSO PARA REVESTIMENTOS E ASSENTAMENTO DA ALVENARIA, PREPARO COM MISTURADOR DE EIXO HORIZONTAL DE 300 KG. AF_06/2014</v>
          </cell>
        </row>
        <row r="10562">
          <cell r="B10562" t="str">
            <v>A ALVENARIA, PREPARO COM MISTURADOR DE EIXO HORIZONTAL DE 300 KG. AF_0</v>
          </cell>
          <cell r="D10562"/>
          <cell r="E10562" t="str">
            <v>A ALVENARIA, PREPARO COM MISTURADOR DE EIXO HORIZONTAL DE 300 KG. AF_06/2014</v>
          </cell>
        </row>
        <row r="10563">
          <cell r="B10563" t="str">
            <v>6/2014</v>
          </cell>
          <cell r="D10563"/>
          <cell r="E10563" t="str">
            <v>6/2014</v>
          </cell>
        </row>
        <row r="10564">
          <cell r="A10564" t="str">
            <v>87384</v>
          </cell>
          <cell r="B10564" t="str">
            <v>ARGAMASSA INDUSTRIALIZADA MULTIUSO PARA REVESTIMENTOS E ASSENTAMENTO D</v>
          </cell>
          <cell r="C10564" t="str">
            <v>M3</v>
          </cell>
          <cell r="D10564">
            <v>0</v>
          </cell>
          <cell r="E10564" t="str">
            <v>ARGAMASSA INDUSTRIALIZADA MULTIUSO PARA REVESTIMENTOS E ASSENTAMENTO DA ALVENARIA, PREPARO COM MISTURADOR DE EIXO HORIZONTAL DE 600 KG. AF_06/2014</v>
          </cell>
        </row>
        <row r="10565">
          <cell r="B10565" t="str">
            <v>A ALVENARIA, PREPARO COM MISTURADOR DE EIXO HORIZONTAL DE 600 KG. AF_0</v>
          </cell>
          <cell r="D10565"/>
          <cell r="E10565" t="str">
            <v>A ALVENARIA, PREPARO COM MISTURADOR DE EIXO HORIZONTAL DE 600 KG. AF_06/2014</v>
          </cell>
        </row>
        <row r="10566">
          <cell r="B10566" t="str">
            <v>6/2014</v>
          </cell>
          <cell r="D10566"/>
          <cell r="E10566" t="str">
            <v>6/2014</v>
          </cell>
        </row>
        <row r="10567">
          <cell r="A10567" t="str">
            <v>87391</v>
          </cell>
          <cell r="B10567" t="str">
            <v>ARGAMASSA INDUSTRIALIZADA PARA CHAPISCO ROLADO, PREPARO COM MISTURADOR</v>
          </cell>
          <cell r="C10567" t="str">
            <v>M3</v>
          </cell>
          <cell r="D10567">
            <v>0</v>
          </cell>
          <cell r="E10567" t="str">
            <v>ARGAMASSA INDUSTRIALIZADA PARA CHAPISCO ROLADO, PREPARO COM MISTURADORDE EIXO HORIZONTAL DE 160 KG. AF_06/2014</v>
          </cell>
        </row>
        <row r="10568">
          <cell r="B10568" t="str">
            <v>DE EIXO HORIZONTAL DE 160 KG. AF_06/2014</v>
          </cell>
          <cell r="D10568"/>
          <cell r="E10568" t="str">
            <v>DE EIXO HORIZONTAL DE 160 KG. AF_06/2014</v>
          </cell>
        </row>
        <row r="10569">
          <cell r="D10569"/>
          <cell r="E10569"/>
        </row>
        <row r="10570">
          <cell r="D10570"/>
          <cell r="E10570"/>
        </row>
        <row r="10571">
          <cell r="D10571"/>
          <cell r="E10571"/>
        </row>
        <row r="10572">
          <cell r="A10572" t="str">
            <v>---------------</v>
          </cell>
          <cell r="B10572" t="str">
            <v>------------------------ 259</v>
          </cell>
          <cell r="D10572"/>
          <cell r="E10572"/>
        </row>
        <row r="10573">
          <cell r="D10573"/>
          <cell r="E10573"/>
        </row>
        <row r="10574">
          <cell r="A10574" t="str">
            <v>SINAPI - SISTEM</v>
          </cell>
          <cell r="B10574" t="str">
            <v>A NACIONAL DE PESQUISA DE CUSTOS E ÍNDICES DA CONSTRUÇÃO CIVIL259de283</v>
          </cell>
          <cell r="D10574"/>
          <cell r="E10574"/>
        </row>
        <row r="10575">
          <cell r="A10575" t="str">
            <v>PCI.817.01 - CU</v>
          </cell>
          <cell r="B10575" t="str">
            <v>STO DE COMPOSIÇÕES - SINTÉTICO</v>
          </cell>
          <cell r="D10575" t="str">
            <v>DATA DE EMISSÃO: 17/07/2014 AS 14:15:08</v>
          </cell>
          <cell r="E10575"/>
        </row>
        <row r="10576">
          <cell r="D10576" t="str">
            <v>DATA REFERÊNCIA TÉCNICA: 16/07/2014</v>
          </cell>
          <cell r="E10576"/>
        </row>
        <row r="10577">
          <cell r="A10577" t="str">
            <v>ENCARGOS SOCIAI</v>
          </cell>
          <cell r="B10577" t="str">
            <v>S DESONERADOS: 90,43%(HORA)   51,67%(MÊS)</v>
          </cell>
          <cell r="D10577"/>
          <cell r="E10577"/>
        </row>
        <row r="10578">
          <cell r="A10578" t="str">
            <v>ABRANGÊNCIA : N</v>
          </cell>
          <cell r="B10578" t="str">
            <v>ACIONAL                                              LOCALIDADE  : VITOR</v>
          </cell>
          <cell r="C10578" t="str">
            <v>IA</v>
          </cell>
          <cell r="D10578"/>
          <cell r="E10578"/>
        </row>
        <row r="10579">
          <cell r="A10579" t="str">
            <v>REF.COLETA : ME</v>
          </cell>
          <cell r="B10579" t="str">
            <v>DIANO</v>
          </cell>
          <cell r="D10579" t="str">
            <v>DATA DE PREÇO   : 06/2014</v>
          </cell>
          <cell r="E10579"/>
        </row>
        <row r="10580">
          <cell r="A10580" t="str">
            <v>CÓDIGO       |</v>
          </cell>
          <cell r="B10580" t="str">
            <v>D E S C R I Ç Ã O                                                   |UNI</v>
          </cell>
          <cell r="C10580" t="str">
            <v>DADE</v>
          </cell>
          <cell r="D10580" t="str">
            <v>|CUSTO TOTAL</v>
          </cell>
          <cell r="E10580"/>
        </row>
        <row r="10581">
          <cell r="A10581" t="str">
            <v>VÍNCULO.....: C</v>
          </cell>
          <cell r="B10581" t="str">
            <v>AIXA REFERENCIAL</v>
          </cell>
          <cell r="D10581"/>
          <cell r="E10581"/>
        </row>
        <row r="10582">
          <cell r="A10582" t="str">
            <v>87393</v>
          </cell>
          <cell r="B10582" t="str">
            <v>ARGAMASSA INDUSTRIALIZADA PARA CHAPISCO ROLADO, PREPARO COM MISTURADOR</v>
          </cell>
          <cell r="C10582" t="str">
            <v>M3</v>
          </cell>
          <cell r="D10582">
            <v>0</v>
          </cell>
          <cell r="E10582" t="str">
            <v>ARGAMASSA INDUSTRIALIZADA PARA CHAPISCO ROLADO, PREPARO COM MISTURADORDE EIXO HORIZONTAL DE 300 KG. AF_06/2014</v>
          </cell>
        </row>
        <row r="10583">
          <cell r="B10583" t="str">
            <v>DE EIXO HORIZONTAL DE 300 KG. AF_06/2014</v>
          </cell>
          <cell r="D10583"/>
          <cell r="E10583" t="str">
            <v>DE EIXO HORIZONTAL DE 300 KG. AF_06/2014</v>
          </cell>
        </row>
        <row r="10584">
          <cell r="A10584" t="str">
            <v>87394</v>
          </cell>
          <cell r="B10584" t="str">
            <v>ARGAMASSA INDUSTRIALIZADA PARA CHAPISCO ROLADO, PREPARO COM MISTURADOR</v>
          </cell>
          <cell r="C10584" t="str">
            <v>M3</v>
          </cell>
          <cell r="D10584">
            <v>0</v>
          </cell>
          <cell r="E10584" t="str">
            <v>ARGAMASSA INDUSTRIALIZADA PARA CHAPISCO ROLADO, PREPARO COM MISTURADORDE EIXO HORIZONTAL DE 600 KG. AF_06/2014</v>
          </cell>
        </row>
        <row r="10585">
          <cell r="B10585" t="str">
            <v>DE EIXO HORIZONTAL DE 600 KG. AF_06/2014</v>
          </cell>
          <cell r="D10585"/>
          <cell r="E10585" t="str">
            <v>DE EIXO HORIZONTAL DE 600 KG. AF_06/2014</v>
          </cell>
        </row>
        <row r="10586">
          <cell r="A10586" t="str">
            <v>87395</v>
          </cell>
          <cell r="B10586" t="str">
            <v>ARGAMASSA INDUSTRIALIZADA PARA CHAPISCO COLANTE, PREPARO COM MISTURADO</v>
          </cell>
          <cell r="C10586" t="str">
            <v>M3</v>
          </cell>
          <cell r="D10586">
            <v>0</v>
          </cell>
          <cell r="E10586" t="str">
            <v>ARGAMASSA INDUSTRIALIZADA PARA CHAPISCO COLANTE, PREPARO COM MISTURADOR DE EIXO HORIZONTAL DE 160 KG. AF_06/2014</v>
          </cell>
        </row>
        <row r="10587">
          <cell r="B10587" t="str">
            <v>R DE EIXO HORIZONTAL DE 160 KG. AF_06/2014</v>
          </cell>
          <cell r="D10587"/>
          <cell r="E10587" t="str">
            <v>R DE EIXO HORIZONTAL DE 160 KG. AF_06/2014</v>
          </cell>
        </row>
        <row r="10588">
          <cell r="A10588" t="str">
            <v>87396</v>
          </cell>
          <cell r="B10588" t="str">
            <v>ARGAMASSA INDUSTRIALIZADA PARA CHAPISCO COLANTE, PREPARO COM MISTURADO</v>
          </cell>
          <cell r="C10588" t="str">
            <v>M3</v>
          </cell>
          <cell r="D10588">
            <v>0</v>
          </cell>
          <cell r="E10588" t="str">
            <v>ARGAMASSA INDUSTRIALIZADA PARA CHAPISCO COLANTE, PREPARO COM MISTURADOR DE EIXO HORIZONTAL DE 300 KG. AF_06/2014</v>
          </cell>
        </row>
        <row r="10589">
          <cell r="B10589" t="str">
            <v>R DE EIXO HORIZONTAL DE 300 KG. AF_06/2014</v>
          </cell>
          <cell r="D10589"/>
          <cell r="E10589" t="str">
            <v>R DE EIXO HORIZONTAL DE 300 KG. AF_06/2014</v>
          </cell>
        </row>
        <row r="10590">
          <cell r="A10590" t="str">
            <v>87397</v>
          </cell>
          <cell r="B10590" t="str">
            <v>ARGAMASSA INDUSTRIALIZADA PARA CHAPISCO COLANTE, PREPARO COM MISTURADO</v>
          </cell>
          <cell r="C10590" t="str">
            <v>M3</v>
          </cell>
          <cell r="D10590">
            <v>0</v>
          </cell>
          <cell r="E10590" t="str">
            <v>ARGAMASSA INDUSTRIALIZADA PARA CHAPISCO COLANTE, PREPARO COM MISTURADOR DE EIXO HORIZONTAL DE 600 KG. AF_06/2014</v>
          </cell>
        </row>
        <row r="10591">
          <cell r="B10591" t="str">
            <v>R DE EIXO HORIZONTAL DE 600 KG. AF_06/2014</v>
          </cell>
          <cell r="D10591"/>
          <cell r="E10591" t="str">
            <v>R DE EIXO HORIZONTAL DE 600 KG. AF_06/2014</v>
          </cell>
        </row>
        <row r="10592">
          <cell r="A10592" t="str">
            <v>87398</v>
          </cell>
          <cell r="B10592" t="str">
            <v>ARGAMASSA INDUSTRIALIZADA MULTIUSO PARA REVESTIMENTOS E ASSENTAMENTO D</v>
          </cell>
          <cell r="C10592" t="str">
            <v>M3</v>
          </cell>
          <cell r="D10592">
            <v>0</v>
          </cell>
          <cell r="E10592" t="str">
            <v>ARGAMASSA INDUSTRIALIZADA MULTIUSO PARA REVESTIMENTOS E ASSENTAMENTO DA ALVENARIA, PREPARO MANUAL. AF_06/2014</v>
          </cell>
        </row>
        <row r="10593">
          <cell r="B10593" t="str">
            <v>A ALVENARIA, PREPARO MANUAL. AF_06/2014</v>
          </cell>
          <cell r="D10593"/>
          <cell r="E10593" t="str">
            <v>A ALVENARIA, PREPARO MANUAL. AF_06/2014</v>
          </cell>
        </row>
        <row r="10594">
          <cell r="A10594" t="str">
            <v>87401</v>
          </cell>
          <cell r="B10594" t="str">
            <v>ARGAMASSA INDUSTRIALIZADA PARA CHAPISCO ROLADO, PREPARO MANUAL. AF_06/</v>
          </cell>
          <cell r="C10594" t="str">
            <v>M3</v>
          </cell>
          <cell r="D10594">
            <v>0</v>
          </cell>
          <cell r="E10594" t="str">
            <v>ARGAMASSA INDUSTRIALIZADA PARA CHAPISCO ROLADO, PREPARO MANUAL. AF_06/2014</v>
          </cell>
        </row>
        <row r="10595">
          <cell r="B10595" t="str">
            <v>2014</v>
          </cell>
          <cell r="D10595"/>
          <cell r="E10595" t="str">
            <v>2014</v>
          </cell>
        </row>
        <row r="10596">
          <cell r="A10596" t="str">
            <v>87402</v>
          </cell>
          <cell r="B10596" t="str">
            <v>ARGAMASSA INDUSTRIALIZADA PARA CHAPISCO COLANTE, PREPARO MANUAL. AF_06</v>
          </cell>
          <cell r="C10596" t="str">
            <v>M3</v>
          </cell>
          <cell r="D10596">
            <v>0</v>
          </cell>
          <cell r="E10596" t="str">
            <v>ARGAMASSA INDUSTRIALIZADA PARA CHAPISCO COLANTE, PREPARO MANUAL. AF_06/2014</v>
          </cell>
        </row>
        <row r="10597">
          <cell r="B10597" t="str">
            <v>/2014</v>
          </cell>
          <cell r="D10597"/>
          <cell r="E10597" t="str">
            <v>/2014</v>
          </cell>
        </row>
        <row r="10598">
          <cell r="A10598" t="str">
            <v>87406</v>
          </cell>
          <cell r="B10598" t="str">
            <v>ARGAMASSA INDUSTRIALIZADA PARA REVESTIMENTOS, MISTURA E PROJEÇÃO DE 1M</v>
          </cell>
          <cell r="C10598" t="str">
            <v>M3</v>
          </cell>
          <cell r="D10598">
            <v>0</v>
          </cell>
          <cell r="E10598" t="str">
            <v>ARGAMASSA INDUSTRIALIZADA PARA REVESTIMENTOS, MISTURA E PROJEÇÃO DE 1M³/H DE ARGAMASSA. AF_06/2014</v>
          </cell>
        </row>
        <row r="10599">
          <cell r="B10599" t="str">
            <v>³/H DE ARGAMASSA. AF_06/2014</v>
          </cell>
          <cell r="D10599"/>
          <cell r="E10599" t="str">
            <v>³/H DE ARGAMASSA. AF_06/2014</v>
          </cell>
        </row>
        <row r="10600">
          <cell r="A10600" t="str">
            <v>87407</v>
          </cell>
          <cell r="B10600" t="str">
            <v>ARGAMASSA INDUSTRIALIZADA PARA REVESTIMENTOS, MISTURA E PROJEÇÃO DE 1,</v>
          </cell>
          <cell r="C10600" t="str">
            <v>M3</v>
          </cell>
          <cell r="D10600">
            <v>0</v>
          </cell>
          <cell r="E10600" t="str">
            <v>ARGAMASSA INDUSTRIALIZADA PARA REVESTIMENTOS, MISTURA E PROJEÇÃO DE 1,5 M³/H DE ARGAMASSA. AF_06/2014</v>
          </cell>
        </row>
        <row r="10601">
          <cell r="B10601" t="str">
            <v>5 M³/H DE ARGAMASSA. AF_06/2014</v>
          </cell>
          <cell r="D10601"/>
          <cell r="E10601" t="str">
            <v>5 M³/H DE ARGAMASSA. AF_06/2014</v>
          </cell>
        </row>
        <row r="10602">
          <cell r="A10602" t="str">
            <v>87408</v>
          </cell>
          <cell r="B10602" t="str">
            <v>ARGAMASSA INDUSTRIALIZADA PARA REVESTIMENTOS, MISTURA E PROJEÇÃO DE 2</v>
          </cell>
          <cell r="C10602" t="str">
            <v>M3</v>
          </cell>
          <cell r="D10602">
            <v>0</v>
          </cell>
          <cell r="E10602" t="str">
            <v>ARGAMASSA INDUSTRIALIZADA PARA REVESTIMENTOS, MISTURA E PROJEÇÃO DE 2M³/H DE ARGAMASSA. AF_06/2014</v>
          </cell>
        </row>
        <row r="10603">
          <cell r="B10603" t="str">
            <v>M³/H DE ARGAMASSA. AF_06/2014</v>
          </cell>
          <cell r="D10603"/>
          <cell r="E10603" t="str">
            <v>M³/H DE ARGAMASSA. AF_06/2014</v>
          </cell>
        </row>
        <row r="10604">
          <cell r="A10604" t="str">
            <v>0211</v>
          </cell>
          <cell r="B10604" t="str">
            <v>CARGA, DESCARGA E TRANSPORTE DE MATERIAIS</v>
          </cell>
          <cell r="D10604"/>
          <cell r="E10604" t="str">
            <v>CARGA, DESCARGA E TRANSPORTE DE MATERIAIS</v>
          </cell>
        </row>
        <row r="10605">
          <cell r="A10605" t="str">
            <v>73901</v>
          </cell>
          <cell r="B10605" t="str">
            <v>TRANSPORTE VERTICAL</v>
          </cell>
          <cell r="D10605"/>
          <cell r="E10605" t="str">
            <v>TRANSPORTE VERTICAL</v>
          </cell>
        </row>
        <row r="10606">
          <cell r="A10606" t="str">
            <v>73901/001</v>
          </cell>
          <cell r="B10606" t="str">
            <v>TRANSPORTE VERTICAL MANUAL DE MATERIAIS DIVERSOS A 1ª LAJE</v>
          </cell>
          <cell r="C10606" t="str">
            <v>M3</v>
          </cell>
          <cell r="D10606">
            <v>0</v>
          </cell>
          <cell r="E10606" t="str">
            <v>TRANSPORTE VERTICAL MANUAL DE MATERIAIS DIVERSOS A 1ª LAJE</v>
          </cell>
        </row>
        <row r="10607">
          <cell r="A10607" t="str">
            <v>73901/002</v>
          </cell>
          <cell r="B10607" t="str">
            <v>TRANSPORTE VERTICAL MANUAL DE MATERIAIS DIVERSOS A 2ª LAJE</v>
          </cell>
          <cell r="C10607" t="str">
            <v>M3</v>
          </cell>
          <cell r="D10607">
            <v>0</v>
          </cell>
          <cell r="E10607" t="str">
            <v>TRANSPORTE VERTICAL MANUAL DE MATERIAIS DIVERSOS A 2ª LAJE</v>
          </cell>
        </row>
        <row r="10608">
          <cell r="A10608" t="str">
            <v>73901/003</v>
          </cell>
          <cell r="B10608" t="str">
            <v>TRANSPORTE VERTICAL MANUAL DE MATERIAIS DIVERSOS A 1ª LAJE</v>
          </cell>
          <cell r="C10608" t="str">
            <v>T</v>
          </cell>
          <cell r="D10608">
            <v>0</v>
          </cell>
          <cell r="E10608" t="str">
            <v>TRANSPORTE VERTICAL MANUAL DE MATERIAIS DIVERSOS A 1ª LAJE</v>
          </cell>
        </row>
        <row r="10609">
          <cell r="A10609" t="str">
            <v>73901/004</v>
          </cell>
          <cell r="B10609" t="str">
            <v>TRANSPORTE VERTICAL MANUAL DE MATERIAIS DIVERSOS A 2ª LAJE</v>
          </cell>
          <cell r="C10609" t="str">
            <v>T</v>
          </cell>
          <cell r="D10609">
            <v>0</v>
          </cell>
          <cell r="E10609" t="str">
            <v>TRANSPORTE VERTICAL MANUAL DE MATERIAIS DIVERSOS A 2ª LAJE</v>
          </cell>
        </row>
        <row r="10610">
          <cell r="D10610"/>
          <cell r="E10610"/>
        </row>
        <row r="10611">
          <cell r="D10611"/>
          <cell r="E10611"/>
        </row>
        <row r="10612">
          <cell r="D10612"/>
          <cell r="E10612"/>
        </row>
        <row r="10613">
          <cell r="A10613" t="str">
            <v>---------------</v>
          </cell>
          <cell r="B10613" t="str">
            <v>------------------------ 260</v>
          </cell>
          <cell r="D10613"/>
          <cell r="E10613"/>
        </row>
        <row r="10614">
          <cell r="D10614"/>
          <cell r="E10614"/>
        </row>
        <row r="10615">
          <cell r="A10615" t="str">
            <v>SINAPI - SISTEM</v>
          </cell>
          <cell r="B10615" t="str">
            <v>A NACIONAL DE PESQUISA DE CUSTOS E ÍNDICES DA CONSTRUÇÃO CIVIL260de283</v>
          </cell>
          <cell r="D10615"/>
          <cell r="E10615"/>
        </row>
        <row r="10616">
          <cell r="A10616" t="str">
            <v>PCI.817.01 - CU</v>
          </cell>
          <cell r="B10616" t="str">
            <v>STO DE COMPOSIÇÕES - SINTÉTICO</v>
          </cell>
          <cell r="D10616" t="str">
            <v>DATA DE EMISSÃO: 17/07/2014 AS 14:15:08</v>
          </cell>
          <cell r="E10616"/>
        </row>
        <row r="10617">
          <cell r="D10617" t="str">
            <v>DATA REFERÊNCIA TÉCNICA: 16/07/2014</v>
          </cell>
          <cell r="E10617"/>
        </row>
        <row r="10618">
          <cell r="A10618" t="str">
            <v>ENCARGOS SOCIAI</v>
          </cell>
          <cell r="B10618" t="str">
            <v>S DESONERADOS: 90,43%(HORA)   51,67%(MÊS)</v>
          </cell>
          <cell r="D10618"/>
          <cell r="E10618"/>
        </row>
        <row r="10619">
          <cell r="A10619" t="str">
            <v>ABRANGÊNCIA : N</v>
          </cell>
          <cell r="B10619" t="str">
            <v>ACIONAL                                              LOCALIDADE  : VITOR</v>
          </cell>
          <cell r="C10619" t="str">
            <v>IA</v>
          </cell>
          <cell r="D10619"/>
          <cell r="E10619"/>
        </row>
        <row r="10620">
          <cell r="A10620" t="str">
            <v>REF.COLETA : ME</v>
          </cell>
          <cell r="B10620" t="str">
            <v>DIANO</v>
          </cell>
          <cell r="D10620" t="str">
            <v>DATA DE PREÇO   : 06/2014</v>
          </cell>
          <cell r="E10620"/>
        </row>
        <row r="10621">
          <cell r="A10621" t="str">
            <v>CÓDIGO       |</v>
          </cell>
          <cell r="B10621" t="str">
            <v>D E S C R I Ç Ã O                                                   |UNI</v>
          </cell>
          <cell r="C10621" t="str">
            <v>DADE</v>
          </cell>
          <cell r="D10621" t="str">
            <v>|CUSTO TOTAL</v>
          </cell>
          <cell r="E10621"/>
        </row>
        <row r="10622">
          <cell r="A10622" t="str">
            <v>VÍNCULO.....: C</v>
          </cell>
          <cell r="B10622" t="str">
            <v>AIXA REFERENCIAL</v>
          </cell>
          <cell r="D10622"/>
          <cell r="E10622"/>
        </row>
        <row r="10623">
          <cell r="A10623" t="str">
            <v>74023</v>
          </cell>
          <cell r="B10623" t="str">
            <v>TRANSPORTE HORIZONTAL MANUAL</v>
          </cell>
          <cell r="D10623"/>
          <cell r="E10623" t="str">
            <v>TRANSPORTE HORIZONTAL MANUAL</v>
          </cell>
        </row>
        <row r="10624">
          <cell r="A10624" t="str">
            <v>74023/001</v>
          </cell>
          <cell r="B10624" t="str">
            <v>TRANSPORTE HORIZONTAL DE MATERIAIS DIVERSOS A 30M</v>
          </cell>
          <cell r="C10624" t="str">
            <v>M3</v>
          </cell>
          <cell r="D10624">
            <v>0</v>
          </cell>
          <cell r="E10624" t="str">
            <v>TRANSPORTE HORIZONTAL DE MATERIAIS DIVERSOS A 30M</v>
          </cell>
        </row>
        <row r="10625">
          <cell r="A10625" t="str">
            <v>74023/002</v>
          </cell>
          <cell r="B10625" t="str">
            <v>TRANSPORTE HORIZONTAL DE MATERIAIS DIVERSOS A 40M</v>
          </cell>
          <cell r="C10625" t="str">
            <v>M3</v>
          </cell>
          <cell r="D10625">
            <v>0</v>
          </cell>
          <cell r="E10625" t="str">
            <v>TRANSPORTE HORIZONTAL DE MATERIAIS DIVERSOS A 40M</v>
          </cell>
        </row>
        <row r="10626">
          <cell r="A10626" t="str">
            <v>74023/003</v>
          </cell>
          <cell r="B10626" t="str">
            <v>TRANSPORTE HORIZONTAL DE MATERIAIS DIVERSOS A 50M</v>
          </cell>
          <cell r="C10626" t="str">
            <v>M3</v>
          </cell>
          <cell r="D10626">
            <v>0</v>
          </cell>
          <cell r="E10626" t="str">
            <v>TRANSPORTE HORIZONTAL DE MATERIAIS DIVERSOS A 50M</v>
          </cell>
        </row>
        <row r="10627">
          <cell r="A10627" t="str">
            <v>74023/004</v>
          </cell>
          <cell r="B10627" t="str">
            <v>TRANSPORTE HORIZONTAL DE MATERIAIS DIVERSOS A 60M</v>
          </cell>
          <cell r="C10627" t="str">
            <v>M3</v>
          </cell>
          <cell r="D10627">
            <v>0</v>
          </cell>
          <cell r="E10627" t="str">
            <v>TRANSPORTE HORIZONTAL DE MATERIAIS DIVERSOS A 60M</v>
          </cell>
        </row>
        <row r="10628">
          <cell r="A10628" t="str">
            <v>74023/005</v>
          </cell>
          <cell r="B10628" t="str">
            <v>TRANSPORTE HORIZONTAL DE MATERIAIS DIVERSOS A 100M</v>
          </cell>
          <cell r="C10628" t="str">
            <v>M3</v>
          </cell>
          <cell r="D10628">
            <v>0</v>
          </cell>
          <cell r="E10628" t="str">
            <v>TRANSPORTE HORIZONTAL DE MATERIAIS DIVERSOS A 100M</v>
          </cell>
        </row>
        <row r="10629">
          <cell r="A10629" t="str">
            <v>74023/006</v>
          </cell>
          <cell r="B10629" t="str">
            <v>TRANSPORTE HORIZONTAL DE MATERIAIS DIVERSOS A 30M</v>
          </cell>
          <cell r="C10629" t="str">
            <v>T</v>
          </cell>
          <cell r="D10629">
            <v>0</v>
          </cell>
          <cell r="E10629" t="str">
            <v>TRANSPORTE HORIZONTAL DE MATERIAIS DIVERSOS A 30M</v>
          </cell>
        </row>
        <row r="10630">
          <cell r="A10630" t="str">
            <v>74023/007</v>
          </cell>
          <cell r="B10630" t="str">
            <v>TRANSPORTE HORIZONTAL DE MATERIAIS DIVERSOS A 40M</v>
          </cell>
          <cell r="C10630" t="str">
            <v>T</v>
          </cell>
          <cell r="D10630">
            <v>0</v>
          </cell>
          <cell r="E10630" t="str">
            <v>TRANSPORTE HORIZONTAL DE MATERIAIS DIVERSOS A 40M</v>
          </cell>
        </row>
        <row r="10631">
          <cell r="A10631" t="str">
            <v>74023/008</v>
          </cell>
          <cell r="B10631" t="str">
            <v>TRANSPORTE HORIZONTAL DE MATERIAIS DIVERSOS A 50M</v>
          </cell>
          <cell r="C10631" t="str">
            <v>T</v>
          </cell>
          <cell r="D10631">
            <v>0</v>
          </cell>
          <cell r="E10631" t="str">
            <v>TRANSPORTE HORIZONTAL DE MATERIAIS DIVERSOS A 50M</v>
          </cell>
        </row>
        <row r="10632">
          <cell r="A10632" t="str">
            <v>74023/009</v>
          </cell>
          <cell r="B10632" t="str">
            <v>TRANSPORTE HORIZONTAL DE MATERIAIS DIVERSOS A 60M</v>
          </cell>
          <cell r="C10632" t="str">
            <v>T</v>
          </cell>
          <cell r="D10632">
            <v>0</v>
          </cell>
          <cell r="E10632" t="str">
            <v>TRANSPORTE HORIZONTAL DE MATERIAIS DIVERSOS A 60M</v>
          </cell>
        </row>
        <row r="10633">
          <cell r="A10633" t="str">
            <v>74023/010</v>
          </cell>
          <cell r="B10633" t="str">
            <v>TRANSPORTE HORIZONTAL DE MATERIAIS DIVERSOS A 100M</v>
          </cell>
          <cell r="C10633" t="str">
            <v>T</v>
          </cell>
          <cell r="D10633">
            <v>0</v>
          </cell>
          <cell r="E10633" t="str">
            <v>TRANSPORTE HORIZONTAL DE MATERIAIS DIVERSOS A 100M</v>
          </cell>
        </row>
        <row r="10634">
          <cell r="A10634" t="str">
            <v>88017</v>
          </cell>
          <cell r="B10634" t="str">
            <v>TRANSPORTE HORIZONTAL, SACOS 50 KG, MANUAL, 30M. AF_06/2014</v>
          </cell>
          <cell r="C10634" t="str">
            <v>KG</v>
          </cell>
          <cell r="D10634">
            <v>0</v>
          </cell>
          <cell r="E10634" t="str">
            <v>TRANSPORTE HORIZONTAL, SACOS 50 KG, MANUAL, 30M. AF_06/2014</v>
          </cell>
        </row>
        <row r="10635">
          <cell r="A10635" t="str">
            <v>88018</v>
          </cell>
          <cell r="B10635" t="str">
            <v>TRANSPORTE HORIZONTAL, SACOS 30 KG, MANUAL, 30M. AF_06/2014</v>
          </cell>
          <cell r="C10635" t="str">
            <v>KG</v>
          </cell>
          <cell r="D10635">
            <v>0</v>
          </cell>
          <cell r="E10635" t="str">
            <v>TRANSPORTE HORIZONTAL, SACOS 30 KG, MANUAL, 30M. AF_06/2014</v>
          </cell>
        </row>
        <row r="10636">
          <cell r="A10636" t="str">
            <v>88019</v>
          </cell>
          <cell r="B10636" t="str">
            <v>TRANSPORTE HORIZONTAL, SACOS 20 KG, MANUAL, 30M. AF_06/2014</v>
          </cell>
          <cell r="C10636" t="str">
            <v>KG</v>
          </cell>
          <cell r="D10636">
            <v>0</v>
          </cell>
          <cell r="E10636" t="str">
            <v>TRANSPORTE HORIZONTAL, SACOS 20 KG, MANUAL, 30M. AF_06/2014</v>
          </cell>
        </row>
        <row r="10637">
          <cell r="A10637" t="str">
            <v>88020</v>
          </cell>
          <cell r="B10637" t="str">
            <v>TRANSPORTE HORIZONTAL, SACOS 50 KG, CARRINHO PLATAFORMA, 30M. AF_06/20</v>
          </cell>
          <cell r="C10637" t="str">
            <v>KG</v>
          </cell>
          <cell r="D10637">
            <v>0</v>
          </cell>
          <cell r="E10637" t="str">
            <v>TRANSPORTE HORIZONTAL, SACOS 50 KG, CARRINHO PLATAFORMA, 30M. AF_06/2014</v>
          </cell>
        </row>
        <row r="10638">
          <cell r="B10638" t="str">
            <v>14</v>
          </cell>
          <cell r="D10638"/>
          <cell r="E10638" t="str">
            <v>14</v>
          </cell>
        </row>
        <row r="10639">
          <cell r="A10639" t="str">
            <v>88021</v>
          </cell>
          <cell r="B10639" t="str">
            <v>TRANSPORTE HORIZONTAL, SACOS 30 KG, CARRINHO PLATAFORMA, 30M. AF_06/20</v>
          </cell>
          <cell r="C10639" t="str">
            <v>KG</v>
          </cell>
          <cell r="D10639">
            <v>0</v>
          </cell>
          <cell r="E10639" t="str">
            <v>TRANSPORTE HORIZONTAL, SACOS 30 KG, CARRINHO PLATAFORMA, 30M. AF_06/2014</v>
          </cell>
        </row>
        <row r="10640">
          <cell r="B10640" t="str">
            <v>14</v>
          </cell>
          <cell r="D10640"/>
          <cell r="E10640" t="str">
            <v>14</v>
          </cell>
        </row>
        <row r="10641">
          <cell r="A10641" t="str">
            <v>88022</v>
          </cell>
          <cell r="B10641" t="str">
            <v>TRANSPORTE HORIZONTAL, SACOS 20 KG, CARRINHO PLATAFORMA, 30M. AF_06/20</v>
          </cell>
          <cell r="C10641" t="str">
            <v>KG</v>
          </cell>
          <cell r="D10641">
            <v>0</v>
          </cell>
          <cell r="E10641" t="str">
            <v>TRANSPORTE HORIZONTAL, SACOS 20 KG, CARRINHO PLATAFORMA, 30M. AF_06/2014</v>
          </cell>
        </row>
        <row r="10642">
          <cell r="B10642" t="str">
            <v>14</v>
          </cell>
          <cell r="D10642"/>
          <cell r="E10642" t="str">
            <v>14</v>
          </cell>
        </row>
        <row r="10643">
          <cell r="A10643" t="str">
            <v>88023</v>
          </cell>
          <cell r="B10643" t="str">
            <v>TRANSPORTE HORIZONTAL, SACOS 50 KG, CARRINHO PLATAFORMA, 50M. AF_06/20</v>
          </cell>
          <cell r="C10643" t="str">
            <v>KG</v>
          </cell>
          <cell r="D10643">
            <v>0</v>
          </cell>
          <cell r="E10643" t="str">
            <v>TRANSPORTE HORIZONTAL, SACOS 50 KG, CARRINHO PLATAFORMA, 50M. AF_06/2014</v>
          </cell>
        </row>
        <row r="10644">
          <cell r="B10644" t="str">
            <v>14</v>
          </cell>
          <cell r="D10644"/>
          <cell r="E10644" t="str">
            <v>14</v>
          </cell>
        </row>
        <row r="10645">
          <cell r="A10645" t="str">
            <v>88024</v>
          </cell>
          <cell r="B10645" t="str">
            <v>TRANSPORTE HORIZONTAL, SACOS 30 KG, CARRINHO PLATAFORMA, 50M. AF_06/20</v>
          </cell>
          <cell r="C10645" t="str">
            <v>KG</v>
          </cell>
          <cell r="D10645">
            <v>0</v>
          </cell>
          <cell r="E10645" t="str">
            <v>TRANSPORTE HORIZONTAL, SACOS 30 KG, CARRINHO PLATAFORMA, 50M. AF_06/2014</v>
          </cell>
        </row>
        <row r="10646">
          <cell r="B10646" t="str">
            <v>14</v>
          </cell>
          <cell r="D10646"/>
          <cell r="E10646" t="str">
            <v>14</v>
          </cell>
        </row>
        <row r="10647">
          <cell r="A10647" t="str">
            <v>88025</v>
          </cell>
          <cell r="B10647" t="str">
            <v>TRANSPORTE HORIZONTAL, SACOS 20 KG, CARRINHO PLATAFORMA, 50M. AF_06/20</v>
          </cell>
          <cell r="C10647" t="str">
            <v>KG</v>
          </cell>
          <cell r="D10647">
            <v>0</v>
          </cell>
          <cell r="E10647" t="str">
            <v>TRANSPORTE HORIZONTAL, SACOS 20 KG, CARRINHO PLATAFORMA, 50M. AF_06/2014</v>
          </cell>
        </row>
        <row r="10648">
          <cell r="B10648" t="str">
            <v>14</v>
          </cell>
          <cell r="D10648"/>
          <cell r="E10648" t="str">
            <v>14</v>
          </cell>
        </row>
        <row r="10649">
          <cell r="A10649" t="str">
            <v>88026</v>
          </cell>
          <cell r="B10649" t="str">
            <v>TRANSPORTE HORIZONTAL, SACOS 50 KG, CARRINHO PLATAFORMA, 75M. AF_06/20</v>
          </cell>
          <cell r="C10649" t="str">
            <v>KG</v>
          </cell>
          <cell r="D10649">
            <v>0</v>
          </cell>
          <cell r="E10649" t="str">
            <v>TRANSPORTE HORIZONTAL, SACOS 50 KG, CARRINHO PLATAFORMA, 75M. AF_06/2014</v>
          </cell>
        </row>
        <row r="10650">
          <cell r="B10650" t="str">
            <v>14</v>
          </cell>
          <cell r="D10650"/>
          <cell r="E10650" t="str">
            <v>14</v>
          </cell>
        </row>
        <row r="10651">
          <cell r="D10651"/>
          <cell r="E10651"/>
        </row>
        <row r="10652">
          <cell r="D10652"/>
          <cell r="E10652"/>
        </row>
        <row r="10653">
          <cell r="D10653"/>
          <cell r="E10653"/>
        </row>
        <row r="10654">
          <cell r="A10654" t="str">
            <v>---------------</v>
          </cell>
          <cell r="B10654" t="str">
            <v>------------------------ 261</v>
          </cell>
          <cell r="D10654"/>
          <cell r="E10654"/>
        </row>
        <row r="10655">
          <cell r="D10655"/>
          <cell r="E10655"/>
        </row>
        <row r="10656">
          <cell r="A10656" t="str">
            <v>SINAPI - SISTEM</v>
          </cell>
          <cell r="B10656" t="str">
            <v>A NACIONAL DE PESQUISA DE CUSTOS E ÍNDICES DA CONSTRUÇÃO CIVIL261de283</v>
          </cell>
          <cell r="D10656"/>
          <cell r="E10656"/>
        </row>
        <row r="10657">
          <cell r="A10657" t="str">
            <v>PCI.817.01 - CU</v>
          </cell>
          <cell r="B10657" t="str">
            <v>STO DE COMPOSIÇÕES - SINTÉTICO</v>
          </cell>
          <cell r="D10657" t="str">
            <v>DATA DE EMISSÃO: 17/07/2014 AS 14:15:08</v>
          </cell>
          <cell r="E10657"/>
        </row>
        <row r="10658">
          <cell r="D10658" t="str">
            <v>DATA REFERÊNCIA TÉCNICA: 16/07/2014</v>
          </cell>
          <cell r="E10658"/>
        </row>
        <row r="10659">
          <cell r="A10659" t="str">
            <v>ENCARGOS SOCIAI</v>
          </cell>
          <cell r="B10659" t="str">
            <v>S DESONERADOS: 90,43%(HORA)   51,67%(MÊS)</v>
          </cell>
          <cell r="D10659"/>
          <cell r="E10659"/>
        </row>
        <row r="10660">
          <cell r="A10660" t="str">
            <v>ABRANGÊNCIA : N</v>
          </cell>
          <cell r="B10660" t="str">
            <v>ACIONAL                                              LOCALIDADE  : VITOR</v>
          </cell>
          <cell r="C10660" t="str">
            <v>IA</v>
          </cell>
          <cell r="D10660"/>
          <cell r="E10660"/>
        </row>
        <row r="10661">
          <cell r="A10661" t="str">
            <v>REF.COLETA : ME</v>
          </cell>
          <cell r="B10661" t="str">
            <v>DIANO</v>
          </cell>
          <cell r="D10661" t="str">
            <v>DATA DE PREÇO   : 06/2014</v>
          </cell>
          <cell r="E10661"/>
        </row>
        <row r="10662">
          <cell r="A10662" t="str">
            <v>CÓDIGO       |</v>
          </cell>
          <cell r="B10662" t="str">
            <v>D E S C R I Ç Ã O                                                   |UNI</v>
          </cell>
          <cell r="C10662" t="str">
            <v>DADE</v>
          </cell>
          <cell r="D10662" t="str">
            <v>|CUSTO TOTAL</v>
          </cell>
          <cell r="E10662"/>
        </row>
        <row r="10663">
          <cell r="A10663" t="str">
            <v>VÍNCULO.....: C</v>
          </cell>
          <cell r="B10663" t="str">
            <v>AIXA REFERENCIAL</v>
          </cell>
          <cell r="D10663"/>
          <cell r="E10663"/>
        </row>
        <row r="10664">
          <cell r="A10664" t="str">
            <v>88027</v>
          </cell>
          <cell r="B10664" t="str">
            <v>TRANSPORTE HORIZONTAL, SACOS 30 KG, CARRINHO PLATAFORMA, 75M. AF_06/20</v>
          </cell>
          <cell r="C10664" t="str">
            <v>KG</v>
          </cell>
          <cell r="D10664">
            <v>0</v>
          </cell>
          <cell r="E10664" t="str">
            <v>TRANSPORTE HORIZONTAL, SACOS 30 KG, CARRINHO PLATAFORMA, 75M. AF_06/2014</v>
          </cell>
        </row>
        <row r="10665">
          <cell r="B10665" t="str">
            <v>14</v>
          </cell>
          <cell r="D10665"/>
          <cell r="E10665" t="str">
            <v>14</v>
          </cell>
        </row>
        <row r="10666">
          <cell r="A10666" t="str">
            <v>88028</v>
          </cell>
          <cell r="B10666" t="str">
            <v>TRANSPORTE HORIZONTAL, SACOS 20 KG, CARRINHO PLATAFORMA, 75M. AF_06/20</v>
          </cell>
          <cell r="C10666" t="str">
            <v>KG</v>
          </cell>
          <cell r="D10666">
            <v>0</v>
          </cell>
          <cell r="E10666" t="str">
            <v>TRANSPORTE HORIZONTAL, SACOS 20 KG, CARRINHO PLATAFORMA, 75M. AF_06/2014</v>
          </cell>
        </row>
        <row r="10667">
          <cell r="B10667" t="str">
            <v>14</v>
          </cell>
          <cell r="D10667"/>
          <cell r="E10667" t="str">
            <v>14</v>
          </cell>
        </row>
        <row r="10668">
          <cell r="A10668" t="str">
            <v>88029</v>
          </cell>
          <cell r="B10668" t="str">
            <v>TRANSPORTE HORIZONTAL, SACOS 50 KG, CARRINHO PLATAFORMA, 100M. AF_06/2</v>
          </cell>
          <cell r="C10668" t="str">
            <v>KG</v>
          </cell>
          <cell r="D10668">
            <v>0</v>
          </cell>
          <cell r="E10668" t="str">
            <v>TRANSPORTE HORIZONTAL, SACOS 50 KG, CARRINHO PLATAFORMA, 100M. AF_06/2014</v>
          </cell>
        </row>
        <row r="10669">
          <cell r="B10669" t="str">
            <v>014</v>
          </cell>
          <cell r="D10669"/>
          <cell r="E10669" t="str">
            <v>014</v>
          </cell>
        </row>
        <row r="10670">
          <cell r="A10670" t="str">
            <v>88030</v>
          </cell>
          <cell r="B10670" t="str">
            <v>TRANSPORTE HORIZONTAL, SACOS 30 KG, CARRINHO PLATAFORMA, 100M. AF_06/2</v>
          </cell>
          <cell r="C10670" t="str">
            <v>KG</v>
          </cell>
          <cell r="D10670">
            <v>0</v>
          </cell>
          <cell r="E10670" t="str">
            <v>TRANSPORTE HORIZONTAL, SACOS 30 KG, CARRINHO PLATAFORMA, 100M. AF_06/2014</v>
          </cell>
        </row>
        <row r="10671">
          <cell r="B10671" t="str">
            <v>014</v>
          </cell>
          <cell r="D10671"/>
          <cell r="E10671" t="str">
            <v>014</v>
          </cell>
        </row>
        <row r="10672">
          <cell r="A10672" t="str">
            <v>88031</v>
          </cell>
          <cell r="B10672" t="str">
            <v>TRANSPORTE HORIZONTAL, SACOS 20 KG, CARRINHO PLATAFORMA, 100M. AF_06/2</v>
          </cell>
          <cell r="C10672" t="str">
            <v>KG</v>
          </cell>
          <cell r="D10672">
            <v>0</v>
          </cell>
          <cell r="E10672" t="str">
            <v>TRANSPORTE HORIZONTAL, SACOS 20 KG, CARRINHO PLATAFORMA, 100M. AF_06/2014</v>
          </cell>
        </row>
        <row r="10673">
          <cell r="B10673" t="str">
            <v>014</v>
          </cell>
          <cell r="D10673"/>
          <cell r="E10673" t="str">
            <v>014</v>
          </cell>
        </row>
        <row r="10674">
          <cell r="A10674" t="str">
            <v>88036</v>
          </cell>
          <cell r="B10674" t="str">
            <v>TRANSPORTE HORIZONTAL, MASSA/GRANEL, JERICA 90L, 30M. AF_06/2014</v>
          </cell>
          <cell r="C10674" t="str">
            <v>M3</v>
          </cell>
          <cell r="D10674">
            <v>0</v>
          </cell>
          <cell r="E10674" t="str">
            <v>TRANSPORTE HORIZONTAL, MASSA/GRANEL, JERICA 90L, 30M. AF_06/2014</v>
          </cell>
        </row>
        <row r="10675">
          <cell r="A10675" t="str">
            <v>88037</v>
          </cell>
          <cell r="B10675" t="str">
            <v>TRANSPORTE HORIZONTAL, MASSA/GRANEL, JERICA 90L, 50M. AF_06/2014</v>
          </cell>
          <cell r="C10675" t="str">
            <v>M3</v>
          </cell>
          <cell r="D10675">
            <v>0</v>
          </cell>
          <cell r="E10675" t="str">
            <v>TRANSPORTE HORIZONTAL, MASSA/GRANEL, JERICA 90L, 50M. AF_06/2014</v>
          </cell>
        </row>
        <row r="10676">
          <cell r="A10676" t="str">
            <v>88038</v>
          </cell>
          <cell r="B10676" t="str">
            <v>TRANSPORTE HORIZONTAL, MASSA/GRANEL, JERICA 90L, 75M. AF_06/2014</v>
          </cell>
          <cell r="C10676" t="str">
            <v>M3</v>
          </cell>
          <cell r="D10676">
            <v>0</v>
          </cell>
          <cell r="E10676" t="str">
            <v>TRANSPORTE HORIZONTAL, MASSA/GRANEL, JERICA 90L, 75M. AF_06/2014</v>
          </cell>
        </row>
        <row r="10677">
          <cell r="A10677" t="str">
            <v>88039</v>
          </cell>
          <cell r="B10677" t="str">
            <v>TRANSPORTE HORIZONTAL, MASSA/GRANEL, JERICA 90L, 100M. AF_06/2014</v>
          </cell>
          <cell r="C10677" t="str">
            <v>M3</v>
          </cell>
          <cell r="D10677">
            <v>0</v>
          </cell>
          <cell r="E10677" t="str">
            <v>TRANSPORTE HORIZONTAL, MASSA/GRANEL, JERICA 90L, 100M. AF_06/2014</v>
          </cell>
        </row>
        <row r="10678">
          <cell r="A10678" t="str">
            <v>88044</v>
          </cell>
          <cell r="B10678" t="str">
            <v>TRANSPORTE HORIZONTAL, BLOCOS VAZADOS DE CONCRETO OU CERÂMICO 19X19X39</v>
          </cell>
          <cell r="C10678" t="str">
            <v>UN</v>
          </cell>
          <cell r="D10678">
            <v>0</v>
          </cell>
          <cell r="E10678" t="str">
            <v>TRANSPORTE HORIZONTAL, BLOCOS VAZADOS DE CONCRETO OU CERÂMICO 19X19X39CM, MANUAL, 30M. AF_06/2014</v>
          </cell>
        </row>
        <row r="10679">
          <cell r="B10679" t="str">
            <v>CM, MANUAL, 30M. AF_06/2014</v>
          </cell>
          <cell r="D10679"/>
          <cell r="E10679" t="str">
            <v>CM, MANUAL, 30M. AF_06/2014</v>
          </cell>
        </row>
        <row r="10680">
          <cell r="A10680" t="str">
            <v>88045</v>
          </cell>
          <cell r="B10680" t="str">
            <v>TRANSPORTE HORIZONTAL, BLOCOS CERÂMICOS FURADOS NA HORIZONTAL 9X19X19</v>
          </cell>
          <cell r="C10680" t="str">
            <v>UN</v>
          </cell>
          <cell r="D10680">
            <v>0</v>
          </cell>
          <cell r="E10680" t="str">
            <v>TRANSPORTE HORIZONTAL, BLOCOS CERÂMICOS FURADOS NA HORIZONTAL 9X19X19CM, MANUAL, 30M. AF_06/2014</v>
          </cell>
        </row>
        <row r="10681">
          <cell r="B10681" t="str">
            <v>CM, MANUAL, 30M. AF_06/2014</v>
          </cell>
          <cell r="D10681"/>
          <cell r="E10681" t="str">
            <v>CM, MANUAL, 30M. AF_06/2014</v>
          </cell>
        </row>
        <row r="10682">
          <cell r="A10682" t="str">
            <v>88046</v>
          </cell>
          <cell r="B10682" t="str">
            <v>TRANSPORTE HORIZONTAL, BLOCOS VAZADOS DE CONCRETO OU CERÂMICO 19X19X39</v>
          </cell>
          <cell r="C10682" t="str">
            <v>UN</v>
          </cell>
          <cell r="D10682">
            <v>0</v>
          </cell>
          <cell r="E10682" t="str">
            <v>TRANSPORTE HORIZONTAL, BLOCOS VAZADOS DE CONCRETO OU CERÂMICO 19X19X39CM, CARRINHO PLATAFORMA, 30M. AF_06/2014</v>
          </cell>
        </row>
        <row r="10683">
          <cell r="B10683" t="str">
            <v>CM, CARRINHO PLATAFORMA, 30M. AF_06/2014</v>
          </cell>
          <cell r="D10683"/>
          <cell r="E10683" t="str">
            <v>CM, CARRINHO PLATAFORMA, 30M. AF_06/2014</v>
          </cell>
        </row>
        <row r="10684">
          <cell r="A10684" t="str">
            <v>88047</v>
          </cell>
          <cell r="B10684" t="str">
            <v>TRANSPORTE HORIZONTAL, BLOCOS CERÂMICOS FURADOS NA HORIZONTAL 9X19X19</v>
          </cell>
          <cell r="C10684" t="str">
            <v>UN</v>
          </cell>
          <cell r="D10684">
            <v>0</v>
          </cell>
          <cell r="E10684" t="str">
            <v>TRANSPORTE HORIZONTAL, BLOCOS CERÂMICOS FURADOS NA HORIZONTAL 9X19X19CM, CARRINHO PLATAFORMA, 30M. AF_06/2014</v>
          </cell>
        </row>
        <row r="10685">
          <cell r="B10685" t="str">
            <v>CM, CARRINHO PLATAFORMA, 30M. AF_06/2014</v>
          </cell>
          <cell r="D10685"/>
          <cell r="E10685" t="str">
            <v>CM, CARRINHO PLATAFORMA, 30M. AF_06/2014</v>
          </cell>
        </row>
        <row r="10686">
          <cell r="A10686" t="str">
            <v>88048</v>
          </cell>
          <cell r="B10686" t="str">
            <v>TRANSPORTE HORIZONTAL, BLOCOS VAZADOS DE CONCRETO OU CERÂMICO 19X19X39</v>
          </cell>
          <cell r="C10686" t="str">
            <v>UN</v>
          </cell>
          <cell r="D10686">
            <v>0</v>
          </cell>
          <cell r="E10686" t="str">
            <v>TRANSPORTE HORIZONTAL, BLOCOS VAZADOS DE CONCRETO OU CERÂMICO 19X19X39CM, CARRINHO PLATAFORMA, 50M. AF_06/2014</v>
          </cell>
        </row>
        <row r="10687">
          <cell r="B10687" t="str">
            <v>CM, CARRINHO PLATAFORMA, 50M. AF_06/2014</v>
          </cell>
          <cell r="D10687"/>
          <cell r="E10687" t="str">
            <v>CM, CARRINHO PLATAFORMA, 50M. AF_06/2014</v>
          </cell>
        </row>
        <row r="10688">
          <cell r="A10688" t="str">
            <v>88049</v>
          </cell>
          <cell r="B10688" t="str">
            <v>TRANSPORTE HORIZONTAL, BLOCOS CERÂMICOS FURADOS NA HORIZONTAL 9X19X19</v>
          </cell>
          <cell r="C10688" t="str">
            <v>UN</v>
          </cell>
          <cell r="D10688">
            <v>0</v>
          </cell>
          <cell r="E10688" t="str">
            <v>TRANSPORTE HORIZONTAL, BLOCOS CERÂMICOS FURADOS NA HORIZONTAL 9X19X19CM, CARRINHO PLATAFORMA, 50M. AF_06/2014</v>
          </cell>
        </row>
        <row r="10689">
          <cell r="B10689" t="str">
            <v>CM, CARRINHO PLATAFORMA, 50M. AF_06/2014</v>
          </cell>
          <cell r="D10689"/>
          <cell r="E10689" t="str">
            <v>CM, CARRINHO PLATAFORMA, 50M. AF_06/2014</v>
          </cell>
        </row>
        <row r="10690">
          <cell r="A10690" t="str">
            <v>88050</v>
          </cell>
          <cell r="B10690" t="str">
            <v>TRANSPORTE HORIZONTAL, BLOCOS VAZADOS DE CONCRETO OU CERÂMICO 19X19X39</v>
          </cell>
          <cell r="C10690" t="str">
            <v>UN</v>
          </cell>
          <cell r="D10690">
            <v>0</v>
          </cell>
          <cell r="E10690" t="str">
            <v>TRANSPORTE HORIZONTAL, BLOCOS VAZADOS DE CONCRETO OU CERÂMICO 19X19X39CM, CARRINHO PLATAFORMA, 75M. AF_06/2014</v>
          </cell>
        </row>
        <row r="10691">
          <cell r="B10691" t="str">
            <v>CM, CARRINHO PLATAFORMA, 75M. AF_06/2014</v>
          </cell>
          <cell r="D10691"/>
          <cell r="E10691" t="str">
            <v>CM, CARRINHO PLATAFORMA, 75M. AF_06/2014</v>
          </cell>
        </row>
        <row r="10692">
          <cell r="D10692"/>
          <cell r="E10692"/>
        </row>
        <row r="10693">
          <cell r="D10693"/>
          <cell r="E10693"/>
        </row>
        <row r="10694">
          <cell r="D10694"/>
          <cell r="E10694"/>
        </row>
        <row r="10695">
          <cell r="A10695" t="str">
            <v>---------------</v>
          </cell>
          <cell r="B10695" t="str">
            <v>------------------------ 262</v>
          </cell>
          <cell r="D10695"/>
          <cell r="E10695"/>
        </row>
        <row r="10696">
          <cell r="D10696"/>
          <cell r="E10696"/>
        </row>
        <row r="10697">
          <cell r="A10697" t="str">
            <v>SINAPI - SISTEM</v>
          </cell>
          <cell r="B10697" t="str">
            <v>A NACIONAL DE PESQUISA DE CUSTOS E ÍNDICES DA CONSTRUÇÃO CIVIL262de283</v>
          </cell>
          <cell r="D10697"/>
          <cell r="E10697"/>
        </row>
        <row r="10698">
          <cell r="A10698" t="str">
            <v>PCI.817.01 - CU</v>
          </cell>
          <cell r="B10698" t="str">
            <v>STO DE COMPOSIÇÕES - SINTÉTICO</v>
          </cell>
          <cell r="D10698" t="str">
            <v>DATA DE EMISSÃO: 17/07/2014 AS 14:15:08</v>
          </cell>
          <cell r="E10698"/>
        </row>
        <row r="10699">
          <cell r="D10699" t="str">
            <v>DATA REFERÊNCIA TÉCNICA: 16/07/2014</v>
          </cell>
          <cell r="E10699"/>
        </row>
        <row r="10700">
          <cell r="A10700" t="str">
            <v>ENCARGOS SOCIAI</v>
          </cell>
          <cell r="B10700" t="str">
            <v>S DESONERADOS: 90,43%(HORA)   51,67%(MÊS)</v>
          </cell>
          <cell r="D10700"/>
          <cell r="E10700"/>
        </row>
        <row r="10701">
          <cell r="A10701" t="str">
            <v>ABRANGÊNCIA : N</v>
          </cell>
          <cell r="B10701" t="str">
            <v>ACIONAL                                              LOCALIDADE  : VITOR</v>
          </cell>
          <cell r="C10701" t="str">
            <v>IA</v>
          </cell>
          <cell r="D10701"/>
          <cell r="E10701"/>
        </row>
        <row r="10702">
          <cell r="A10702" t="str">
            <v>REF.COLETA : ME</v>
          </cell>
          <cell r="B10702" t="str">
            <v>DIANO</v>
          </cell>
          <cell r="D10702" t="str">
            <v>DATA DE PREÇO   : 06/2014</v>
          </cell>
          <cell r="E10702"/>
        </row>
        <row r="10703">
          <cell r="A10703" t="str">
            <v>CÓDIGO       |</v>
          </cell>
          <cell r="B10703" t="str">
            <v>D E S C R I Ç Ã O                                                   |UNI</v>
          </cell>
          <cell r="C10703" t="str">
            <v>DADE</v>
          </cell>
          <cell r="D10703" t="str">
            <v>|CUSTO TOTAL</v>
          </cell>
          <cell r="E10703"/>
        </row>
        <row r="10704">
          <cell r="A10704" t="str">
            <v>VÍNCULO.....: C</v>
          </cell>
          <cell r="B10704" t="str">
            <v>AIXA REFERENCIAL</v>
          </cell>
          <cell r="D10704"/>
          <cell r="E10704"/>
        </row>
        <row r="10705">
          <cell r="A10705" t="str">
            <v>88051</v>
          </cell>
          <cell r="B10705" t="str">
            <v>TRANSPORTE HORIZONTAL, BLOCOS CERÂMICOS FURADOS NA HORIZONTAL 9X19X19</v>
          </cell>
          <cell r="C10705" t="str">
            <v>UN</v>
          </cell>
          <cell r="D10705">
            <v>0</v>
          </cell>
          <cell r="E10705" t="str">
            <v>TRANSPORTE HORIZONTAL, BLOCOS CERÂMICOS FURADOS NA HORIZONTAL 9X19X19CM, CARRINHO PLATAFORMA, 75M. AF_06/2014</v>
          </cell>
        </row>
        <row r="10706">
          <cell r="B10706" t="str">
            <v>CM, CARRINHO PLATAFORMA, 75M. AF_06/2014</v>
          </cell>
          <cell r="D10706"/>
          <cell r="E10706" t="str">
            <v>CM, CARRINHO PLATAFORMA, 75M. AF_06/2014</v>
          </cell>
        </row>
        <row r="10707">
          <cell r="A10707" t="str">
            <v>88052</v>
          </cell>
          <cell r="B10707" t="str">
            <v>TRANSPORTE HORIZONTAL, BLOCOS VAZADOS DE CONCRETO OU CERÂMICO 19X19X39</v>
          </cell>
          <cell r="C10707" t="str">
            <v>UN</v>
          </cell>
          <cell r="D10707">
            <v>0</v>
          </cell>
          <cell r="E10707" t="str">
            <v>TRANSPORTE HORIZONTAL, BLOCOS VAZADOS DE CONCRETO OU CERÂMICO 19X19X39CM, CARRINHO PLATAFORMA, 100M. AF_06/2014</v>
          </cell>
        </row>
        <row r="10708">
          <cell r="B10708" t="str">
            <v>CM, CARRINHO PLATAFORMA, 100M. AF_06/2014</v>
          </cell>
          <cell r="D10708"/>
          <cell r="E10708" t="str">
            <v>CM, CARRINHO PLATAFORMA, 100M. AF_06/2014</v>
          </cell>
        </row>
        <row r="10709">
          <cell r="A10709" t="str">
            <v>88053</v>
          </cell>
          <cell r="B10709" t="str">
            <v>TRANSPORTE HORIZONTAL, BLOCOS CERÂMICOS FURADOS NA HORIZONTAL 9X19X19</v>
          </cell>
          <cell r="C10709" t="str">
            <v>UN</v>
          </cell>
          <cell r="D10709">
            <v>0</v>
          </cell>
          <cell r="E10709" t="str">
            <v>TRANSPORTE HORIZONTAL, BLOCOS CERÂMICOS FURADOS NA HORIZONTAL 9X19X19CM, CARRINHO PLATAFORMA, 100M. AF_06/2014</v>
          </cell>
        </row>
        <row r="10710">
          <cell r="B10710" t="str">
            <v>CM, CARRINHO PLATAFORMA, 100M. AF_06/2014</v>
          </cell>
          <cell r="D10710"/>
          <cell r="E10710" t="str">
            <v>CM, CARRINHO PLATAFORMA, 100M. AF_06/2014</v>
          </cell>
        </row>
        <row r="10711">
          <cell r="A10711" t="str">
            <v>88054</v>
          </cell>
          <cell r="B10711" t="str">
            <v>TRANSPORTE HORIZONTAL, BLOCOS VAZADOS DE CONCRETO OU CERÂMICO 19X19X39</v>
          </cell>
          <cell r="C10711" t="str">
            <v>UN</v>
          </cell>
          <cell r="D10711">
            <v>0</v>
          </cell>
          <cell r="E10711" t="str">
            <v>TRANSPORTE HORIZONTAL, BLOCOS VAZADOS DE CONCRETO OU CERÂMICO 19X19X39CM, CARRINHO PARA MINI PÁLETES, 30M. AF_06/2014</v>
          </cell>
        </row>
        <row r="10712">
          <cell r="B10712" t="str">
            <v>CM, CARRINHO PARA MINI PÁLETES, 30M. AF_06/2014</v>
          </cell>
          <cell r="D10712"/>
          <cell r="E10712" t="str">
            <v>CM, CARRINHO PARA MINI PÁLETES, 30M. AF_06/2014</v>
          </cell>
        </row>
        <row r="10713">
          <cell r="A10713" t="str">
            <v>88055</v>
          </cell>
          <cell r="B10713" t="str">
            <v>TRANSPORTE HORIZONTAL, BLOCOS CERÂMICOS FURADOS NA HORIZONTAL 9X19X19</v>
          </cell>
          <cell r="C10713" t="str">
            <v>UN</v>
          </cell>
          <cell r="D10713">
            <v>0</v>
          </cell>
          <cell r="E10713" t="str">
            <v>TRANSPORTE HORIZONTAL, BLOCOS CERÂMICOS FURADOS NA HORIZONTAL 9X19X19CM, CARRINHO PARA MINI PÁLETES, 30M. AF_06/2014</v>
          </cell>
        </row>
        <row r="10714">
          <cell r="B10714" t="str">
            <v>CM, CARRINHO PARA MINI PÁLETES, 30M. AF_06/2014</v>
          </cell>
          <cell r="D10714"/>
          <cell r="E10714" t="str">
            <v>CM, CARRINHO PARA MINI PÁLETES, 30M. AF_06/2014</v>
          </cell>
        </row>
        <row r="10715">
          <cell r="A10715" t="str">
            <v>88056</v>
          </cell>
          <cell r="B10715" t="str">
            <v>TRANSPORTE HORIZONTAL, BLOCOS VAZADOS DE CONCRETO OU CERÂMICO 19X19X39</v>
          </cell>
          <cell r="C10715" t="str">
            <v>UN</v>
          </cell>
          <cell r="D10715">
            <v>0</v>
          </cell>
          <cell r="E10715" t="str">
            <v>TRANSPORTE HORIZONTAL, BLOCOS VAZADOS DE CONCRETO OU CERÂMICO 19X19X39CM, CARRINHO PARA MINI PÁLETES, 50M. AF_06/2014</v>
          </cell>
        </row>
        <row r="10716">
          <cell r="B10716" t="str">
            <v>CM, CARRINHO PARA MINI PÁLETES, 50M. AF_06/2014</v>
          </cell>
          <cell r="D10716"/>
          <cell r="E10716" t="str">
            <v>CM, CARRINHO PARA MINI PÁLETES, 50M. AF_06/2014</v>
          </cell>
        </row>
        <row r="10717">
          <cell r="A10717" t="str">
            <v>88057</v>
          </cell>
          <cell r="B10717" t="str">
            <v>TRANSPORTE HORIZONTAL, BLOCOS CERÂMICOS FURADOS NA HORIZONTAL 9X19X19</v>
          </cell>
          <cell r="C10717" t="str">
            <v>UN</v>
          </cell>
          <cell r="D10717">
            <v>0</v>
          </cell>
          <cell r="E10717" t="str">
            <v>TRANSPORTE HORIZONTAL, BLOCOS CERÂMICOS FURADOS NA HORIZONTAL 9X19X19CM, CARRINHO PARA MINI PÁLETES, 50M. AF_06/2014</v>
          </cell>
        </row>
        <row r="10718">
          <cell r="B10718" t="str">
            <v>CM, CARRINHO PARA MINI PÁLETES, 50M. AF_06/2014</v>
          </cell>
          <cell r="D10718"/>
          <cell r="E10718" t="str">
            <v>CM, CARRINHO PARA MINI PÁLETES, 50M. AF_06/2014</v>
          </cell>
        </row>
        <row r="10719">
          <cell r="A10719" t="str">
            <v>88058</v>
          </cell>
          <cell r="B10719" t="str">
            <v>TRANSPORTE HORIZONTAL, BLOCOS VAZADOS DE CONCRETO OU CERÂMICO 19X19X39</v>
          </cell>
          <cell r="C10719" t="str">
            <v>UN</v>
          </cell>
          <cell r="D10719">
            <v>0</v>
          </cell>
          <cell r="E10719" t="str">
            <v>TRANSPORTE HORIZONTAL, BLOCOS VAZADOS DE CONCRETO OU CERÂMICO 19X19X39CM, CARRINHO PARA MINI PÁLETES, 75M. AF_06/2014</v>
          </cell>
        </row>
        <row r="10720">
          <cell r="B10720" t="str">
            <v>CM, CARRINHO PARA MINI PÁLETES, 75M. AF_06/2014</v>
          </cell>
          <cell r="D10720"/>
          <cell r="E10720" t="str">
            <v>CM, CARRINHO PARA MINI PÁLETES, 75M. AF_06/2014</v>
          </cell>
        </row>
        <row r="10721">
          <cell r="A10721" t="str">
            <v>88059</v>
          </cell>
          <cell r="B10721" t="str">
            <v>TRANSPORTE HORIZONTAL, BLOCOS CERÂMICOS FURADOS NA HORIZONTAL 9X19X19</v>
          </cell>
          <cell r="C10721" t="str">
            <v>UN</v>
          </cell>
          <cell r="D10721">
            <v>0</v>
          </cell>
          <cell r="E10721" t="str">
            <v>TRANSPORTE HORIZONTAL, BLOCOS CERÂMICOS FURADOS NA HORIZONTAL 9X19X19CM, CARRINHO PARA MINI PÁLETES, 75M. AF_06/2014</v>
          </cell>
        </row>
        <row r="10722">
          <cell r="B10722" t="str">
            <v>CM, CARRINHO PARA MINI PÁLETES, 75M. AF_06/2014</v>
          </cell>
          <cell r="D10722"/>
          <cell r="E10722" t="str">
            <v>CM, CARRINHO PARA MINI PÁLETES, 75M. AF_06/2014</v>
          </cell>
        </row>
        <row r="10723">
          <cell r="A10723" t="str">
            <v>88060</v>
          </cell>
          <cell r="B10723" t="str">
            <v>TRANSPORTE HORIZONTAL, BLOCOS VAZADOS DE CONCRETO OU CERÂMICO 19X19X39</v>
          </cell>
          <cell r="C10723" t="str">
            <v>UN</v>
          </cell>
          <cell r="D10723">
            <v>0</v>
          </cell>
          <cell r="E10723" t="str">
            <v>TRANSPORTE HORIZONTAL, BLOCOS VAZADOS DE CONCRETO OU CERÂMICO 19X19X39CM, CARRINHO PARA MINI PÁLETES, 100M. AF_06/2014</v>
          </cell>
        </row>
        <row r="10724">
          <cell r="B10724" t="str">
            <v>CM, CARRINHO PARA MINI PÁLETES, 100M. AF_06/2014</v>
          </cell>
          <cell r="D10724"/>
          <cell r="E10724" t="str">
            <v>CM, CARRINHO PARA MINI PÁLETES, 100M. AF_06/2014</v>
          </cell>
        </row>
        <row r="10725">
          <cell r="A10725" t="str">
            <v>88061</v>
          </cell>
          <cell r="B10725" t="str">
            <v>TRANSPORTE HORIZONTAL, BLOCOS CERÂMICOS FURADOS NA HORIZONTAL 9X19X19</v>
          </cell>
          <cell r="C10725" t="str">
            <v>UN</v>
          </cell>
          <cell r="D10725">
            <v>0</v>
          </cell>
          <cell r="E10725" t="str">
            <v>TRANSPORTE HORIZONTAL, BLOCOS CERÂMICOS FURADOS NA HORIZONTAL 9X19X19CM, CARRINHO PARA MINI PÁLETES, 100M. AF_06/2014</v>
          </cell>
        </row>
        <row r="10726">
          <cell r="B10726" t="str">
            <v>CM, CARRINHO PARA MINI PÁLETES, 100M. AF_06/2014</v>
          </cell>
          <cell r="D10726"/>
          <cell r="E10726" t="str">
            <v>CM, CARRINHO PARA MINI PÁLETES, 100M. AF_06/2014</v>
          </cell>
        </row>
        <row r="10727">
          <cell r="A10727" t="str">
            <v>88074</v>
          </cell>
          <cell r="B10727" t="str">
            <v>TRANSPORTE HORIZONTAL, PLACAS CERÂMICAS, MANUAL, 30M. AF_06/2014</v>
          </cell>
          <cell r="C10727" t="str">
            <v>M2</v>
          </cell>
          <cell r="D10727">
            <v>0</v>
          </cell>
          <cell r="E10727" t="str">
            <v>TRANSPORTE HORIZONTAL, PLACAS CERÂMICAS, MANUAL, 30M. AF_06/2014</v>
          </cell>
        </row>
        <row r="10728">
          <cell r="A10728" t="str">
            <v>88075</v>
          </cell>
          <cell r="B10728" t="str">
            <v>TRANSPORTE HORIZONTAL, PLACAS CERÂMICAS, CARRINHO PLATAFORMA, 30M. AF_</v>
          </cell>
          <cell r="C10728" t="str">
            <v>M2</v>
          </cell>
          <cell r="D10728">
            <v>0</v>
          </cell>
          <cell r="E10728" t="str">
            <v>TRANSPORTE HORIZONTAL, PLACAS CERÂMICAS, CARRINHO PLATAFORMA, 30M. AF_06/2014</v>
          </cell>
        </row>
        <row r="10729">
          <cell r="B10729" t="str">
            <v>06/2014</v>
          </cell>
          <cell r="D10729"/>
          <cell r="E10729" t="str">
            <v>06/2014</v>
          </cell>
        </row>
        <row r="10730">
          <cell r="A10730" t="str">
            <v>88076</v>
          </cell>
          <cell r="B10730" t="str">
            <v>TRANSPORTE HORIZONTAL, PLACAS CERÂMICAS, CARRINHO PLATAFORMA, 50M. AF_</v>
          </cell>
          <cell r="C10730" t="str">
            <v>M2</v>
          </cell>
          <cell r="D10730">
            <v>0</v>
          </cell>
          <cell r="E10730" t="str">
            <v>TRANSPORTE HORIZONTAL, PLACAS CERÂMICAS, CARRINHO PLATAFORMA, 50M. AF_06/2014</v>
          </cell>
        </row>
        <row r="10731">
          <cell r="B10731" t="str">
            <v>06/2014</v>
          </cell>
          <cell r="D10731"/>
          <cell r="E10731" t="str">
            <v>06/2014</v>
          </cell>
        </row>
        <row r="10732">
          <cell r="A10732" t="str">
            <v>88077</v>
          </cell>
          <cell r="B10732" t="str">
            <v>TRANSPORTE HORIZONTAL, PLACAS CERÂMICAS, CARRINHO PLATAFORMA, 75M. AF_</v>
          </cell>
          <cell r="C10732" t="str">
            <v>M2</v>
          </cell>
          <cell r="D10732">
            <v>0</v>
          </cell>
          <cell r="E10732" t="str">
            <v>TRANSPORTE HORIZONTAL, PLACAS CERÂMICAS, CARRINHO PLATAFORMA, 75M. AF_06/2014</v>
          </cell>
        </row>
        <row r="10733">
          <cell r="D10733"/>
          <cell r="E10733" t="str">
            <v>06/2014</v>
          </cell>
        </row>
        <row r="10734">
          <cell r="D10734"/>
          <cell r="E10734" t="str">
            <v>06/2014</v>
          </cell>
        </row>
        <row r="10735">
          <cell r="D10735"/>
          <cell r="E10735" t="str">
            <v>06/2014</v>
          </cell>
        </row>
        <row r="10736">
          <cell r="A10736" t="str">
            <v>---------------</v>
          </cell>
          <cell r="B10736" t="str">
            <v>------------------------ 263</v>
          </cell>
          <cell r="D10736"/>
          <cell r="E10736" t="str">
            <v>06/2014</v>
          </cell>
        </row>
        <row r="10737">
          <cell r="D10737"/>
          <cell r="E10737" t="str">
            <v>06/2014</v>
          </cell>
        </row>
        <row r="10738">
          <cell r="A10738" t="str">
            <v>SINAPI - SISTEM</v>
          </cell>
          <cell r="B10738" t="str">
            <v>A NACIONAL DE PESQUISA DE CUSTOS E ÍNDICES DA CONSTRUÇÃO CIVIL263de283</v>
          </cell>
          <cell r="D10738"/>
          <cell r="E10738" t="str">
            <v>06/2014</v>
          </cell>
        </row>
        <row r="10739">
          <cell r="A10739" t="str">
            <v>PCI.817.01 - CU</v>
          </cell>
          <cell r="B10739" t="str">
            <v>STO DE COMPOSIÇÕES - SINTÉTICO</v>
          </cell>
          <cell r="D10739" t="str">
            <v>DATA DE EMISSÃO: 17/07/2014 AS 14:15:08</v>
          </cell>
          <cell r="E10739" t="str">
            <v>06/2014</v>
          </cell>
        </row>
        <row r="10740">
          <cell r="D10740" t="str">
            <v>DATA REFERÊNCIA TÉCNICA: 16/07/2014</v>
          </cell>
          <cell r="E10740" t="str">
            <v>06/2014</v>
          </cell>
        </row>
        <row r="10741">
          <cell r="A10741" t="str">
            <v>ENCARGOS SOCIAI</v>
          </cell>
          <cell r="B10741" t="str">
            <v>S DESONERADOS: 90,43%(HORA)   51,67%(MÊS)</v>
          </cell>
          <cell r="D10741"/>
          <cell r="E10741" t="str">
            <v>06/2014</v>
          </cell>
        </row>
        <row r="10742">
          <cell r="A10742" t="str">
            <v>ABRANGÊNCIA : N</v>
          </cell>
          <cell r="B10742" t="str">
            <v>ACIONAL                                              LOCALIDADE  : VITOR</v>
          </cell>
          <cell r="C10742" t="str">
            <v>IA</v>
          </cell>
          <cell r="D10742"/>
          <cell r="E10742" t="str">
            <v>06/2014</v>
          </cell>
        </row>
        <row r="10743">
          <cell r="A10743" t="str">
            <v>REF.COLETA : ME</v>
          </cell>
          <cell r="B10743" t="str">
            <v>DIANO</v>
          </cell>
          <cell r="D10743" t="str">
            <v>DATA DE PREÇO   : 06/2014</v>
          </cell>
          <cell r="E10743" t="str">
            <v>06/2014</v>
          </cell>
        </row>
        <row r="10744">
          <cell r="A10744" t="str">
            <v>CÓDIGO       |</v>
          </cell>
          <cell r="B10744" t="str">
            <v>D E S C R I Ç Ã O                                                   |UNI</v>
          </cell>
          <cell r="C10744" t="str">
            <v>DADE</v>
          </cell>
          <cell r="D10744" t="str">
            <v>|CUSTO TOTAL</v>
          </cell>
          <cell r="E10744" t="str">
            <v>06/2014</v>
          </cell>
        </row>
        <row r="10745">
          <cell r="A10745" t="str">
            <v>VÍNCULO.....: C</v>
          </cell>
          <cell r="B10745" t="str">
            <v>AIXA REFERENCIAL</v>
          </cell>
          <cell r="D10745"/>
          <cell r="E10745" t="str">
            <v>06/2014</v>
          </cell>
        </row>
        <row r="10746">
          <cell r="B10746" t="str">
            <v>06/2014</v>
          </cell>
          <cell r="D10746"/>
          <cell r="E10746" t="str">
            <v>06/2014</v>
          </cell>
        </row>
        <row r="10747">
          <cell r="A10747" t="str">
            <v>88078</v>
          </cell>
          <cell r="B10747" t="str">
            <v>TRANSPORTE HORIZONTAL, PLACAS CERÂMICAS, CARRINHO PLATAFORMA, 100M. AF</v>
          </cell>
          <cell r="C10747" t="str">
            <v>M2</v>
          </cell>
          <cell r="D10747">
            <v>0</v>
          </cell>
          <cell r="E10747" t="str">
            <v>TRANSPORTE HORIZONTAL, PLACAS CERÂMICAS, CARRINHO PLATAFORMA, 100M. AF_06/2014</v>
          </cell>
        </row>
        <row r="10748">
          <cell r="B10748" t="str">
            <v>_06/2014</v>
          </cell>
          <cell r="D10748"/>
          <cell r="E10748" t="str">
            <v>_06/2014</v>
          </cell>
        </row>
        <row r="10749">
          <cell r="A10749" t="str">
            <v>88079</v>
          </cell>
          <cell r="B10749" t="str">
            <v>TRANSPORTE HORIZONTAL, PLACAS CERÂMICAS, CARRINHO PARA MINI PÁLETES, 3</v>
          </cell>
          <cell r="C10749" t="str">
            <v>M2</v>
          </cell>
          <cell r="D10749">
            <v>0</v>
          </cell>
          <cell r="E10749" t="str">
            <v>TRANSPORTE HORIZONTAL, PLACAS CERÂMICAS, CARRINHO PARA MINI PÁLETES, 30M. AF_06/2014</v>
          </cell>
        </row>
        <row r="10750">
          <cell r="B10750" t="str">
            <v>0M. AF_06/2014</v>
          </cell>
          <cell r="D10750"/>
          <cell r="E10750" t="str">
            <v>0M. AF_06/2014</v>
          </cell>
        </row>
        <row r="10751">
          <cell r="A10751" t="str">
            <v>88080</v>
          </cell>
          <cell r="B10751" t="str">
            <v>TRANSPORTE HORIZONTAL, PLACAS CERÂMICAS, CARRINHO PARA MINI PÁLETES, 5</v>
          </cell>
          <cell r="C10751" t="str">
            <v>M2</v>
          </cell>
          <cell r="D10751">
            <v>0</v>
          </cell>
          <cell r="E10751" t="str">
            <v>TRANSPORTE HORIZONTAL, PLACAS CERÂMICAS, CARRINHO PARA MINI PÁLETES, 50M. AF_06/2014</v>
          </cell>
        </row>
        <row r="10752">
          <cell r="B10752" t="str">
            <v>0M. AF_06/2014</v>
          </cell>
          <cell r="D10752"/>
          <cell r="E10752" t="str">
            <v>0M. AF_06/2014</v>
          </cell>
        </row>
        <row r="10753">
          <cell r="A10753" t="str">
            <v>88081</v>
          </cell>
          <cell r="B10753" t="str">
            <v>TRANSPORTE HORIZONTAL, PLACAS CERÂMICAS, CARRINHO PARA MINI PÁLETES, 7</v>
          </cell>
          <cell r="C10753" t="str">
            <v>M2</v>
          </cell>
          <cell r="D10753">
            <v>0</v>
          </cell>
          <cell r="E10753" t="str">
            <v>TRANSPORTE HORIZONTAL, PLACAS CERÂMICAS, CARRINHO PARA MINI PÁLETES, 75M. AF_06/2014</v>
          </cell>
        </row>
        <row r="10754">
          <cell r="B10754" t="str">
            <v>5M. AF_06/2014</v>
          </cell>
          <cell r="D10754"/>
          <cell r="E10754" t="str">
            <v>5M. AF_06/2014</v>
          </cell>
        </row>
        <row r="10755">
          <cell r="A10755" t="str">
            <v>88082</v>
          </cell>
          <cell r="B10755" t="str">
            <v>TRANSPORTE HORIZONTAL, PLACAS CERÂMICAS, CARRINHO PARA MINI PÁLETES, 1</v>
          </cell>
          <cell r="C10755" t="str">
            <v>M2</v>
          </cell>
          <cell r="D10755">
            <v>0</v>
          </cell>
          <cell r="E10755" t="str">
            <v>TRANSPORTE HORIZONTAL, PLACAS CERÂMICAS, CARRINHO PARA MINI PÁLETES, 100M. AF_06/2014</v>
          </cell>
        </row>
        <row r="10756">
          <cell r="B10756" t="str">
            <v>00M. AF_06/2014</v>
          </cell>
          <cell r="D10756"/>
          <cell r="E10756" t="str">
            <v>00M. AF_06/2014</v>
          </cell>
        </row>
        <row r="10757">
          <cell r="A10757" t="str">
            <v>88087</v>
          </cell>
          <cell r="B10757" t="str">
            <v>TRANSPORTE HORIZONTAL, LATA DE 18 L, MANUAL, 30M. AF_06/2014</v>
          </cell>
          <cell r="C10757" t="str">
            <v>L</v>
          </cell>
          <cell r="D10757">
            <v>0</v>
          </cell>
          <cell r="E10757" t="str">
            <v>TRANSPORTE HORIZONTAL, LATA DE 18 L, MANUAL, 30M. AF_06/2014</v>
          </cell>
        </row>
        <row r="10758">
          <cell r="A10758" t="str">
            <v>88088</v>
          </cell>
          <cell r="B10758" t="str">
            <v>TRANSPORTE HORIZONTAL, LATA DE 18 L, CARRINHO PLATAFORMA, 30M. AF_06/2</v>
          </cell>
          <cell r="C10758" t="str">
            <v>L</v>
          </cell>
          <cell r="D10758">
            <v>0</v>
          </cell>
          <cell r="E10758" t="str">
            <v>TRANSPORTE HORIZONTAL, LATA DE 18 L, CARRINHO PLATAFORMA, 30M. AF_06/2014</v>
          </cell>
        </row>
        <row r="10759">
          <cell r="B10759" t="str">
            <v>014</v>
          </cell>
          <cell r="D10759"/>
          <cell r="E10759" t="str">
            <v>014</v>
          </cell>
        </row>
        <row r="10760">
          <cell r="A10760" t="str">
            <v>88089</v>
          </cell>
          <cell r="B10760" t="str">
            <v>TRANSPORTE HORIZONTAL, LATA DE 18 L, CARRINHO PLATAFORMA, 50M. AF_06/2</v>
          </cell>
          <cell r="C10760" t="str">
            <v>L</v>
          </cell>
          <cell r="D10760">
            <v>0</v>
          </cell>
          <cell r="E10760" t="str">
            <v>TRANSPORTE HORIZONTAL, LATA DE 18 L, CARRINHO PLATAFORMA, 50M. AF_06/2014</v>
          </cell>
        </row>
        <row r="10761">
          <cell r="B10761" t="str">
            <v>014</v>
          </cell>
          <cell r="D10761"/>
          <cell r="E10761" t="str">
            <v>014</v>
          </cell>
        </row>
        <row r="10762">
          <cell r="A10762" t="str">
            <v>88090</v>
          </cell>
          <cell r="B10762" t="str">
            <v>TRANSPORTE HORIZONTAL, LATA DE 18 L, CARRINHO PLATAFORMA, 75M. AF_06/2</v>
          </cell>
          <cell r="C10762" t="str">
            <v>L</v>
          </cell>
          <cell r="D10762">
            <v>0</v>
          </cell>
          <cell r="E10762" t="str">
            <v>TRANSPORTE HORIZONTAL, LATA DE 18 L, CARRINHO PLATAFORMA, 75M. AF_06/2014</v>
          </cell>
        </row>
        <row r="10763">
          <cell r="B10763" t="str">
            <v>014</v>
          </cell>
          <cell r="D10763"/>
          <cell r="E10763" t="str">
            <v>014</v>
          </cell>
        </row>
        <row r="10764">
          <cell r="A10764" t="str">
            <v>88091</v>
          </cell>
          <cell r="B10764" t="str">
            <v>TRANSPORTE HORIZONTAL, LATA DE 18 L, CARRINHO PLATAFORMA, 100M. AF_06/</v>
          </cell>
          <cell r="C10764" t="str">
            <v>L</v>
          </cell>
          <cell r="D10764">
            <v>0</v>
          </cell>
          <cell r="E10764" t="str">
            <v>TRANSPORTE HORIZONTAL, LATA DE 18 L, CARRINHO PLATAFORMA, 100M. AF_06/2014</v>
          </cell>
        </row>
        <row r="10765">
          <cell r="B10765" t="str">
            <v>2014</v>
          </cell>
          <cell r="D10765"/>
          <cell r="E10765" t="str">
            <v>2014</v>
          </cell>
        </row>
        <row r="10766">
          <cell r="A10766" t="str">
            <v>88096</v>
          </cell>
          <cell r="B10766" t="str">
            <v>TRANSPORTE VERTICAL, SACOS 50 KG, MANUAL, 1 PAVIMENTO. AF_06/2014</v>
          </cell>
          <cell r="C10766" t="str">
            <v>KG</v>
          </cell>
          <cell r="D10766">
            <v>0</v>
          </cell>
          <cell r="E10766" t="str">
            <v>TRANSPORTE VERTICAL, SACOS 50 KG, MANUAL, 1 PAVIMENTO. AF_06/2014</v>
          </cell>
        </row>
        <row r="10767">
          <cell r="A10767" t="str">
            <v>88097</v>
          </cell>
          <cell r="B10767" t="str">
            <v>TRANSPORTE VERTICAL, SACOS 30 KG, MANUAL, 1 PAVIMENTO. AF_06/2014</v>
          </cell>
          <cell r="C10767" t="str">
            <v>KG</v>
          </cell>
          <cell r="D10767">
            <v>0</v>
          </cell>
          <cell r="E10767" t="str">
            <v>TRANSPORTE VERTICAL, SACOS 30 KG, MANUAL, 1 PAVIMENTO. AF_06/2014</v>
          </cell>
        </row>
        <row r="10768">
          <cell r="A10768" t="str">
            <v>88098</v>
          </cell>
          <cell r="B10768" t="str">
            <v>TRANSPORTE VERTICAL, SACOS 20 KG, MANUAL, 1 PAVIMENTO. AF_06/2014</v>
          </cell>
          <cell r="C10768" t="str">
            <v>KG</v>
          </cell>
          <cell r="D10768">
            <v>0</v>
          </cell>
          <cell r="E10768" t="str">
            <v>TRANSPORTE VERTICAL, SACOS 20 KG, MANUAL, 1 PAVIMENTO. AF_06/2014</v>
          </cell>
        </row>
        <row r="10769">
          <cell r="A10769" t="str">
            <v>88099</v>
          </cell>
          <cell r="B10769" t="str">
            <v>TRANSPORTE VERTICAL, BLOCOS VAZADOS DE CONCRETO OU CERÂMICO 19X19X39 C</v>
          </cell>
          <cell r="C10769" t="str">
            <v>UN</v>
          </cell>
          <cell r="D10769">
            <v>0</v>
          </cell>
          <cell r="E10769" t="str">
            <v>TRANSPORTE VERTICAL, BLOCOS VAZADOS DE CONCRETO OU CERÂMICO 19X19X39 CM, MANUAL, 1 PAVIMENTO. AF_06/2014</v>
          </cell>
        </row>
        <row r="10770">
          <cell r="B10770" t="str">
            <v>M, MANUAL, 1 PAVIMENTO. AF_06/2014</v>
          </cell>
          <cell r="D10770"/>
          <cell r="E10770" t="str">
            <v>M, MANUAL, 1 PAVIMENTO. AF_06/2014</v>
          </cell>
        </row>
        <row r="10771">
          <cell r="A10771" t="str">
            <v>88100</v>
          </cell>
          <cell r="B10771" t="str">
            <v>TRANSPORTE VERTICAL, BLOCOS CERÂMICOS FURADOS NA HORIZONTAL 9X19X19 CM</v>
          </cell>
          <cell r="C10771" t="str">
            <v>UN</v>
          </cell>
          <cell r="D10771">
            <v>0</v>
          </cell>
          <cell r="E10771" t="str">
            <v>TRANSPORTE VERTICAL, BLOCOS CERÂMICOS FURADOS NA HORIZONTAL 9X19X19 CM, MANUAL, 1 PAVIMENTO. AF_06/2014</v>
          </cell>
        </row>
        <row r="10772">
          <cell r="B10772" t="str">
            <v>, MANUAL, 1 PAVIMENTO. AF_06/2014</v>
          </cell>
          <cell r="D10772"/>
          <cell r="E10772" t="str">
            <v>, MANUAL, 1 PAVIMENTO. AF_06/2014</v>
          </cell>
        </row>
        <row r="10773">
          <cell r="A10773" t="str">
            <v>88101</v>
          </cell>
          <cell r="B10773" t="str">
            <v>TRANSPORTE VERTICAL, PLACAS CERÂMICAS, MANUAL, 1 PAVIMENTO. AF_06/2014</v>
          </cell>
          <cell r="C10773" t="str">
            <v>M2</v>
          </cell>
          <cell r="D10773">
            <v>0</v>
          </cell>
          <cell r="E10773" t="str">
            <v>TRANSPORTE VERTICAL, PLACAS CERÂMICAS, MANUAL, 1 PAVIMENTO. AF_06/2014</v>
          </cell>
        </row>
        <row r="10774">
          <cell r="D10774"/>
          <cell r="E10774"/>
        </row>
        <row r="10775">
          <cell r="D10775"/>
          <cell r="E10775"/>
        </row>
        <row r="10776">
          <cell r="D10776"/>
          <cell r="E10776"/>
        </row>
        <row r="10777">
          <cell r="A10777" t="str">
            <v>---------------</v>
          </cell>
          <cell r="B10777" t="str">
            <v>------------------------ 264</v>
          </cell>
          <cell r="D10777"/>
          <cell r="E10777"/>
        </row>
        <row r="10778">
          <cell r="D10778"/>
          <cell r="E10778"/>
        </row>
        <row r="10779">
          <cell r="A10779" t="str">
            <v>SINAPI - SISTEM</v>
          </cell>
          <cell r="B10779" t="str">
            <v>A NACIONAL DE PESQUISA DE CUSTOS E ÍNDICES DA CONSTRUÇÃO CIVIL264de283</v>
          </cell>
          <cell r="D10779"/>
          <cell r="E10779"/>
        </row>
        <row r="10780">
          <cell r="A10780" t="str">
            <v>PCI.817.01 - CU</v>
          </cell>
          <cell r="B10780" t="str">
            <v>STO DE COMPOSIÇÕES - SINTÉTICO</v>
          </cell>
          <cell r="D10780" t="str">
            <v>DATA DE EMISSÃO: 17/07/2014 AS 14:15:08</v>
          </cell>
          <cell r="E10780"/>
        </row>
        <row r="10781">
          <cell r="D10781" t="str">
            <v>DATA REFERÊNCIA TÉCNICA: 16/07/2014</v>
          </cell>
          <cell r="E10781"/>
        </row>
        <row r="10782">
          <cell r="A10782" t="str">
            <v>ENCARGOS SOCIAI</v>
          </cell>
          <cell r="B10782" t="str">
            <v>S DESONERADOS: 90,43%(HORA)   51,67%(MÊS)</v>
          </cell>
          <cell r="D10782"/>
          <cell r="E10782"/>
        </row>
        <row r="10783">
          <cell r="A10783" t="str">
            <v>ABRANGÊNCIA : N</v>
          </cell>
          <cell r="B10783" t="str">
            <v>ACIONAL                                              LOCALIDADE  : VITOR</v>
          </cell>
          <cell r="C10783" t="str">
            <v>IA</v>
          </cell>
          <cell r="D10783"/>
          <cell r="E10783"/>
        </row>
        <row r="10784">
          <cell r="A10784" t="str">
            <v>REF.COLETA : ME</v>
          </cell>
          <cell r="B10784" t="str">
            <v>DIANO</v>
          </cell>
          <cell r="D10784" t="str">
            <v>DATA DE PREÇO   : 06/2014</v>
          </cell>
          <cell r="E10784"/>
        </row>
        <row r="10785">
          <cell r="A10785" t="str">
            <v>CÓDIGO       |</v>
          </cell>
          <cell r="B10785" t="str">
            <v>D E S C R I Ç Ã O                                                   |UNI</v>
          </cell>
          <cell r="C10785" t="str">
            <v>DADE</v>
          </cell>
          <cell r="D10785" t="str">
            <v>|CUSTO TOTAL</v>
          </cell>
          <cell r="E10785"/>
        </row>
        <row r="10786">
          <cell r="A10786" t="str">
            <v>VÍNCULO.....: C</v>
          </cell>
          <cell r="B10786" t="str">
            <v>AIXA REFERENCIAL</v>
          </cell>
          <cell r="D10786"/>
          <cell r="E10786"/>
        </row>
        <row r="10787">
          <cell r="A10787" t="str">
            <v>88102</v>
          </cell>
          <cell r="B10787" t="str">
            <v>TRANSPORTE VERTICAL, LATA DE 18 L, MANUAL, 1 PAVIMENTO. AF_06/2014</v>
          </cell>
          <cell r="C10787" t="str">
            <v>L</v>
          </cell>
          <cell r="D10787">
            <v>0</v>
          </cell>
          <cell r="E10787" t="str">
            <v>TRANSPORTE VERTICAL, LATA DE 18 L, MANUAL, 1 PAVIMENTO. AF_06/2014</v>
          </cell>
        </row>
        <row r="10788">
          <cell r="A10788" t="str">
            <v>88103</v>
          </cell>
          <cell r="B10788" t="str">
            <v>TRANSPORTE VERTICAL, MASSA/GRANEL LATA DE 10 L, MANUAL, 1 PAVIMENTO. A</v>
          </cell>
          <cell r="C10788" t="str">
            <v>L</v>
          </cell>
          <cell r="D10788">
            <v>0</v>
          </cell>
          <cell r="E10788" t="str">
            <v>TRANSPORTE VERTICAL, MASSA/GRANEL LATA DE 10 L, MANUAL, 1 PAVIMENTO. AF_06/2014</v>
          </cell>
        </row>
        <row r="10789">
          <cell r="B10789" t="str">
            <v>F_06/2014</v>
          </cell>
          <cell r="D10789"/>
          <cell r="E10789" t="str">
            <v>F_06/2014</v>
          </cell>
        </row>
        <row r="10790">
          <cell r="A10790" t="str">
            <v>0212</v>
          </cell>
          <cell r="B10790" t="str">
            <v>LIMPEZA E ARREMATES FINAIS</v>
          </cell>
          <cell r="D10790"/>
          <cell r="E10790" t="str">
            <v>LIMPEZA E ARREMATES FINAIS</v>
          </cell>
        </row>
        <row r="10791">
          <cell r="A10791" t="str">
            <v>9537</v>
          </cell>
          <cell r="B10791" t="str">
            <v>LIMPEZA FINAL DA OBRA</v>
          </cell>
          <cell r="C10791" t="str">
            <v>M2</v>
          </cell>
          <cell r="D10791">
            <v>0</v>
          </cell>
          <cell r="E10791" t="str">
            <v>LIMPEZA FINAL DA OBRA</v>
          </cell>
        </row>
        <row r="10792">
          <cell r="A10792" t="str">
            <v>73745</v>
          </cell>
          <cell r="B10792" t="str">
            <v>LIMPEZAS DE SUPERFICIES</v>
          </cell>
          <cell r="D10792"/>
          <cell r="E10792" t="str">
            <v>LIMPEZAS DE SUPERFICIES</v>
          </cell>
        </row>
        <row r="10793">
          <cell r="A10793" t="str">
            <v>73745/001</v>
          </cell>
          <cell r="B10793" t="str">
            <v>LIMPEZA DE ESTRUTURAL DE ACO OU CONCRETO COM JATEAMENTO DE AREIA</v>
          </cell>
          <cell r="C10793" t="str">
            <v>M2</v>
          </cell>
          <cell r="D10793">
            <v>0</v>
          </cell>
          <cell r="E10793" t="str">
            <v>LIMPEZA DE ESTRUTURAL DE ACO OU CONCRETO COM JATEAMENTO DE AREIA</v>
          </cell>
        </row>
        <row r="10794">
          <cell r="A10794" t="str">
            <v>73800</v>
          </cell>
          <cell r="B10794" t="str">
            <v>POLIMENTO DE PISOS</v>
          </cell>
          <cell r="D10794"/>
          <cell r="E10794" t="str">
            <v>POLIMENTO DE PISOS</v>
          </cell>
        </row>
        <row r="10795">
          <cell r="A10795" t="str">
            <v>73800/001</v>
          </cell>
          <cell r="B10795" t="str">
            <v>LIMPEZA E POLIMENTO MECANIZADO EM PISO ALTA RESISTENCIA, UTILIZANDO ES</v>
          </cell>
          <cell r="C10795" t="str">
            <v>M2</v>
          </cell>
          <cell r="D10795">
            <v>0</v>
          </cell>
          <cell r="E10795" t="str">
            <v>LIMPEZA E POLIMENTO MECANIZADO EM PISO ALTA RESISTENCIA, UTILIZANDO ESTUQUE COM ADESIVO, CIMENTO BRANCO E CORANTE</v>
          </cell>
        </row>
        <row r="10796">
          <cell r="B10796" t="str">
            <v>TUQUE COM ADESIVO, CIMENTO BRANCO E CORANTE</v>
          </cell>
          <cell r="D10796"/>
          <cell r="E10796" t="str">
            <v>TUQUE COM ADESIVO, CIMENTO BRANCO E CORANTE</v>
          </cell>
        </row>
        <row r="10797">
          <cell r="A10797" t="str">
            <v>73806</v>
          </cell>
          <cell r="B10797" t="str">
            <v>LIMPEZA DE SUPERFICIES</v>
          </cell>
          <cell r="D10797"/>
          <cell r="E10797" t="str">
            <v>LIMPEZA DE SUPERFICIES</v>
          </cell>
        </row>
        <row r="10798">
          <cell r="A10798" t="str">
            <v>73806/001</v>
          </cell>
          <cell r="B10798" t="str">
            <v>LIMPEZA DE SUPERFICIES COM JATO DE ALTA PRESSAO DE AR E AGUA</v>
          </cell>
          <cell r="C10798" t="str">
            <v>M2</v>
          </cell>
          <cell r="D10798">
            <v>0</v>
          </cell>
          <cell r="E10798" t="str">
            <v>LIMPEZA DE SUPERFICIES COM JATO DE ALTA PRESSAO DE AR E AGUA</v>
          </cell>
        </row>
        <row r="10799">
          <cell r="A10799" t="str">
            <v>73948</v>
          </cell>
          <cell r="B10799" t="str">
            <v>LIMPEZA DIVERSAS DA OBRA</v>
          </cell>
          <cell r="D10799"/>
          <cell r="E10799" t="str">
            <v>LIMPEZA DIVERSAS DA OBRA</v>
          </cell>
        </row>
        <row r="10800">
          <cell r="A10800" t="str">
            <v>73948/002</v>
          </cell>
          <cell r="B10800" t="str">
            <v>LIMPEZA/PREPARO SUPERFICIE CONCRETO P/PINTURA</v>
          </cell>
          <cell r="C10800" t="str">
            <v>M2</v>
          </cell>
          <cell r="D10800">
            <v>0</v>
          </cell>
          <cell r="E10800" t="str">
            <v>LIMPEZA/PREPARO SUPERFICIE CONCRETO P/PINTURA</v>
          </cell>
        </row>
        <row r="10801">
          <cell r="A10801" t="str">
            <v>73948/003</v>
          </cell>
          <cell r="B10801" t="str">
            <v>LIMPEZA AZULEJO</v>
          </cell>
          <cell r="C10801" t="str">
            <v>M2</v>
          </cell>
          <cell r="D10801">
            <v>0</v>
          </cell>
          <cell r="E10801" t="str">
            <v>LIMPEZA AZULEJO</v>
          </cell>
        </row>
        <row r="10802">
          <cell r="A10802" t="str">
            <v>73948/004</v>
          </cell>
          <cell r="B10802" t="str">
            <v>LIMPEZA E LAVAGEM DE PASTILHAS</v>
          </cell>
          <cell r="C10802" t="str">
            <v>M2</v>
          </cell>
          <cell r="D10802">
            <v>0</v>
          </cell>
          <cell r="E10802" t="str">
            <v>LIMPEZA E LAVAGEM DE PASTILHAS</v>
          </cell>
        </row>
        <row r="10803">
          <cell r="A10803" t="str">
            <v>73948/005</v>
          </cell>
          <cell r="B10803" t="str">
            <v>LIMPEZA CHAPA MELAMINICA EM PAREDE</v>
          </cell>
          <cell r="C10803" t="str">
            <v>M2</v>
          </cell>
          <cell r="D10803">
            <v>0</v>
          </cell>
          <cell r="E10803" t="str">
            <v>LIMPEZA CHAPA MELAMINICA EM PAREDE</v>
          </cell>
        </row>
        <row r="10804">
          <cell r="A10804" t="str">
            <v>73948/006</v>
          </cell>
          <cell r="B10804" t="str">
            <v>LIMPEZA LAMBRI ALUMINIO</v>
          </cell>
          <cell r="C10804" t="str">
            <v>M2</v>
          </cell>
          <cell r="D10804">
            <v>0</v>
          </cell>
          <cell r="E10804" t="str">
            <v>LIMPEZA LAMBRI ALUMINIO</v>
          </cell>
        </row>
        <row r="10805">
          <cell r="A10805" t="str">
            <v>73948/007</v>
          </cell>
          <cell r="B10805" t="str">
            <v>LIMPEZA ESQUADRIA FERRO C/SOLVENTE</v>
          </cell>
          <cell r="C10805" t="str">
            <v>M2</v>
          </cell>
          <cell r="D10805">
            <v>0</v>
          </cell>
          <cell r="E10805" t="str">
            <v>LIMPEZA ESQUADRIA FERRO C/SOLVENTE</v>
          </cell>
        </row>
        <row r="10806">
          <cell r="A10806" t="str">
            <v>73948/008</v>
          </cell>
          <cell r="B10806" t="str">
            <v>LIMPEZA VIDRO COMUM</v>
          </cell>
          <cell r="C10806" t="str">
            <v>M2</v>
          </cell>
          <cell r="D10806">
            <v>0</v>
          </cell>
          <cell r="E10806" t="str">
            <v>LIMPEZA VIDRO COMUM</v>
          </cell>
        </row>
        <row r="10807">
          <cell r="A10807" t="str">
            <v>73948/009</v>
          </cell>
          <cell r="B10807" t="str">
            <v>LIMPEZA FORRO</v>
          </cell>
          <cell r="C10807" t="str">
            <v>M2</v>
          </cell>
          <cell r="D10807">
            <v>0</v>
          </cell>
          <cell r="E10807" t="str">
            <v>LIMPEZA FORRO</v>
          </cell>
        </row>
        <row r="10808">
          <cell r="A10808" t="str">
            <v>73948/010</v>
          </cell>
          <cell r="B10808" t="str">
            <v>LIMPEZA PISO MARMORE/GRANITO</v>
          </cell>
          <cell r="C10808" t="str">
            <v>M2</v>
          </cell>
          <cell r="D10808">
            <v>0</v>
          </cell>
          <cell r="E10808" t="str">
            <v>LIMPEZA PISO MARMORE/GRANITO</v>
          </cell>
        </row>
        <row r="10809">
          <cell r="A10809" t="str">
            <v>73948/011</v>
          </cell>
          <cell r="B10809" t="str">
            <v>LIMPEZA PISO CERAMICO</v>
          </cell>
          <cell r="C10809" t="str">
            <v>M2</v>
          </cell>
          <cell r="D10809">
            <v>0</v>
          </cell>
          <cell r="E10809" t="str">
            <v>LIMPEZA PISO CERAMICO</v>
          </cell>
        </row>
        <row r="10810">
          <cell r="A10810" t="str">
            <v>73948/012</v>
          </cell>
          <cell r="B10810" t="str">
            <v>LIMPEZA PISO PLACA BORRACHA C/ENCERAMENTO</v>
          </cell>
          <cell r="C10810" t="str">
            <v>M2</v>
          </cell>
          <cell r="D10810">
            <v>0</v>
          </cell>
          <cell r="E10810" t="str">
            <v>LIMPEZA PISO PLACA BORRACHA C/ENCERAMENTO</v>
          </cell>
        </row>
        <row r="10811">
          <cell r="A10811" t="str">
            <v>73948/013</v>
          </cell>
          <cell r="B10811" t="str">
            <v>LIMPEZA PISO PLACA BORRACHA</v>
          </cell>
          <cell r="C10811" t="str">
            <v>M2</v>
          </cell>
          <cell r="D10811">
            <v>0</v>
          </cell>
          <cell r="E10811" t="str">
            <v>LIMPEZA PISO PLACA BORRACHA</v>
          </cell>
        </row>
        <row r="10812">
          <cell r="A10812" t="str">
            <v>73948/014</v>
          </cell>
          <cell r="B10812" t="str">
            <v>LIMPEZA PISO CIMENTADO</v>
          </cell>
          <cell r="C10812" t="str">
            <v>M2</v>
          </cell>
          <cell r="D10812">
            <v>0</v>
          </cell>
          <cell r="E10812" t="str">
            <v>LIMPEZA PISO CIMENTADO</v>
          </cell>
        </row>
        <row r="10813">
          <cell r="A10813" t="str">
            <v>73948/015</v>
          </cell>
          <cell r="B10813" t="str">
            <v>LIMPEZA PISO MARMORITE/GRANILITE</v>
          </cell>
          <cell r="C10813" t="str">
            <v>M2</v>
          </cell>
          <cell r="D10813">
            <v>0</v>
          </cell>
          <cell r="E10813" t="str">
            <v>LIMPEZA PISO MARMORITE/GRANILITE</v>
          </cell>
        </row>
        <row r="10814">
          <cell r="A10814" t="str">
            <v>73948/016</v>
          </cell>
          <cell r="B10814" t="str">
            <v>LIMPEZA MANUAL DO TERRENO (C/ RASPAGEM SUPERFICIAL)</v>
          </cell>
          <cell r="C10814" t="str">
            <v>M2</v>
          </cell>
          <cell r="D10814">
            <v>0</v>
          </cell>
          <cell r="E10814" t="str">
            <v>LIMPEZA MANUAL DO TERRENO (C/ RASPAGEM SUPERFICIAL)</v>
          </cell>
        </row>
        <row r="10815">
          <cell r="D10815"/>
          <cell r="E10815"/>
        </row>
        <row r="10816">
          <cell r="D10816"/>
          <cell r="E10816"/>
        </row>
        <row r="10817">
          <cell r="D10817"/>
          <cell r="E10817"/>
        </row>
        <row r="10818">
          <cell r="A10818" t="str">
            <v>---------------</v>
          </cell>
          <cell r="B10818" t="str">
            <v>------------------------ 265</v>
          </cell>
          <cell r="D10818"/>
          <cell r="E10818"/>
        </row>
        <row r="10819">
          <cell r="D10819"/>
          <cell r="E10819"/>
        </row>
        <row r="10820">
          <cell r="A10820" t="str">
            <v>SINAPI - SISTEM</v>
          </cell>
          <cell r="B10820" t="str">
            <v>A NACIONAL DE PESQUISA DE CUSTOS E ÍNDICES DA CONSTRUÇÃO CIVIL265de283</v>
          </cell>
          <cell r="D10820"/>
          <cell r="E10820"/>
        </row>
        <row r="10821">
          <cell r="A10821" t="str">
            <v>PCI.817.01 - CU</v>
          </cell>
          <cell r="B10821" t="str">
            <v>STO DE COMPOSIÇÕES - SINTÉTICO</v>
          </cell>
          <cell r="D10821" t="str">
            <v>DATA DE EMISSÃO: 17/07/2014 AS 14:15:08</v>
          </cell>
          <cell r="E10821"/>
        </row>
        <row r="10822">
          <cell r="D10822" t="str">
            <v>DATA REFERÊNCIA TÉCNICA: 16/07/2014</v>
          </cell>
          <cell r="E10822"/>
        </row>
        <row r="10823">
          <cell r="A10823" t="str">
            <v>ENCARGOS SOCIAI</v>
          </cell>
          <cell r="B10823" t="str">
            <v>S DESONERADOS: 90,43%(HORA)   51,67%(MÊS)</v>
          </cell>
          <cell r="D10823"/>
          <cell r="E10823"/>
        </row>
        <row r="10824">
          <cell r="A10824" t="str">
            <v>ABRANGÊNCIA : N</v>
          </cell>
          <cell r="B10824" t="str">
            <v>ACIONAL                                              LOCALIDADE  : VITOR</v>
          </cell>
          <cell r="C10824" t="str">
            <v>IA</v>
          </cell>
          <cell r="D10824"/>
          <cell r="E10824"/>
        </row>
        <row r="10825">
          <cell r="A10825" t="str">
            <v>REF.COLETA : ME</v>
          </cell>
          <cell r="B10825" t="str">
            <v>DIANO</v>
          </cell>
          <cell r="D10825" t="str">
            <v>DATA DE PREÇO   : 06/2014</v>
          </cell>
          <cell r="E10825"/>
        </row>
        <row r="10826">
          <cell r="A10826" t="str">
            <v>CÓDIGO       |</v>
          </cell>
          <cell r="B10826" t="str">
            <v>D E S C R I Ç Ã O                                                   |UNI</v>
          </cell>
          <cell r="C10826" t="str">
            <v>DADE</v>
          </cell>
          <cell r="D10826" t="str">
            <v>|CUSTO TOTAL</v>
          </cell>
          <cell r="E10826"/>
        </row>
        <row r="10827">
          <cell r="A10827" t="str">
            <v>VÍNCULO.....: C</v>
          </cell>
          <cell r="B10827" t="str">
            <v>AIXA REFERENCIAL</v>
          </cell>
          <cell r="D10827"/>
          <cell r="E10827"/>
        </row>
        <row r="10828">
          <cell r="A10828" t="str">
            <v>74086</v>
          </cell>
          <cell r="B10828" t="str">
            <v>LIMPEZA DIVERSAS DA OBRA</v>
          </cell>
          <cell r="D10828"/>
          <cell r="E10828" t="str">
            <v>LIMPEZA DIVERSAS DA OBRA</v>
          </cell>
        </row>
        <row r="10829">
          <cell r="A10829" t="str">
            <v>74086/001</v>
          </cell>
          <cell r="B10829" t="str">
            <v>LIMPEZA LOUCAS E METAIS</v>
          </cell>
          <cell r="C10829" t="str">
            <v>UN</v>
          </cell>
          <cell r="D10829">
            <v>0</v>
          </cell>
          <cell r="E10829" t="str">
            <v>LIMPEZA LOUCAS E METAIS</v>
          </cell>
        </row>
        <row r="10830">
          <cell r="A10830" t="str">
            <v>74243</v>
          </cell>
          <cell r="B10830" t="str">
            <v>LIMPEZA GERAL DE QUADRA POLIESPORTIVA</v>
          </cell>
          <cell r="D10830"/>
          <cell r="E10830" t="str">
            <v>LIMPEZA GERAL DE QUADRA POLIESPORTIVA</v>
          </cell>
        </row>
        <row r="10831">
          <cell r="A10831" t="str">
            <v>74243/001</v>
          </cell>
          <cell r="B10831" t="str">
            <v>LIMPEZA GERAL DE QUADRA POLIESPORTIVA</v>
          </cell>
          <cell r="C10831" t="str">
            <v>M2</v>
          </cell>
          <cell r="D10831">
            <v>0</v>
          </cell>
          <cell r="E10831" t="str">
            <v>LIMPEZA GERAL DE QUADRA POLIESPORTIVA</v>
          </cell>
        </row>
        <row r="10832">
          <cell r="A10832" t="str">
            <v>84115</v>
          </cell>
          <cell r="B10832" t="str">
            <v>LIMPEZA DE ESTRUTURA METALICA SEM ANDAIME</v>
          </cell>
          <cell r="C10832" t="str">
            <v>M2</v>
          </cell>
          <cell r="D10832">
            <v>0</v>
          </cell>
          <cell r="E10832" t="str">
            <v>LIMPEZA DE ESTRUTURA METALICA SEM ANDAIME</v>
          </cell>
        </row>
        <row r="10833">
          <cell r="A10833" t="str">
            <v>84117</v>
          </cell>
          <cell r="B10833" t="str">
            <v>RASPAGEM / CALAFETACAO TACOS MADEIRA 1 DEMAO CERA</v>
          </cell>
          <cell r="C10833" t="str">
            <v>M2</v>
          </cell>
          <cell r="D10833">
            <v>0</v>
          </cell>
          <cell r="E10833" t="str">
            <v>RASPAGEM / CALAFETACAO TACOS MADEIRA 1 DEMAO CERA</v>
          </cell>
        </row>
        <row r="10834">
          <cell r="A10834" t="str">
            <v>84119</v>
          </cell>
          <cell r="B10834" t="str">
            <v>ENCERAMENTO MANUAL PISO DE QUALQUER NATUREZA - 2 DEMAOS</v>
          </cell>
          <cell r="C10834" t="str">
            <v>M2</v>
          </cell>
          <cell r="D10834">
            <v>0</v>
          </cell>
          <cell r="E10834" t="str">
            <v>ENCERAMENTO MANUAL PISO DE QUALQUER NATUREZA - 2 DEMAOS</v>
          </cell>
        </row>
        <row r="10835">
          <cell r="A10835" t="str">
            <v>84120</v>
          </cell>
          <cell r="B10835" t="str">
            <v>ENCERAMENTO MANUAL EM MADEIRA - 3 DEMAOS</v>
          </cell>
          <cell r="C10835" t="str">
            <v>M2</v>
          </cell>
          <cell r="D10835">
            <v>0</v>
          </cell>
          <cell r="E10835" t="str">
            <v>ENCERAMENTO MANUAL EM MADEIRA - 3 DEMAOS</v>
          </cell>
        </row>
        <row r="10836">
          <cell r="A10836" t="str">
            <v>84121</v>
          </cell>
          <cell r="B10836" t="str">
            <v>PLACA IDENTIFICACAO ACRILICO 25X8CM BORDA POLIDA - FORNECIMENTO E COLO</v>
          </cell>
          <cell r="C10836" t="str">
            <v>UN</v>
          </cell>
          <cell r="D10836">
            <v>0</v>
          </cell>
          <cell r="E10836" t="str">
            <v>PLACA IDENTIFICACAO ACRILICO 25X8CM BORDA POLIDA - FORNECIMENTO E COLOCACAO</v>
          </cell>
        </row>
        <row r="10837">
          <cell r="B10837" t="str">
            <v>CACAO</v>
          </cell>
          <cell r="D10837"/>
          <cell r="E10837" t="str">
            <v>CACAO</v>
          </cell>
        </row>
        <row r="10838">
          <cell r="A10838" t="str">
            <v>84122</v>
          </cell>
          <cell r="B10838" t="str">
            <v>PLACA INAUGURACAO EM ALUMINIO 0,40X0,60M FORNECIMENTO E COLOCACAO</v>
          </cell>
          <cell r="C10838" t="str">
            <v>UN</v>
          </cell>
          <cell r="D10838">
            <v>0</v>
          </cell>
          <cell r="E10838" t="str">
            <v>PLACA INAUGURACAO EM ALUMINIO 0,40X0,60M FORNECIMENTO E COLOCACAO</v>
          </cell>
        </row>
        <row r="10839">
          <cell r="A10839" t="str">
            <v>84123</v>
          </cell>
          <cell r="B10839" t="str">
            <v>LIXAMENTO MAN C/ LIXA CALAFATE DE CONCR APARENTE ANTIGO</v>
          </cell>
          <cell r="C10839" t="str">
            <v>M2</v>
          </cell>
          <cell r="D10839">
            <v>0</v>
          </cell>
          <cell r="E10839" t="str">
            <v>LIXAMENTO MAN C/ LIXA CALAFATE DE CONCR APARENTE ANTIGO</v>
          </cell>
        </row>
        <row r="10840">
          <cell r="A10840" t="str">
            <v>84124</v>
          </cell>
          <cell r="B10840" t="str">
            <v>LETRA DE ACO INOX NO22 ALT=20CM FORNECIMENTO E COLOCACAO</v>
          </cell>
          <cell r="C10840" t="str">
            <v>UN</v>
          </cell>
          <cell r="D10840">
            <v>0</v>
          </cell>
          <cell r="E10840" t="str">
            <v>LETRA DE ACO INOX NO22 ALT=20CM FORNECIMENTO E COLOCACAO</v>
          </cell>
        </row>
        <row r="10841">
          <cell r="A10841" t="str">
            <v>84125</v>
          </cell>
          <cell r="B10841" t="str">
            <v>LIMPEZA DE REVESTIMENTO EM PAREDE C/ SOLUCAO DE ACIDO MURIATICO/AMONIA</v>
          </cell>
          <cell r="C10841" t="str">
            <v>M2</v>
          </cell>
          <cell r="D10841">
            <v>0</v>
          </cell>
          <cell r="E10841" t="str">
            <v>LIMPEZA DE REVESTIMENTO EM PAREDE C/ SOLUCAO DE ACIDO MURIATICO/AMONIA</v>
          </cell>
        </row>
        <row r="10842">
          <cell r="A10842" t="str">
            <v>0215</v>
          </cell>
          <cell r="B10842" t="str">
            <v>ABERTURA DE POCO | CISTERNA OU CACIMBA |</v>
          </cell>
          <cell r="D10842"/>
          <cell r="E10842" t="str">
            <v>ABERTURA DE POCO | CISTERNA OU CACIMBA |</v>
          </cell>
        </row>
        <row r="10843">
          <cell r="A10843" t="str">
            <v>74163</v>
          </cell>
          <cell r="B10843" t="str">
            <v>PERFURACAO DE POCO</v>
          </cell>
          <cell r="D10843"/>
          <cell r="E10843" t="str">
            <v>PERFURACAO DE POCO</v>
          </cell>
        </row>
        <row r="10844">
          <cell r="A10844" t="str">
            <v>74163/001</v>
          </cell>
          <cell r="B10844" t="str">
            <v>PERFURACAO DE POCO COM PERFURATRIZ PNEUMATICA</v>
          </cell>
          <cell r="C10844" t="str">
            <v>M</v>
          </cell>
          <cell r="D10844">
            <v>0</v>
          </cell>
          <cell r="E10844" t="str">
            <v>PERFURACAO DE POCO COM PERFURATRIZ PNEUMATICA</v>
          </cell>
        </row>
        <row r="10845">
          <cell r="A10845" t="str">
            <v>74163/002</v>
          </cell>
          <cell r="B10845" t="str">
            <v>PERFURACAO DE POCO COM PERFURATRIZ A PERCUSSAO</v>
          </cell>
          <cell r="C10845" t="str">
            <v>M</v>
          </cell>
          <cell r="D10845">
            <v>0</v>
          </cell>
          <cell r="E10845" t="str">
            <v>PERFURACAO DE POCO COM PERFURATRIZ A PERCUSSAO</v>
          </cell>
        </row>
        <row r="10846">
          <cell r="A10846" t="str">
            <v>84127</v>
          </cell>
          <cell r="B10846" t="str">
            <v>REVESTIMENTO DE POCOS C/ TUBOS DE CONCRETO</v>
          </cell>
          <cell r="C10846" t="str">
            <v>M</v>
          </cell>
          <cell r="D10846">
            <v>0</v>
          </cell>
          <cell r="E10846" t="str">
            <v>REVESTIMENTO DE POCOS C/ TUBOS DE CONCRETO</v>
          </cell>
        </row>
        <row r="10847">
          <cell r="A10847" t="str">
            <v>84128</v>
          </cell>
          <cell r="B10847" t="str">
            <v>ABERTURA POCO PARA CISTERNA TERRENO COMPACTO COM DN 1,0M COM PROFUNDID</v>
          </cell>
          <cell r="C10847" t="str">
            <v>M</v>
          </cell>
          <cell r="D10847">
            <v>0</v>
          </cell>
          <cell r="E10847" t="str">
            <v>ABERTURA POCO PARA CISTERNA TERRENO COMPACTO COM DN 1,0M COM PROFUNDIDADES DE 15 A 20M</v>
          </cell>
        </row>
        <row r="10848">
          <cell r="B10848" t="str">
            <v>ADES DE 15 A 20M</v>
          </cell>
          <cell r="D10848"/>
          <cell r="E10848" t="str">
            <v>ADES DE 15 A 20M</v>
          </cell>
        </row>
        <row r="10849">
          <cell r="A10849" t="str">
            <v>84129</v>
          </cell>
          <cell r="B10849" t="str">
            <v>ABERTURA POCO PARA CISTERNA TERRENO COMPACTO COM DN 1,0M PROFUNDIDADE</v>
          </cell>
          <cell r="C10849" t="str">
            <v>M</v>
          </cell>
          <cell r="D10849">
            <v>0</v>
          </cell>
          <cell r="E10849" t="str">
            <v>ABERTURA POCO PARA CISTERNA TERRENO COMPACTO COM DN 1,0M PROFUNDIDADEDE 10 A 15M</v>
          </cell>
        </row>
        <row r="10850">
          <cell r="B10850" t="str">
            <v>DE 10 A 15M</v>
          </cell>
          <cell r="D10850"/>
          <cell r="E10850" t="str">
            <v>DE 10 A 15M</v>
          </cell>
        </row>
        <row r="10851">
          <cell r="A10851" t="str">
            <v>84130</v>
          </cell>
          <cell r="B10851" t="str">
            <v>ABERTURA POCO PARA CISTERNA TERRENO COMPACTO COM DN 1,0 COM PROFUNDIDA</v>
          </cell>
          <cell r="C10851" t="str">
            <v>M</v>
          </cell>
          <cell r="D10851">
            <v>0</v>
          </cell>
          <cell r="E10851" t="str">
            <v>ABERTURA POCO PARA CISTERNA TERRENO COMPACTO COM DN 1,0 COM PROFUNDIDADE DE 5 A 10M</v>
          </cell>
        </row>
        <row r="10852">
          <cell r="B10852" t="str">
            <v>DE DE 5 A 10M</v>
          </cell>
          <cell r="D10852"/>
          <cell r="E10852" t="str">
            <v>DE DE 5 A 10M</v>
          </cell>
        </row>
        <row r="10853">
          <cell r="A10853" t="str">
            <v>84131</v>
          </cell>
          <cell r="B10853" t="str">
            <v>ABERTURA POCO PARA CISTERNA TERRENO COMPACTO COM DN 1,0 COM PROFUNDIDA</v>
          </cell>
          <cell r="C10853" t="str">
            <v>M</v>
          </cell>
          <cell r="D10853">
            <v>0</v>
          </cell>
          <cell r="E10853" t="str">
            <v>ABERTURA POCO PARA CISTERNA TERRENO COMPACTO COM DN 1,0 COM PROFUNDIDADEATE 5M</v>
          </cell>
        </row>
        <row r="10854">
          <cell r="B10854" t="str">
            <v>DEATE 5M</v>
          </cell>
          <cell r="D10854"/>
          <cell r="E10854" t="str">
            <v>DEATE 5M</v>
          </cell>
        </row>
        <row r="10855">
          <cell r="A10855" t="str">
            <v>0216</v>
          </cell>
          <cell r="B10855" t="str">
            <v>POCO TUBULAR PROFUNDO</v>
          </cell>
          <cell r="D10855"/>
          <cell r="E10855" t="str">
            <v>POCO TUBULAR PROFUNDO</v>
          </cell>
        </row>
        <row r="10856">
          <cell r="D10856"/>
          <cell r="E10856"/>
        </row>
        <row r="10857">
          <cell r="D10857"/>
          <cell r="E10857"/>
        </row>
        <row r="10858">
          <cell r="D10858"/>
          <cell r="E10858"/>
        </row>
        <row r="10859">
          <cell r="A10859" t="str">
            <v>---------------</v>
          </cell>
          <cell r="B10859" t="str">
            <v>------------------------ 266</v>
          </cell>
          <cell r="D10859"/>
          <cell r="E10859"/>
        </row>
        <row r="10860">
          <cell r="D10860"/>
          <cell r="E10860"/>
        </row>
        <row r="10861">
          <cell r="A10861" t="str">
            <v>SINAPI - SISTEM</v>
          </cell>
          <cell r="B10861" t="str">
            <v>A NACIONAL DE PESQUISA DE CUSTOS E ÍNDICES DA CONSTRUÇÃO CIVIL266de283</v>
          </cell>
          <cell r="D10861"/>
          <cell r="E10861"/>
        </row>
        <row r="10862">
          <cell r="A10862" t="str">
            <v>PCI.817.01 - CU</v>
          </cell>
          <cell r="B10862" t="str">
            <v>STO DE COMPOSIÇÕES - SINTÉTICO</v>
          </cell>
          <cell r="D10862" t="str">
            <v>DATA DE EMISSÃO: 17/07/2014 AS 14:15:08</v>
          </cell>
          <cell r="E10862"/>
        </row>
        <row r="10863">
          <cell r="D10863" t="str">
            <v>DATA REFERÊNCIA TÉCNICA: 16/07/2014</v>
          </cell>
          <cell r="E10863"/>
        </row>
        <row r="10864">
          <cell r="A10864" t="str">
            <v>ENCARGOS SOCIAI</v>
          </cell>
          <cell r="B10864" t="str">
            <v>S DESONERADOS: 90,43%(HORA)   51,67%(MÊS)</v>
          </cell>
          <cell r="D10864"/>
          <cell r="E10864"/>
        </row>
        <row r="10865">
          <cell r="A10865" t="str">
            <v>ABRANGÊNCIA : N</v>
          </cell>
          <cell r="B10865" t="str">
            <v>ACIONAL                                              LOCALIDADE  : VITOR</v>
          </cell>
          <cell r="C10865" t="str">
            <v>IA</v>
          </cell>
          <cell r="D10865"/>
          <cell r="E10865"/>
        </row>
        <row r="10866">
          <cell r="A10866" t="str">
            <v>REF.COLETA : ME</v>
          </cell>
          <cell r="B10866" t="str">
            <v>DIANO</v>
          </cell>
          <cell r="D10866" t="str">
            <v>DATA DE PREÇO   : 06/2014</v>
          </cell>
          <cell r="E10866"/>
        </row>
        <row r="10867">
          <cell r="A10867" t="str">
            <v>CÓDIGO       |</v>
          </cell>
          <cell r="B10867" t="str">
            <v>D E S C R I Ç Ã O                                                   |UNI</v>
          </cell>
          <cell r="C10867" t="str">
            <v>DADE</v>
          </cell>
          <cell r="D10867" t="str">
            <v>|CUSTO TOTAL</v>
          </cell>
          <cell r="E10867"/>
        </row>
        <row r="10868">
          <cell r="A10868" t="str">
            <v>VÍNCULO.....: C</v>
          </cell>
          <cell r="B10868" t="str">
            <v>AIXA REFERENCIAL</v>
          </cell>
          <cell r="D10868"/>
          <cell r="E10868"/>
        </row>
        <row r="10869">
          <cell r="A10869" t="str">
            <v>40841</v>
          </cell>
          <cell r="B10869" t="str">
            <v>ABRACADEIRA P/POCOS PROFUNDOS</v>
          </cell>
          <cell r="C10869" t="str">
            <v>UN</v>
          </cell>
          <cell r="D10869">
            <v>0</v>
          </cell>
          <cell r="E10869" t="str">
            <v>ABRACADEIRA P/POCOS PROFUNDOS</v>
          </cell>
        </row>
        <row r="10870">
          <cell r="A10870" t="str">
            <v>0279</v>
          </cell>
          <cell r="B10870" t="str">
            <v>SOLDAS/CORTES</v>
          </cell>
          <cell r="D10870"/>
          <cell r="E10870" t="str">
            <v>SOLDAS/CORTES</v>
          </cell>
        </row>
        <row r="10871">
          <cell r="A10871" t="str">
            <v>6391</v>
          </cell>
          <cell r="B10871" t="str">
            <v>SOLDA TOPO DESCENDENTE CHANFRADA ESPESSURA=1/4" CHAPA/PERFIL/TUBO ACO</v>
          </cell>
          <cell r="C10871" t="str">
            <v>M</v>
          </cell>
          <cell r="D10871">
            <v>0</v>
          </cell>
          <cell r="E10871" t="str">
            <v>SOLDA TOPO DESCENDENTE CHANFRADA ESPESSURA=1/4" CHAPA/PERFIL/TUBO ACOCOM CONVERSOR DIESEL.</v>
          </cell>
        </row>
        <row r="10872">
          <cell r="B10872" t="str">
            <v>COM CONVERSOR DIESEL.</v>
          </cell>
          <cell r="D10872"/>
          <cell r="E10872" t="str">
            <v>COM CONVERSOR DIESEL.</v>
          </cell>
        </row>
        <row r="10873">
          <cell r="A10873" t="str">
            <v>84132</v>
          </cell>
          <cell r="B10873" t="str">
            <v>SOLDA DE TOPO DESCENDENTE, EM CHAPA ACO CHANFR 5/16" ESP (P/ ASSENT TU</v>
          </cell>
          <cell r="C10873" t="str">
            <v>M</v>
          </cell>
          <cell r="D10873">
            <v>0</v>
          </cell>
          <cell r="E10873" t="str">
            <v>SOLDA DE TOPO DESCENDENTE, EM CHAPA ACO CHANFR 5/16" ESP (P/ ASSENT TUBULACAO OU PECA DE ACO) UTILIZANDO CONVERSOR DIESEL.</v>
          </cell>
        </row>
        <row r="10874">
          <cell r="B10874" t="str">
            <v>BULACAO OU PECA DE ACO) UTILIZANDO CONVERSOR DIESEL.</v>
          </cell>
          <cell r="D10874"/>
          <cell r="E10874" t="str">
            <v>BULACAO OU PECA DE ACO) UTILIZANDO CONVERSOR DIESEL.</v>
          </cell>
        </row>
        <row r="10875">
          <cell r="A10875" t="str">
            <v>84133</v>
          </cell>
          <cell r="B10875" t="str">
            <v>SOLDA DE TOPO DESCENDENTE, EM CHAPA ACO CHANFR 3/8" ESP (P/ ASSENT TUB</v>
          </cell>
          <cell r="C10875" t="str">
            <v>M</v>
          </cell>
          <cell r="D10875">
            <v>0</v>
          </cell>
          <cell r="E10875" t="str">
            <v>SOLDA DE TOPO DESCENDENTE, EM CHAPA ACO CHANFR 3/8" ESP (P/ ASSENT TUBULACAO OU PECA DE ACO) UTILIZANDO CONVERSOR DIESEL</v>
          </cell>
        </row>
        <row r="10876">
          <cell r="B10876" t="str">
            <v>ULACAO OU PECA DE ACO) UTILIZANDO CONVERSOR DIESEL</v>
          </cell>
          <cell r="D10876"/>
          <cell r="E10876" t="str">
            <v>ULACAO OU PECA DE ACO) UTILIZANDO CONVERSOR DIESEL</v>
          </cell>
        </row>
        <row r="10877">
          <cell r="A10877" t="str">
            <v>0318</v>
          </cell>
          <cell r="B10877" t="str">
            <v>OUTROS</v>
          </cell>
          <cell r="D10877"/>
          <cell r="E10877" t="str">
            <v>OUTROS</v>
          </cell>
        </row>
        <row r="10878">
          <cell r="A10878" t="str">
            <v>4877</v>
          </cell>
          <cell r="B10878" t="str">
            <v>BETONEIRA 320L ELETRICA TRIFASICA C/CARREGADOR MECANICO C/OPERADOR - P</v>
          </cell>
          <cell r="C10878" t="str">
            <v>H</v>
          </cell>
          <cell r="D10878">
            <v>0</v>
          </cell>
          <cell r="E10878" t="str">
            <v>BETONEIRA 320L ELETRICA TRIFASICA C/CARREGADOR MECANICO C/OPERADOR - P</v>
          </cell>
        </row>
        <row r="10879">
          <cell r="A10879" t="str">
            <v>71516</v>
          </cell>
          <cell r="B10879" t="str">
            <v>CONJUNTO DE MANGUEIRA PARA COMBATE A INCENDIO EM FIBRA DE POLIESTER PU</v>
          </cell>
          <cell r="C10879" t="str">
            <v>UN</v>
          </cell>
          <cell r="D10879">
            <v>0</v>
          </cell>
          <cell r="E10879" t="str">
            <v>CONJUNTO DE MANGUEIRA PARA COMBATE A INCENDIO EM FIBRA DE POLIESTER PURA, COM 1.1/2", REVESTIDA INTERNAMENTE, COM 2 LANCES DE 15M CADA</v>
          </cell>
        </row>
        <row r="10880">
          <cell r="B10880" t="str">
            <v>RA, COM 1.1/2", REVESTIDA INTERNAMENTE, COM 2 LANCES DE 15M CADA</v>
          </cell>
          <cell r="D10880"/>
          <cell r="E10880" t="str">
            <v>RA, COM 1.1/2", REVESTIDA INTERNAMENTE, COM 2 LANCES DE 15M CADA</v>
          </cell>
        </row>
        <row r="10881">
          <cell r="A10881" t="str">
            <v>73347</v>
          </cell>
          <cell r="B10881" t="str">
            <v>CORTE, DOBRAGEM, MONTAGEM E COLOCACAO DE FERRAGEM NA FORMA, ACO CA-50</v>
          </cell>
          <cell r="C10881" t="str">
            <v>KG</v>
          </cell>
          <cell r="D10881">
            <v>0</v>
          </cell>
          <cell r="E10881" t="str">
            <v>CORTE, DOBRAGEM, MONTAGEM E COLOCACAO DE FERRAGEM NA FORMA, ACO CA-50(A OU B) DIAM 8 A 12,5MM</v>
          </cell>
        </row>
        <row r="10882">
          <cell r="B10882" t="str">
            <v>(A OU B) DIAM 8 A 12,5MM</v>
          </cell>
          <cell r="D10882"/>
          <cell r="E10882" t="str">
            <v>(A OU B) DIAM 8 A 12,5MM</v>
          </cell>
        </row>
        <row r="10883">
          <cell r="A10883" t="str">
            <v>73361</v>
          </cell>
          <cell r="B10883" t="str">
            <v>CONCRETO CICLOPICO FCK=10MPA 30% PEDRA DE MAO INCLUSIVE LANCAMENTO</v>
          </cell>
          <cell r="C10883" t="str">
            <v>M3</v>
          </cell>
          <cell r="D10883">
            <v>0</v>
          </cell>
          <cell r="E10883" t="str">
            <v>CONCRETO CICLOPICO FCK=10MPA 30% PEDRA DE MAO INCLUSIVE LANCAMENTO</v>
          </cell>
        </row>
        <row r="10884">
          <cell r="A10884" t="str">
            <v>73370</v>
          </cell>
          <cell r="B10884" t="str">
            <v>TRANSPORTE QQ NAT CAM BASCULANTE 30 KM/H 8.00 T EXCL  DESPE-</v>
          </cell>
          <cell r="C10884" t="str">
            <v>T/KM</v>
          </cell>
          <cell r="D10884">
            <v>0.94</v>
          </cell>
          <cell r="E10884" t="str">
            <v>TRANSPORTE QQ NAT CAM BASCULANTE 30 KM/H 8.00 T EXCL  DESPE-SA CARGA/DESC ESPERA DO CAMINHAO/SERVENTE/E OU EQUIP AUX.</v>
          </cell>
        </row>
        <row r="10885">
          <cell r="B10885" t="str">
            <v>SA CARGA/DESC ESPERA DO CAMINHAO/SERVENTE/E OU EQUIP AUX.</v>
          </cell>
          <cell r="D10885"/>
          <cell r="E10885" t="str">
            <v>SA CARGA/DESC ESPERA DO CAMINHAO/SERVENTE/E OU EQUIP AUX.</v>
          </cell>
        </row>
        <row r="10886">
          <cell r="A10886" t="str">
            <v>73372</v>
          </cell>
          <cell r="B10886" t="str">
            <v>PINHO DE TERCEIRA 1" X 12" E 1" X 9"</v>
          </cell>
          <cell r="C10886" t="str">
            <v>M2</v>
          </cell>
          <cell r="D10886">
            <v>0</v>
          </cell>
          <cell r="E10886" t="str">
            <v>PINHO DE TERCEIRA 1" X 12" E 1" X 9"</v>
          </cell>
        </row>
        <row r="10887">
          <cell r="A10887" t="str">
            <v>73375</v>
          </cell>
          <cell r="B10887" t="str">
            <v>CORTE, DOBRAGEM, MONTAGEM E COLOCACAO DE FERRAGEM NA FORMA, ACO CA-50</v>
          </cell>
          <cell r="C10887" t="str">
            <v>KG</v>
          </cell>
          <cell r="D10887">
            <v>0</v>
          </cell>
          <cell r="E10887" t="str">
            <v>CORTE, DOBRAGEM, MONTAGEM E COLOCACAO DE FERRAGEM NA FORMA, ACO CA-50(A OU B) DIAM ACIM 12,5MM</v>
          </cell>
        </row>
        <row r="10888">
          <cell r="B10888" t="str">
            <v>(A OU B) DIAM ACIM 12,5MM</v>
          </cell>
          <cell r="D10888"/>
          <cell r="E10888" t="str">
            <v>(A OU B) DIAM ACIM 12,5MM</v>
          </cell>
        </row>
        <row r="10889">
          <cell r="A10889" t="str">
            <v>73393</v>
          </cell>
          <cell r="B10889" t="str">
            <v>CORTE, DOBRAGEM, MONTAGEM E COLOCACAO DE FERRAGEM NA FORMA, ACO CA-25</v>
          </cell>
          <cell r="C10889" t="str">
            <v>KG</v>
          </cell>
          <cell r="D10889">
            <v>0</v>
          </cell>
          <cell r="E10889" t="str">
            <v>CORTE, DOBRAGEM, MONTAGEM E COLOCACAO DE FERRAGEM NA FORMA, ACO CA-25DIAM 6,3 A 8,0MM</v>
          </cell>
        </row>
        <row r="10890">
          <cell r="B10890" t="str">
            <v>DIAM 6,3 A 8,0MM</v>
          </cell>
          <cell r="D10890"/>
          <cell r="E10890" t="str">
            <v>DIAM 6,3 A 8,0MM</v>
          </cell>
        </row>
        <row r="10891">
          <cell r="A10891" t="str">
            <v>73396</v>
          </cell>
          <cell r="B10891" t="str">
            <v>DEGRAU DE FERRO FUNDIDO NUM 1 DE 3,0 KG</v>
          </cell>
          <cell r="C10891" t="str">
            <v>UN</v>
          </cell>
          <cell r="D10891">
            <v>0</v>
          </cell>
          <cell r="E10891" t="str">
            <v>DEGRAU DE FERRO FUNDIDO NUM 1 DE 3,0 KG</v>
          </cell>
        </row>
        <row r="10892">
          <cell r="A10892" t="str">
            <v>73397</v>
          </cell>
          <cell r="B10892" t="str">
            <v>EMBOCO CIMENTO AREIA 1:4 ESP=1,5CM INCL CHAPISCO 1:3 E=9MM</v>
          </cell>
          <cell r="C10892" t="str">
            <v>M2</v>
          </cell>
          <cell r="D10892">
            <v>0</v>
          </cell>
          <cell r="E10892" t="str">
            <v>EMBOCO CIMENTO AREIA 1:4 ESP=1,5CM INCL CHAPISCO 1:3 E=9MM</v>
          </cell>
        </row>
        <row r="10893">
          <cell r="A10893" t="str">
            <v>73410</v>
          </cell>
          <cell r="B10893" t="str">
            <v>FORMA PLANA P/VIGA, PILAR E PAREDE EM CHAPA RESINADA E= 10 MM</v>
          </cell>
          <cell r="C10893" t="str">
            <v>M2</v>
          </cell>
          <cell r="D10893">
            <v>0</v>
          </cell>
          <cell r="E10893" t="str">
            <v>FORMA PLANA P/VIGA, PILAR E PAREDE EM CHAPA RESINADA E= 10 MM</v>
          </cell>
        </row>
        <row r="10894">
          <cell r="A10894" t="str">
            <v>73413</v>
          </cell>
          <cell r="B10894" t="str">
            <v>ESCAVACAO MEC.VALA N ESCOR ATE 1,5M C/RETRO MAT 1A COM REDUTOR (PEDRAS</v>
          </cell>
          <cell r="C10894" t="str">
            <v>M3</v>
          </cell>
          <cell r="D10894">
            <v>0</v>
          </cell>
          <cell r="E10894" t="str">
            <v>ESCAVACAO MEC.VALA N ESCOR ATE 1,5M C/RETRO MAT 1A COM REDUTOR (PEDRAS/INST PREDIAIS/OUTROS REDUT PRODUT OU CAVAS FUNDACAO) -  EXCL. ESGOTAMENTO</v>
          </cell>
        </row>
        <row r="10895">
          <cell r="B10895" t="str">
            <v>/INST PREDIAIS/OUTROS REDUT PRODUT OU CAVAS FUNDACAO) -  EXCL. ESGOTAM</v>
          </cell>
          <cell r="D10895"/>
          <cell r="E10895" t="str">
            <v>/INST PREDIAIS/OUTROS REDUT PRODUT OU CAVAS FUNDACAO) -  EXCL. ESGOTAMENTO</v>
          </cell>
        </row>
        <row r="10896">
          <cell r="B10896" t="str">
            <v>ENTO</v>
          </cell>
          <cell r="D10896"/>
          <cell r="E10896" t="str">
            <v>ENTO</v>
          </cell>
        </row>
        <row r="10897">
          <cell r="D10897"/>
          <cell r="E10897"/>
        </row>
        <row r="10898">
          <cell r="D10898"/>
          <cell r="E10898"/>
        </row>
        <row r="10899">
          <cell r="D10899"/>
          <cell r="E10899"/>
        </row>
        <row r="10900">
          <cell r="A10900" t="str">
            <v>---------------</v>
          </cell>
          <cell r="B10900" t="str">
            <v>------------------------ 267</v>
          </cell>
          <cell r="D10900"/>
          <cell r="E10900"/>
        </row>
        <row r="10901">
          <cell r="D10901"/>
          <cell r="E10901"/>
        </row>
        <row r="10902">
          <cell r="A10902" t="str">
            <v>SINAPI - SISTEM</v>
          </cell>
          <cell r="B10902" t="str">
            <v>A NACIONAL DE PESQUISA DE CUSTOS E ÍNDICES DA CONSTRUÇÃO CIVIL267de283</v>
          </cell>
          <cell r="D10902"/>
          <cell r="E10902"/>
        </row>
        <row r="10903">
          <cell r="A10903" t="str">
            <v>PCI.817.01 - CU</v>
          </cell>
          <cell r="B10903" t="str">
            <v>STO DE COMPOSIÇÕES - SINTÉTICO</v>
          </cell>
          <cell r="D10903" t="str">
            <v>DATA DE EMISSÃO: 17/07/2014 AS 14:15:08</v>
          </cell>
          <cell r="E10903"/>
        </row>
        <row r="10904">
          <cell r="D10904" t="str">
            <v>DATA REFERÊNCIA TÉCNICA: 16/07/2014</v>
          </cell>
          <cell r="E10904"/>
        </row>
        <row r="10905">
          <cell r="A10905" t="str">
            <v>ENCARGOS SOCIAI</v>
          </cell>
          <cell r="B10905" t="str">
            <v>S DESONERADOS: 90,43%(HORA)   51,67%(MÊS)</v>
          </cell>
          <cell r="D10905"/>
          <cell r="E10905"/>
        </row>
        <row r="10906">
          <cell r="A10906" t="str">
            <v>ABRANGÊNCIA : N</v>
          </cell>
          <cell r="B10906" t="str">
            <v>ACIONAL                                              LOCALIDADE  : VITOR</v>
          </cell>
          <cell r="C10906" t="str">
            <v>IA</v>
          </cell>
          <cell r="D10906"/>
          <cell r="E10906"/>
        </row>
        <row r="10907">
          <cell r="A10907" t="str">
            <v>REF.COLETA : ME</v>
          </cell>
          <cell r="B10907" t="str">
            <v>DIANO</v>
          </cell>
          <cell r="D10907" t="str">
            <v>DATA DE PREÇO   : 06/2014</v>
          </cell>
          <cell r="E10907"/>
        </row>
        <row r="10908">
          <cell r="A10908" t="str">
            <v>CÓDIGO       |</v>
          </cell>
          <cell r="B10908" t="str">
            <v>D E S C R I Ç Ã O                                                   |UNI</v>
          </cell>
          <cell r="C10908" t="str">
            <v>DADE</v>
          </cell>
          <cell r="D10908" t="str">
            <v>|CUSTO TOTAL</v>
          </cell>
          <cell r="E10908"/>
        </row>
        <row r="10909">
          <cell r="A10909" t="str">
            <v>VÍNCULO.....: C</v>
          </cell>
          <cell r="B10909" t="str">
            <v>AIXA REFERENCIAL</v>
          </cell>
          <cell r="D10909"/>
          <cell r="E10909"/>
        </row>
        <row r="10910">
          <cell r="A10910" t="str">
            <v>73415</v>
          </cell>
          <cell r="B10910" t="str">
            <v>PINTURA PVA, TRES DEMAOS</v>
          </cell>
          <cell r="C10910" t="str">
            <v>M2</v>
          </cell>
          <cell r="D10910">
            <v>0</v>
          </cell>
          <cell r="E10910" t="str">
            <v>PINTURA PVA, TRES DEMAOS</v>
          </cell>
        </row>
        <row r="10911">
          <cell r="A10911" t="str">
            <v>73426</v>
          </cell>
          <cell r="B10911" t="str">
            <v>PERFURACAO MANUAL DIAMETRO 20 CM (5 TF)</v>
          </cell>
          <cell r="C10911" t="str">
            <v>M</v>
          </cell>
          <cell r="D10911">
            <v>0</v>
          </cell>
          <cell r="E10911" t="str">
            <v>PERFURACAO MANUAL DIAMETRO 20 CM (5 TF)</v>
          </cell>
        </row>
        <row r="10912">
          <cell r="A10912" t="str">
            <v>73430</v>
          </cell>
          <cell r="B10912" t="str">
            <v>ESCAVACAO MEC. VALA N ESCOR MAT 1A C/RETRO ENTRE 1,5 E 3M C/ REDUTOR (</v>
          </cell>
          <cell r="C10912" t="str">
            <v>M3</v>
          </cell>
          <cell r="D10912">
            <v>0</v>
          </cell>
          <cell r="E10912" t="str">
            <v>ESCAVACAO MEC. VALA N ESCOR MAT 1A C/RETRO ENTRE 1,5 E 3M C/ REDUTOR (PEDRAS/INST PREDIAIS/OUTROS REDUT.PRODUTIV OU CAVAS FUNDACAO ) - EXCL.ESGOTAMENTO.</v>
          </cell>
        </row>
        <row r="10913">
          <cell r="B10913" t="str">
            <v>PEDRAS/INST PREDIAIS/OUTROS REDUT.PRODUTIV OU CAVAS FUNDACAO ) - EXCL.</v>
          </cell>
          <cell r="D10913"/>
          <cell r="E10913" t="str">
            <v>PEDRAS/INST PREDIAIS/OUTROS REDUT.PRODUTIV OU CAVAS FUNDACAO ) - EXCL.ESGOTAMENTO.</v>
          </cell>
        </row>
        <row r="10914">
          <cell r="B10914" t="str">
            <v>ESGOTAMENTO.</v>
          </cell>
          <cell r="D10914"/>
          <cell r="E10914" t="str">
            <v>ESGOTAMENTO.</v>
          </cell>
        </row>
        <row r="10915">
          <cell r="A10915" t="str">
            <v>73431</v>
          </cell>
          <cell r="B10915" t="str">
            <v>PINHO TERCEIRA  2,5X10CM</v>
          </cell>
          <cell r="C10915" t="str">
            <v>M</v>
          </cell>
          <cell r="D10915">
            <v>0</v>
          </cell>
          <cell r="E10915" t="str">
            <v>PINHO TERCEIRA  2,5X10CM</v>
          </cell>
        </row>
        <row r="10916">
          <cell r="A10916" t="str">
            <v>73454</v>
          </cell>
          <cell r="B10916" t="str">
            <v>ALUGUEL CAMINHAO CARROC FIXA TOCO 7,5T MOTOR DIESEL 132CV(CP) C/MOTO</v>
          </cell>
          <cell r="C10916" t="str">
            <v>H</v>
          </cell>
          <cell r="D10916">
            <v>0</v>
          </cell>
          <cell r="E10916" t="str">
            <v>ALUGUEL CAMINHAO CARROC FIXA TOCO 7,5T MOTOR DIESEL 132CV(CP) C/MOTORISTA</v>
          </cell>
        </row>
        <row r="10917">
          <cell r="B10917" t="str">
            <v>RISTA</v>
          </cell>
          <cell r="D10917"/>
          <cell r="E10917" t="str">
            <v>RISTA</v>
          </cell>
        </row>
        <row r="10918">
          <cell r="A10918" t="str">
            <v>73460</v>
          </cell>
          <cell r="B10918" t="str">
            <v>MACARANDUBA APARELHADA 3" X 4.1/2"</v>
          </cell>
          <cell r="C10918" t="str">
            <v>M</v>
          </cell>
          <cell r="D10918">
            <v>0</v>
          </cell>
          <cell r="E10918" t="str">
            <v>MACARANDUBA APARELHADA 3" X 4.1/2"</v>
          </cell>
        </row>
        <row r="10919">
          <cell r="A10919" t="str">
            <v>73475</v>
          </cell>
          <cell r="B10919" t="str">
            <v>TACO DE ALVENARIA (2,5X10X20)CM</v>
          </cell>
          <cell r="C10919" t="str">
            <v>UN</v>
          </cell>
          <cell r="D10919">
            <v>0</v>
          </cell>
          <cell r="E10919" t="str">
            <v>TACO DE ALVENARIA (2,5X10X20)CM</v>
          </cell>
        </row>
        <row r="10920">
          <cell r="A10920" t="str">
            <v>73488</v>
          </cell>
          <cell r="B10920" t="str">
            <v>MACARANDUBA APARELHADA 3" X 6"</v>
          </cell>
          <cell r="C10920" t="str">
            <v>M</v>
          </cell>
          <cell r="D10920">
            <v>0</v>
          </cell>
          <cell r="E10920" t="str">
            <v>MACARANDUBA APARELHADA 3" X 6"</v>
          </cell>
        </row>
        <row r="10921">
          <cell r="A10921" t="str">
            <v>73489</v>
          </cell>
          <cell r="B10921" t="str">
            <v>MACARANDUBA APARELHADA DE 3" X 9"</v>
          </cell>
          <cell r="C10921" t="str">
            <v>M</v>
          </cell>
          <cell r="D10921">
            <v>0</v>
          </cell>
          <cell r="E10921" t="str">
            <v>MACARANDUBA APARELHADA DE 3" X 9"</v>
          </cell>
        </row>
        <row r="10922">
          <cell r="A10922" t="str">
            <v>73490</v>
          </cell>
          <cell r="B10922" t="str">
            <v>TUBO CA-1 CONCR ARMADO P/GALERIAS AGUAS PLUV DIAM=0,80M FORNEC MAT</v>
          </cell>
          <cell r="C10922" t="str">
            <v>M</v>
          </cell>
          <cell r="D10922">
            <v>0</v>
          </cell>
          <cell r="E10922" t="str">
            <v>TUBO CA-1 CONCR ARMADO P/GALERIAS AGUAS PLUV DIAM=0,80M FORNEC MATCOM AREIA CIMENTO 1:4 - FORNECIMENTO E ASSENTAMENTO, INCLUSIVE TOPOGRAFO</v>
          </cell>
        </row>
        <row r="10923">
          <cell r="B10923" t="str">
            <v>COM AREIA CIMENTO 1:4 - FORNECIMENTO E ASSENTAMENTO, INCLUSIVE TOPOGRA</v>
          </cell>
          <cell r="D10923"/>
          <cell r="E10923" t="str">
            <v>COM AREIA CIMENTO 1:4 - FORNECIMENTO E ASSENTAMENTO, INCLUSIVE TOPOGRAFO</v>
          </cell>
        </row>
        <row r="10924">
          <cell r="B10924" t="str">
            <v>FO</v>
          </cell>
          <cell r="D10924"/>
          <cell r="E10924" t="str">
            <v>FO</v>
          </cell>
        </row>
        <row r="10925">
          <cell r="A10925" t="str">
            <v>73493</v>
          </cell>
          <cell r="B10925" t="str">
            <v>TEODOLITO CONVENCIONAL DE MICROMETRO C/LEITURA NUMERICA (CP) PRECISAO</v>
          </cell>
          <cell r="C10925" t="str">
            <v>H</v>
          </cell>
          <cell r="D10925">
            <v>0</v>
          </cell>
          <cell r="E10925" t="str">
            <v>TEODOLITO CONVENCIONAL DE MICROMETRO C/LEITURA NUMERICA (CP) PRECISAODE 6S PARA LEVANTAMENTO DE TERRENOS DIVERSOS</v>
          </cell>
        </row>
        <row r="10926">
          <cell r="B10926" t="str">
            <v>DE 6S PARA LEVANTAMENTO DE TERRENOS DIVERSOS</v>
          </cell>
          <cell r="D10926"/>
          <cell r="E10926" t="str">
            <v>DE 6S PARA LEVANTAMENTO DE TERRENOS DIVERSOS</v>
          </cell>
        </row>
        <row r="10927">
          <cell r="A10927" t="str">
            <v>73503</v>
          </cell>
          <cell r="B10927" t="str">
            <v>TRANSPORTE DE TUBOS DE PVC DN 1000</v>
          </cell>
          <cell r="C10927" t="str">
            <v>M</v>
          </cell>
          <cell r="D10927">
            <v>0</v>
          </cell>
          <cell r="E10927" t="str">
            <v>TRANSPORTE DE TUBOS DE PVC DN 1000</v>
          </cell>
        </row>
        <row r="10928">
          <cell r="A10928" t="str">
            <v>73504</v>
          </cell>
          <cell r="B10928" t="str">
            <v>TRANSPORTE DE TUBOS DE PVC DN 900</v>
          </cell>
          <cell r="C10928" t="str">
            <v>M</v>
          </cell>
          <cell r="D10928">
            <v>0</v>
          </cell>
          <cell r="E10928" t="str">
            <v>TRANSPORTE DE TUBOS DE PVC DN 900</v>
          </cell>
        </row>
        <row r="10929">
          <cell r="A10929" t="str">
            <v>73505</v>
          </cell>
          <cell r="B10929" t="str">
            <v>TRANSPORTE DE TUBOS DE PVC DN 800</v>
          </cell>
          <cell r="C10929" t="str">
            <v>M</v>
          </cell>
          <cell r="D10929">
            <v>0</v>
          </cell>
          <cell r="E10929" t="str">
            <v>TRANSPORTE DE TUBOS DE PVC DN 800</v>
          </cell>
        </row>
        <row r="10930">
          <cell r="A10930" t="str">
            <v>73506</v>
          </cell>
          <cell r="B10930" t="str">
            <v>TRANSPORTE DE TUBOS DE PVC DN 700</v>
          </cell>
          <cell r="C10930" t="str">
            <v>M</v>
          </cell>
          <cell r="D10930">
            <v>0</v>
          </cell>
          <cell r="E10930" t="str">
            <v>TRANSPORTE DE TUBOS DE PVC DN 700</v>
          </cell>
        </row>
        <row r="10931">
          <cell r="A10931" t="str">
            <v>73507</v>
          </cell>
          <cell r="B10931" t="str">
            <v>TRANSPORTE DE TUBOS DE PVC DN 600</v>
          </cell>
          <cell r="C10931" t="str">
            <v>M</v>
          </cell>
          <cell r="D10931">
            <v>0</v>
          </cell>
          <cell r="E10931" t="str">
            <v>TRANSPORTE DE TUBOS DE PVC DN 600</v>
          </cell>
        </row>
        <row r="10932">
          <cell r="A10932" t="str">
            <v>73508</v>
          </cell>
          <cell r="B10932" t="str">
            <v>TRANSPORTE DE TUBOS DE PVC DN 500</v>
          </cell>
          <cell r="C10932" t="str">
            <v>M</v>
          </cell>
          <cell r="D10932">
            <v>0</v>
          </cell>
          <cell r="E10932" t="str">
            <v>TRANSPORTE DE TUBOS DE PVC DN 500</v>
          </cell>
        </row>
        <row r="10933">
          <cell r="A10933" t="str">
            <v>73509</v>
          </cell>
          <cell r="B10933" t="str">
            <v>TRANSPORTE DE TUBOS DE PVC DN 400</v>
          </cell>
          <cell r="C10933" t="str">
            <v>M</v>
          </cell>
          <cell r="D10933">
            <v>0</v>
          </cell>
          <cell r="E10933" t="str">
            <v>TRANSPORTE DE TUBOS DE PVC DN 400</v>
          </cell>
        </row>
        <row r="10934">
          <cell r="A10934" t="str">
            <v>73510</v>
          </cell>
          <cell r="B10934" t="str">
            <v>TRANSPORTE DE TUBOS DE FERRO DUTIL DN 1200</v>
          </cell>
          <cell r="C10934" t="str">
            <v>M</v>
          </cell>
          <cell r="D10934">
            <v>0</v>
          </cell>
          <cell r="E10934" t="str">
            <v>TRANSPORTE DE TUBOS DE FERRO DUTIL DN 1200</v>
          </cell>
        </row>
        <row r="10935">
          <cell r="A10935" t="str">
            <v>73511</v>
          </cell>
          <cell r="B10935" t="str">
            <v>TRANSPORTE DE TUBOS DE FERRO DUTIL DN 1100</v>
          </cell>
          <cell r="C10935" t="str">
            <v>M</v>
          </cell>
          <cell r="D10935">
            <v>0</v>
          </cell>
          <cell r="E10935" t="str">
            <v>TRANSPORTE DE TUBOS DE FERRO DUTIL DN 1100</v>
          </cell>
        </row>
        <row r="10936">
          <cell r="A10936" t="str">
            <v>73512</v>
          </cell>
          <cell r="B10936" t="str">
            <v>TRANSPORTE DE TUBOS DE FERRO DUTIL DN 1000</v>
          </cell>
          <cell r="C10936" t="str">
            <v>M</v>
          </cell>
          <cell r="D10936">
            <v>0</v>
          </cell>
          <cell r="E10936" t="str">
            <v>TRANSPORTE DE TUBOS DE FERRO DUTIL DN 1000</v>
          </cell>
        </row>
        <row r="10937">
          <cell r="A10937" t="str">
            <v>73513</v>
          </cell>
          <cell r="B10937" t="str">
            <v>TRANSPORTE DE TUBOS DE FERRO DUTIL DN 900</v>
          </cell>
          <cell r="C10937" t="str">
            <v>M</v>
          </cell>
          <cell r="D10937">
            <v>0</v>
          </cell>
          <cell r="E10937" t="str">
            <v>TRANSPORTE DE TUBOS DE FERRO DUTIL DN 900</v>
          </cell>
        </row>
        <row r="10938">
          <cell r="D10938"/>
          <cell r="E10938"/>
        </row>
        <row r="10939">
          <cell r="D10939"/>
          <cell r="E10939"/>
        </row>
        <row r="10940">
          <cell r="D10940"/>
          <cell r="E10940"/>
        </row>
        <row r="10941">
          <cell r="A10941" t="str">
            <v>---------------</v>
          </cell>
          <cell r="B10941" t="str">
            <v>------------------------ 268</v>
          </cell>
          <cell r="D10941"/>
          <cell r="E10941"/>
        </row>
        <row r="10942">
          <cell r="D10942"/>
          <cell r="E10942"/>
        </row>
        <row r="10943">
          <cell r="A10943" t="str">
            <v>SINAPI - SISTEM</v>
          </cell>
          <cell r="B10943" t="str">
            <v>A NACIONAL DE PESQUISA DE CUSTOS E ÍNDICES DA CONSTRUÇÃO CIVIL268de283</v>
          </cell>
          <cell r="D10943"/>
          <cell r="E10943"/>
        </row>
        <row r="10944">
          <cell r="A10944" t="str">
            <v>PCI.817.01 - CU</v>
          </cell>
          <cell r="B10944" t="str">
            <v>STO DE COMPOSIÇÕES - SINTÉTICO</v>
          </cell>
          <cell r="D10944" t="str">
            <v>DATA DE EMISSÃO: 17/07/2014 AS 14:15:08</v>
          </cell>
          <cell r="E10944"/>
        </row>
        <row r="10945">
          <cell r="D10945" t="str">
            <v>DATA REFERÊNCIA TÉCNICA: 16/07/2014</v>
          </cell>
          <cell r="E10945"/>
        </row>
        <row r="10946">
          <cell r="A10946" t="str">
            <v>ENCARGOS SOCIAI</v>
          </cell>
          <cell r="B10946" t="str">
            <v>S DESONERADOS: 90,43%(HORA)   51,67%(MÊS)</v>
          </cell>
          <cell r="D10946"/>
          <cell r="E10946"/>
        </row>
        <row r="10947">
          <cell r="A10947" t="str">
            <v>ABRANGÊNCIA : N</v>
          </cell>
          <cell r="B10947" t="str">
            <v>ACIONAL                                              LOCALIDADE  : VITOR</v>
          </cell>
          <cell r="C10947" t="str">
            <v>IA</v>
          </cell>
          <cell r="D10947"/>
          <cell r="E10947"/>
        </row>
        <row r="10948">
          <cell r="A10948" t="str">
            <v>REF.COLETA : ME</v>
          </cell>
          <cell r="B10948" t="str">
            <v>DIANO</v>
          </cell>
          <cell r="D10948" t="str">
            <v>DATA DE PREÇO   : 06/2014</v>
          </cell>
          <cell r="E10948"/>
        </row>
        <row r="10949">
          <cell r="A10949" t="str">
            <v>CÓDIGO       |</v>
          </cell>
          <cell r="B10949" t="str">
            <v>D E S C R I Ç Ã O                                                   |UNI</v>
          </cell>
          <cell r="C10949" t="str">
            <v>DADE</v>
          </cell>
          <cell r="D10949" t="str">
            <v>|CUSTO TOTAL</v>
          </cell>
          <cell r="E10949"/>
        </row>
        <row r="10950">
          <cell r="A10950" t="str">
            <v>VÍNCULO.....: C</v>
          </cell>
          <cell r="B10950" t="str">
            <v>AIXA REFERENCIAL</v>
          </cell>
          <cell r="D10950"/>
          <cell r="E10950"/>
        </row>
        <row r="10951">
          <cell r="A10951" t="str">
            <v>73514</v>
          </cell>
          <cell r="B10951" t="str">
            <v>TRANSPORTE DE TUBOS DE FERRO DUTIL DN 800</v>
          </cell>
          <cell r="C10951" t="str">
            <v>M</v>
          </cell>
          <cell r="D10951">
            <v>0</v>
          </cell>
          <cell r="E10951" t="str">
            <v>TRANSPORTE DE TUBOS DE FERRO DUTIL DN 800</v>
          </cell>
        </row>
        <row r="10952">
          <cell r="A10952" t="str">
            <v>73515</v>
          </cell>
          <cell r="B10952" t="str">
            <v>TRANSPORTE DE TUBOS DE FERRO DUTIL DN 700</v>
          </cell>
          <cell r="C10952" t="str">
            <v>M</v>
          </cell>
          <cell r="D10952">
            <v>0</v>
          </cell>
          <cell r="E10952" t="str">
            <v>TRANSPORTE DE TUBOS DE FERRO DUTIL DN 700</v>
          </cell>
        </row>
        <row r="10953">
          <cell r="A10953" t="str">
            <v>73516</v>
          </cell>
          <cell r="B10953" t="str">
            <v>TRANSPORTE DE TUBOS DE FERRO DUTIL DN 600</v>
          </cell>
          <cell r="C10953" t="str">
            <v>M</v>
          </cell>
          <cell r="D10953">
            <v>0</v>
          </cell>
          <cell r="E10953" t="str">
            <v>TRANSPORTE DE TUBOS DE FERRO DUTIL DN 600</v>
          </cell>
        </row>
        <row r="10954">
          <cell r="A10954" t="str">
            <v>73517</v>
          </cell>
          <cell r="B10954" t="str">
            <v>TRANSPORTE DE TUBOS DE FERRO DUTIL DN 500</v>
          </cell>
          <cell r="C10954" t="str">
            <v>M</v>
          </cell>
          <cell r="D10954">
            <v>0</v>
          </cell>
          <cell r="E10954" t="str">
            <v>TRANSPORTE DE TUBOS DE FERRO DUTIL DN 500</v>
          </cell>
        </row>
        <row r="10955">
          <cell r="A10955" t="str">
            <v>73518</v>
          </cell>
          <cell r="B10955" t="str">
            <v>TRANSPORTE DE TUBOS DE FERRO DUTIL DN 450</v>
          </cell>
          <cell r="C10955" t="str">
            <v>M</v>
          </cell>
          <cell r="D10955">
            <v>0</v>
          </cell>
          <cell r="E10955" t="str">
            <v>TRANSPORTE DE TUBOS DE FERRO DUTIL DN 450</v>
          </cell>
        </row>
        <row r="10956">
          <cell r="A10956" t="str">
            <v>73519</v>
          </cell>
          <cell r="B10956" t="str">
            <v>TRANSPORTE DE TUBOS DE FERRO DUTIL DN 400</v>
          </cell>
          <cell r="C10956" t="str">
            <v>M</v>
          </cell>
          <cell r="D10956">
            <v>0</v>
          </cell>
          <cell r="E10956" t="str">
            <v>TRANSPORTE DE TUBOS DE FERRO DUTIL DN 400</v>
          </cell>
        </row>
        <row r="10957">
          <cell r="A10957" t="str">
            <v>73520</v>
          </cell>
          <cell r="B10957" t="str">
            <v>TRANSPORTE DE TUBOS DE FERRO DUTIL DN 350</v>
          </cell>
          <cell r="C10957" t="str">
            <v>M</v>
          </cell>
          <cell r="D10957">
            <v>0</v>
          </cell>
          <cell r="E10957" t="str">
            <v>TRANSPORTE DE TUBOS DE FERRO DUTIL DN 350</v>
          </cell>
        </row>
        <row r="10958">
          <cell r="A10958" t="str">
            <v>73521</v>
          </cell>
          <cell r="B10958" t="str">
            <v>TRANSPORTE DE TUBOS DE FERRO DUTIL DN 300</v>
          </cell>
          <cell r="C10958" t="str">
            <v>M</v>
          </cell>
          <cell r="D10958">
            <v>0</v>
          </cell>
          <cell r="E10958" t="str">
            <v>TRANSPORTE DE TUBOS DE FERRO DUTIL DN 300</v>
          </cell>
        </row>
        <row r="10959">
          <cell r="A10959" t="str">
            <v>73522</v>
          </cell>
          <cell r="B10959" t="str">
            <v>TRANSPORTE DE TUBOS DE FERRO DUTIL DN 250</v>
          </cell>
          <cell r="C10959" t="str">
            <v>M</v>
          </cell>
          <cell r="D10959">
            <v>0</v>
          </cell>
          <cell r="E10959" t="str">
            <v>TRANSPORTE DE TUBOS DE FERRO DUTIL DN 250</v>
          </cell>
        </row>
        <row r="10960">
          <cell r="A10960" t="str">
            <v>73523</v>
          </cell>
          <cell r="B10960" t="str">
            <v>TRANSPORTE DE TUBOS DE FERRO DUTIL DN 200</v>
          </cell>
          <cell r="C10960" t="str">
            <v>M</v>
          </cell>
          <cell r="D10960">
            <v>0</v>
          </cell>
          <cell r="E10960" t="str">
            <v>TRANSPORTE DE TUBOS DE FERRO DUTIL DN 200</v>
          </cell>
        </row>
        <row r="10961">
          <cell r="A10961" t="str">
            <v>73524</v>
          </cell>
          <cell r="B10961" t="str">
            <v>TRANSPORTE DE TUBOS DE FERRO DUTIL DN 150</v>
          </cell>
          <cell r="C10961" t="str">
            <v>M</v>
          </cell>
          <cell r="D10961">
            <v>0</v>
          </cell>
          <cell r="E10961" t="str">
            <v>TRANSPORTE DE TUBOS DE FERRO DUTIL DN 150</v>
          </cell>
        </row>
        <row r="10962">
          <cell r="A10962" t="str">
            <v>73525</v>
          </cell>
          <cell r="B10962" t="str">
            <v>CORTE, DOBRAGEM, MONTAGEM E COLOCACAO DE FERRAGEM NA FORMA, ACO CA-60</v>
          </cell>
          <cell r="C10962" t="str">
            <v>KG</v>
          </cell>
          <cell r="D10962">
            <v>0</v>
          </cell>
          <cell r="E10962" t="str">
            <v>CORTE, DOBRAGEM, MONTAGEM E COLOCACAO DE FERRAGEM NA FORMA, ACO CA-60DIAM 4,2 A 8,0MM</v>
          </cell>
        </row>
        <row r="10963">
          <cell r="B10963" t="str">
            <v>DIAM 4,2 A 8,0MM</v>
          </cell>
          <cell r="D10963"/>
          <cell r="E10963" t="str">
            <v>DIAM 4,2 A 8,0MM</v>
          </cell>
        </row>
        <row r="10964">
          <cell r="A10964" t="str">
            <v>73533</v>
          </cell>
          <cell r="B10964" t="str">
            <v>CONCRETO P/CAMADAS PREPARATORIAS 180KG/M3 CIMENTO SOMENTE MATERIAIS</v>
          </cell>
          <cell r="C10964" t="str">
            <v>M3</v>
          </cell>
          <cell r="D10964">
            <v>0</v>
          </cell>
          <cell r="E10964" t="str">
            <v>CONCRETO P/CAMADAS PREPARATORIAS 180KG/M3 CIMENTO SOMENTE MATERIAISINCL 5% PERDAS.</v>
          </cell>
        </row>
        <row r="10965">
          <cell r="B10965" t="str">
            <v>INCL 5% PERDAS.</v>
          </cell>
          <cell r="D10965"/>
          <cell r="E10965" t="str">
            <v>INCL 5% PERDAS.</v>
          </cell>
        </row>
        <row r="10966">
          <cell r="A10966" t="str">
            <v>73540</v>
          </cell>
          <cell r="B10966" t="str">
            <v>COLOCACAO CUBA LOUCA/ACO INOX EXCLUSIVE CUBA/COMPLEMENTO - P</v>
          </cell>
          <cell r="C10966" t="str">
            <v>UN</v>
          </cell>
          <cell r="D10966">
            <v>0</v>
          </cell>
          <cell r="E10966" t="str">
            <v>COLOCACAO CUBA LOUCA/ACO INOX EXCLUSIVE CUBA/COMPLEMENTO - P</v>
          </cell>
        </row>
        <row r="10967">
          <cell r="A10967" t="str">
            <v>73541</v>
          </cell>
          <cell r="B10967" t="str">
            <v>COLOCACAO BANCA MARMORE/GRANITO/ACO INOX EXCLUSIVE BANCA - P</v>
          </cell>
          <cell r="C10967" t="str">
            <v>M</v>
          </cell>
          <cell r="D10967">
            <v>0</v>
          </cell>
          <cell r="E10967" t="str">
            <v>COLOCACAO BANCA MARMORE/GRANITO/ACO INOX EXCLUSIVE BANCA - P</v>
          </cell>
        </row>
        <row r="10968">
          <cell r="A10968" t="str">
            <v>73542</v>
          </cell>
          <cell r="B10968" t="str">
            <v>BUCHA/ARRUELA ALUMINIO 3/4" - P</v>
          </cell>
          <cell r="C10968" t="str">
            <v>CJ</v>
          </cell>
          <cell r="D10968">
            <v>0</v>
          </cell>
          <cell r="E10968" t="str">
            <v>BUCHA/ARRUELA ALUMINIO 3/4" - P</v>
          </cell>
        </row>
        <row r="10969">
          <cell r="A10969" t="str">
            <v>73543</v>
          </cell>
          <cell r="B10969" t="str">
            <v>BUCHA/ARRUELA ALUMINIO 1/2" - P</v>
          </cell>
          <cell r="C10969" t="str">
            <v>CJ</v>
          </cell>
          <cell r="D10969">
            <v>0</v>
          </cell>
          <cell r="E10969" t="str">
            <v>BUCHA/ARRUELA ALUMINIO 1/2" - P</v>
          </cell>
        </row>
        <row r="10970">
          <cell r="A10970" t="str">
            <v>73555</v>
          </cell>
          <cell r="B10970" t="str">
            <v>TACO DE CANELA 2,5X10X10CM</v>
          </cell>
          <cell r="C10970" t="str">
            <v>UN</v>
          </cell>
          <cell r="D10970">
            <v>0</v>
          </cell>
          <cell r="E10970" t="str">
            <v>TACO DE CANELA 2,5X10X10CM</v>
          </cell>
        </row>
        <row r="10971">
          <cell r="A10971" t="str">
            <v>73562</v>
          </cell>
          <cell r="B10971" t="str">
            <v>NIVEL WILD-NA-Z</v>
          </cell>
          <cell r="C10971" t="str">
            <v>H</v>
          </cell>
          <cell r="D10971">
            <v>0</v>
          </cell>
          <cell r="E10971" t="str">
            <v>NIVEL WILD-NA-Z</v>
          </cell>
        </row>
        <row r="10972">
          <cell r="A10972" t="str">
            <v>73564</v>
          </cell>
          <cell r="B10972" t="str">
            <v>CORTE REMOCAO DO PAVIMENTO APICOAMENTO LAJE FORMAS E CONCRETAGEM BER-</v>
          </cell>
          <cell r="C10972" t="str">
            <v>M</v>
          </cell>
          <cell r="D10972">
            <v>0</v>
          </cell>
          <cell r="E10972" t="str">
            <v>CORTE REMOCAO DO PAVIMENTO APICOAMENTO LAJE FORMAS E CONCRETAGEM BER-COS FCK=25MPA-24H UTILIZANDO GRAUTH</v>
          </cell>
        </row>
        <row r="10973">
          <cell r="B10973" t="str">
            <v>COS FCK=25MPA-24H UTILIZANDO GRAUTH</v>
          </cell>
          <cell r="D10973"/>
          <cell r="E10973" t="str">
            <v>COS FCK=25MPA-24H UTILIZANDO GRAUTH</v>
          </cell>
        </row>
        <row r="10974">
          <cell r="A10974" t="str">
            <v>73587</v>
          </cell>
          <cell r="B10974" t="str">
            <v>TRANSPORTE DE TUBOS DE PVC DN 350</v>
          </cell>
          <cell r="C10974" t="str">
            <v>M</v>
          </cell>
          <cell r="D10974">
            <v>0</v>
          </cell>
          <cell r="E10974" t="str">
            <v>TRANSPORTE DE TUBOS DE PVC DN 350</v>
          </cell>
        </row>
        <row r="10975">
          <cell r="A10975" t="str">
            <v>73588</v>
          </cell>
          <cell r="B10975" t="str">
            <v>TRANSPORTE DE TUBOS DE PVC DN 300</v>
          </cell>
          <cell r="C10975" t="str">
            <v>M</v>
          </cell>
          <cell r="D10975">
            <v>0</v>
          </cell>
          <cell r="E10975" t="str">
            <v>TRANSPORTE DE TUBOS DE PVC DN 300</v>
          </cell>
        </row>
        <row r="10976">
          <cell r="A10976" t="str">
            <v>73589</v>
          </cell>
          <cell r="B10976" t="str">
            <v>TRANSPORTE DE TUBOS DE PVC DN 250</v>
          </cell>
          <cell r="C10976" t="str">
            <v>M</v>
          </cell>
          <cell r="D10976">
            <v>0</v>
          </cell>
          <cell r="E10976" t="str">
            <v>TRANSPORTE DE TUBOS DE PVC DN 250</v>
          </cell>
        </row>
        <row r="10977">
          <cell r="A10977" t="str">
            <v>73590</v>
          </cell>
          <cell r="B10977" t="str">
            <v>TRANSPORTE DE TUBOS DE PVC DN 200</v>
          </cell>
          <cell r="C10977" t="str">
            <v>M</v>
          </cell>
          <cell r="D10977">
            <v>0</v>
          </cell>
          <cell r="E10977" t="str">
            <v>TRANSPORTE DE TUBOS DE PVC DN 200</v>
          </cell>
        </row>
        <row r="10978">
          <cell r="A10978" t="str">
            <v>73591</v>
          </cell>
          <cell r="B10978" t="str">
            <v>TRANSPORTE DE TUBOS DE PVC DN 150</v>
          </cell>
          <cell r="C10978" t="str">
            <v>M</v>
          </cell>
          <cell r="D10978">
            <v>0</v>
          </cell>
          <cell r="E10978" t="str">
            <v>TRANSPORTE DE TUBOS DE PVC DN 150</v>
          </cell>
        </row>
        <row r="10979">
          <cell r="D10979"/>
          <cell r="E10979"/>
        </row>
        <row r="10980">
          <cell r="D10980"/>
          <cell r="E10980"/>
        </row>
        <row r="10981">
          <cell r="D10981"/>
          <cell r="E10981"/>
        </row>
        <row r="10982">
          <cell r="A10982" t="str">
            <v>---------------</v>
          </cell>
          <cell r="B10982" t="str">
            <v>------------------------ 269</v>
          </cell>
          <cell r="D10982"/>
          <cell r="E10982"/>
        </row>
        <row r="10983">
          <cell r="D10983"/>
          <cell r="E10983"/>
        </row>
        <row r="10984">
          <cell r="A10984" t="str">
            <v>SINAPI - SISTEM</v>
          </cell>
          <cell r="B10984" t="str">
            <v>A NACIONAL DE PESQUISA DE CUSTOS E ÍNDICES DA CONSTRUÇÃO CIVIL269de283</v>
          </cell>
          <cell r="D10984"/>
          <cell r="E10984"/>
        </row>
        <row r="10985">
          <cell r="A10985" t="str">
            <v>PCI.817.01 - CU</v>
          </cell>
          <cell r="B10985" t="str">
            <v>STO DE COMPOSIÇÕES - SINTÉTICO</v>
          </cell>
          <cell r="D10985" t="str">
            <v>DATA DE EMISSÃO: 17/07/2014 AS 14:15:08</v>
          </cell>
          <cell r="E10985"/>
        </row>
        <row r="10986">
          <cell r="D10986" t="str">
            <v>DATA REFERÊNCIA TÉCNICA: 16/07/2014</v>
          </cell>
          <cell r="E10986"/>
        </row>
        <row r="10987">
          <cell r="A10987" t="str">
            <v>ENCARGOS SOCIAI</v>
          </cell>
          <cell r="B10987" t="str">
            <v>S DESONERADOS: 90,43%(HORA)   51,67%(MÊS)</v>
          </cell>
          <cell r="D10987"/>
          <cell r="E10987"/>
        </row>
        <row r="10988">
          <cell r="A10988" t="str">
            <v>ABRANGÊNCIA : N</v>
          </cell>
          <cell r="B10988" t="str">
            <v>ACIONAL                                              LOCALIDADE  : VITOR</v>
          </cell>
          <cell r="C10988" t="str">
            <v>IA</v>
          </cell>
          <cell r="D10988"/>
          <cell r="E10988"/>
        </row>
        <row r="10989">
          <cell r="A10989" t="str">
            <v>REF.COLETA : ME</v>
          </cell>
          <cell r="B10989" t="str">
            <v>DIANO</v>
          </cell>
          <cell r="D10989" t="str">
            <v>DATA DE PREÇO   : 06/2014</v>
          </cell>
          <cell r="E10989"/>
        </row>
        <row r="10990">
          <cell r="A10990" t="str">
            <v>CÓDIGO       |</v>
          </cell>
          <cell r="B10990" t="str">
            <v>D E S C R I Ç Ã O                                                   |UNI</v>
          </cell>
          <cell r="C10990" t="str">
            <v>DADE</v>
          </cell>
          <cell r="D10990" t="str">
            <v>|CUSTO TOTAL</v>
          </cell>
          <cell r="E10990"/>
        </row>
        <row r="10991">
          <cell r="A10991" t="str">
            <v>VÍNCULO.....: C</v>
          </cell>
          <cell r="B10991" t="str">
            <v>AIXA REFERENCIAL</v>
          </cell>
          <cell r="D10991"/>
          <cell r="E10991"/>
        </row>
        <row r="10992">
          <cell r="A10992" t="str">
            <v>73592</v>
          </cell>
          <cell r="B10992" t="str">
            <v>TRANSPORTE DE TUBOS DE PVC DN 125</v>
          </cell>
          <cell r="C10992" t="str">
            <v>M</v>
          </cell>
          <cell r="D10992">
            <v>0</v>
          </cell>
          <cell r="E10992" t="str">
            <v>TRANSPORTE DE TUBOS DE PVC DN 125</v>
          </cell>
        </row>
        <row r="10993">
          <cell r="A10993" t="str">
            <v>73593</v>
          </cell>
          <cell r="B10993" t="str">
            <v>TRANSPORTE DE TUBOS DE PVC DN 100</v>
          </cell>
          <cell r="C10993" t="str">
            <v>M</v>
          </cell>
          <cell r="D10993">
            <v>0</v>
          </cell>
          <cell r="E10993" t="str">
            <v>TRANSPORTE DE TUBOS DE PVC DN 100</v>
          </cell>
        </row>
        <row r="10994">
          <cell r="A10994" t="str">
            <v>73594</v>
          </cell>
          <cell r="B10994" t="str">
            <v>TRANSPORTE DE TUBOS DE PVC DN 75</v>
          </cell>
          <cell r="C10994" t="str">
            <v>M</v>
          </cell>
          <cell r="D10994">
            <v>0</v>
          </cell>
          <cell r="E10994" t="str">
            <v>TRANSPORTE DE TUBOS DE PVC DN 75</v>
          </cell>
        </row>
        <row r="10995">
          <cell r="A10995" t="str">
            <v>73595</v>
          </cell>
          <cell r="B10995" t="str">
            <v>TRANSPORTE DE TUBOS DE PVC DN 50</v>
          </cell>
          <cell r="C10995" t="str">
            <v>M</v>
          </cell>
          <cell r="D10995">
            <v>0</v>
          </cell>
          <cell r="E10995" t="str">
            <v>TRANSPORTE DE TUBOS DE PVC DN 50</v>
          </cell>
        </row>
        <row r="10996">
          <cell r="A10996" t="str">
            <v>73596</v>
          </cell>
          <cell r="B10996" t="str">
            <v>TRANSPORTE DE TUBOS DE PVC DN 25</v>
          </cell>
          <cell r="C10996" t="str">
            <v>M</v>
          </cell>
          <cell r="D10996">
            <v>0</v>
          </cell>
          <cell r="E10996" t="str">
            <v>TRANSPORTE DE TUBOS DE PVC DN 25</v>
          </cell>
        </row>
        <row r="10997">
          <cell r="A10997" t="str">
            <v>73597</v>
          </cell>
          <cell r="B10997" t="str">
            <v>TRANSPORTE DE TUBOS DE FERRO DUTIL DN 100</v>
          </cell>
          <cell r="C10997" t="str">
            <v>M</v>
          </cell>
          <cell r="D10997">
            <v>0</v>
          </cell>
          <cell r="E10997" t="str">
            <v>TRANSPORTE DE TUBOS DE FERRO DUTIL DN 100</v>
          </cell>
        </row>
        <row r="10998">
          <cell r="A10998" t="str">
            <v>73598</v>
          </cell>
          <cell r="B10998" t="str">
            <v>TRANSPORTE DE TUBOS DE FERRO DUTIL DN 75</v>
          </cell>
          <cell r="C10998" t="str">
            <v>M</v>
          </cell>
          <cell r="D10998">
            <v>0</v>
          </cell>
          <cell r="E10998" t="str">
            <v>TRANSPORTE DE TUBOS DE FERRO DUTIL DN 75</v>
          </cell>
        </row>
        <row r="10999">
          <cell r="A10999" t="str">
            <v>73714</v>
          </cell>
          <cell r="B10999" t="str">
            <v>CAIXA PARA RALO C OM GRELHA FOFO 135 KG DE ALV TIJOLO MACICO (7X10X20)</v>
          </cell>
          <cell r="C10999" t="str">
            <v>UN</v>
          </cell>
          <cell r="D10999">
            <v>0</v>
          </cell>
          <cell r="E10999" t="str">
            <v>CAIXA PARA RALO C OM GRELHA FOFO 135 KG DE ALV TIJOLO MACICO (7X10X20)PAREDES DE UMA VEZ (0.20 M) DE 0.90X1.20X1.50 M (EXTERNA) COM ARGAMASSA 1:4 CIMENTO:AREIA, BASE CONC FCK=10 MPA, EXCLUSIVE ESCAVACAO E REATERRO.</v>
          </cell>
        </row>
        <row r="11000">
          <cell r="B11000" t="str">
            <v>PAREDES DE UMA VEZ (0.20 M) DE 0.90X1.20X1.50 M (EXTERNA) COM ARGAMAS</v>
          </cell>
          <cell r="D11000"/>
          <cell r="E11000" t="str">
            <v>PAREDES DE UMA VEZ (0.20 M) DE 0.90X1.20X1.50 M (EXTERNA) COM ARGAMASSA 1:4 CIMENTO:AREIA, BASE CONC FCK=10 MPA, EXCLUSIVE ESCAVACAO E REATERRO.</v>
          </cell>
        </row>
        <row r="11001">
          <cell r="B11001" t="str">
            <v>SA 1:4 CIMENTO:AREIA, BASE CONC FCK=10 MPA, EXCLUSIVE ESCAVACAO E REAT</v>
          </cell>
          <cell r="D11001"/>
          <cell r="E11001" t="str">
            <v>SA 1:4 CIMENTO:AREIA, BASE CONC FCK=10 MPA, EXCLUSIVE ESCAVACAO E REATERRO.</v>
          </cell>
        </row>
        <row r="11002">
          <cell r="B11002" t="str">
            <v>ERRO.</v>
          </cell>
          <cell r="D11002"/>
          <cell r="E11002" t="str">
            <v>ERRO.</v>
          </cell>
        </row>
        <row r="11003">
          <cell r="A11003" t="str">
            <v>84114</v>
          </cell>
          <cell r="B11003" t="str">
            <v>ALCAPAO DE MADEIRA 63X63CM INCL FERRAGENS</v>
          </cell>
          <cell r="C11003" t="str">
            <v>UN</v>
          </cell>
          <cell r="D11003">
            <v>0</v>
          </cell>
          <cell r="E11003" t="str">
            <v>ALCAPAO DE MADEIRA 63X63CM INCL FERRAGENS</v>
          </cell>
        </row>
        <row r="11004">
          <cell r="A11004" t="str">
            <v>84135</v>
          </cell>
          <cell r="B11004" t="str">
            <v>FORNECIMENTO E INSTALACAO CAIXA PRE MOLDADA EM CONCRETO PARA AR CONDIC</v>
          </cell>
          <cell r="C11004" t="str">
            <v>UN</v>
          </cell>
          <cell r="D11004">
            <v>0</v>
          </cell>
          <cell r="E11004" t="str">
            <v>FORNECIMENTO E INSTALACAO CAIXA PRE MOLDADA EM CONCRETO PARA AR CONDICIONADO 18000 BTUS</v>
          </cell>
        </row>
        <row r="11005">
          <cell r="B11005" t="str">
            <v>IONADO 18000 BTUS</v>
          </cell>
          <cell r="D11005"/>
          <cell r="E11005" t="str">
            <v>IONADO 18000 BTUS</v>
          </cell>
        </row>
        <row r="11006">
          <cell r="A11006" t="str">
            <v>84158</v>
          </cell>
          <cell r="B11006" t="str">
            <v>BUCHA / ARRUELA ALUMINIO 1"</v>
          </cell>
          <cell r="C11006" t="str">
            <v>CJ</v>
          </cell>
          <cell r="D11006">
            <v>0</v>
          </cell>
          <cell r="E11006" t="str">
            <v>BUCHA / ARRUELA ALUMINIO 1"</v>
          </cell>
        </row>
        <row r="11007">
          <cell r="A11007" t="str">
            <v>84159</v>
          </cell>
          <cell r="B11007" t="str">
            <v>BUCHA / ARRUELA ALUMINIO 1 1/4"</v>
          </cell>
          <cell r="C11007" t="str">
            <v>CJ</v>
          </cell>
          <cell r="D11007">
            <v>0</v>
          </cell>
          <cell r="E11007" t="str">
            <v>BUCHA / ARRUELA ALUMINIO 1 1/4"</v>
          </cell>
        </row>
        <row r="11008">
          <cell r="A11008" t="str">
            <v>86957</v>
          </cell>
          <cell r="B11008" t="str">
            <v>MÃO FRANCESA EM BARRA DE FERRO CHATO RETANGULAR 2" X 1/4", REFORÇADA,</v>
          </cell>
          <cell r="C11008" t="str">
            <v>UN</v>
          </cell>
          <cell r="D11008">
            <v>0</v>
          </cell>
          <cell r="E11008" t="str">
            <v>MÃO FRANCESA EM BARRA DE FERRO CHATO RETANGULAR 2" X 1/4", REFORÇADA,40 X 30 CM</v>
          </cell>
        </row>
        <row r="11009">
          <cell r="B11009" t="str">
            <v>40 X 30 CM</v>
          </cell>
          <cell r="D11009"/>
          <cell r="E11009" t="str">
            <v>40 X 30 CM</v>
          </cell>
        </row>
        <row r="11010">
          <cell r="A11010" t="str">
            <v>86958</v>
          </cell>
          <cell r="B11010" t="str">
            <v>MÃO FRANCESA EM BARRA DE FERRO CHATO RETANGULAR 2" X 1/4", REFORÇADA,</v>
          </cell>
          <cell r="C11010" t="str">
            <v>UN</v>
          </cell>
          <cell r="D11010">
            <v>0</v>
          </cell>
          <cell r="E11010" t="str">
            <v>MÃO FRANCESA EM BARRA DE FERRO CHATO RETANGULAR 2" X 1/4", REFORÇADA,30 X 25 CM</v>
          </cell>
        </row>
        <row r="11011">
          <cell r="B11011" t="str">
            <v>30 X 25 CM</v>
          </cell>
          <cell r="D11011"/>
          <cell r="E11011" t="str">
            <v>30 X 25 CM</v>
          </cell>
        </row>
        <row r="11012">
          <cell r="A11012" t="str">
            <v>0321</v>
          </cell>
          <cell r="B11012" t="str">
            <v>COMPOSICAO SERVICO MIGRACAO</v>
          </cell>
          <cell r="D11012"/>
          <cell r="E11012" t="str">
            <v>COMPOSICAO SERVICO MIGRACAO</v>
          </cell>
        </row>
        <row r="11013">
          <cell r="A11013" t="str">
            <v>5803</v>
          </cell>
          <cell r="B11013" t="str">
            <v>COMPACTADOR DE SOLOS COM PLACA VIBRATORIA, 46X51CM, 5HP, 156KG, DIESEL</v>
          </cell>
          <cell r="C11013" t="str">
            <v>H</v>
          </cell>
          <cell r="D11013">
            <v>0</v>
          </cell>
          <cell r="E11013" t="str">
            <v>COMPACTADOR DE SOLOS COM PLACA VIBRATORIA, 46X51CM, 5HP, 156KG, DIESEL, IMPACTO DINAMICO 1700KG - CUSTO HORARIO DE MATERIAIS NA OPERACAO</v>
          </cell>
        </row>
        <row r="11014">
          <cell r="B11014" t="str">
            <v>, IMPACTO DINAMICO 1700KG - CUSTO HORARIO DE MATERIAIS NA OPERACAO</v>
          </cell>
          <cell r="D11014"/>
          <cell r="E11014" t="str">
            <v>, IMPACTO DINAMICO 1700KG - CUSTO HORARIO DE MATERIAIS NA OPERACAO</v>
          </cell>
        </row>
        <row r="11015">
          <cell r="A11015" t="str">
            <v>6541</v>
          </cell>
          <cell r="B11015" t="str">
            <v>TRATOR DE ESTEIRAS - D6 - CUSTOS C/ MAT. NA OPERACAO</v>
          </cell>
          <cell r="C11015" t="str">
            <v>H</v>
          </cell>
          <cell r="D11015">
            <v>0</v>
          </cell>
          <cell r="E11015" t="str">
            <v>TRATOR DE ESTEIRAS - D6 - CUSTOS C/ MAT. NA OPERACAO</v>
          </cell>
        </row>
        <row r="11016">
          <cell r="A11016" t="str">
            <v>73346</v>
          </cell>
          <cell r="B11016" t="str">
            <v>CONCRETO ARMADO DOSADO 15 MPA INCL MAT P/ 1 M3 PREPARO CONF</v>
          </cell>
          <cell r="C11016" t="str">
            <v>M3</v>
          </cell>
          <cell r="D11016">
            <v>0</v>
          </cell>
          <cell r="E11016" t="str">
            <v>CONCRETO ARMADO DOSADO 15 MPA INCL MAT P/ 1 M3 PREPARO CONFCOMP 5845 COLOC CONF COMP 7090 14 M2 DE AREA MOLDADA FORMASE ESCORAMENTO CONF COMPS 5306 E 5708 60 KG DE ACO CA-50 INCMAO DE OBRA P/CORTE DOBRAGEM MONTAGEM E COLO</v>
          </cell>
        </row>
        <row r="11017">
          <cell r="B11017" t="str">
            <v>COMP 5845 COLOC CONF COMP 7090 14 M2 DE AREA MOLDADA FORMAS</v>
          </cell>
          <cell r="D11017"/>
          <cell r="E11017" t="str">
            <v>COMP 5845 COLOC CONF COMP 7090 14 M2 DE AREA MOLDADA FORMASE ESCORAMENTO CONF COMPS 5306 E 5708 60 KG DE ACO CA-50 INCMAO DE OBRA P/CORTE DOBRAGEM MONTAGEM E COLO</v>
          </cell>
        </row>
        <row r="11018">
          <cell r="B11018" t="str">
            <v>E ESCORAMENTO CONF COMPS 5306 E 5708 60 KG DE ACO CA-50 INC</v>
          </cell>
          <cell r="D11018"/>
          <cell r="E11018" t="str">
            <v>E ESCORAMENTO CONF COMPS 5306 E 5708 60 KG DE ACO CA-50 INCMAO DE OBRA P/CORTE DOBRAGEM MONTAGEM E COLO</v>
          </cell>
        </row>
        <row r="11019">
          <cell r="B11019" t="str">
            <v>MAO DE OBRA P/CORTE DOBRAGEM MONTAGEM E COLO</v>
          </cell>
          <cell r="D11019"/>
          <cell r="E11019" t="str">
            <v>MAO DE OBRA P/CORTE DOBRAGEM MONTAGEM E COLO</v>
          </cell>
        </row>
        <row r="11020">
          <cell r="D11020"/>
          <cell r="E11020"/>
        </row>
        <row r="11021">
          <cell r="D11021"/>
          <cell r="E11021"/>
        </row>
        <row r="11022">
          <cell r="D11022"/>
          <cell r="E11022"/>
        </row>
        <row r="11023">
          <cell r="A11023" t="str">
            <v>---------------</v>
          </cell>
          <cell r="B11023" t="str">
            <v>------------------------ 270</v>
          </cell>
          <cell r="D11023"/>
          <cell r="E11023"/>
        </row>
        <row r="11024">
          <cell r="D11024"/>
          <cell r="E11024"/>
        </row>
        <row r="11025">
          <cell r="A11025" t="str">
            <v>SINAPI - SISTEM</v>
          </cell>
          <cell r="B11025" t="str">
            <v>A NACIONAL DE PESQUISA DE CUSTOS E ÍNDICES DA CONSTRUÇÃO CIVIL270de283</v>
          </cell>
          <cell r="D11025"/>
          <cell r="E11025"/>
        </row>
        <row r="11026">
          <cell r="A11026" t="str">
            <v>PCI.817.01 - CU</v>
          </cell>
          <cell r="B11026" t="str">
            <v>STO DE COMPOSIÇÕES - SINTÉTICO</v>
          </cell>
          <cell r="D11026" t="str">
            <v>DATA DE EMISSÃO: 17/07/2014 AS 14:15:08</v>
          </cell>
          <cell r="E11026"/>
        </row>
        <row r="11027">
          <cell r="D11027" t="str">
            <v>DATA REFERÊNCIA TÉCNICA: 16/07/2014</v>
          </cell>
          <cell r="E11027"/>
        </row>
        <row r="11028">
          <cell r="A11028" t="str">
            <v>ENCARGOS SOCIAI</v>
          </cell>
          <cell r="B11028" t="str">
            <v>S DESONERADOS: 90,43%(HORA)   51,67%(MÊS)</v>
          </cell>
          <cell r="D11028"/>
          <cell r="E11028"/>
        </row>
        <row r="11029">
          <cell r="A11029" t="str">
            <v>ABRANGÊNCIA : N</v>
          </cell>
          <cell r="B11029" t="str">
            <v>ACIONAL                                              LOCALIDADE  : VITOR</v>
          </cell>
          <cell r="C11029" t="str">
            <v>IA</v>
          </cell>
          <cell r="D11029"/>
          <cell r="E11029"/>
        </row>
        <row r="11030">
          <cell r="A11030" t="str">
            <v>REF.COLETA : ME</v>
          </cell>
          <cell r="B11030" t="str">
            <v>DIANO</v>
          </cell>
          <cell r="D11030" t="str">
            <v>DATA DE PREÇO   : 06/2014</v>
          </cell>
          <cell r="E11030"/>
        </row>
        <row r="11031">
          <cell r="A11031" t="str">
            <v>CÓDIGO       |</v>
          </cell>
          <cell r="B11031" t="str">
            <v>D E S C R I Ç Ã O                                                   |UNI</v>
          </cell>
          <cell r="C11031" t="str">
            <v>DADE</v>
          </cell>
          <cell r="D11031" t="str">
            <v>|CUSTO TOTAL</v>
          </cell>
          <cell r="E11031"/>
        </row>
        <row r="11032">
          <cell r="A11032" t="str">
            <v>VÍNCULO.....: C</v>
          </cell>
          <cell r="B11032" t="str">
            <v>AIXA REFERENCIAL</v>
          </cell>
          <cell r="D11032"/>
          <cell r="E11032"/>
        </row>
        <row r="11033">
          <cell r="A11033" t="str">
            <v>73473</v>
          </cell>
          <cell r="B11033" t="str">
            <v>VASSOURA MEC REBOCAVEL LARG DE TRAB 2,66M (CI) EXCL OPERADOR</v>
          </cell>
          <cell r="C11033" t="str">
            <v>H</v>
          </cell>
          <cell r="D11033">
            <v>0</v>
          </cell>
          <cell r="E11033" t="str">
            <v>VASSOURA MEC REBOCAVEL LARG DE TRAB 2,66M (CI) EXCL OPERADOR</v>
          </cell>
        </row>
        <row r="11034">
          <cell r="A11034" t="str">
            <v>73474</v>
          </cell>
          <cell r="B11034" t="str">
            <v>ALUGUEL CAMINHAO CARROC FIXA TOCO 7,5T MOTOR DIESEL 132CV (CI) C/MOTO</v>
          </cell>
          <cell r="C11034" t="str">
            <v>H</v>
          </cell>
          <cell r="D11034">
            <v>0</v>
          </cell>
          <cell r="E11034" t="str">
            <v>ALUGUEL CAMINHAO CARROC FIXA TOCO 7,5T MOTOR DIESEL 132CV (CI) C/MOTORISTA</v>
          </cell>
        </row>
        <row r="11035">
          <cell r="B11035" t="str">
            <v>RISTA</v>
          </cell>
          <cell r="D11035"/>
          <cell r="E11035" t="str">
            <v>RISTA</v>
          </cell>
        </row>
        <row r="11036">
          <cell r="A11036" t="str">
            <v>73477</v>
          </cell>
          <cell r="B11036" t="str">
            <v>MAQUINA DE SOLDA A ARCO 375A DIESEL 33CV (CP) EXCL OPERADOR</v>
          </cell>
          <cell r="C11036" t="str">
            <v>H</v>
          </cell>
          <cell r="D11036">
            <v>0</v>
          </cell>
          <cell r="E11036" t="str">
            <v>MAQUINA DE SOLDA A ARCO 375A DIESEL 33CV (CP) EXCL OPERADOR</v>
          </cell>
        </row>
        <row r="11037">
          <cell r="A11037" t="str">
            <v>73554</v>
          </cell>
          <cell r="B11037" t="str">
            <v>MACARANDUBA APARELHADA 3" X 3"</v>
          </cell>
          <cell r="C11037" t="str">
            <v>M</v>
          </cell>
          <cell r="D11037">
            <v>0</v>
          </cell>
          <cell r="E11037" t="str">
            <v>MACARANDUBA APARELHADA 3" X 3"</v>
          </cell>
        </row>
        <row r="11038">
          <cell r="A11038" t="str">
            <v>84198</v>
          </cell>
          <cell r="B11038" t="str">
            <v>VASSOURA MEC REBOCAVEL LARGURA DE TRABALHO 2,66M (CP) EXCL OPERADOR</v>
          </cell>
          <cell r="C11038" t="str">
            <v>H</v>
          </cell>
          <cell r="D11038">
            <v>0</v>
          </cell>
          <cell r="E11038" t="str">
            <v>VASSOURA MEC REBOCAVEL LARGURA DE TRABALHO 2,66M (CP) EXCL OPERADOR</v>
          </cell>
        </row>
        <row r="11039">
          <cell r="A11039" t="str">
            <v>0324</v>
          </cell>
          <cell r="B11039" t="str">
            <v>LETREIROS/LOGOTIPOS/NUMERAÇÕES/SINALIZAÇÕES</v>
          </cell>
          <cell r="D11039"/>
          <cell r="E11039" t="str">
            <v>LETREIROS/LOGOTIPOS/NUMERAÇÕES/SINALIZAÇÕES</v>
          </cell>
        </row>
        <row r="11040">
          <cell r="A11040" t="str">
            <v>73916</v>
          </cell>
          <cell r="B11040" t="str">
            <v>´PLACA DE IDENTIFICAÇÃO</v>
          </cell>
          <cell r="D11040"/>
          <cell r="E11040" t="str">
            <v>´PLACA DE IDENTIFICAÇÃO</v>
          </cell>
        </row>
        <row r="11041">
          <cell r="A11041" t="str">
            <v>73916/001</v>
          </cell>
          <cell r="B11041" t="str">
            <v>PLACA DE IDENTIFICAÇÃO EM CHAPA GALVANIZADA NUM. 18, 12X18CM</v>
          </cell>
          <cell r="C11041" t="str">
            <v>UN</v>
          </cell>
          <cell r="D11041">
            <v>0</v>
          </cell>
          <cell r="E11041" t="str">
            <v>PLACA DE IDENTIFICAÇÃO EM CHAPA GALVANIZADA NUM. 18, 12X18CM</v>
          </cell>
        </row>
        <row r="11042">
          <cell r="A11042" t="str">
            <v>73916/002</v>
          </cell>
          <cell r="B11042" t="str">
            <v>PLACA ESMALTADA PARA IDENTIFICAÇÃO NR DE RUA, DIMENSÕES 45X25CM</v>
          </cell>
          <cell r="C11042" t="str">
            <v>UN</v>
          </cell>
          <cell r="D11042">
            <v>0</v>
          </cell>
          <cell r="E11042" t="str">
            <v>PLACA ESMALTADA PARA IDENTIFICAÇÃO NR DE RUA, DIMENSÕES 45X25CM</v>
          </cell>
        </row>
        <row r="11043">
          <cell r="A11043" t="str">
            <v>73916/003</v>
          </cell>
          <cell r="B11043" t="str">
            <v>PLACA DE IDENTIFICAÇÃO EM CHAPA GALVANIZADA NUM. 18, DIMENSÕES 8X12CM</v>
          </cell>
          <cell r="C11043" t="str">
            <v>UN</v>
          </cell>
          <cell r="D11043">
            <v>0</v>
          </cell>
          <cell r="E11043" t="str">
            <v>PLACA DE IDENTIFICAÇÃO EM CHAPA GALVANIZADA NUM. 18, DIMENSÕES 8X12CM</v>
          </cell>
        </row>
        <row r="11044">
          <cell r="A11044" t="str">
            <v>SERP</v>
          </cell>
          <cell r="B11044" t="str">
            <v>SERVICOS PRELIMINARES</v>
          </cell>
          <cell r="D11044"/>
          <cell r="E11044" t="str">
            <v>SERVICOS PRELIMINARES</v>
          </cell>
        </row>
        <row r="11045">
          <cell r="A11045" t="str">
            <v>0010</v>
          </cell>
          <cell r="B11045" t="str">
            <v>PREPARO DO TERRENO</v>
          </cell>
          <cell r="D11045"/>
          <cell r="E11045" t="str">
            <v>PREPARO DO TERRENO</v>
          </cell>
        </row>
        <row r="11046">
          <cell r="A11046" t="str">
            <v>73672</v>
          </cell>
          <cell r="B11046" t="str">
            <v>DESMATAMENTO E LIMPEZA MECANIZADA DE TERRENO COM ARVORES ATE Ø 15CM, U</v>
          </cell>
          <cell r="C11046" t="str">
            <v>M2</v>
          </cell>
          <cell r="D11046">
            <v>0</v>
          </cell>
          <cell r="E11046" t="str">
            <v>DESMATAMENTO E LIMPEZA MECANIZADA DE TERRENO COM ARVORES ATE Ø 15CM, UTILIZANDO TRATOR DE ESTEIRAS</v>
          </cell>
        </row>
        <row r="11047">
          <cell r="B11047" t="str">
            <v>TILIZANDO TRATOR DE ESTEIRAS</v>
          </cell>
          <cell r="D11047"/>
          <cell r="E11047" t="str">
            <v>TILIZANDO TRATOR DE ESTEIRAS</v>
          </cell>
        </row>
        <row r="11048">
          <cell r="A11048" t="str">
            <v>73822</v>
          </cell>
          <cell r="B11048" t="str">
            <v>LIMPEZA DE TERRENO - ROCADA</v>
          </cell>
          <cell r="D11048"/>
          <cell r="E11048" t="str">
            <v>LIMPEZA DE TERRENO - ROCADA</v>
          </cell>
        </row>
        <row r="11049">
          <cell r="A11049" t="str">
            <v>73822/001</v>
          </cell>
          <cell r="B11049" t="str">
            <v>CAPINA E LIMPEZA MANUAL DE TERRENO COM PEQUENOS ARBUSTOS</v>
          </cell>
          <cell r="C11049" t="str">
            <v>M2</v>
          </cell>
          <cell r="D11049">
            <v>0</v>
          </cell>
          <cell r="E11049" t="str">
            <v>CAPINA E LIMPEZA MANUAL DE TERRENO COM PEQUENOS ARBUSTOS</v>
          </cell>
        </row>
        <row r="11050">
          <cell r="A11050" t="str">
            <v>73822/002</v>
          </cell>
          <cell r="B11050" t="str">
            <v>LIMPEZA MECANIZADA DE TERRENO COM REMOCAO DE CAMADA VEGETAL, UTILIZAND</v>
          </cell>
          <cell r="C11050" t="str">
            <v>M2</v>
          </cell>
          <cell r="D11050">
            <v>0</v>
          </cell>
          <cell r="E11050" t="str">
            <v>LIMPEZA MECANIZADA DE TERRENO COM REMOCAO DE CAMADA VEGETAL, UTILIZANDO MOTONIVELADORA</v>
          </cell>
        </row>
        <row r="11051">
          <cell r="B11051" t="str">
            <v>O MOTONIVELADORA</v>
          </cell>
          <cell r="D11051"/>
          <cell r="E11051" t="str">
            <v>O MOTONIVELADORA</v>
          </cell>
        </row>
        <row r="11052">
          <cell r="A11052" t="str">
            <v>73859</v>
          </cell>
          <cell r="B11052" t="str">
            <v>DESMATAMENTO / LIMPEZA</v>
          </cell>
          <cell r="D11052"/>
          <cell r="E11052" t="str">
            <v>DESMATAMENTO / LIMPEZA</v>
          </cell>
        </row>
        <row r="11053">
          <cell r="A11053" t="str">
            <v>73859/001</v>
          </cell>
          <cell r="B11053" t="str">
            <v>DESMATAMENTO E LIMPEZA MECANIZADA DE TERRENO COM REMOCAO DE CAMADA VEG</v>
          </cell>
          <cell r="C11053" t="str">
            <v>M2</v>
          </cell>
          <cell r="D11053">
            <v>0</v>
          </cell>
          <cell r="E11053" t="str">
            <v>DESMATAMENTO E LIMPEZA MECANIZADA DE TERRENO COM REMOCAO DE CAMADA VEGETAL, UTILIZANDO TRATOR DE ESTEIRAS</v>
          </cell>
        </row>
        <row r="11054">
          <cell r="B11054" t="str">
            <v>ETAL, UTILIZANDO TRATOR DE ESTEIRAS</v>
          </cell>
          <cell r="D11054"/>
          <cell r="E11054" t="str">
            <v>ETAL, UTILIZANDO TRATOR DE ESTEIRAS</v>
          </cell>
        </row>
        <row r="11055">
          <cell r="A11055" t="str">
            <v>73859/002</v>
          </cell>
          <cell r="B11055" t="str">
            <v>CAPINA E LIMPEZA MANUAL DE TERRENO</v>
          </cell>
          <cell r="C11055" t="str">
            <v>M2</v>
          </cell>
          <cell r="D11055">
            <v>0</v>
          </cell>
          <cell r="E11055" t="str">
            <v>CAPINA E LIMPEZA MANUAL DE TERRENO</v>
          </cell>
        </row>
        <row r="11056">
          <cell r="A11056" t="str">
            <v>85331</v>
          </cell>
          <cell r="B11056" t="str">
            <v>CORTE DE CAPOEIRA FINA A FOICE</v>
          </cell>
          <cell r="C11056" t="str">
            <v>M2</v>
          </cell>
          <cell r="D11056">
            <v>0</v>
          </cell>
          <cell r="E11056" t="str">
            <v>CORTE DE CAPOEIRA FINA A FOICE</v>
          </cell>
        </row>
        <row r="11057">
          <cell r="A11057" t="str">
            <v>85422</v>
          </cell>
          <cell r="B11057" t="str">
            <v>PREPARO MANUAL DE TERRENO S/ RASPAGEM SUPERFICIAL</v>
          </cell>
          <cell r="C11057" t="str">
            <v>M2</v>
          </cell>
          <cell r="D11057">
            <v>0</v>
          </cell>
          <cell r="E11057" t="str">
            <v>PREPARO MANUAL DE TERRENO S/ RASPAGEM SUPERFICIAL</v>
          </cell>
        </row>
        <row r="11058">
          <cell r="A11058" t="str">
            <v>0011</v>
          </cell>
          <cell r="B11058" t="str">
            <v>TRANSITO E SEGURANCA</v>
          </cell>
          <cell r="D11058"/>
          <cell r="E11058" t="str">
            <v>TRANSITO E SEGURANCA</v>
          </cell>
        </row>
        <row r="11059">
          <cell r="A11059" t="str">
            <v>74220</v>
          </cell>
          <cell r="B11059" t="str">
            <v>TAPUME DE VEDACAO</v>
          </cell>
          <cell r="D11059"/>
          <cell r="E11059" t="str">
            <v>TAPUME DE VEDACAO</v>
          </cell>
        </row>
        <row r="11060">
          <cell r="A11060" t="str">
            <v>74220/001</v>
          </cell>
          <cell r="B11060" t="str">
            <v>TAPUME DE CHAPA DE MADEIRA COMPENSADA, E= 6MM, COM PINTURA A CAL E REA</v>
          </cell>
          <cell r="C11060" t="str">
            <v>M2</v>
          </cell>
          <cell r="D11060">
            <v>0</v>
          </cell>
          <cell r="E11060" t="str">
            <v>TAPUME DE CHAPA DE MADEIRA COMPENSADA, E= 6MM, COM PINTURA A CAL E REAPROVEITAMENTO DE 2X</v>
          </cell>
        </row>
        <row r="11061">
          <cell r="D11061"/>
          <cell r="E11061" t="str">
            <v>PROVEITAMENTO DE 2X</v>
          </cell>
        </row>
        <row r="11062">
          <cell r="D11062"/>
          <cell r="E11062" t="str">
            <v>PROVEITAMENTO DE 2X</v>
          </cell>
        </row>
        <row r="11063">
          <cell r="D11063"/>
          <cell r="E11063" t="str">
            <v>PROVEITAMENTO DE 2X</v>
          </cell>
        </row>
        <row r="11064">
          <cell r="A11064" t="str">
            <v>---------------</v>
          </cell>
          <cell r="B11064" t="str">
            <v>------------------------ 271</v>
          </cell>
          <cell r="D11064"/>
          <cell r="E11064" t="str">
            <v>PROVEITAMENTO DE 2X</v>
          </cell>
        </row>
        <row r="11065">
          <cell r="D11065"/>
          <cell r="E11065" t="str">
            <v>PROVEITAMENTO DE 2X</v>
          </cell>
        </row>
        <row r="11066">
          <cell r="A11066" t="str">
            <v>SINAPI - SISTEM</v>
          </cell>
          <cell r="B11066" t="str">
            <v>A NACIONAL DE PESQUISA DE CUSTOS E ÍNDICES DA CONSTRUÇÃO CIVIL271de283</v>
          </cell>
          <cell r="D11066"/>
          <cell r="E11066" t="str">
            <v>PROVEITAMENTO DE 2X</v>
          </cell>
        </row>
        <row r="11067">
          <cell r="A11067" t="str">
            <v>PCI.817.01 - CU</v>
          </cell>
          <cell r="B11067" t="str">
            <v>STO DE COMPOSIÇÕES - SINTÉTICO</v>
          </cell>
          <cell r="D11067" t="str">
            <v>DATA DE EMISSÃO: 17/07/2014 AS 14:15:08</v>
          </cell>
          <cell r="E11067" t="str">
            <v>PROVEITAMENTO DE 2X</v>
          </cell>
        </row>
        <row r="11068">
          <cell r="D11068" t="str">
            <v>DATA REFERÊNCIA TÉCNICA: 16/07/2014</v>
          </cell>
          <cell r="E11068" t="str">
            <v>PROVEITAMENTO DE 2X</v>
          </cell>
        </row>
        <row r="11069">
          <cell r="A11069" t="str">
            <v>ENCARGOS SOCIAI</v>
          </cell>
          <cell r="B11069" t="str">
            <v>S DESONERADOS: 90,43%(HORA)   51,67%(MÊS)</v>
          </cell>
          <cell r="D11069"/>
          <cell r="E11069" t="str">
            <v>PROVEITAMENTO DE 2X</v>
          </cell>
        </row>
        <row r="11070">
          <cell r="A11070" t="str">
            <v>ABRANGÊNCIA : N</v>
          </cell>
          <cell r="B11070" t="str">
            <v>ACIONAL                                              LOCALIDADE  : VITOR</v>
          </cell>
          <cell r="C11070" t="str">
            <v>IA</v>
          </cell>
          <cell r="D11070"/>
          <cell r="E11070" t="str">
            <v>PROVEITAMENTO DE 2X</v>
          </cell>
        </row>
        <row r="11071">
          <cell r="A11071" t="str">
            <v>REF.COLETA : ME</v>
          </cell>
          <cell r="B11071" t="str">
            <v>DIANO</v>
          </cell>
          <cell r="D11071" t="str">
            <v>DATA DE PREÇO   : 06/2014</v>
          </cell>
          <cell r="E11071" t="str">
            <v>PROVEITAMENTO DE 2X</v>
          </cell>
        </row>
        <row r="11072">
          <cell r="A11072" t="str">
            <v>CÓDIGO       |</v>
          </cell>
          <cell r="B11072" t="str">
            <v>D E S C R I Ç Ã O                                                   |UNI</v>
          </cell>
          <cell r="C11072" t="str">
            <v>DADE</v>
          </cell>
          <cell r="D11072" t="str">
            <v>|CUSTO TOTAL</v>
          </cell>
          <cell r="E11072" t="str">
            <v>PROVEITAMENTO DE 2X</v>
          </cell>
        </row>
        <row r="11073">
          <cell r="A11073" t="str">
            <v>VÍNCULO.....: C</v>
          </cell>
          <cell r="B11073" t="str">
            <v>AIXA REFERENCIAL</v>
          </cell>
          <cell r="D11073"/>
          <cell r="E11073" t="str">
            <v>PROVEITAMENTO DE 2X</v>
          </cell>
        </row>
        <row r="11074">
          <cell r="B11074" t="str">
            <v>PROVEITAMENTO DE 2X</v>
          </cell>
          <cell r="D11074"/>
          <cell r="E11074" t="str">
            <v>PROVEITAMENTO DE 2X</v>
          </cell>
        </row>
        <row r="11075">
          <cell r="A11075" t="str">
            <v>74221</v>
          </cell>
          <cell r="B11075" t="str">
            <v>SINALIZACAO DE TRANSITO</v>
          </cell>
          <cell r="D11075"/>
          <cell r="E11075" t="str">
            <v>SINALIZACAO DE TRANSITO</v>
          </cell>
        </row>
        <row r="11076">
          <cell r="A11076" t="str">
            <v>74221/001</v>
          </cell>
          <cell r="B11076" t="str">
            <v>SINALIZACAO DE TRANSITO - NOTURNA</v>
          </cell>
          <cell r="C11076" t="str">
            <v>M</v>
          </cell>
          <cell r="D11076">
            <v>0</v>
          </cell>
          <cell r="E11076" t="str">
            <v>SINALIZACAO DE TRANSITO - NOTURNA</v>
          </cell>
        </row>
        <row r="11077">
          <cell r="A11077" t="str">
            <v>0012</v>
          </cell>
          <cell r="B11077" t="str">
            <v>ACESSOS/PASSADICOS</v>
          </cell>
          <cell r="D11077"/>
          <cell r="E11077" t="str">
            <v>ACESSOS/PASSADICOS</v>
          </cell>
        </row>
        <row r="11078">
          <cell r="A11078" t="str">
            <v>74219</v>
          </cell>
          <cell r="B11078" t="str">
            <v>PASSADICOS E TRAVESSIAS - MONTAGEM, MANUTENCAO E REMOCAO</v>
          </cell>
          <cell r="D11078"/>
          <cell r="E11078" t="str">
            <v>PASSADICOS E TRAVESSIAS - MONTAGEM, MANUTENCAO E REMOCAO</v>
          </cell>
        </row>
        <row r="11079">
          <cell r="A11079" t="str">
            <v>74219/001</v>
          </cell>
          <cell r="B11079" t="str">
            <v>PASSADICOS COM TABUAS DE MADEIRA PARA PEDESTRES</v>
          </cell>
          <cell r="C11079" t="str">
            <v>M2</v>
          </cell>
          <cell r="D11079">
            <v>0</v>
          </cell>
          <cell r="E11079" t="str">
            <v>PASSADICOS COM TABUAS DE MADEIRA PARA PEDESTRES</v>
          </cell>
        </row>
        <row r="11080">
          <cell r="A11080" t="str">
            <v>74219/002</v>
          </cell>
          <cell r="B11080" t="str">
            <v>PASSADICOS COM TABUAS DE MADEIRA PARA VEICULOS</v>
          </cell>
          <cell r="C11080" t="str">
            <v>M2</v>
          </cell>
          <cell r="D11080">
            <v>0</v>
          </cell>
          <cell r="E11080" t="str">
            <v>PASSADICOS COM TABUAS DE MADEIRA PARA VEICULOS</v>
          </cell>
        </row>
        <row r="11081">
          <cell r="A11081" t="str">
            <v>84126</v>
          </cell>
          <cell r="B11081" t="str">
            <v>CHAPA DE ACO CARBONO 3/8 (COLOC/ USO/ RETIR) P/ PASS VEICULO SOBRE VAL</v>
          </cell>
          <cell r="C11081" t="str">
            <v>M2</v>
          </cell>
          <cell r="D11081">
            <v>0</v>
          </cell>
          <cell r="E11081" t="str">
            <v>CHAPA DE ACO CARBONO 3/8 (COLOC/ USO/ RETIR) P/ PASS VEICULO SOBRE VALA MEDIDA P/ AREA CHAPA EM CADA APLICACAO</v>
          </cell>
        </row>
        <row r="11082">
          <cell r="B11082" t="str">
            <v>A MEDIDA P/ AREA CHAPA EM CADA APLICACAO</v>
          </cell>
          <cell r="D11082"/>
          <cell r="E11082" t="str">
            <v>A MEDIDA P/ AREA CHAPA EM CADA APLICACAO</v>
          </cell>
        </row>
        <row r="11083">
          <cell r="A11083" t="str">
            <v>0013</v>
          </cell>
          <cell r="B11083" t="str">
            <v>SUSTENTACOES DIVERSAS</v>
          </cell>
          <cell r="D11083"/>
          <cell r="E11083" t="str">
            <v>SUSTENTACOES DIVERSAS</v>
          </cell>
        </row>
        <row r="11084">
          <cell r="A11084" t="str">
            <v>73875</v>
          </cell>
          <cell r="B11084" t="str">
            <v>LOCACAO DE ANDAIMES</v>
          </cell>
          <cell r="D11084"/>
          <cell r="E11084" t="str">
            <v>LOCACAO DE ANDAIMES</v>
          </cell>
        </row>
        <row r="11085">
          <cell r="A11085" t="str">
            <v>73875/001</v>
          </cell>
          <cell r="B11085" t="str">
            <v>LOCACAO DE ANDAIME METALICO TUBULAR TIPO TORRE</v>
          </cell>
          <cell r="C11085" t="str">
            <v>M/MES</v>
          </cell>
          <cell r="D11085">
            <v>0</v>
          </cell>
          <cell r="E11085" t="str">
            <v>LOCACAO DE ANDAIME METALICO TUBULAR TIPO TORRE</v>
          </cell>
        </row>
        <row r="11086">
          <cell r="A11086" t="str">
            <v>0014</v>
          </cell>
          <cell r="B11086" t="str">
            <v>DEMOLICOES/RETIRADAS</v>
          </cell>
          <cell r="D11086"/>
          <cell r="E11086" t="str">
            <v>DEMOLICOES/RETIRADAS</v>
          </cell>
        </row>
        <row r="11087">
          <cell r="A11087" t="str">
            <v>72900</v>
          </cell>
          <cell r="B11087" t="str">
            <v>TRANSPORTE DE ENTULHO COM CAMINHAO BASCULANTE 6 M3, RODOVIA PAVIMENTADA, DMT 0,5 A 1,0 KM</v>
          </cell>
          <cell r="C11087" t="str">
            <v>M3</v>
          </cell>
          <cell r="D11087">
            <v>0</v>
          </cell>
          <cell r="E11087" t="str">
            <v>TRANSPORTE DE ENTULHO COM CAMINHAO BASCULANTE 6 M3, RODOVIA PAVIMENTADA, DMT 0,5 A 1,0 KM</v>
          </cell>
        </row>
        <row r="11088">
          <cell r="A11088" t="str">
            <v>72898</v>
          </cell>
          <cell r="B11088" t="str">
            <v>CARGA E DESCARGA MECANIZADAS DE ENTULHO EM CAMINHAO BASCULANTE 6 M3</v>
          </cell>
          <cell r="C11088" t="str">
            <v>M3</v>
          </cell>
          <cell r="D11088">
            <v>0</v>
          </cell>
        </row>
        <row r="11089">
          <cell r="A11089" t="str">
            <v>72209</v>
          </cell>
          <cell r="B11089" t="str">
            <v>CARGA MANUAL E REMOCAO E ENTULHO COM TRANSPORTE ATE 1KM EM CAMINHAO BA</v>
          </cell>
          <cell r="C11089" t="str">
            <v>M3</v>
          </cell>
          <cell r="D11089">
            <v>0</v>
          </cell>
          <cell r="E11089" t="str">
            <v>CARGA MANUAL E REMOCAO E ENTULHO COM TRANSPORTE ATE 1KM EM CAMINHAO BASCULANTE 6M3</v>
          </cell>
        </row>
        <row r="11090">
          <cell r="B11090" t="str">
            <v>SCULANTE 6M3</v>
          </cell>
          <cell r="D11090"/>
          <cell r="E11090" t="str">
            <v>SCULANTE 6M3</v>
          </cell>
        </row>
        <row r="11091">
          <cell r="A11091" t="str">
            <v>72213</v>
          </cell>
          <cell r="B11091" t="str">
            <v>LIMPEZA MANUAL GERAL COM REMOCAO DE COBERTURA VEGETAL</v>
          </cell>
          <cell r="C11091" t="str">
            <v>M2</v>
          </cell>
          <cell r="D11091">
            <v>0</v>
          </cell>
          <cell r="E11091" t="str">
            <v>LIMPEZA MANUAL GERAL COM REMOCAO DE COBERTURA VEGETAL</v>
          </cell>
        </row>
        <row r="11092">
          <cell r="A11092" t="str">
            <v>72214</v>
          </cell>
          <cell r="B11092" t="str">
            <v>DEMOLICAO DE ALVENARIA ESTRUTURAL DE BLOCOS VAZADOS DE CONCRETO</v>
          </cell>
          <cell r="C11092" t="str">
            <v>M3</v>
          </cell>
          <cell r="D11092">
            <v>0</v>
          </cell>
          <cell r="E11092" t="str">
            <v>DEMOLICAO DE ALVENARIA ESTRUTURAL DE BLOCOS VAZADOS DE CONCRETO</v>
          </cell>
        </row>
        <row r="11093">
          <cell r="A11093" t="str">
            <v>72215</v>
          </cell>
          <cell r="B11093" t="str">
            <v>DEMOLICAO DE ALVENARIA DE ELEMENTOS CERAMICOS VAZADOS</v>
          </cell>
          <cell r="C11093" t="str">
            <v>M3</v>
          </cell>
          <cell r="D11093">
            <v>0</v>
          </cell>
          <cell r="E11093" t="str">
            <v>DEMOLICAO DE ALVENARIA DE ELEMENTOS CERAMICOS VAZADOS</v>
          </cell>
        </row>
        <row r="11094">
          <cell r="A11094" t="str">
            <v>72216</v>
          </cell>
          <cell r="B11094" t="str">
            <v>DEMOLICAO DE VERGAS, CINTAS E PILARETES DE CONCRETO</v>
          </cell>
          <cell r="C11094" t="str">
            <v>M3</v>
          </cell>
          <cell r="D11094">
            <v>0</v>
          </cell>
          <cell r="E11094" t="str">
            <v>DEMOLICAO DE VERGAS, CINTAS E PILARETES DE CONCRETO</v>
          </cell>
        </row>
        <row r="11095">
          <cell r="A11095" t="str">
            <v>72217</v>
          </cell>
          <cell r="B11095" t="str">
            <v>DEMOLICAO DE PLACAS DIVISORIAS DE GRANILITE</v>
          </cell>
          <cell r="C11095" t="str">
            <v>M2</v>
          </cell>
          <cell r="D11095">
            <v>0</v>
          </cell>
          <cell r="E11095" t="str">
            <v>DEMOLICAO DE PLACAS DIVISORIAS DE GRANILITE</v>
          </cell>
        </row>
        <row r="11096">
          <cell r="A11096" t="str">
            <v>72218</v>
          </cell>
          <cell r="B11096" t="str">
            <v>DEMOLICAO DE DIVISORIAS EM CHAPAS OU TABUAS, INCLUSIVE DEMOLICAO DE EN</v>
          </cell>
          <cell r="C11096" t="str">
            <v>M2</v>
          </cell>
          <cell r="D11096">
            <v>0</v>
          </cell>
          <cell r="E11096" t="str">
            <v>DEMOLICAO DE DIVISORIAS EM CHAPAS OU TABUAS, INCLUSIVE DEMOLICAO DE ENTARUGAMENTO</v>
          </cell>
        </row>
        <row r="11097">
          <cell r="B11097" t="str">
            <v>TARUGAMENTO</v>
          </cell>
          <cell r="D11097"/>
          <cell r="E11097" t="str">
            <v>TARUGAMENTO</v>
          </cell>
        </row>
        <row r="11098">
          <cell r="A11098" t="str">
            <v>72219</v>
          </cell>
          <cell r="B11098" t="str">
            <v>DEMOLICAO DE ALVENARIA DE BLOCOS DE PEDRA NATURAL</v>
          </cell>
          <cell r="C11098" t="str">
            <v>M3</v>
          </cell>
          <cell r="D11098">
            <v>0</v>
          </cell>
          <cell r="E11098" t="str">
            <v>DEMOLICAO DE ALVENARIA DE BLOCOS DE PEDRA NATURAL</v>
          </cell>
        </row>
        <row r="11099">
          <cell r="A11099" t="str">
            <v>72220</v>
          </cell>
          <cell r="B11099" t="str">
            <v>RETIRADA DE ALVENARIA DE TIJOLOS DE VIDRO</v>
          </cell>
          <cell r="C11099" t="str">
            <v>M2</v>
          </cell>
          <cell r="D11099">
            <v>0</v>
          </cell>
          <cell r="E11099" t="str">
            <v>RETIRADA DE ALVENARIA DE TIJOLOS DE VIDRO</v>
          </cell>
        </row>
        <row r="11100">
          <cell r="A11100" t="str">
            <v>72221</v>
          </cell>
          <cell r="B11100" t="str">
            <v>RETIRADA DE PLACAS DIVISORIAS DE GRANILITE</v>
          </cell>
          <cell r="C11100" t="str">
            <v>M2</v>
          </cell>
          <cell r="D11100">
            <v>0</v>
          </cell>
          <cell r="E11100" t="str">
            <v>RETIRADA DE PLACAS DIVISORIAS DE GRANILITE</v>
          </cell>
        </row>
        <row r="11101">
          <cell r="A11101" t="str">
            <v>72222</v>
          </cell>
          <cell r="B11101" t="str">
            <v>RETIRADAS DE DIVISORIAS EM CHAPAS OU TABUAS, SEM RETIRADA DO ENTARUGAM</v>
          </cell>
          <cell r="C11101" t="str">
            <v>M2</v>
          </cell>
          <cell r="D11101">
            <v>0</v>
          </cell>
          <cell r="E11101" t="str">
            <v>RETIRADAS DE DIVISORIAS EM CHAPAS OU TABUAS, SEM RETIRADA DO ENTARUGAMENTO</v>
          </cell>
        </row>
        <row r="11102">
          <cell r="B11102" t="str">
            <v>ENTO</v>
          </cell>
          <cell r="D11102"/>
          <cell r="E11102" t="str">
            <v>ENTO</v>
          </cell>
        </row>
        <row r="11103">
          <cell r="D11103"/>
          <cell r="E11103"/>
        </row>
        <row r="11104">
          <cell r="D11104"/>
          <cell r="E11104"/>
        </row>
        <row r="11105">
          <cell r="D11105"/>
          <cell r="E11105"/>
        </row>
        <row r="11106">
          <cell r="A11106" t="str">
            <v>---------------</v>
          </cell>
          <cell r="B11106" t="str">
            <v>------------------------ 272</v>
          </cell>
          <cell r="D11106"/>
          <cell r="E11106"/>
        </row>
        <row r="11107">
          <cell r="D11107"/>
          <cell r="E11107"/>
        </row>
        <row r="11108">
          <cell r="A11108" t="str">
            <v>SINAPI - SISTEM</v>
          </cell>
          <cell r="B11108" t="str">
            <v>A NACIONAL DE PESQUISA DE CUSTOS E ÍNDICES DA CONSTRUÇÃO CIVIL272de283</v>
          </cell>
          <cell r="D11108"/>
          <cell r="E11108"/>
        </row>
        <row r="11109">
          <cell r="A11109" t="str">
            <v>PCI.817.01 - CU</v>
          </cell>
          <cell r="B11109" t="str">
            <v>STO DE COMPOSIÇÕES - SINTÉTICO</v>
          </cell>
          <cell r="D11109" t="str">
            <v>DATA DE EMISSÃO: 17/07/2014 AS 14:15:08</v>
          </cell>
          <cell r="E11109"/>
        </row>
        <row r="11110">
          <cell r="D11110" t="str">
            <v>DATA REFERÊNCIA TÉCNICA: 16/07/2014</v>
          </cell>
          <cell r="E11110"/>
        </row>
        <row r="11111">
          <cell r="A11111" t="str">
            <v>ENCARGOS SOCIAI</v>
          </cell>
          <cell r="B11111" t="str">
            <v>S DESONERADOS: 90,43%(HORA)   51,67%(MÊS)</v>
          </cell>
          <cell r="D11111"/>
          <cell r="E11111"/>
        </row>
        <row r="11112">
          <cell r="A11112" t="str">
            <v>ABRANGÊNCIA : N</v>
          </cell>
          <cell r="B11112" t="str">
            <v>ACIONAL                                              LOCALIDADE  : VITOR</v>
          </cell>
          <cell r="C11112" t="str">
            <v>IA</v>
          </cell>
          <cell r="D11112"/>
          <cell r="E11112"/>
        </row>
        <row r="11113">
          <cell r="A11113" t="str">
            <v>REF.COLETA : ME</v>
          </cell>
          <cell r="B11113" t="str">
            <v>DIANO</v>
          </cell>
          <cell r="D11113" t="str">
            <v>DATA DE PREÇO   : 06/2014</v>
          </cell>
          <cell r="E11113"/>
        </row>
        <row r="11114">
          <cell r="A11114" t="str">
            <v>CÓDIGO       |</v>
          </cell>
          <cell r="B11114" t="str">
            <v>D E S C R I Ç Ã O                                                   |UNI</v>
          </cell>
          <cell r="C11114" t="str">
            <v>DADE</v>
          </cell>
          <cell r="D11114" t="str">
            <v>|CUSTO TOTAL</v>
          </cell>
          <cell r="E11114"/>
        </row>
        <row r="11115">
          <cell r="A11115" t="str">
            <v>VÍNCULO.....: C</v>
          </cell>
          <cell r="B11115" t="str">
            <v>AIXA REFERENCIAL</v>
          </cell>
          <cell r="D11115"/>
          <cell r="E11115"/>
        </row>
        <row r="11116">
          <cell r="A11116" t="str">
            <v>72223</v>
          </cell>
          <cell r="B11116" t="str">
            <v>RETIRADAS DE DIVISORIAS EM CHAPAS OU TABUAS, COM RETIRADA DO ENTARUGAM</v>
          </cell>
          <cell r="C11116" t="str">
            <v>M2</v>
          </cell>
          <cell r="D11116">
            <v>0</v>
          </cell>
          <cell r="E11116" t="str">
            <v>RETIRADAS DE DIVISORIAS EM CHAPAS OU TABUAS, COM RETIRADA DO ENTARUGAMENTO</v>
          </cell>
        </row>
        <row r="11117">
          <cell r="B11117" t="str">
            <v>ENTO</v>
          </cell>
          <cell r="D11117"/>
          <cell r="E11117" t="str">
            <v>ENTO</v>
          </cell>
        </row>
        <row r="11118">
          <cell r="A11118" t="str">
            <v>72224</v>
          </cell>
          <cell r="B11118" t="str">
            <v>DEMOLICAO DE TELHAS CERAMICAS OU DE VIDRO</v>
          </cell>
          <cell r="C11118" t="str">
            <v>M2</v>
          </cell>
          <cell r="D11118">
            <v>0</v>
          </cell>
          <cell r="E11118" t="str">
            <v>DEMOLICAO DE TELHAS CERAMICAS OU DE VIDRO</v>
          </cell>
        </row>
        <row r="11119">
          <cell r="A11119" t="str">
            <v>72225</v>
          </cell>
          <cell r="B11119" t="str">
            <v>DEMOLICAO DE TELHAS ONDULADAS</v>
          </cell>
          <cell r="C11119" t="str">
            <v>M2</v>
          </cell>
          <cell r="D11119">
            <v>0</v>
          </cell>
          <cell r="E11119" t="str">
            <v>DEMOLICAO DE TELHAS ONDULADAS</v>
          </cell>
        </row>
        <row r="11120">
          <cell r="A11120" t="str">
            <v>72226</v>
          </cell>
          <cell r="B11120" t="str">
            <v>RETIRADA DE ESTRUTURA DE MADEIRA PONTALETEADA PARA TELHAS CERAMICAS OU</v>
          </cell>
          <cell r="C11120" t="str">
            <v>M2</v>
          </cell>
          <cell r="D11120">
            <v>0</v>
          </cell>
          <cell r="E11120" t="str">
            <v>RETIRADA DE ESTRUTURA DE MADEIRA PONTALETEADA PARA TELHAS CERAMICAS OUDE VIDRO</v>
          </cell>
        </row>
        <row r="11121">
          <cell r="B11121" t="str">
            <v>DE VIDRO</v>
          </cell>
          <cell r="D11121"/>
          <cell r="E11121" t="str">
            <v>DE VIDRO</v>
          </cell>
        </row>
        <row r="11122">
          <cell r="A11122" t="str">
            <v>72227</v>
          </cell>
          <cell r="B11122" t="str">
            <v>RETIRADA DE ESTRUTURA DE MADEIRA PONTALETEADA PARA TELHAS ONDULADAS</v>
          </cell>
          <cell r="C11122" t="str">
            <v>M2</v>
          </cell>
          <cell r="D11122">
            <v>0</v>
          </cell>
          <cell r="E11122" t="str">
            <v>RETIRADA DE ESTRUTURA DE MADEIRA PONTALETEADA PARA TELHAS ONDULADAS</v>
          </cell>
        </row>
        <row r="11123">
          <cell r="A11123" t="str">
            <v>72228</v>
          </cell>
          <cell r="B11123" t="str">
            <v>RETIRADA DE ESTRUTURA DE MADEIRA COM TESOURAS PARA TELHAS CERAMICAS OU</v>
          </cell>
          <cell r="C11123" t="str">
            <v>M2</v>
          </cell>
          <cell r="D11123">
            <v>0</v>
          </cell>
          <cell r="E11123" t="str">
            <v>RETIRADA DE ESTRUTURA DE MADEIRA COM TESOURAS PARA TELHAS CERAMICAS OUDE VIDRO</v>
          </cell>
        </row>
        <row r="11124">
          <cell r="B11124" t="str">
            <v>DE VIDRO</v>
          </cell>
          <cell r="D11124"/>
          <cell r="E11124" t="str">
            <v>DE VIDRO</v>
          </cell>
        </row>
        <row r="11125">
          <cell r="A11125" t="str">
            <v>72229</v>
          </cell>
          <cell r="B11125" t="str">
            <v>RETIRADA DE ESTRUTURA DE MADEIRA COM TESOURAS PARA TELHAS ONDULADAS</v>
          </cell>
          <cell r="C11125" t="str">
            <v>M2</v>
          </cell>
          <cell r="D11125">
            <v>0</v>
          </cell>
          <cell r="E11125" t="str">
            <v>RETIRADA DE ESTRUTURA DE MADEIRA COM TESOURAS PARA TELHAS ONDULADAS</v>
          </cell>
        </row>
        <row r="11126">
          <cell r="A11126" t="str">
            <v>72230</v>
          </cell>
          <cell r="B11126" t="str">
            <v>RETIRADA DE TELHAS DE CERAMICAS OU DE VIDRO</v>
          </cell>
          <cell r="C11126" t="str">
            <v>M2</v>
          </cell>
          <cell r="D11126">
            <v>0</v>
          </cell>
          <cell r="E11126" t="str">
            <v>RETIRADA DE TELHAS DE CERAMICAS OU DE VIDRO</v>
          </cell>
        </row>
        <row r="11127">
          <cell r="A11127" t="str">
            <v>72231</v>
          </cell>
          <cell r="B11127" t="str">
            <v>RETIRADA DE TELHAS ONDULADAS</v>
          </cell>
          <cell r="C11127" t="str">
            <v>M2</v>
          </cell>
          <cell r="D11127">
            <v>0</v>
          </cell>
          <cell r="E11127" t="str">
            <v>RETIRADA DE TELHAS ONDULADAS</v>
          </cell>
        </row>
        <row r="11128">
          <cell r="A11128" t="str">
            <v>72232</v>
          </cell>
          <cell r="B11128" t="str">
            <v>RETIRADA DE CUMEEIRAS CERAMICAS</v>
          </cell>
          <cell r="C11128" t="str">
            <v>M</v>
          </cell>
          <cell r="D11128">
            <v>0</v>
          </cell>
          <cell r="E11128" t="str">
            <v>RETIRADA DE CUMEEIRAS CERAMICAS</v>
          </cell>
        </row>
        <row r="11129">
          <cell r="A11129" t="str">
            <v>72233</v>
          </cell>
          <cell r="B11129" t="str">
            <v>RETIRADA DE CUMEEIRAS EM ALUMINIO</v>
          </cell>
          <cell r="C11129" t="str">
            <v>M</v>
          </cell>
          <cell r="D11129">
            <v>0</v>
          </cell>
          <cell r="E11129" t="str">
            <v>RETIRADA DE CUMEEIRAS EM ALUMINIO</v>
          </cell>
        </row>
        <row r="11130">
          <cell r="A11130" t="str">
            <v>72235</v>
          </cell>
          <cell r="B11130" t="str">
            <v>DEMOLICAO DE ENTARUGAMENTO DE FORRO</v>
          </cell>
          <cell r="C11130" t="str">
            <v>M2</v>
          </cell>
          <cell r="D11130">
            <v>0</v>
          </cell>
          <cell r="E11130" t="str">
            <v>DEMOLICAO DE ENTARUGAMENTO DE FORRO</v>
          </cell>
        </row>
        <row r="11131">
          <cell r="A11131" t="str">
            <v>72236</v>
          </cell>
          <cell r="B11131" t="str">
            <v>RETIRADA DE FORRO DE MADEIRA EM TABUAS</v>
          </cell>
          <cell r="C11131" t="str">
            <v>M2</v>
          </cell>
          <cell r="D11131">
            <v>0</v>
          </cell>
          <cell r="E11131" t="str">
            <v>RETIRADA DE FORRO DE MADEIRA EM TABUAS</v>
          </cell>
        </row>
        <row r="11132">
          <cell r="A11132" t="str">
            <v>72237</v>
          </cell>
          <cell r="B11132" t="str">
            <v>RETIRADA DE ENTARUGAMENTO DE FORRO</v>
          </cell>
          <cell r="C11132" t="str">
            <v>M2</v>
          </cell>
          <cell r="D11132">
            <v>0</v>
          </cell>
          <cell r="E11132" t="str">
            <v>RETIRADA DE ENTARUGAMENTO DE FORRO</v>
          </cell>
        </row>
        <row r="11133">
          <cell r="A11133" t="str">
            <v>72238</v>
          </cell>
          <cell r="B11133" t="str">
            <v>RETIRADA DE FORRO EM REGUAS DE PVC, INCLUSIVE RETIRADA DE PERFIS</v>
          </cell>
          <cell r="C11133" t="str">
            <v>M2</v>
          </cell>
          <cell r="D11133">
            <v>0</v>
          </cell>
          <cell r="E11133" t="str">
            <v>RETIRADA DE FORRO EM REGUAS DE PVC, INCLUSIVE RETIRADA DE PERFIS</v>
          </cell>
        </row>
        <row r="11134">
          <cell r="A11134" t="str">
            <v>72239</v>
          </cell>
          <cell r="B11134" t="str">
            <v>RETIRADA DE TACOS DE MADEIRA</v>
          </cell>
          <cell r="C11134" t="str">
            <v>M2</v>
          </cell>
          <cell r="D11134">
            <v>0</v>
          </cell>
          <cell r="E11134" t="str">
            <v>RETIRADA DE TACOS DE MADEIRA</v>
          </cell>
        </row>
        <row r="11135">
          <cell r="A11135" t="str">
            <v>72240</v>
          </cell>
          <cell r="B11135" t="str">
            <v>RETIRADA DE ASSOALHO DE MADEIRA, EXCLUSIVE RETIRADA DE VIGAMENTO</v>
          </cell>
          <cell r="C11135" t="str">
            <v>M2</v>
          </cell>
          <cell r="D11135">
            <v>0</v>
          </cell>
          <cell r="E11135" t="str">
            <v>RETIRADA DE ASSOALHO DE MADEIRA, EXCLUSIVE RETIRADA DE VIGAMENTO</v>
          </cell>
        </row>
        <row r="11136">
          <cell r="A11136" t="str">
            <v>72241</v>
          </cell>
          <cell r="B11136" t="str">
            <v>RETIRADA DE ASSOALHO DE MADEIRA, INCLUSIVE RETIRADA DE VIGAMENTO</v>
          </cell>
          <cell r="C11136" t="str">
            <v>M2</v>
          </cell>
          <cell r="D11136">
            <v>0</v>
          </cell>
          <cell r="E11136" t="str">
            <v>RETIRADA DE ASSOALHO DE MADEIRA, INCLUSIVE RETIRADA DE VIGAMENTO</v>
          </cell>
        </row>
        <row r="11137">
          <cell r="A11137" t="str">
            <v>72242</v>
          </cell>
          <cell r="B11137" t="str">
            <v>RETIRADA DE RODAPES DE MADEIRA, INCLUSIVE RETIRADA DE CORDAO</v>
          </cell>
          <cell r="C11137" t="str">
            <v>M2</v>
          </cell>
          <cell r="D11137">
            <v>0</v>
          </cell>
          <cell r="E11137" t="str">
            <v>RETIRADA DE RODAPES DE MADEIRA, INCLUSIVE RETIRADA DE CORDAO</v>
          </cell>
        </row>
        <row r="11138">
          <cell r="A11138" t="str">
            <v>73616</v>
          </cell>
          <cell r="B11138" t="str">
            <v>DEMOLICAO DE CONCRETO SIMPLES</v>
          </cell>
          <cell r="C11138" t="str">
            <v>M3</v>
          </cell>
          <cell r="D11138">
            <v>160.44</v>
          </cell>
          <cell r="E11138" t="str">
            <v>DEMOLICAO DE CONCRETO SIMPLES</v>
          </cell>
        </row>
        <row r="11139">
          <cell r="A11139" t="str">
            <v>73801</v>
          </cell>
          <cell r="B11139" t="str">
            <v>DEMOLICAO MANUAL DE PISO / CONTRAPISO</v>
          </cell>
          <cell r="D11139"/>
          <cell r="E11139" t="str">
            <v>DEMOLICAO MANUAL DE PISO / CONTRAPISO</v>
          </cell>
        </row>
        <row r="11140">
          <cell r="A11140" t="str">
            <v>73801/001</v>
          </cell>
          <cell r="B11140" t="str">
            <v>DEMOLICAO DE PISO DE ALTA RESISTENCIA</v>
          </cell>
          <cell r="C11140" t="str">
            <v>M2</v>
          </cell>
          <cell r="D11140">
            <v>0</v>
          </cell>
          <cell r="E11140" t="str">
            <v>DEMOLICAO DE PISO DE ALTA RESISTENCIA</v>
          </cell>
        </row>
        <row r="11141">
          <cell r="A11141" t="str">
            <v>73801/002</v>
          </cell>
          <cell r="B11141" t="str">
            <v>DEMOLICAO DE CAMADA DE ASSENTAMENTO/CONTRAPISO COM USO DE PONTEIRO, ES</v>
          </cell>
          <cell r="C11141" t="str">
            <v>M2</v>
          </cell>
          <cell r="D11141">
            <v>0</v>
          </cell>
          <cell r="E11141" t="str">
            <v>DEMOLICAO DE CAMADA DE ASSENTAMENTO/CONTRAPISO COM USO DE PONTEIRO, ESPESSURA ATE 4CM</v>
          </cell>
        </row>
        <row r="11142">
          <cell r="B11142" t="str">
            <v>PESSURA ATE 4CM</v>
          </cell>
          <cell r="D11142"/>
          <cell r="E11142" t="str">
            <v>PESSURA ATE 4CM</v>
          </cell>
        </row>
        <row r="11143">
          <cell r="A11143" t="str">
            <v>73802</v>
          </cell>
          <cell r="B11143" t="str">
            <v>DEMOLICAO MANUAL DE REVESTIMENTOS EM PAREDES</v>
          </cell>
          <cell r="D11143"/>
          <cell r="E11143" t="str">
            <v>DEMOLICAO MANUAL DE REVESTIMENTOS EM PAREDES</v>
          </cell>
        </row>
        <row r="11144">
          <cell r="D11144"/>
          <cell r="E11144"/>
        </row>
        <row r="11145">
          <cell r="D11145"/>
          <cell r="E11145"/>
        </row>
        <row r="11146">
          <cell r="D11146"/>
          <cell r="E11146"/>
        </row>
        <row r="11147">
          <cell r="A11147" t="str">
            <v>---------------</v>
          </cell>
          <cell r="B11147" t="str">
            <v>------------------------ 273</v>
          </cell>
          <cell r="D11147"/>
          <cell r="E11147"/>
        </row>
        <row r="11148">
          <cell r="D11148"/>
          <cell r="E11148"/>
        </row>
        <row r="11149">
          <cell r="A11149" t="str">
            <v>SINAPI - SISTEM</v>
          </cell>
          <cell r="B11149" t="str">
            <v>A NACIONAL DE PESQUISA DE CUSTOS E ÍNDICES DA CONSTRUÇÃO CIVIL273de283</v>
          </cell>
          <cell r="D11149"/>
          <cell r="E11149"/>
        </row>
        <row r="11150">
          <cell r="A11150" t="str">
            <v>PCI.817.01 - CU</v>
          </cell>
          <cell r="B11150" t="str">
            <v>STO DE COMPOSIÇÕES - SINTÉTICO</v>
          </cell>
          <cell r="D11150" t="str">
            <v>DATA DE EMISSÃO: 17/07/2014 AS 14:15:08</v>
          </cell>
          <cell r="E11150"/>
        </row>
        <row r="11151">
          <cell r="D11151" t="str">
            <v>DATA REFERÊNCIA TÉCNICA: 16/07/2014</v>
          </cell>
          <cell r="E11151"/>
        </row>
        <row r="11152">
          <cell r="A11152" t="str">
            <v>ENCARGOS SOCIAI</v>
          </cell>
          <cell r="B11152" t="str">
            <v>S DESONERADOS: 90,43%(HORA)   51,67%(MÊS)</v>
          </cell>
          <cell r="D11152"/>
          <cell r="E11152"/>
        </row>
        <row r="11153">
          <cell r="A11153" t="str">
            <v>ABRANGÊNCIA : N</v>
          </cell>
          <cell r="B11153" t="str">
            <v>ACIONAL                                              LOCALIDADE  : VITOR</v>
          </cell>
          <cell r="C11153" t="str">
            <v>IA</v>
          </cell>
          <cell r="D11153"/>
          <cell r="E11153"/>
        </row>
        <row r="11154">
          <cell r="A11154" t="str">
            <v>REF.COLETA : ME</v>
          </cell>
          <cell r="B11154" t="str">
            <v>DIANO</v>
          </cell>
          <cell r="D11154" t="str">
            <v>DATA DE PREÇO   : 06/2014</v>
          </cell>
          <cell r="E11154"/>
        </row>
        <row r="11155">
          <cell r="A11155" t="str">
            <v>CÓDIGO       |</v>
          </cell>
          <cell r="B11155" t="str">
            <v>D E S C R I Ç Ã O                                                   |UNI</v>
          </cell>
          <cell r="C11155" t="str">
            <v>DADE</v>
          </cell>
          <cell r="D11155" t="str">
            <v>|CUSTO TOTAL</v>
          </cell>
          <cell r="E11155"/>
        </row>
        <row r="11156">
          <cell r="A11156" t="str">
            <v>VÍNCULO.....: C</v>
          </cell>
          <cell r="B11156" t="str">
            <v>AIXA REFERENCIAL</v>
          </cell>
          <cell r="D11156"/>
          <cell r="E11156"/>
        </row>
        <row r="11157">
          <cell r="A11157" t="str">
            <v>73802/001</v>
          </cell>
          <cell r="B11157" t="str">
            <v>DEMOLICAO DE REVESTIMENTO DE ARGAMASSA DE CAL E AREIA</v>
          </cell>
          <cell r="C11157" t="str">
            <v>M2</v>
          </cell>
          <cell r="D11157">
            <v>0</v>
          </cell>
          <cell r="E11157" t="str">
            <v>DEMOLICAO DE REVESTIMENTO DE ARGAMASSA DE CAL E AREIA</v>
          </cell>
        </row>
        <row r="11158">
          <cell r="A11158" t="str">
            <v>73874</v>
          </cell>
          <cell r="B11158" t="str">
            <v>REMOCAO DE PINTURAS COM JATEAMENTO DE AREIA</v>
          </cell>
          <cell r="D11158"/>
          <cell r="E11158" t="str">
            <v>REMOCAO DE PINTURAS COM JATEAMENTO DE AREIA</v>
          </cell>
        </row>
        <row r="11159">
          <cell r="A11159" t="str">
            <v>73874/001</v>
          </cell>
          <cell r="B11159" t="str">
            <v>REMOCAO DE PINTURAS COM JATEAMENTO DE AREIA, EM SUPERFICIES METALICAS</v>
          </cell>
          <cell r="C11159" t="str">
            <v>M2</v>
          </cell>
          <cell r="D11159">
            <v>0</v>
          </cell>
          <cell r="E11159" t="str">
            <v>REMOCAO DE PINTURAS COM JATEAMENTO DE AREIA, EM SUPERFICIES METALICAS</v>
          </cell>
        </row>
        <row r="11160">
          <cell r="A11160" t="str">
            <v>73895</v>
          </cell>
          <cell r="B11160" t="str">
            <v>DEMOLICAO PISO MARMORE/SOLEIRA/PEITORIL/ESCADA</v>
          </cell>
          <cell r="D11160"/>
          <cell r="E11160" t="str">
            <v>DEMOLICAO PISO MARMORE/SOLEIRA/PEITORIL/ESCADA</v>
          </cell>
        </row>
        <row r="11161">
          <cell r="A11161" t="str">
            <v>73895/001</v>
          </cell>
          <cell r="B11161" t="str">
            <v>DEMOLICAO DE PISO DE MARMORE E ARGAMASSA DE ASSENTAMENTO</v>
          </cell>
          <cell r="C11161" t="str">
            <v>M2</v>
          </cell>
          <cell r="D11161">
            <v>0</v>
          </cell>
          <cell r="E11161" t="str">
            <v>DEMOLICAO DE PISO DE MARMORE E ARGAMASSA DE ASSENTAMENTO</v>
          </cell>
        </row>
        <row r="11162">
          <cell r="A11162" t="str">
            <v>73896</v>
          </cell>
          <cell r="B11162" t="str">
            <v>RETIRADA DE AZULEJOS OU LADRILHOS</v>
          </cell>
          <cell r="D11162"/>
          <cell r="E11162" t="str">
            <v>RETIRADA DE AZULEJOS OU LADRILHOS</v>
          </cell>
        </row>
        <row r="11163">
          <cell r="A11163" t="str">
            <v>73896/001</v>
          </cell>
          <cell r="B11163" t="str">
            <v>RETIRADA CUIDADOSA DE AZULEJOS/LADRILHOS E ARGAMASSA DE ASSENTAMENTO</v>
          </cell>
          <cell r="C11163" t="str">
            <v>M2</v>
          </cell>
          <cell r="D11163">
            <v>0</v>
          </cell>
          <cell r="E11163" t="str">
            <v>RETIRADA CUIDADOSA DE AZULEJOS/LADRILHOS E ARGAMASSA DE ASSENTAMENTO</v>
          </cell>
        </row>
        <row r="11164">
          <cell r="A11164" t="str">
            <v>73899</v>
          </cell>
          <cell r="B11164" t="str">
            <v>DEMOLICAO DE ALVENARIA DE TIJOLOS S/REAPROVEITAMENTO</v>
          </cell>
          <cell r="D11164"/>
          <cell r="E11164" t="str">
            <v>DEMOLICAO DE ALVENARIA DE TIJOLOS S/REAPROVEITAMENTO</v>
          </cell>
        </row>
        <row r="11165">
          <cell r="A11165" t="str">
            <v>73899/001</v>
          </cell>
          <cell r="B11165" t="str">
            <v>DEMOLICAO DE ALVENARIA DE TIJOLOS MACICOS S/REAPROVEITAMENTO</v>
          </cell>
          <cell r="C11165" t="str">
            <v>M3</v>
          </cell>
          <cell r="D11165">
            <v>49.15</v>
          </cell>
          <cell r="E11165" t="str">
            <v>DEMOLICAO DE ALVENARIA DE TIJOLOS MACICOS S/REAPROVEITAMENTO</v>
          </cell>
        </row>
        <row r="11166">
          <cell r="A11166" t="str">
            <v>73899/002</v>
          </cell>
          <cell r="B11166" t="str">
            <v>DEMOLICAO DE ALVENARIA DE TIJOLOS FURADOS S/REAPROVEITAMENTO</v>
          </cell>
          <cell r="C11166" t="str">
            <v>M3</v>
          </cell>
          <cell r="D11166">
            <v>61.7</v>
          </cell>
          <cell r="E11166" t="str">
            <v>DEMOLICAO DE ALVENARIA DE TIJOLOS FURADOS S/REAPROVEITAMENTO</v>
          </cell>
        </row>
        <row r="11167">
          <cell r="A11167" t="str">
            <v>84152</v>
          </cell>
          <cell r="B11167" t="str">
            <v>DEMOLICAO MANUAL CONCRETO ARMADO (PILAR / VIGA / LAJE) - INCL EMPILHAC</v>
          </cell>
          <cell r="C11167" t="str">
            <v>M3</v>
          </cell>
          <cell r="D11167">
            <v>0</v>
          </cell>
          <cell r="E11167" t="str">
            <v>DEMOLICAO MANUAL CONCRETO ARMADO (PILAR / VIGA / LAJE) - INCL EMPILHACAO LATERAL NO CANTEIRO</v>
          </cell>
        </row>
        <row r="11168">
          <cell r="B11168" t="str">
            <v>AO LATERAL NO CANTEIRO</v>
          </cell>
          <cell r="D11168"/>
          <cell r="E11168" t="str">
            <v>AO LATERAL NO CANTEIRO</v>
          </cell>
        </row>
        <row r="11169">
          <cell r="A11169" t="str">
            <v>85332</v>
          </cell>
          <cell r="B11169" t="str">
            <v>RETIRADA DE APARELHOS DE ILUMINACAO C/ REAPROVEITAMENTO DE LAMPADAS</v>
          </cell>
          <cell r="C11169" t="str">
            <v>UN</v>
          </cell>
          <cell r="D11169">
            <v>0</v>
          </cell>
          <cell r="E11169" t="str">
            <v>RETIRADA DE APARELHOS DE ILUMINACAO C/ REAPROVEITAMENTO DE LAMPADAS</v>
          </cell>
        </row>
        <row r="11170">
          <cell r="A11170" t="str">
            <v>85333</v>
          </cell>
          <cell r="B11170" t="str">
            <v>RETIRADA DE APARELHOS SANITARIOS</v>
          </cell>
          <cell r="C11170" t="str">
            <v>UN</v>
          </cell>
          <cell r="D11170">
            <v>0</v>
          </cell>
          <cell r="E11170" t="str">
            <v>RETIRADA DE APARELHOS SANITARIOS</v>
          </cell>
        </row>
        <row r="11171">
          <cell r="A11171" t="str">
            <v>85334</v>
          </cell>
          <cell r="B11171" t="str">
            <v>RETIRADA DE ESQUADRIAS METALICAS</v>
          </cell>
          <cell r="C11171" t="str">
            <v>M2</v>
          </cell>
          <cell r="D11171">
            <v>0</v>
          </cell>
          <cell r="E11171" t="str">
            <v>RETIRADA DE ESQUADRIAS METALICAS</v>
          </cell>
        </row>
        <row r="11172">
          <cell r="A11172" t="str">
            <v>85335</v>
          </cell>
          <cell r="B11172" t="str">
            <v>RETIRADA DE MEIO FIO C/ EMPILHAMENTO E S/ REMOCAO</v>
          </cell>
          <cell r="C11172" t="str">
            <v>M</v>
          </cell>
          <cell r="D11172">
            <v>0</v>
          </cell>
          <cell r="E11172" t="str">
            <v>RETIRADA DE MEIO FIO C/ EMPILHAMENTO E S/ REMOCAO</v>
          </cell>
        </row>
        <row r="11173">
          <cell r="A11173" t="str">
            <v>85336</v>
          </cell>
          <cell r="B11173" t="str">
            <v>RETIRADA DE TUBULACAO DE FERRO GALVANIZADO S/ ESCAVACAO OU RASGO EM AL</v>
          </cell>
          <cell r="C11173" t="str">
            <v>M</v>
          </cell>
          <cell r="D11173">
            <v>0</v>
          </cell>
          <cell r="E11173" t="str">
            <v>RETIRADA DE TUBULACAO DE FERRO GALVANIZADO S/ ESCAVACAO OU RASGO EM ALVENARIA</v>
          </cell>
        </row>
        <row r="11174">
          <cell r="B11174" t="str">
            <v>VENARIA</v>
          </cell>
          <cell r="D11174"/>
          <cell r="E11174" t="str">
            <v>VENARIA</v>
          </cell>
        </row>
        <row r="11175">
          <cell r="A11175" t="str">
            <v>85362</v>
          </cell>
          <cell r="B11175" t="str">
            <v>DEMOLICAO DE DIVISORIAS EM PLACAS DE MARMORITE OU DE CONCRETO</v>
          </cell>
          <cell r="C11175" t="str">
            <v>M2</v>
          </cell>
          <cell r="D11175">
            <v>0</v>
          </cell>
          <cell r="E11175" t="str">
            <v>DEMOLICAO DE DIVISORIAS EM PLACAS DE MARMORITE OU DE CONCRETO</v>
          </cell>
        </row>
        <row r="11176">
          <cell r="A11176" t="str">
            <v>85364</v>
          </cell>
          <cell r="B11176" t="str">
            <v>DEMOLICAO MANUAL DE ESTRUTURA DE CONCRETO ARMADO</v>
          </cell>
          <cell r="C11176" t="str">
            <v>M3</v>
          </cell>
          <cell r="D11176">
            <v>159.76</v>
          </cell>
          <cell r="E11176" t="str">
            <v>DEMOLICAO MANUAL DE ESTRUTURA DE CONCRETO ARMADO</v>
          </cell>
        </row>
        <row r="11177">
          <cell r="A11177" t="str">
            <v>85365</v>
          </cell>
          <cell r="B11177" t="str">
            <v>DEMOLICAO MANUAL DE PAVIMENTACAO EM MACADAME BETUMINOSO</v>
          </cell>
          <cell r="C11177" t="str">
            <v>M3</v>
          </cell>
          <cell r="D11177">
            <v>0</v>
          </cell>
          <cell r="E11177" t="str">
            <v>DEMOLICAO MANUAL DE PAVIMENTACAO EM MACADAME BETUMINOSO</v>
          </cell>
        </row>
        <row r="11178">
          <cell r="A11178" t="str">
            <v>85366</v>
          </cell>
          <cell r="B11178" t="str">
            <v>DEMOLICAO MANUAL DE PAVIMENTACAO EM CONCRETO ASFALTICO, ESPESSURA 5CM</v>
          </cell>
          <cell r="C11178" t="str">
            <v>M2</v>
          </cell>
          <cell r="D11178">
            <v>0</v>
          </cell>
          <cell r="E11178" t="str">
            <v>DEMOLICAO MANUAL DE PAVIMENTACAO EM CONCRETO ASFALTICO, ESPESSURA 5CM</v>
          </cell>
        </row>
        <row r="11179">
          <cell r="A11179" t="str">
            <v>85367</v>
          </cell>
          <cell r="B11179" t="str">
            <v>DEMOLICAO DE PISO EM LADRILHO COM ARGAMASSA</v>
          </cell>
          <cell r="C11179" t="str">
            <v>M2</v>
          </cell>
          <cell r="D11179">
            <v>0</v>
          </cell>
          <cell r="E11179" t="str">
            <v>DEMOLICAO DE PISO EM LADRILHO COM ARGAMASSA</v>
          </cell>
        </row>
        <row r="11180">
          <cell r="A11180" t="str">
            <v>85368</v>
          </cell>
          <cell r="B11180" t="str">
            <v>DEMOLICAO DE ESTRUTURA METALICA S/ REMOCAO</v>
          </cell>
          <cell r="C11180" t="str">
            <v>M3</v>
          </cell>
          <cell r="D11180">
            <v>0</v>
          </cell>
          <cell r="E11180" t="str">
            <v>DEMOLICAO DE ESTRUTURA METALICA S/ REMOCAO</v>
          </cell>
        </row>
        <row r="11181">
          <cell r="A11181" t="str">
            <v>85369</v>
          </cell>
          <cell r="B11181" t="str">
            <v>REMOCAO DE FORRO DE MADEIRA (LAMBRI) C/ REAPROVEITAMENTO</v>
          </cell>
          <cell r="C11181" t="str">
            <v>M2</v>
          </cell>
          <cell r="D11181">
            <v>0</v>
          </cell>
          <cell r="E11181" t="str">
            <v>REMOCAO DE FORRO DE MADEIRA (LAMBRI) C/ REAPROVEITAMENTO</v>
          </cell>
        </row>
        <row r="11182">
          <cell r="A11182" t="str">
            <v>85370</v>
          </cell>
          <cell r="B11182" t="str">
            <v>DEMOLICAO MANUAL DE LAJE PREMOLDADA COM TRANSPORTE E CARGA EM CAMINHAO</v>
          </cell>
          <cell r="C11182" t="str">
            <v>M3</v>
          </cell>
          <cell r="D11182">
            <v>0</v>
          </cell>
          <cell r="E11182" t="str">
            <v>DEMOLICAO MANUAL DE LAJE PREMOLDADA COM TRANSPORTE E CARGA EM CAMINHAOBASCULANTE</v>
          </cell>
        </row>
        <row r="11183">
          <cell r="B11183" t="str">
            <v>BASCULANTE</v>
          </cell>
          <cell r="D11183"/>
          <cell r="E11183" t="str">
            <v>BASCULANTE</v>
          </cell>
        </row>
        <row r="11184">
          <cell r="A11184" t="str">
            <v>85371</v>
          </cell>
          <cell r="B11184" t="str">
            <v>REMOCAO DE PISO EM CARPETE</v>
          </cell>
          <cell r="C11184" t="str">
            <v>M2</v>
          </cell>
          <cell r="D11184">
            <v>0</v>
          </cell>
          <cell r="E11184" t="str">
            <v>REMOCAO DE PISO EM CARPETE</v>
          </cell>
        </row>
        <row r="11185">
          <cell r="D11185"/>
          <cell r="E11185"/>
        </row>
        <row r="11186">
          <cell r="D11186"/>
          <cell r="E11186"/>
        </row>
        <row r="11187">
          <cell r="D11187"/>
          <cell r="E11187"/>
        </row>
        <row r="11188">
          <cell r="A11188" t="str">
            <v>---------------</v>
          </cell>
          <cell r="B11188" t="str">
            <v>------------------------ 274</v>
          </cell>
          <cell r="D11188"/>
          <cell r="E11188"/>
        </row>
        <row r="11189">
          <cell r="D11189"/>
          <cell r="E11189"/>
        </row>
        <row r="11190">
          <cell r="A11190" t="str">
            <v>SINAPI - SISTEM</v>
          </cell>
          <cell r="B11190" t="str">
            <v>A NACIONAL DE PESQUISA DE CUSTOS E ÍNDICES DA CONSTRUÇÃO CIVIL274de283</v>
          </cell>
          <cell r="D11190"/>
          <cell r="E11190"/>
        </row>
        <row r="11191">
          <cell r="A11191" t="str">
            <v>PCI.817.01 - CU</v>
          </cell>
          <cell r="B11191" t="str">
            <v>STO DE COMPOSIÇÕES - SINTÉTICO</v>
          </cell>
          <cell r="D11191" t="str">
            <v>DATA DE EMISSÃO: 17/07/2014 AS 14:15:08</v>
          </cell>
          <cell r="E11191"/>
        </row>
        <row r="11192">
          <cell r="D11192" t="str">
            <v>DATA REFERÊNCIA TÉCNICA: 16/07/2014</v>
          </cell>
          <cell r="E11192"/>
        </row>
        <row r="11193">
          <cell r="A11193" t="str">
            <v>ENCARGOS SOCIAI</v>
          </cell>
          <cell r="B11193" t="str">
            <v>S DESONERADOS: 90,43%(HORA)   51,67%(MÊS)</v>
          </cell>
          <cell r="D11193"/>
          <cell r="E11193"/>
        </row>
        <row r="11194">
          <cell r="A11194" t="str">
            <v>ABRANGÊNCIA : N</v>
          </cell>
          <cell r="B11194" t="str">
            <v>ACIONAL                                              LOCALIDADE  : VITOR</v>
          </cell>
          <cell r="C11194" t="str">
            <v>IA</v>
          </cell>
          <cell r="D11194"/>
          <cell r="E11194"/>
        </row>
        <row r="11195">
          <cell r="A11195" t="str">
            <v>REF.COLETA : ME</v>
          </cell>
          <cell r="B11195" t="str">
            <v>DIANO</v>
          </cell>
          <cell r="D11195" t="str">
            <v>DATA DE PREÇO   : 06/2014</v>
          </cell>
          <cell r="E11195"/>
        </row>
        <row r="11196">
          <cell r="A11196" t="str">
            <v>CÓDIGO       |</v>
          </cell>
          <cell r="B11196" t="str">
            <v>D E S C R I Ç Ã O                                                   |UNI</v>
          </cell>
          <cell r="C11196" t="str">
            <v>DADE</v>
          </cell>
          <cell r="D11196" t="str">
            <v>|CUSTO TOTAL</v>
          </cell>
          <cell r="E11196"/>
        </row>
        <row r="11197">
          <cell r="A11197" t="str">
            <v>VÍNCULO.....: C</v>
          </cell>
          <cell r="B11197" t="str">
            <v>AIXA REFERENCIAL</v>
          </cell>
          <cell r="D11197">
            <v>0</v>
          </cell>
          <cell r="E11197"/>
        </row>
        <row r="11198">
          <cell r="A11198" t="str">
            <v>85372</v>
          </cell>
          <cell r="B11198" t="str">
            <v>DEMOLICAO DE FORRO DE GESSO</v>
          </cell>
          <cell r="C11198" t="str">
            <v>M2</v>
          </cell>
          <cell r="D11198">
            <v>0</v>
          </cell>
          <cell r="E11198" t="str">
            <v>DEMOLICAO DE FORRO DE GESSO</v>
          </cell>
        </row>
        <row r="11199">
          <cell r="A11199" t="str">
            <v>85373</v>
          </cell>
          <cell r="B11199" t="str">
            <v>DEMOLICAO DE CAIBROS E RIPAS</v>
          </cell>
          <cell r="C11199" t="str">
            <v>M2</v>
          </cell>
          <cell r="D11199">
            <v>0</v>
          </cell>
          <cell r="E11199" t="str">
            <v>DEMOLICAO DE CAIBROS E RIPAS</v>
          </cell>
        </row>
        <row r="11200">
          <cell r="A11200" t="str">
            <v>85374</v>
          </cell>
          <cell r="B11200" t="str">
            <v>REMOCAO DE DISPOSITIVOS PARA FUNCIONAMENTO DE APARELHOS SANITARIOS</v>
          </cell>
          <cell r="C11200" t="str">
            <v>UN</v>
          </cell>
          <cell r="D11200">
            <v>0</v>
          </cell>
          <cell r="E11200" t="str">
            <v>REMOCAO DE DISPOSITIVOS PARA FUNCIONAMENTO DE APARELHOS SANITARIOS</v>
          </cell>
        </row>
        <row r="11201">
          <cell r="A11201" t="str">
            <v>85375</v>
          </cell>
          <cell r="B11201" t="str">
            <v>REMOCAO DE BLOKRET COM EMPILHAMENTO</v>
          </cell>
          <cell r="C11201" t="str">
            <v>M2</v>
          </cell>
          <cell r="D11201">
            <v>8.6</v>
          </cell>
          <cell r="E11201" t="str">
            <v>REMOCAO DE BLOKRET COM EMPILHAMENTO</v>
          </cell>
        </row>
        <row r="11202">
          <cell r="A11202" t="str">
            <v>85376</v>
          </cell>
          <cell r="B11202" t="str">
            <v>DEMOLICAO DE PISO VINILICO</v>
          </cell>
          <cell r="C11202" t="str">
            <v>M2</v>
          </cell>
          <cell r="D11202">
            <v>0</v>
          </cell>
          <cell r="E11202" t="str">
            <v>DEMOLICAO DE PISO VINILICO</v>
          </cell>
        </row>
        <row r="11203">
          <cell r="A11203" t="str">
            <v>85377</v>
          </cell>
          <cell r="B11203" t="str">
            <v>DESMONTAGEM E REMOCAO DE DIVISORIAS DE MARMORE OU GRANITO</v>
          </cell>
          <cell r="C11203" t="str">
            <v>M2</v>
          </cell>
          <cell r="D11203">
            <v>0</v>
          </cell>
          <cell r="E11203" t="str">
            <v>DESMONTAGEM E REMOCAO DE DIVISORIAS DE MARMORE OU GRANITO</v>
          </cell>
        </row>
        <row r="11204">
          <cell r="A11204" t="str">
            <v>85378</v>
          </cell>
          <cell r="B11204" t="str">
            <v>DESMONTAGEM E REMOCAO DE PAINEIS DE DIVISORIAS DE MADEIRA</v>
          </cell>
          <cell r="C11204" t="str">
            <v>M2</v>
          </cell>
          <cell r="D11204">
            <v>0</v>
          </cell>
          <cell r="E11204" t="str">
            <v>DESMONTAGEM E REMOCAO DE PAINEIS DE DIVISORIAS DE MADEIRA</v>
          </cell>
        </row>
        <row r="11205">
          <cell r="A11205" t="str">
            <v>85379</v>
          </cell>
          <cell r="B11205" t="str">
            <v>DEMOLICAO DE CERCA DE ARAME FARPADO E MOUROES DE CONCRETO S/ REMOCAO</v>
          </cell>
          <cell r="C11205" t="str">
            <v>M</v>
          </cell>
          <cell r="D11205">
            <v>0</v>
          </cell>
          <cell r="E11205" t="str">
            <v>DEMOLICAO DE CERCA DE ARAME FARPADO E MOUROES DE CONCRETO S/ REMOCAO</v>
          </cell>
        </row>
        <row r="11206">
          <cell r="A11206" t="str">
            <v>85381</v>
          </cell>
          <cell r="B11206" t="str">
            <v>RETIRADA DE COBERTURA COM TELHA ARDOSIA, INCLUINDO ESTRUTURA DE MADEIR</v>
          </cell>
          <cell r="C11206" t="str">
            <v>M2</v>
          </cell>
          <cell r="D11206">
            <v>0</v>
          </cell>
          <cell r="E11206" t="str">
            <v>RETIRADA DE COBERTURA COM TELHA ARDOSIA, INCLUINDO ESTRUTURA DE MADEIRA</v>
          </cell>
        </row>
        <row r="11207">
          <cell r="B11207" t="str">
            <v>A</v>
          </cell>
          <cell r="D11207"/>
          <cell r="E11207" t="str">
            <v>A</v>
          </cell>
        </row>
        <row r="11208">
          <cell r="A11208" t="str">
            <v>85382</v>
          </cell>
          <cell r="B11208" t="str">
            <v>REMOCAO DE PROTECAO MECANICA DE IMPERMEABILIZACAO</v>
          </cell>
          <cell r="C11208" t="str">
            <v>M2</v>
          </cell>
          <cell r="D11208">
            <v>0</v>
          </cell>
          <cell r="E11208" t="str">
            <v>REMOCAO DE PROTECAO MECANICA DE IMPERMEABILIZACAO</v>
          </cell>
        </row>
        <row r="11209">
          <cell r="A11209" t="str">
            <v>85383</v>
          </cell>
          <cell r="B11209" t="str">
            <v>REMOCAO DE CALHAS E CONDUTORES DE AGUAS PLUVIAIS</v>
          </cell>
          <cell r="C11209" t="str">
            <v>M</v>
          </cell>
          <cell r="D11209">
            <v>0</v>
          </cell>
          <cell r="E11209" t="str">
            <v>REMOCAO DE CALHAS E CONDUTORES DE AGUAS PLUVIAIS</v>
          </cell>
        </row>
        <row r="11210">
          <cell r="A11210" t="str">
            <v>85384</v>
          </cell>
          <cell r="B11210" t="str">
            <v>REMOCAO MANUAL DE PASSEIO EM PEDRA PORTUGUESA</v>
          </cell>
          <cell r="C11210" t="str">
            <v>M2</v>
          </cell>
          <cell r="D11210">
            <v>0</v>
          </cell>
          <cell r="E11210" t="str">
            <v>REMOCAO MANUAL DE PASSEIO EM PEDRA PORTUGUESA</v>
          </cell>
        </row>
        <row r="11211">
          <cell r="A11211" t="str">
            <v>85386</v>
          </cell>
          <cell r="B11211" t="str">
            <v>REMOCAO MANUAL DE PAVIMENTACAO DE LAJOES DE GRANITO EM PASSEIOS</v>
          </cell>
          <cell r="C11211" t="str">
            <v>M2</v>
          </cell>
          <cell r="D11211">
            <v>0</v>
          </cell>
          <cell r="E11211" t="str">
            <v>REMOCAO MANUAL DE PAVIMENTACAO DE LAJOES DE GRANITO EM PASSEIOS</v>
          </cell>
        </row>
        <row r="11212">
          <cell r="A11212" t="str">
            <v>85387</v>
          </cell>
          <cell r="B11212" t="str">
            <v>REMOCAO MANUAL DE ENTULHO</v>
          </cell>
          <cell r="C11212" t="str">
            <v>M3</v>
          </cell>
          <cell r="D11212">
            <v>0</v>
          </cell>
          <cell r="E11212" t="str">
            <v>REMOCAO MANUAL DE ENTULHO</v>
          </cell>
        </row>
        <row r="11213">
          <cell r="A11213" t="str">
            <v>85389</v>
          </cell>
          <cell r="B11213" t="str">
            <v>REMOCAO TUBULACAO FF C/ DN 400 A 600MM EXCLUINDO ESCAVACAO/REATERRO</v>
          </cell>
          <cell r="C11213" t="str">
            <v>M</v>
          </cell>
          <cell r="D11213">
            <v>0</v>
          </cell>
          <cell r="E11213" t="str">
            <v>REMOCAO TUBULACAO FF C/ DN 400 A 600MM EXCLUINDO ESCAVACAO/REATERRO</v>
          </cell>
        </row>
        <row r="11214">
          <cell r="A11214" t="str">
            <v>85390</v>
          </cell>
          <cell r="B11214" t="str">
            <v>REMOCAO TUBULACAO FF C/ DN 50 A 300MM EXCLUINDO ESCAVACAO/REATERRO</v>
          </cell>
          <cell r="C11214" t="str">
            <v>M</v>
          </cell>
          <cell r="D11214">
            <v>0</v>
          </cell>
          <cell r="E11214" t="str">
            <v>REMOCAO TUBULACAO FF C/ DN 50 A 300MM EXCLUINDO ESCAVACAO/REATERRO</v>
          </cell>
        </row>
        <row r="11215">
          <cell r="A11215" t="str">
            <v>85392</v>
          </cell>
          <cell r="B11215" t="str">
            <v>REMOCAO TUBULACAO FF C/ DN 700 A 1200MM EXCLUINDO ESCAVACAO/REATERRO</v>
          </cell>
          <cell r="C11215" t="str">
            <v>M</v>
          </cell>
          <cell r="D11215">
            <v>0</v>
          </cell>
          <cell r="E11215" t="str">
            <v>REMOCAO TUBULACAO FF C/ DN 700 A 1200MM EXCLUINDO ESCAVACAO/REATERRO</v>
          </cell>
        </row>
        <row r="11216">
          <cell r="A11216" t="str">
            <v>85397</v>
          </cell>
          <cell r="B11216" t="str">
            <v>RETIRADA DE AZULEJO COLADO</v>
          </cell>
          <cell r="C11216" t="str">
            <v>M2</v>
          </cell>
          <cell r="D11216">
            <v>0</v>
          </cell>
          <cell r="E11216" t="str">
            <v>RETIRADA DE AZULEJO COLADO</v>
          </cell>
        </row>
        <row r="11217">
          <cell r="A11217" t="str">
            <v>85406</v>
          </cell>
          <cell r="B11217" t="str">
            <v>REMOCAO DE AZULEJO E SUBSTRATO DE ADERENCIA EM ARGAMASSA</v>
          </cell>
          <cell r="C11217" t="str">
            <v>M2</v>
          </cell>
          <cell r="D11217">
            <v>0</v>
          </cell>
          <cell r="E11217" t="str">
            <v>REMOCAO DE AZULEJO E SUBSTRATO DE ADERENCIA EM ARGAMASSA</v>
          </cell>
        </row>
        <row r="11218">
          <cell r="A11218" t="str">
            <v>85407</v>
          </cell>
          <cell r="B11218" t="str">
            <v>REMOCAO DE FIACAO ELETRICA</v>
          </cell>
          <cell r="C11218" t="str">
            <v>M</v>
          </cell>
          <cell r="D11218">
            <v>0</v>
          </cell>
          <cell r="E11218" t="str">
            <v>REMOCAO DE FIACAO ELETRICA</v>
          </cell>
        </row>
        <row r="11219">
          <cell r="A11219" t="str">
            <v>85408</v>
          </cell>
          <cell r="B11219" t="str">
            <v>REMOCAO DE PEITORIL EM MARMORE OU GRANITO</v>
          </cell>
          <cell r="C11219" t="str">
            <v>M2</v>
          </cell>
          <cell r="D11219">
            <v>0</v>
          </cell>
          <cell r="E11219" t="str">
            <v>REMOCAO DE PEITORIL EM MARMORE OU GRANITO</v>
          </cell>
        </row>
        <row r="11220">
          <cell r="A11220" t="str">
            <v>85409</v>
          </cell>
          <cell r="B11220" t="str">
            <v>REMOCAO DE PISO EM PLACAS DE BORRACHA COLADA</v>
          </cell>
          <cell r="C11220" t="str">
            <v>M2</v>
          </cell>
          <cell r="D11220">
            <v>0</v>
          </cell>
          <cell r="E11220" t="str">
            <v>REMOCAO DE PISO EM PLACAS DE BORRACHA COLADA</v>
          </cell>
        </row>
        <row r="11221">
          <cell r="A11221" t="str">
            <v>85410</v>
          </cell>
          <cell r="B11221" t="str">
            <v>REMOCAO DE RALO SECO OU SIFONADO</v>
          </cell>
          <cell r="C11221" t="str">
            <v>UN</v>
          </cell>
          <cell r="D11221">
            <v>0</v>
          </cell>
          <cell r="E11221" t="str">
            <v>REMOCAO DE RALO SECO OU SIFONADO</v>
          </cell>
        </row>
        <row r="11222">
          <cell r="A11222" t="str">
            <v>85411</v>
          </cell>
          <cell r="B11222" t="str">
            <v>REMOCAO DE RODAPE CERAMICO</v>
          </cell>
          <cell r="C11222" t="str">
            <v>M</v>
          </cell>
          <cell r="D11222">
            <v>0</v>
          </cell>
          <cell r="E11222" t="str">
            <v>REMOCAO DE RODAPE CERAMICO</v>
          </cell>
        </row>
        <row r="11223">
          <cell r="A11223" t="str">
            <v>85412</v>
          </cell>
          <cell r="B11223" t="str">
            <v>REMOCAO DE RODAPE DE MARMORE OU GRANITO</v>
          </cell>
          <cell r="C11223" t="str">
            <v>M</v>
          </cell>
          <cell r="D11223">
            <v>0</v>
          </cell>
          <cell r="E11223" t="str">
            <v>REMOCAO DE RODAPE DE MARMORE OU GRANITO</v>
          </cell>
        </row>
        <row r="11224">
          <cell r="A11224" t="str">
            <v>85413</v>
          </cell>
          <cell r="B11224" t="str">
            <v>REMOCAO DE RODAPE VINILICO OU DE BORRACHA COLADA</v>
          </cell>
          <cell r="C11224" t="str">
            <v>M</v>
          </cell>
          <cell r="D11224">
            <v>0</v>
          </cell>
          <cell r="E11224" t="str">
            <v>REMOCAO DE RODAPE VINILICO OU DE BORRACHA COLADA</v>
          </cell>
        </row>
        <row r="11225">
          <cell r="A11225" t="str">
            <v>85414</v>
          </cell>
          <cell r="B11225" t="str">
            <v>REMOCAO DE RUFO OU CALHA METALICA</v>
          </cell>
          <cell r="C11225" t="str">
            <v>M</v>
          </cell>
          <cell r="D11225">
            <v>0</v>
          </cell>
          <cell r="E11225" t="str">
            <v>REMOCAO DE RUFO OU CALHA METALICA</v>
          </cell>
        </row>
        <row r="11226">
          <cell r="D11226"/>
          <cell r="E11226"/>
        </row>
        <row r="11227">
          <cell r="D11227"/>
          <cell r="E11227"/>
        </row>
        <row r="11228">
          <cell r="D11228"/>
          <cell r="E11228"/>
        </row>
        <row r="11229">
          <cell r="A11229" t="str">
            <v>---------------</v>
          </cell>
          <cell r="B11229" t="str">
            <v>------------------------ 275</v>
          </cell>
          <cell r="D11229"/>
          <cell r="E11229"/>
        </row>
        <row r="11230">
          <cell r="D11230"/>
          <cell r="E11230"/>
        </row>
        <row r="11231">
          <cell r="A11231" t="str">
            <v>SINAPI - SISTEM</v>
          </cell>
          <cell r="B11231" t="str">
            <v>A NACIONAL DE PESQUISA DE CUSTOS E ÍNDICES DA CONSTRUÇÃO CIVIL275de283</v>
          </cell>
          <cell r="D11231"/>
          <cell r="E11231"/>
        </row>
        <row r="11232">
          <cell r="A11232" t="str">
            <v>PCI.817.01 - CU</v>
          </cell>
          <cell r="B11232" t="str">
            <v>STO DE COMPOSIÇÕES - SINTÉTICO</v>
          </cell>
          <cell r="D11232" t="str">
            <v>DATA DE EMISSÃO: 17/07/2014 AS 14:15:08</v>
          </cell>
          <cell r="E11232"/>
        </row>
        <row r="11233">
          <cell r="D11233" t="str">
            <v>DATA REFERÊNCIA TÉCNICA: 16/07/2014</v>
          </cell>
          <cell r="E11233"/>
        </row>
        <row r="11234">
          <cell r="A11234" t="str">
            <v>ENCARGOS SOCIAI</v>
          </cell>
          <cell r="B11234" t="str">
            <v>S DESONERADOS: 90,43%(HORA)   51,67%(MÊS)</v>
          </cell>
          <cell r="D11234"/>
          <cell r="E11234"/>
        </row>
        <row r="11235">
          <cell r="A11235" t="str">
            <v>ABRANGÊNCIA : N</v>
          </cell>
          <cell r="B11235" t="str">
            <v>ACIONAL                                              LOCALIDADE  : VITOR</v>
          </cell>
          <cell r="C11235" t="str">
            <v>IA</v>
          </cell>
          <cell r="D11235"/>
          <cell r="E11235"/>
        </row>
        <row r="11236">
          <cell r="A11236" t="str">
            <v>REF.COLETA : ME</v>
          </cell>
          <cell r="B11236" t="str">
            <v>DIANO</v>
          </cell>
          <cell r="D11236" t="str">
            <v>DATA DE PREÇO   : 06/2014</v>
          </cell>
          <cell r="E11236"/>
        </row>
        <row r="11237">
          <cell r="A11237" t="str">
            <v>CÓDIGO       |</v>
          </cell>
          <cell r="B11237" t="str">
            <v>D E S C R I Ç Ã O                                                   |UNI</v>
          </cell>
          <cell r="C11237" t="str">
            <v>DADE</v>
          </cell>
          <cell r="D11237" t="str">
            <v>|CUSTO TOTAL</v>
          </cell>
          <cell r="E11237"/>
        </row>
        <row r="11238">
          <cell r="A11238" t="str">
            <v>VÍNCULO.....: C</v>
          </cell>
          <cell r="B11238" t="str">
            <v>AIXA REFERENCIAL</v>
          </cell>
          <cell r="D11238"/>
          <cell r="E11238"/>
        </row>
        <row r="11239">
          <cell r="A11239" t="str">
            <v>85415</v>
          </cell>
          <cell r="B11239" t="str">
            <v>REMOCAO DE DISPOSITIVOS PARA FUNCIONAMENTO DE PIA DE COZINHA</v>
          </cell>
          <cell r="C11239" t="str">
            <v>UN</v>
          </cell>
          <cell r="D11239">
            <v>0</v>
          </cell>
          <cell r="E11239" t="str">
            <v>REMOCAO DE DISPOSITIVOS PARA FUNCIONAMENTO DE PIA DE COZINHA</v>
          </cell>
        </row>
        <row r="11240">
          <cell r="A11240" t="str">
            <v>85416</v>
          </cell>
          <cell r="B11240" t="str">
            <v>REMOCAO DE TOMADAS OU INTERRUPTORES ELETRICOS</v>
          </cell>
          <cell r="C11240" t="str">
            <v>UN</v>
          </cell>
          <cell r="D11240">
            <v>0</v>
          </cell>
          <cell r="E11240" t="str">
            <v>REMOCAO DE TOMADAS OU INTERRUPTORES ELETRICOS</v>
          </cell>
        </row>
        <row r="11241">
          <cell r="A11241" t="str">
            <v>85417</v>
          </cell>
          <cell r="B11241" t="str">
            <v>RETIRADA DE TUBULACAO HIDROSSANITARIA APARENTE COM CONEXOES, Ø 1/2" A</v>
          </cell>
          <cell r="C11241" t="str">
            <v>M</v>
          </cell>
          <cell r="D11241">
            <v>0</v>
          </cell>
          <cell r="E11241" t="str">
            <v>RETIRADA DE TUBULACAO HIDROSSANITARIA APARENTE COM CONEXOES, Ø 1/2" A2"</v>
          </cell>
        </row>
        <row r="11242">
          <cell r="B11242" t="str">
            <v>2"</v>
          </cell>
          <cell r="D11242"/>
          <cell r="E11242" t="str">
            <v>2"</v>
          </cell>
        </row>
        <row r="11243">
          <cell r="A11243" t="str">
            <v>85418</v>
          </cell>
          <cell r="B11243" t="str">
            <v>RETIRADA DE TUBULACAO HIDROSSANITARIA EMBUTIDA COM CONEXOES Ø 1/2" A 2</v>
          </cell>
          <cell r="C11243" t="str">
            <v>M</v>
          </cell>
          <cell r="D11243">
            <v>0</v>
          </cell>
          <cell r="E11243" t="str">
            <v>RETIRADA DE TUBULACAO HIDROSSANITARIA EMBUTIDA COM CONEXOES Ø 1/2" A 2"</v>
          </cell>
        </row>
        <row r="11244">
          <cell r="B11244" t="str">
            <v>"</v>
          </cell>
          <cell r="D11244"/>
          <cell r="E11244" t="str">
            <v>"</v>
          </cell>
        </row>
        <row r="11245">
          <cell r="A11245" t="str">
            <v>85419</v>
          </cell>
          <cell r="B11245" t="str">
            <v>RETIRADA DE TUBULACAO HIDROSSANITARIA APARENTE COM CONEXOES, Ø 2 1/2"</v>
          </cell>
          <cell r="C11245" t="str">
            <v>M</v>
          </cell>
          <cell r="D11245">
            <v>0</v>
          </cell>
          <cell r="E11245" t="str">
            <v>RETIRADA DE TUBULACAO HIDROSSANITARIA APARENTE COM CONEXOES, Ø 2 1/2"A 4"</v>
          </cell>
        </row>
        <row r="11246">
          <cell r="B11246" t="str">
            <v>A 4"</v>
          </cell>
          <cell r="D11246"/>
          <cell r="E11246" t="str">
            <v>A 4"</v>
          </cell>
        </row>
        <row r="11247">
          <cell r="A11247" t="str">
            <v>85420</v>
          </cell>
          <cell r="B11247" t="str">
            <v>RETIRADA DE TUBULACAO HIDROSSANITARIA EMBUTIDA COM CONEXOES, Ø 2 1/2"</v>
          </cell>
          <cell r="C11247" t="str">
            <v>M</v>
          </cell>
          <cell r="D11247">
            <v>0</v>
          </cell>
          <cell r="E11247" t="str">
            <v>RETIRADA DE TUBULACAO HIDROSSANITARIA EMBUTIDA COM CONEXOES, Ø 2 1/2"A 4"</v>
          </cell>
        </row>
        <row r="11248">
          <cell r="B11248" t="str">
            <v>A 4"</v>
          </cell>
          <cell r="D11248"/>
          <cell r="E11248" t="str">
            <v>A 4"</v>
          </cell>
        </row>
        <row r="11249">
          <cell r="A11249" t="str">
            <v>85421</v>
          </cell>
          <cell r="B11249" t="str">
            <v>REMOCAO DE VIDRO COMUM</v>
          </cell>
          <cell r="C11249" t="str">
            <v>M2</v>
          </cell>
          <cell r="D11249">
            <v>0</v>
          </cell>
          <cell r="E11249" t="str">
            <v>REMOCAO DE VIDRO COMUM</v>
          </cell>
        </row>
        <row r="11250">
          <cell r="A11250" t="str">
            <v>0016</v>
          </cell>
          <cell r="B11250" t="str">
            <v>LIGACOES PROVISORIAS</v>
          </cell>
          <cell r="D11250"/>
          <cell r="E11250" t="str">
            <v>LIGACOES PROVISORIAS</v>
          </cell>
        </row>
        <row r="11251">
          <cell r="A11251" t="str">
            <v>73960</v>
          </cell>
          <cell r="B11251" t="str">
            <v>LIGACOES PROVISORIAS AGUA / ESGOTO / ELETRICA / FORCA</v>
          </cell>
          <cell r="D11251"/>
          <cell r="E11251" t="str">
            <v>LIGACOES PROVISORIAS AGUA / ESGOTO / ELETRICA / FORCA</v>
          </cell>
        </row>
        <row r="11252">
          <cell r="A11252" t="str">
            <v>73960/001</v>
          </cell>
          <cell r="B11252" t="str">
            <v>INSTAL/LIGACAO PROVISORIA ELETRICA BAIXA TENSAO P/CANT OBRA</v>
          </cell>
          <cell r="C11252" t="str">
            <v>UN</v>
          </cell>
          <cell r="D11252">
            <v>0</v>
          </cell>
          <cell r="E11252" t="str">
            <v>INSTAL/LIGACAO PROVISORIA ELETRICA BAIXA TENSAO P/CANT OBRAOBRA,M3-CHAVE 100A CARGA 3KWH,20CV EXCL FORN MEDIDOR</v>
          </cell>
        </row>
        <row r="11253">
          <cell r="B11253" t="str">
            <v>OBRA,M3-CHAVE 100A CARGA 3KWH,20CV EXCL FORN MEDIDOR</v>
          </cell>
          <cell r="D11253"/>
          <cell r="E11253" t="str">
            <v>OBRA,M3-CHAVE 100A CARGA 3KWH,20CV EXCL FORN MEDIDOR</v>
          </cell>
        </row>
        <row r="11254">
          <cell r="A11254" t="str">
            <v>0233</v>
          </cell>
          <cell r="B11254" t="str">
            <v>SINALIZACAO DO CANTEIRO DE OBRAS</v>
          </cell>
          <cell r="D11254"/>
          <cell r="E11254" t="str">
            <v>SINALIZACAO DO CANTEIRO DE OBRAS</v>
          </cell>
        </row>
        <row r="11255">
          <cell r="A11255" t="str">
            <v>73683</v>
          </cell>
          <cell r="B11255" t="str">
            <v>INSTALACAO DE GAMBIARRA PARA SINALIZACAO, COM 20 M, INCLUINDO LAMPADA,</v>
          </cell>
          <cell r="C11255" t="str">
            <v>UN</v>
          </cell>
          <cell r="D11255">
            <v>0</v>
          </cell>
          <cell r="E11255" t="str">
            <v>INSTALACAO DE GAMBIARRA PARA SINALIZACAO, COM 20 M, INCLUINDO LAMPADA,BOCAL E BALDE A CADA 2 M</v>
          </cell>
        </row>
        <row r="11256">
          <cell r="B11256" t="str">
            <v>BOCAL E BALDE A CADA 2 M</v>
          </cell>
          <cell r="D11256"/>
          <cell r="E11256" t="str">
            <v>BOCAL E BALDE A CADA 2 M</v>
          </cell>
        </row>
        <row r="11257">
          <cell r="A11257" t="str">
            <v>85423</v>
          </cell>
          <cell r="B11257" t="str">
            <v>ISOLAMENTO DE OBRA COM TELA PLASTICA COM MALHA DE 5MM</v>
          </cell>
          <cell r="C11257" t="str">
            <v>M2</v>
          </cell>
          <cell r="D11257">
            <v>0</v>
          </cell>
          <cell r="E11257" t="str">
            <v>ISOLAMENTO DE OBRA COM TELA PLASTICA COM MALHA DE 5MM</v>
          </cell>
        </row>
        <row r="11258">
          <cell r="A11258" t="str">
            <v>85424</v>
          </cell>
          <cell r="B11258" t="str">
            <v>ISOLAMENTO DE OBRA COM TELA PLASTICA COM MALHA DE 5MM E ESTRUTURA DE M</v>
          </cell>
          <cell r="C11258" t="str">
            <v>M2</v>
          </cell>
          <cell r="D11258">
            <v>0</v>
          </cell>
          <cell r="E11258" t="str">
            <v>ISOLAMENTO DE OBRA COM TELA PLASTICA COM MALHA DE 5MM E ESTRUTURA DE MADEIRA PONTALETEADA</v>
          </cell>
        </row>
        <row r="11259">
          <cell r="B11259" t="str">
            <v>ADEIRA PONTALETEADA</v>
          </cell>
          <cell r="D11259"/>
          <cell r="E11259" t="str">
            <v>ADEIRA PONTALETEADA</v>
          </cell>
        </row>
        <row r="11260">
          <cell r="A11260" t="str">
            <v>SERT</v>
          </cell>
          <cell r="B11260" t="str">
            <v>SERVICOS TECNICOS</v>
          </cell>
          <cell r="D11260"/>
          <cell r="E11260" t="str">
            <v>SERVICOS TECNICOS</v>
          </cell>
        </row>
        <row r="11261">
          <cell r="A11261" t="str">
            <v>0006</v>
          </cell>
          <cell r="B11261" t="str">
            <v>CONTROLE TECNOLOGICO</v>
          </cell>
          <cell r="D11261"/>
          <cell r="E11261" t="str">
            <v>CONTROLE TECNOLOGICO</v>
          </cell>
        </row>
        <row r="11262">
          <cell r="A11262" t="str">
            <v>72742</v>
          </cell>
          <cell r="B11262" t="str">
            <v>ENSAIO DE RECEBIMENTO E ACEITACAO DE CIMENTO PORTLAND</v>
          </cell>
          <cell r="C11262" t="str">
            <v>UN</v>
          </cell>
          <cell r="D11262">
            <v>0</v>
          </cell>
          <cell r="E11262" t="str">
            <v>ENSAIO DE RECEBIMENTO E ACEITACAO DE CIMENTO PORTLAND</v>
          </cell>
        </row>
        <row r="11263">
          <cell r="A11263" t="str">
            <v>72743</v>
          </cell>
          <cell r="B11263" t="str">
            <v>ENSAIO DE RECEBIMENTO E ACEITACAO DE AGREGADO GRAUDO</v>
          </cell>
          <cell r="C11263" t="str">
            <v>UN</v>
          </cell>
          <cell r="D11263">
            <v>0</v>
          </cell>
          <cell r="E11263" t="str">
            <v>ENSAIO DE RECEBIMENTO E ACEITACAO DE AGREGADO GRAUDO</v>
          </cell>
        </row>
        <row r="11264">
          <cell r="A11264" t="str">
            <v>73900</v>
          </cell>
          <cell r="B11264" t="str">
            <v>ENSAIOS TECNOLÓGICO DE ASFALTO</v>
          </cell>
          <cell r="D11264"/>
          <cell r="E11264" t="str">
            <v>ENSAIOS TECNOLÓGICO DE ASFALTO</v>
          </cell>
        </row>
        <row r="11265">
          <cell r="A11265" t="str">
            <v>73900/001</v>
          </cell>
          <cell r="B11265" t="str">
            <v>ENSAIOS DE IMPRIMACAO - ASFALTO DILUIDO</v>
          </cell>
          <cell r="C11265" t="str">
            <v>M2</v>
          </cell>
          <cell r="D11265">
            <v>0</v>
          </cell>
          <cell r="E11265" t="str">
            <v>ENSAIOS DE IMPRIMACAO - ASFALTO DILUIDO</v>
          </cell>
        </row>
        <row r="11266">
          <cell r="A11266" t="str">
            <v>73900/002</v>
          </cell>
          <cell r="B11266" t="str">
            <v>ENSAIOS DE TRATAMENTO SUPERFICIAL SIMPLES - COM CAP</v>
          </cell>
          <cell r="C11266" t="str">
            <v>M2</v>
          </cell>
          <cell r="D11266">
            <v>0</v>
          </cell>
          <cell r="E11266" t="str">
            <v>ENSAIOS DE TRATAMENTO SUPERFICIAL SIMPLES - COM CAP</v>
          </cell>
        </row>
        <row r="11267">
          <cell r="D11267"/>
          <cell r="E11267"/>
        </row>
        <row r="11268">
          <cell r="D11268"/>
          <cell r="E11268"/>
        </row>
        <row r="11269">
          <cell r="D11269"/>
          <cell r="E11269"/>
        </row>
        <row r="11270">
          <cell r="A11270" t="str">
            <v>---------------</v>
          </cell>
          <cell r="B11270" t="str">
            <v>------------------------ 276</v>
          </cell>
          <cell r="D11270"/>
          <cell r="E11270"/>
        </row>
        <row r="11271">
          <cell r="D11271"/>
          <cell r="E11271"/>
        </row>
        <row r="11272">
          <cell r="A11272" t="str">
            <v>SINAPI - SISTEM</v>
          </cell>
          <cell r="B11272" t="str">
            <v>A NACIONAL DE PESQUISA DE CUSTOS E ÍNDICES DA CONSTRUÇÃO CIVIL276de283</v>
          </cell>
          <cell r="D11272"/>
          <cell r="E11272"/>
        </row>
        <row r="11273">
          <cell r="A11273" t="str">
            <v>PCI.817.01 - CU</v>
          </cell>
          <cell r="B11273" t="str">
            <v>STO DE COMPOSIÇÕES - SINTÉTICO</v>
          </cell>
          <cell r="D11273" t="str">
            <v>DATA DE EMISSÃO: 17/07/2014 AS 14:15:08</v>
          </cell>
          <cell r="E11273"/>
        </row>
        <row r="11274">
          <cell r="D11274" t="str">
            <v>DATA REFERÊNCIA TÉCNICA: 16/07/2014</v>
          </cell>
          <cell r="E11274"/>
        </row>
        <row r="11275">
          <cell r="A11275" t="str">
            <v>ENCARGOS SOCIAI</v>
          </cell>
          <cell r="B11275" t="str">
            <v>S DESONERADOS: 90,43%(HORA)   51,67%(MÊS)</v>
          </cell>
          <cell r="D11275"/>
          <cell r="E11275"/>
        </row>
        <row r="11276">
          <cell r="A11276" t="str">
            <v>ABRANGÊNCIA : N</v>
          </cell>
          <cell r="B11276" t="str">
            <v>ACIONAL                                              LOCALIDADE  : VITOR</v>
          </cell>
          <cell r="C11276" t="str">
            <v>IA</v>
          </cell>
          <cell r="D11276"/>
          <cell r="E11276"/>
        </row>
        <row r="11277">
          <cell r="A11277" t="str">
            <v>REF.COLETA : ME</v>
          </cell>
          <cell r="B11277" t="str">
            <v>DIANO</v>
          </cell>
          <cell r="D11277" t="str">
            <v>DATA DE PREÇO   : 06/2014</v>
          </cell>
          <cell r="E11277"/>
        </row>
        <row r="11278">
          <cell r="A11278" t="str">
            <v>CÓDIGO       |</v>
          </cell>
          <cell r="B11278" t="str">
            <v>D E S C R I Ç Ã O                                                   |UNI</v>
          </cell>
          <cell r="C11278" t="str">
            <v>DADE</v>
          </cell>
          <cell r="D11278" t="str">
            <v>|CUSTO TOTAL</v>
          </cell>
          <cell r="E11278"/>
        </row>
        <row r="11279">
          <cell r="A11279" t="str">
            <v>VÍNCULO.....: C</v>
          </cell>
          <cell r="B11279" t="str">
            <v>AIXA REFERENCIAL</v>
          </cell>
          <cell r="D11279"/>
          <cell r="E11279"/>
        </row>
        <row r="11280">
          <cell r="A11280" t="str">
            <v>73900/003</v>
          </cell>
          <cell r="B11280" t="str">
            <v>ENSAIOS DE TRATAMENTO SUPERFICIAL SIMPLES - COM EMULSAO ASFALTICA</v>
          </cell>
          <cell r="C11280" t="str">
            <v>M2</v>
          </cell>
          <cell r="D11280">
            <v>0</v>
          </cell>
          <cell r="E11280" t="str">
            <v>ENSAIOS DE TRATAMENTO SUPERFICIAL SIMPLES - COM EMULSAO ASFALTICA</v>
          </cell>
        </row>
        <row r="11281">
          <cell r="A11281" t="str">
            <v>73900/004</v>
          </cell>
          <cell r="B11281" t="str">
            <v>ENSAIOS DE TRATAMENTO SUPERFICIAL DUPLO - COM CAP</v>
          </cell>
          <cell r="C11281" t="str">
            <v>M2</v>
          </cell>
          <cell r="D11281">
            <v>0</v>
          </cell>
          <cell r="E11281" t="str">
            <v>ENSAIOS DE TRATAMENTO SUPERFICIAL DUPLO - COM CAP</v>
          </cell>
        </row>
        <row r="11282">
          <cell r="A11282" t="str">
            <v>73900/005</v>
          </cell>
          <cell r="B11282" t="str">
            <v>ENSAIOS DE TRATAMENTO SUPERFICIAL DUPLO - COM EMULSAO ASFALTICA</v>
          </cell>
          <cell r="C11282" t="str">
            <v>M2</v>
          </cell>
          <cell r="D11282">
            <v>0</v>
          </cell>
          <cell r="E11282" t="str">
            <v>ENSAIOS DE TRATAMENTO SUPERFICIAL DUPLO - COM EMULSAO ASFALTICA</v>
          </cell>
        </row>
        <row r="11283">
          <cell r="A11283" t="str">
            <v>73900/006</v>
          </cell>
          <cell r="B11283" t="str">
            <v>ENSAIOS DE TRATAMENTO SUPERFICIAL TRIPLO - COM CAP</v>
          </cell>
          <cell r="C11283" t="str">
            <v>M2</v>
          </cell>
          <cell r="D11283">
            <v>0</v>
          </cell>
          <cell r="E11283" t="str">
            <v>ENSAIOS DE TRATAMENTO SUPERFICIAL TRIPLO - COM CAP</v>
          </cell>
        </row>
        <row r="11284">
          <cell r="A11284" t="str">
            <v>73900/007</v>
          </cell>
          <cell r="B11284" t="str">
            <v>ENSAIOS DE TRATAMENTO SUPERFICIAL TRIPLO - COM EMULSAO ASFALTICA</v>
          </cell>
          <cell r="C11284" t="str">
            <v>M2</v>
          </cell>
          <cell r="D11284">
            <v>0</v>
          </cell>
          <cell r="E11284" t="str">
            <v>ENSAIOS DE TRATAMENTO SUPERFICIAL TRIPLO - COM EMULSAO ASFALTICA</v>
          </cell>
        </row>
        <row r="11285">
          <cell r="A11285" t="str">
            <v>73900/008</v>
          </cell>
          <cell r="B11285" t="str">
            <v>ENSAIOS DE MACADAME BETUMINOSO POR PENETRACAO - COM CAP</v>
          </cell>
          <cell r="C11285" t="str">
            <v>M3</v>
          </cell>
          <cell r="D11285">
            <v>0</v>
          </cell>
          <cell r="E11285" t="str">
            <v>ENSAIOS DE MACADAME BETUMINOSO POR PENETRACAO - COM CAP</v>
          </cell>
        </row>
        <row r="11286">
          <cell r="A11286" t="str">
            <v>73900/009</v>
          </cell>
          <cell r="B11286" t="str">
            <v>ENSAIOS DE MACADAME BETUMINOSO POR PENETRACAO - COM EMULSAO ASFALTICA</v>
          </cell>
          <cell r="C11286" t="str">
            <v>M3</v>
          </cell>
          <cell r="D11286">
            <v>0</v>
          </cell>
          <cell r="E11286" t="str">
            <v>ENSAIOS DE MACADAME BETUMINOSO POR PENETRACAO - COM EMULSAO ASFALTICA</v>
          </cell>
        </row>
        <row r="11287">
          <cell r="A11287" t="str">
            <v>73900/010</v>
          </cell>
          <cell r="B11287" t="str">
            <v>ENSAIOS DE PRE MISTURADO A FRIO</v>
          </cell>
          <cell r="C11287" t="str">
            <v>M3</v>
          </cell>
          <cell r="D11287">
            <v>0</v>
          </cell>
          <cell r="E11287" t="str">
            <v>ENSAIOS DE PRE MISTURADO A FRIO</v>
          </cell>
        </row>
        <row r="11288">
          <cell r="A11288" t="str">
            <v>73900/011</v>
          </cell>
          <cell r="B11288" t="str">
            <v>ENSAIOS DE AREIA ASFALTO A QUENTE</v>
          </cell>
          <cell r="C11288" t="str">
            <v>T</v>
          </cell>
          <cell r="D11288">
            <v>0</v>
          </cell>
          <cell r="E11288" t="str">
            <v>ENSAIOS DE AREIA ASFALTO A QUENTE</v>
          </cell>
        </row>
        <row r="11289">
          <cell r="A11289" t="str">
            <v>73900/012</v>
          </cell>
          <cell r="B11289" t="str">
            <v>ENSAIOS DE CONCRETO ASFALTICO</v>
          </cell>
          <cell r="C11289" t="str">
            <v>T</v>
          </cell>
          <cell r="D11289">
            <v>0</v>
          </cell>
          <cell r="E11289" t="str">
            <v>ENSAIOS DE CONCRETO ASFALTICO</v>
          </cell>
        </row>
        <row r="11290">
          <cell r="A11290" t="str">
            <v>74020</v>
          </cell>
          <cell r="B11290" t="str">
            <v>ENSAIO TECNOLOGICO COM CONCRETO</v>
          </cell>
          <cell r="D11290"/>
          <cell r="E11290" t="str">
            <v>ENSAIO TECNOLOGICO COM CONCRETO</v>
          </cell>
        </row>
        <row r="11291">
          <cell r="A11291" t="str">
            <v>74020/001</v>
          </cell>
          <cell r="B11291" t="str">
            <v>ENSAIO DE PAVIMENTO DE CONCRETO</v>
          </cell>
          <cell r="C11291" t="str">
            <v>M3</v>
          </cell>
          <cell r="D11291">
            <v>0</v>
          </cell>
          <cell r="E11291" t="str">
            <v>ENSAIO DE PAVIMENTO DE CONCRETO</v>
          </cell>
        </row>
        <row r="11292">
          <cell r="A11292" t="str">
            <v>74020/002</v>
          </cell>
          <cell r="B11292" t="str">
            <v>ENSAIOS DE PAVIMENTO DE CONCRETO COMPACTADO COM ROLO</v>
          </cell>
          <cell r="C11292" t="str">
            <v>M3</v>
          </cell>
          <cell r="D11292">
            <v>0</v>
          </cell>
          <cell r="E11292" t="str">
            <v>ENSAIOS DE PAVIMENTO DE CONCRETO COMPACTADO COM ROLO</v>
          </cell>
        </row>
        <row r="11293">
          <cell r="A11293" t="str">
            <v>74021</v>
          </cell>
          <cell r="B11293" t="str">
            <v>ENSAIO TECNOLOGICO DE TERRAPLENAGEM</v>
          </cell>
          <cell r="D11293"/>
          <cell r="E11293" t="str">
            <v>ENSAIO TECNOLOGICO DE TERRAPLENAGEM</v>
          </cell>
        </row>
        <row r="11294">
          <cell r="A11294" t="str">
            <v>74021/001</v>
          </cell>
          <cell r="B11294" t="str">
            <v>ENSAIOS DE TERRAPLENAGEM - CORPO DO ATERRO</v>
          </cell>
          <cell r="C11294" t="str">
            <v>M3</v>
          </cell>
          <cell r="D11294">
            <v>0</v>
          </cell>
          <cell r="E11294" t="str">
            <v>ENSAIOS DE TERRAPLENAGEM - CORPO DO ATERRO</v>
          </cell>
        </row>
        <row r="11295">
          <cell r="A11295" t="str">
            <v>74021/002</v>
          </cell>
          <cell r="B11295" t="str">
            <v>ENSAIO DE TERRAPLENAGEM - CAMADA FINAL DO ATERRO</v>
          </cell>
          <cell r="C11295" t="str">
            <v>M3</v>
          </cell>
          <cell r="D11295">
            <v>0</v>
          </cell>
          <cell r="E11295" t="str">
            <v>ENSAIO DE TERRAPLENAGEM - CAMADA FINAL DO ATERRO</v>
          </cell>
        </row>
        <row r="11296">
          <cell r="A11296" t="str">
            <v>74021/003</v>
          </cell>
          <cell r="B11296" t="str">
            <v>ENSAIOS DE REGULARIZACAO DO SUBLEITO</v>
          </cell>
          <cell r="C11296" t="str">
            <v>M2</v>
          </cell>
          <cell r="D11296">
            <v>0</v>
          </cell>
          <cell r="E11296" t="str">
            <v>ENSAIOS DE REGULARIZACAO DO SUBLEITO</v>
          </cell>
        </row>
        <row r="11297">
          <cell r="A11297" t="str">
            <v>74021/004</v>
          </cell>
          <cell r="B11297" t="str">
            <v>ENSAIOS DE REFORCO DO SUBLEITO</v>
          </cell>
          <cell r="C11297" t="str">
            <v>M3</v>
          </cell>
          <cell r="D11297">
            <v>0</v>
          </cell>
          <cell r="E11297" t="str">
            <v>ENSAIOS DE REFORCO DO SUBLEITO</v>
          </cell>
        </row>
        <row r="11298">
          <cell r="A11298" t="str">
            <v>74021/005</v>
          </cell>
          <cell r="B11298" t="str">
            <v>ENSAIOS DE SUB BASE DE SOLO MELHORADO COM CIMENTO</v>
          </cell>
          <cell r="C11298" t="str">
            <v>M3</v>
          </cell>
          <cell r="D11298">
            <v>0</v>
          </cell>
          <cell r="E11298" t="str">
            <v>ENSAIOS DE SUB BASE DE SOLO MELHORADO COM CIMENTO</v>
          </cell>
        </row>
        <row r="11299">
          <cell r="A11299" t="str">
            <v>74021/006</v>
          </cell>
          <cell r="B11299" t="str">
            <v>ENSAIOS DE BASE ESTABILIZADA GRANULOMETRICAMENTE</v>
          </cell>
          <cell r="C11299" t="str">
            <v>M3</v>
          </cell>
          <cell r="D11299">
            <v>0</v>
          </cell>
          <cell r="E11299" t="str">
            <v>ENSAIOS DE BASE ESTABILIZADA GRANULOMETRICAMENTE</v>
          </cell>
        </row>
        <row r="11300">
          <cell r="A11300" t="str">
            <v>74021/007</v>
          </cell>
          <cell r="B11300" t="str">
            <v>ENSAIO DE BASE DE SOLO MELHORADO COM CIMENTO</v>
          </cell>
          <cell r="C11300" t="str">
            <v>M3</v>
          </cell>
          <cell r="D11300">
            <v>0</v>
          </cell>
          <cell r="E11300" t="str">
            <v>ENSAIO DE BASE DE SOLO MELHORADO COM CIMENTO</v>
          </cell>
        </row>
        <row r="11301">
          <cell r="A11301" t="str">
            <v>74021/008</v>
          </cell>
          <cell r="B11301" t="str">
            <v>ENSAIOS DE BASE DE SOLO CIMENTO</v>
          </cell>
          <cell r="C11301" t="str">
            <v>M3</v>
          </cell>
          <cell r="D11301">
            <v>0</v>
          </cell>
          <cell r="E11301" t="str">
            <v>ENSAIOS DE BASE DE SOLO CIMENTO</v>
          </cell>
        </row>
        <row r="11302">
          <cell r="A11302" t="str">
            <v>74022</v>
          </cell>
          <cell r="B11302" t="str">
            <v>ENSAIO TECNOLOGICO</v>
          </cell>
          <cell r="D11302"/>
          <cell r="E11302" t="str">
            <v>ENSAIO TECNOLOGICO</v>
          </cell>
        </row>
        <row r="11303">
          <cell r="A11303" t="str">
            <v>74022/001</v>
          </cell>
          <cell r="B11303" t="str">
            <v>ENSAIO DE PENETRACAO - MATERIAL BETUMINOSO</v>
          </cell>
          <cell r="C11303" t="str">
            <v>UN</v>
          </cell>
          <cell r="D11303">
            <v>0</v>
          </cell>
          <cell r="E11303" t="str">
            <v>ENSAIO DE PENETRACAO - MATERIAL BETUMINOSO</v>
          </cell>
        </row>
        <row r="11304">
          <cell r="A11304" t="str">
            <v>74022/002</v>
          </cell>
          <cell r="B11304" t="str">
            <v>ENSAIO DE VISCOSIDADE SAYBOLT - FUROL - MATERIAL BETUMINOSO</v>
          </cell>
          <cell r="C11304" t="str">
            <v>UN</v>
          </cell>
          <cell r="D11304">
            <v>0</v>
          </cell>
          <cell r="E11304" t="str">
            <v>ENSAIO DE VISCOSIDADE SAYBOLT - FUROL - MATERIAL BETUMINOSO</v>
          </cell>
        </row>
        <row r="11305">
          <cell r="A11305" t="str">
            <v>74022/003</v>
          </cell>
          <cell r="B11305" t="str">
            <v>ENSAIO DE DETERMINACAO DA PENEIRACAO - EMULSAO ASFALTICA</v>
          </cell>
          <cell r="C11305" t="str">
            <v>UN</v>
          </cell>
          <cell r="D11305">
            <v>0</v>
          </cell>
          <cell r="E11305" t="str">
            <v>ENSAIO DE DETERMINACAO DA PENEIRACAO - EMULSAO ASFALTICA</v>
          </cell>
        </row>
        <row r="11306">
          <cell r="A11306" t="str">
            <v>74022/004</v>
          </cell>
          <cell r="B11306" t="str">
            <v>ENSAIO DE DETERMINACAO DA SEDIMENTACAO - EMULSAO ASFALTICA</v>
          </cell>
          <cell r="C11306" t="str">
            <v>UN</v>
          </cell>
          <cell r="D11306">
            <v>0</v>
          </cell>
          <cell r="E11306" t="str">
            <v>ENSAIO DE DETERMINACAO DA SEDIMENTACAO - EMULSAO ASFALTICA</v>
          </cell>
        </row>
        <row r="11307">
          <cell r="A11307" t="str">
            <v>74022/005</v>
          </cell>
          <cell r="B11307" t="str">
            <v>ENSAIO DE DETERMINACAO DO TEOR DE BETUME - CIMENTO ASFALTICO DE PETROL</v>
          </cell>
          <cell r="C11307" t="str">
            <v>UN</v>
          </cell>
          <cell r="D11307">
            <v>0</v>
          </cell>
          <cell r="E11307" t="str">
            <v>ENSAIO DE DETERMINACAO DO TEOR DE BETUME - CIMENTO ASFALTICO DE PETROLEO</v>
          </cell>
        </row>
        <row r="11308">
          <cell r="D11308"/>
          <cell r="E11308" t="str">
            <v>EO</v>
          </cell>
        </row>
        <row r="11309">
          <cell r="D11309"/>
          <cell r="E11309" t="str">
            <v>EO</v>
          </cell>
        </row>
        <row r="11310">
          <cell r="D11310"/>
          <cell r="E11310" t="str">
            <v>EO</v>
          </cell>
        </row>
        <row r="11311">
          <cell r="A11311" t="str">
            <v>---------------</v>
          </cell>
          <cell r="B11311" t="str">
            <v>------------------------ 277</v>
          </cell>
          <cell r="D11311"/>
          <cell r="E11311" t="str">
            <v>EO</v>
          </cell>
        </row>
        <row r="11312">
          <cell r="D11312"/>
          <cell r="E11312" t="str">
            <v>EO</v>
          </cell>
        </row>
        <row r="11313">
          <cell r="A11313" t="str">
            <v>SINAPI - SISTEM</v>
          </cell>
          <cell r="B11313" t="str">
            <v>A NACIONAL DE PESQUISA DE CUSTOS E ÍNDICES DA CONSTRUÇÃO CIVIL277de283</v>
          </cell>
          <cell r="D11313"/>
          <cell r="E11313" t="str">
            <v>EO</v>
          </cell>
        </row>
        <row r="11314">
          <cell r="A11314" t="str">
            <v>PCI.817.01 - CU</v>
          </cell>
          <cell r="B11314" t="str">
            <v>STO DE COMPOSIÇÕES - SINTÉTICO</v>
          </cell>
          <cell r="D11314" t="str">
            <v>DATA DE EMISSÃO: 17/07/2014 AS 14:15:08</v>
          </cell>
          <cell r="E11314" t="str">
            <v>EO</v>
          </cell>
        </row>
        <row r="11315">
          <cell r="D11315" t="str">
            <v>DATA REFERÊNCIA TÉCNICA: 16/07/2014</v>
          </cell>
          <cell r="E11315" t="str">
            <v>EO</v>
          </cell>
        </row>
        <row r="11316">
          <cell r="A11316" t="str">
            <v>ENCARGOS SOCIAI</v>
          </cell>
          <cell r="B11316" t="str">
            <v>S DESONERADOS: 90,43%(HORA)   51,67%(MÊS)</v>
          </cell>
          <cell r="D11316"/>
          <cell r="E11316" t="str">
            <v>EO</v>
          </cell>
        </row>
        <row r="11317">
          <cell r="A11317" t="str">
            <v>ABRANGÊNCIA : N</v>
          </cell>
          <cell r="B11317" t="str">
            <v>ACIONAL                                              LOCALIDADE  : VITOR</v>
          </cell>
          <cell r="C11317" t="str">
            <v>IA</v>
          </cell>
          <cell r="D11317"/>
          <cell r="E11317" t="str">
            <v>EO</v>
          </cell>
        </row>
        <row r="11318">
          <cell r="A11318" t="str">
            <v>REF.COLETA : ME</v>
          </cell>
          <cell r="B11318" t="str">
            <v>DIANO</v>
          </cell>
          <cell r="D11318" t="str">
            <v>DATA DE PREÇO   : 06/2014</v>
          </cell>
          <cell r="E11318" t="str">
            <v>EO</v>
          </cell>
        </row>
        <row r="11319">
          <cell r="A11319" t="str">
            <v>CÓDIGO       |</v>
          </cell>
          <cell r="B11319" t="str">
            <v>D E S C R I Ç Ã O                                                   |UNI</v>
          </cell>
          <cell r="C11319" t="str">
            <v>DADE</v>
          </cell>
          <cell r="D11319" t="str">
            <v>|CUSTO TOTAL</v>
          </cell>
          <cell r="E11319" t="str">
            <v>EO</v>
          </cell>
        </row>
        <row r="11320">
          <cell r="A11320" t="str">
            <v>VÍNCULO.....: C</v>
          </cell>
          <cell r="B11320" t="str">
            <v>AIXA REFERENCIAL</v>
          </cell>
          <cell r="D11320"/>
          <cell r="E11320" t="str">
            <v>EO</v>
          </cell>
        </row>
        <row r="11321">
          <cell r="B11321" t="str">
            <v>EO</v>
          </cell>
          <cell r="D11321"/>
          <cell r="E11321" t="str">
            <v>EO</v>
          </cell>
        </row>
        <row r="11322">
          <cell r="A11322" t="str">
            <v>74022/006</v>
          </cell>
          <cell r="B11322" t="str">
            <v>ENSAIO DE GRANULOMETRIA POR PENEIRAMENTO - SOLOS</v>
          </cell>
          <cell r="C11322" t="str">
            <v>UN</v>
          </cell>
          <cell r="D11322">
            <v>0</v>
          </cell>
          <cell r="E11322" t="str">
            <v>ENSAIO DE GRANULOMETRIA POR PENEIRAMENTO - SOLOS</v>
          </cell>
        </row>
        <row r="11323">
          <cell r="A11323" t="str">
            <v>74022/007</v>
          </cell>
          <cell r="B11323" t="str">
            <v>ENSAIO DE GRANULOMETRIA POR PENEIRAMENTO E SEDIMENTACAO - SOLOS</v>
          </cell>
          <cell r="C11323" t="str">
            <v>UN</v>
          </cell>
          <cell r="D11323">
            <v>0</v>
          </cell>
          <cell r="E11323" t="str">
            <v>ENSAIO DE GRANULOMETRIA POR PENEIRAMENTO E SEDIMENTACAO - SOLOS</v>
          </cell>
        </row>
        <row r="11324">
          <cell r="A11324" t="str">
            <v>74022/008</v>
          </cell>
          <cell r="B11324" t="str">
            <v>ENSAIO DE LIMITE DE LIQUIDEZ - SOLOS</v>
          </cell>
          <cell r="C11324" t="str">
            <v>UN</v>
          </cell>
          <cell r="D11324">
            <v>0</v>
          </cell>
          <cell r="E11324" t="str">
            <v>ENSAIO DE LIMITE DE LIQUIDEZ - SOLOS</v>
          </cell>
        </row>
        <row r="11325">
          <cell r="A11325" t="str">
            <v>74022/009</v>
          </cell>
          <cell r="B11325" t="str">
            <v>ENSAIO DE LIMITE DE PLASTICIDADE - SOLOS</v>
          </cell>
          <cell r="C11325" t="str">
            <v>UN</v>
          </cell>
          <cell r="D11325">
            <v>0</v>
          </cell>
          <cell r="E11325" t="str">
            <v>ENSAIO DE LIMITE DE PLASTICIDADE - SOLOS</v>
          </cell>
        </row>
        <row r="11326">
          <cell r="A11326" t="str">
            <v>74022/010</v>
          </cell>
          <cell r="B11326" t="str">
            <v>ENSAIO DE COMPACTACAO - AMOSTRAS NAO TRABALHADAS - ENERGIA NORMAL - SO</v>
          </cell>
          <cell r="C11326" t="str">
            <v>UN</v>
          </cell>
          <cell r="D11326">
            <v>0</v>
          </cell>
          <cell r="E11326" t="str">
            <v>ENSAIO DE COMPACTACAO - AMOSTRAS NAO TRABALHADAS - ENERGIA NORMAL - SOLOS</v>
          </cell>
        </row>
        <row r="11327">
          <cell r="B11327" t="str">
            <v>LOS</v>
          </cell>
          <cell r="D11327"/>
          <cell r="E11327" t="str">
            <v>LOS</v>
          </cell>
        </row>
        <row r="11328">
          <cell r="A11328" t="str">
            <v>74022/011</v>
          </cell>
          <cell r="B11328" t="str">
            <v>ENSAIO DE COMPACTACAO - AMOSTRAS NAO TRABALHADAS - ENERGIA INTERMEDIAR</v>
          </cell>
          <cell r="C11328" t="str">
            <v>UN</v>
          </cell>
          <cell r="D11328">
            <v>0</v>
          </cell>
          <cell r="E11328" t="str">
            <v>ENSAIO DE COMPACTACAO - AMOSTRAS NAO TRABALHADAS - ENERGIA INTERMEDIARIA - SOLOS</v>
          </cell>
        </row>
        <row r="11329">
          <cell r="B11329" t="str">
            <v>IA - SOLOS</v>
          </cell>
          <cell r="D11329"/>
          <cell r="E11329" t="str">
            <v>IA - SOLOS</v>
          </cell>
        </row>
        <row r="11330">
          <cell r="A11330" t="str">
            <v>74022/012</v>
          </cell>
          <cell r="B11330" t="str">
            <v>ENSAIO DE COMPACTACAO - AMOSTRAS NAO TRABALHADAS - ENERGIA MODIFICADA</v>
          </cell>
          <cell r="C11330" t="str">
            <v>UN</v>
          </cell>
          <cell r="D11330">
            <v>0</v>
          </cell>
          <cell r="E11330" t="str">
            <v>ENSAIO DE COMPACTACAO - AMOSTRAS NAO TRABALHADAS - ENERGIA MODIFICADA- SOLOS</v>
          </cell>
        </row>
        <row r="11331">
          <cell r="B11331" t="str">
            <v>- SOLOS</v>
          </cell>
          <cell r="D11331"/>
          <cell r="E11331" t="str">
            <v>- SOLOS</v>
          </cell>
        </row>
        <row r="11332">
          <cell r="A11332" t="str">
            <v>74022/013</v>
          </cell>
          <cell r="B11332" t="str">
            <v>ENSAIO DE COMPACTACAO - AMOSTRAS TRABALHADAS - SOLOS</v>
          </cell>
          <cell r="C11332" t="str">
            <v>UN</v>
          </cell>
          <cell r="D11332">
            <v>0</v>
          </cell>
          <cell r="E11332" t="str">
            <v>ENSAIO DE COMPACTACAO - AMOSTRAS TRABALHADAS - SOLOS</v>
          </cell>
        </row>
        <row r="11333">
          <cell r="A11333" t="str">
            <v>74022/014</v>
          </cell>
          <cell r="B11333" t="str">
            <v>ENSAIO DE MASSA ESPECIFICA - IN SITU - METODO FRASCO DE AREIA - SOLOS</v>
          </cell>
          <cell r="C11333" t="str">
            <v>UN</v>
          </cell>
          <cell r="D11333">
            <v>0</v>
          </cell>
          <cell r="E11333" t="str">
            <v>ENSAIO DE MASSA ESPECIFICA - IN SITU - METODO FRASCO DE AREIA - SOLOS</v>
          </cell>
        </row>
        <row r="11334">
          <cell r="A11334" t="str">
            <v>74022/015</v>
          </cell>
          <cell r="B11334" t="str">
            <v>ENSAIO DE MASSA ESPECIFICA - IN SITU - METODO BALAO DE BORRACHA - SOLO</v>
          </cell>
          <cell r="C11334" t="str">
            <v>UN</v>
          </cell>
          <cell r="D11334">
            <v>0</v>
          </cell>
          <cell r="E11334" t="str">
            <v>ENSAIO DE MASSA ESPECIFICA - IN SITU - METODO BALAO DE BORRACHA - SOLOS</v>
          </cell>
        </row>
        <row r="11335">
          <cell r="B11335" t="str">
            <v>S</v>
          </cell>
          <cell r="D11335"/>
          <cell r="E11335" t="str">
            <v>S</v>
          </cell>
        </row>
        <row r="11336">
          <cell r="A11336" t="str">
            <v>74022/016</v>
          </cell>
          <cell r="B11336" t="str">
            <v>ENSAIO DE DENSIDADE REAL - SOLOS</v>
          </cell>
          <cell r="C11336" t="str">
            <v>UN</v>
          </cell>
          <cell r="D11336">
            <v>0</v>
          </cell>
          <cell r="E11336" t="str">
            <v>ENSAIO DE DENSIDADE REAL - SOLOS</v>
          </cell>
        </row>
        <row r="11337">
          <cell r="A11337" t="str">
            <v>74022/017</v>
          </cell>
          <cell r="B11337" t="str">
            <v>ENSAIO DE ABRASAO LOS ANGELES - AGREGADOS</v>
          </cell>
          <cell r="C11337" t="str">
            <v>UN</v>
          </cell>
          <cell r="D11337">
            <v>0</v>
          </cell>
          <cell r="E11337" t="str">
            <v>ENSAIO DE ABRASAO LOS ANGELES - AGREGADOS</v>
          </cell>
        </row>
        <row r="11338">
          <cell r="A11338" t="str">
            <v>74022/018</v>
          </cell>
          <cell r="B11338" t="str">
            <v>ENSAIO DE MASSA ESPECIFICA - IN SITU - EMPREGO DO OLEO - SOLOS</v>
          </cell>
          <cell r="C11338" t="str">
            <v>UN</v>
          </cell>
          <cell r="D11338">
            <v>0</v>
          </cell>
          <cell r="E11338" t="str">
            <v>ENSAIO DE MASSA ESPECIFICA - IN SITU - EMPREGO DO OLEO - SOLOS</v>
          </cell>
        </row>
        <row r="11339">
          <cell r="A11339" t="str">
            <v>74022/019</v>
          </cell>
          <cell r="B11339" t="str">
            <v>ENSAIO DE INDICE DE SUPORTE CALIFORNIA - AMOSTRAS NAO TRABALHADAS - EN</v>
          </cell>
          <cell r="C11339" t="str">
            <v>UN</v>
          </cell>
          <cell r="D11339">
            <v>0</v>
          </cell>
          <cell r="E11339" t="str">
            <v>ENSAIO DE INDICE DE SUPORTE CALIFORNIA - AMOSTRAS NAO TRABALHADAS - ENERGIA NORMAL - SOLOS</v>
          </cell>
        </row>
        <row r="11340">
          <cell r="B11340" t="str">
            <v>ERGIA NORMAL - SOLOS</v>
          </cell>
          <cell r="D11340"/>
          <cell r="E11340" t="str">
            <v>ERGIA NORMAL - SOLOS</v>
          </cell>
        </row>
        <row r="11341">
          <cell r="A11341" t="str">
            <v>74022/020</v>
          </cell>
          <cell r="B11341" t="str">
            <v>ENSAIO DE INDICE DE SUPORTE CALIFORNIA - AMOSTRAS NAO TRABALHADAS - EN</v>
          </cell>
          <cell r="C11341" t="str">
            <v>UN</v>
          </cell>
          <cell r="D11341">
            <v>0</v>
          </cell>
          <cell r="E11341" t="str">
            <v>ENSAIO DE INDICE DE SUPORTE CALIFORNIA - AMOSTRAS NAO TRABALHADAS - ENERGIA INTERMEDIARIA - SOLOS</v>
          </cell>
        </row>
        <row r="11342">
          <cell r="B11342" t="str">
            <v>ERGIA INTERMEDIARIA - SOLOS</v>
          </cell>
          <cell r="D11342"/>
          <cell r="E11342" t="str">
            <v>ERGIA INTERMEDIARIA - SOLOS</v>
          </cell>
        </row>
        <row r="11343">
          <cell r="A11343" t="str">
            <v>74022/021</v>
          </cell>
          <cell r="B11343" t="str">
            <v>ENSAIO DE INDICE DE SUPORTE CALIFORNIA- AMOSTRAS NAO TRABALHADAS - ENE</v>
          </cell>
          <cell r="C11343" t="str">
            <v>UN</v>
          </cell>
          <cell r="D11343">
            <v>0</v>
          </cell>
          <cell r="E11343" t="str">
            <v>ENSAIO DE INDICE DE SUPORTE CALIFORNIA- AMOSTRAS NAO TRABALHADAS - ENERGIA MODIFICADA- SOLOS</v>
          </cell>
        </row>
        <row r="11344">
          <cell r="B11344" t="str">
            <v>RGIA MODIFICADA- SOLOS</v>
          </cell>
          <cell r="D11344"/>
          <cell r="E11344" t="str">
            <v>RGIA MODIFICADA- SOLOS</v>
          </cell>
        </row>
        <row r="11345">
          <cell r="A11345" t="str">
            <v>74022/022</v>
          </cell>
          <cell r="B11345" t="str">
            <v>ENSAIO DE TEOR DE UMIDADE - METODO EXPEDITO DO ALCOOL - SOLOS</v>
          </cell>
          <cell r="C11345" t="str">
            <v>UN</v>
          </cell>
          <cell r="D11345">
            <v>0</v>
          </cell>
          <cell r="E11345" t="str">
            <v>ENSAIO DE TEOR DE UMIDADE - METODO EXPEDITO DO ALCOOL - SOLOS</v>
          </cell>
        </row>
        <row r="11346">
          <cell r="A11346" t="str">
            <v>74022/023</v>
          </cell>
          <cell r="B11346" t="str">
            <v>ENSAIO DE TEOR DE UMIDADE - PROCESSO SPEEDY - SOLOS E AGREGADOS MIUDOS</v>
          </cell>
          <cell r="C11346" t="str">
            <v>UN</v>
          </cell>
          <cell r="D11346">
            <v>0</v>
          </cell>
          <cell r="E11346" t="str">
            <v>ENSAIO DE TEOR DE UMIDADE - PROCESSO SPEEDY - SOLOS E AGREGADOS MIUDOS</v>
          </cell>
        </row>
        <row r="11347">
          <cell r="A11347" t="str">
            <v>74022/024</v>
          </cell>
          <cell r="B11347" t="str">
            <v>ENSAIO DE TEOR DE UMIDADE - EM LABORATORIO - SOLOS</v>
          </cell>
          <cell r="C11347" t="str">
            <v>UN</v>
          </cell>
          <cell r="D11347">
            <v>0</v>
          </cell>
          <cell r="E11347" t="str">
            <v>ENSAIO DE TEOR DE UMIDADE - EM LABORATORIO - SOLOS</v>
          </cell>
        </row>
        <row r="11348">
          <cell r="A11348" t="str">
            <v>74022/025</v>
          </cell>
          <cell r="B11348" t="str">
            <v>ENSAIO DE PONTO DE FULGOR - MATERIAL BETUMINOSO</v>
          </cell>
          <cell r="C11348" t="str">
            <v>UN</v>
          </cell>
          <cell r="D11348">
            <v>0</v>
          </cell>
          <cell r="E11348" t="str">
            <v>ENSAIO DE PONTO DE FULGOR - MATERIAL BETUMINOSO</v>
          </cell>
        </row>
        <row r="11349">
          <cell r="D11349"/>
          <cell r="E11349"/>
        </row>
        <row r="11350">
          <cell r="D11350"/>
          <cell r="E11350"/>
        </row>
        <row r="11351">
          <cell r="D11351"/>
          <cell r="E11351"/>
        </row>
        <row r="11352">
          <cell r="A11352" t="str">
            <v>---------------</v>
          </cell>
          <cell r="B11352" t="str">
            <v>------------------------ 278</v>
          </cell>
          <cell r="D11352"/>
          <cell r="E11352"/>
        </row>
        <row r="11353">
          <cell r="D11353"/>
          <cell r="E11353"/>
        </row>
        <row r="11354">
          <cell r="A11354" t="str">
            <v>SINAPI - SISTEM</v>
          </cell>
          <cell r="B11354" t="str">
            <v>A NACIONAL DE PESQUISA DE CUSTOS E ÍNDICES DA CONSTRUÇÃO CIVIL278de283</v>
          </cell>
          <cell r="D11354"/>
          <cell r="E11354"/>
        </row>
        <row r="11355">
          <cell r="A11355" t="str">
            <v>PCI.817.01 - CU</v>
          </cell>
          <cell r="B11355" t="str">
            <v>STO DE COMPOSIÇÕES - SINTÉTICO</v>
          </cell>
          <cell r="D11355" t="str">
            <v>DATA DE EMISSÃO: 17/07/2014 AS 14:15:08</v>
          </cell>
          <cell r="E11355"/>
        </row>
        <row r="11356">
          <cell r="D11356" t="str">
            <v>DATA REFERÊNCIA TÉCNICA: 16/07/2014</v>
          </cell>
          <cell r="E11356"/>
        </row>
        <row r="11357">
          <cell r="A11357" t="str">
            <v>ENCARGOS SOCIAI</v>
          </cell>
          <cell r="B11357" t="str">
            <v>S DESONERADOS: 90,43%(HORA)   51,67%(MÊS)</v>
          </cell>
          <cell r="D11357"/>
          <cell r="E11357"/>
        </row>
        <row r="11358">
          <cell r="A11358" t="str">
            <v>ABRANGÊNCIA : N</v>
          </cell>
          <cell r="B11358" t="str">
            <v>ACIONAL                                              LOCALIDADE  : VITOR</v>
          </cell>
          <cell r="C11358" t="str">
            <v>IA</v>
          </cell>
          <cell r="D11358"/>
          <cell r="E11358"/>
        </row>
        <row r="11359">
          <cell r="A11359" t="str">
            <v>REF.COLETA : ME</v>
          </cell>
          <cell r="B11359" t="str">
            <v>DIANO</v>
          </cell>
          <cell r="D11359" t="str">
            <v>DATA DE PREÇO   : 06/2014</v>
          </cell>
          <cell r="E11359"/>
        </row>
        <row r="11360">
          <cell r="A11360" t="str">
            <v>CÓDIGO       |</v>
          </cell>
          <cell r="B11360" t="str">
            <v>D E S C R I Ç Ã O                                                   |UNI</v>
          </cell>
          <cell r="C11360" t="str">
            <v>DADE</v>
          </cell>
          <cell r="D11360" t="str">
            <v>|CUSTO TOTAL</v>
          </cell>
          <cell r="E11360"/>
        </row>
        <row r="11361">
          <cell r="A11361" t="str">
            <v>VÍNCULO.....: C</v>
          </cell>
          <cell r="B11361" t="str">
            <v>AIXA REFERENCIAL</v>
          </cell>
          <cell r="D11361"/>
          <cell r="E11361"/>
        </row>
        <row r="11362">
          <cell r="A11362" t="str">
            <v>74022/026</v>
          </cell>
          <cell r="B11362" t="str">
            <v>ENSAIO DE DESTILACAO - ASFALTO DILUIDO</v>
          </cell>
          <cell r="C11362" t="str">
            <v>UN</v>
          </cell>
          <cell r="D11362">
            <v>0</v>
          </cell>
          <cell r="E11362" t="str">
            <v>ENSAIO DE DESTILACAO - ASFALTO DILUIDO</v>
          </cell>
        </row>
        <row r="11363">
          <cell r="A11363" t="str">
            <v>74022/027</v>
          </cell>
          <cell r="B11363" t="str">
            <v>ENSAIO DE CONTROLE DE TAXA DE APLICACAO DE LIGANTE BETUMINOSO</v>
          </cell>
          <cell r="C11363" t="str">
            <v>UN</v>
          </cell>
          <cell r="D11363">
            <v>0</v>
          </cell>
          <cell r="E11363" t="str">
            <v>ENSAIO DE CONTROLE DE TAXA DE APLICACAO DE LIGANTE BETUMINOSO</v>
          </cell>
        </row>
        <row r="11364">
          <cell r="A11364" t="str">
            <v>74022/028</v>
          </cell>
          <cell r="B11364" t="str">
            <v>ENSAIO DE SUSCEPTIBILIDADE TERMICA - INDICE PFEIFFER - MATERIAL ASFALT</v>
          </cell>
          <cell r="C11364" t="str">
            <v>UN</v>
          </cell>
          <cell r="D11364">
            <v>0</v>
          </cell>
          <cell r="E11364" t="str">
            <v>ENSAIO DE SUSCEPTIBILIDADE TERMICA - INDICE PFEIFFER - MATERIAL ASFALTICO</v>
          </cell>
        </row>
        <row r="11365">
          <cell r="B11365" t="str">
            <v>ICO</v>
          </cell>
          <cell r="D11365"/>
          <cell r="E11365" t="str">
            <v>ICO</v>
          </cell>
        </row>
        <row r="11366">
          <cell r="A11366" t="str">
            <v>74022/029</v>
          </cell>
          <cell r="B11366" t="str">
            <v>ENSAIO DE ESPUMA - MATERIAL ASFALTICO</v>
          </cell>
          <cell r="C11366" t="str">
            <v>UN</v>
          </cell>
          <cell r="D11366">
            <v>0</v>
          </cell>
          <cell r="E11366" t="str">
            <v>ENSAIO DE ESPUMA - MATERIAL ASFALTICO</v>
          </cell>
        </row>
        <row r="11367">
          <cell r="A11367" t="str">
            <v>74022/030</v>
          </cell>
          <cell r="B11367" t="str">
            <v>ENSAIO DE RESISTENCIA A COMPRESSAO SIMPLES - CONCRETO</v>
          </cell>
          <cell r="C11367" t="str">
            <v>UN</v>
          </cell>
          <cell r="D11367">
            <v>0</v>
          </cell>
          <cell r="E11367" t="str">
            <v>ENSAIO DE RESISTENCIA A COMPRESSAO SIMPLES - CONCRETO</v>
          </cell>
        </row>
        <row r="11368">
          <cell r="A11368" t="str">
            <v>74022/031</v>
          </cell>
          <cell r="B11368" t="str">
            <v>ENSAIO DE RESISTENCIA A TRACAO POR COMPRESSAO DIAMETRAL - CONCRETO</v>
          </cell>
          <cell r="C11368" t="str">
            <v>UN</v>
          </cell>
          <cell r="D11368">
            <v>0</v>
          </cell>
          <cell r="E11368" t="str">
            <v>ENSAIO DE RESISTENCIA A TRACAO POR COMPRESSAO DIAMETRAL - CONCRETO</v>
          </cell>
        </row>
        <row r="11369">
          <cell r="A11369" t="str">
            <v>74022/032</v>
          </cell>
          <cell r="B11369" t="str">
            <v>ENSAIO DE RESISTENCIA A TRACAO NA FLEXAO DE CONCRETO</v>
          </cell>
          <cell r="C11369" t="str">
            <v>UN</v>
          </cell>
          <cell r="D11369">
            <v>0</v>
          </cell>
          <cell r="E11369" t="str">
            <v>ENSAIO DE RESISTENCIA A TRACAO NA FLEXAO DE CONCRETO</v>
          </cell>
        </row>
        <row r="11370">
          <cell r="A11370" t="str">
            <v>74022/033</v>
          </cell>
          <cell r="B11370" t="str">
            <v>ENSAIO DE RESILIENCIA - SOLOS</v>
          </cell>
          <cell r="C11370" t="str">
            <v>UN</v>
          </cell>
          <cell r="D11370">
            <v>0</v>
          </cell>
          <cell r="E11370" t="str">
            <v>ENSAIO DE RESILIENCIA - SOLOS</v>
          </cell>
        </row>
        <row r="11371">
          <cell r="A11371" t="str">
            <v>74022/034</v>
          </cell>
          <cell r="B11371" t="str">
            <v>ENSAIO DE RESILIENCIA - MISTURAS BETUMINOSAS</v>
          </cell>
          <cell r="C11371" t="str">
            <v>UN</v>
          </cell>
          <cell r="D11371">
            <v>0</v>
          </cell>
          <cell r="E11371" t="str">
            <v>ENSAIO DE RESILIENCIA - MISTURAS BETUMINOSAS</v>
          </cell>
        </row>
        <row r="11372">
          <cell r="A11372" t="str">
            <v>74022/035</v>
          </cell>
          <cell r="B11372" t="str">
            <v>ENSAIO DE PERCENTAGEM DE BETUME - MISTURAS BETUMINOSAS</v>
          </cell>
          <cell r="C11372" t="str">
            <v>UN</v>
          </cell>
          <cell r="D11372">
            <v>0</v>
          </cell>
          <cell r="E11372" t="str">
            <v>ENSAIO DE PERCENTAGEM DE BETUME - MISTURAS BETUMINOSAS</v>
          </cell>
        </row>
        <row r="11373">
          <cell r="A11373" t="str">
            <v>74022/036</v>
          </cell>
          <cell r="B11373" t="str">
            <v>ENSAIO DE ADESIVIDADE - RESISTENCIA A AGUA - EMULSAO ASFALTICA</v>
          </cell>
          <cell r="C11373" t="str">
            <v>UN</v>
          </cell>
          <cell r="D11373">
            <v>0</v>
          </cell>
          <cell r="E11373" t="str">
            <v>ENSAIO DE ADESIVIDADE - RESISTENCIA A AGUA - EMULSAO ASFALTICA</v>
          </cell>
        </row>
        <row r="11374">
          <cell r="A11374" t="str">
            <v>74022/037</v>
          </cell>
          <cell r="B11374" t="str">
            <v>ENSAIO DE ADESIVIDADE A LIGANTE BETUMINOSO - AGREGADO GRAUDO</v>
          </cell>
          <cell r="C11374" t="str">
            <v>UN</v>
          </cell>
          <cell r="D11374">
            <v>0</v>
          </cell>
          <cell r="E11374" t="str">
            <v>ENSAIO DE ADESIVIDADE A LIGANTE BETUMINOSO - AGREGADO GRAUDO</v>
          </cell>
        </row>
        <row r="11375">
          <cell r="A11375" t="str">
            <v>74022/038</v>
          </cell>
          <cell r="B11375" t="str">
            <v>ENSAIO DE EXPANSIBILIDADE - SOLOS</v>
          </cell>
          <cell r="C11375" t="str">
            <v>UN</v>
          </cell>
          <cell r="D11375">
            <v>0</v>
          </cell>
          <cell r="E11375" t="str">
            <v>ENSAIO DE EXPANSIBILIDADE - SOLOS</v>
          </cell>
        </row>
        <row r="11376">
          <cell r="A11376" t="str">
            <v>74022/039</v>
          </cell>
          <cell r="B11376" t="str">
            <v>PREPARACAO DE AMOSTRAS PARA ENSAIO DE CARACTERIZACAO - SOLOS</v>
          </cell>
          <cell r="C11376" t="str">
            <v>UN</v>
          </cell>
          <cell r="D11376">
            <v>0</v>
          </cell>
          <cell r="E11376" t="str">
            <v>PREPARACAO DE AMOSTRAS PARA ENSAIO DE CARACTERIZACAO - SOLOS</v>
          </cell>
        </row>
        <row r="11377">
          <cell r="A11377" t="str">
            <v>74022/040</v>
          </cell>
          <cell r="B11377" t="str">
            <v>ENSAIO MARSHALL - MISTURA BETUMINOSA A QUENTE</v>
          </cell>
          <cell r="C11377" t="str">
            <v>UN</v>
          </cell>
          <cell r="D11377">
            <v>0</v>
          </cell>
          <cell r="E11377" t="str">
            <v>ENSAIO MARSHALL - MISTURA BETUMINOSA A QUENTE</v>
          </cell>
        </row>
        <row r="11378">
          <cell r="A11378" t="str">
            <v>74022/041</v>
          </cell>
          <cell r="B11378" t="str">
            <v>ENSAIO DE DETERMINACAO DO INDICE DE FORMA - AGREGADOS</v>
          </cell>
          <cell r="C11378" t="str">
            <v>UN</v>
          </cell>
          <cell r="D11378">
            <v>0</v>
          </cell>
          <cell r="E11378" t="str">
            <v>ENSAIO DE DETERMINACAO DO INDICE DE FORMA - AGREGADOS</v>
          </cell>
        </row>
        <row r="11379">
          <cell r="A11379" t="str">
            <v>74022/042</v>
          </cell>
          <cell r="B11379" t="str">
            <v>ENSAIO DE EQUIVALENTE EM AREIA - SOLOS</v>
          </cell>
          <cell r="C11379" t="str">
            <v>UN</v>
          </cell>
          <cell r="D11379">
            <v>0</v>
          </cell>
          <cell r="E11379" t="str">
            <v>ENSAIO DE EQUIVALENTE EM AREIA - SOLOS</v>
          </cell>
        </row>
        <row r="11380">
          <cell r="A11380" t="str">
            <v>74022/043</v>
          </cell>
          <cell r="B11380" t="str">
            <v>ENSAIO DE MOLDAGEM E CURA DE SOLO CIMENTO</v>
          </cell>
          <cell r="C11380" t="str">
            <v>UN</v>
          </cell>
          <cell r="D11380">
            <v>0</v>
          </cell>
          <cell r="E11380" t="str">
            <v>ENSAIO DE MOLDAGEM E CURA DE SOLO CIMENTO</v>
          </cell>
        </row>
        <row r="11381">
          <cell r="A11381" t="str">
            <v>74022/044</v>
          </cell>
          <cell r="B11381" t="str">
            <v>ENSAIO DE COMPRESSAO AXIAL DE SOLO CIMENTO</v>
          </cell>
          <cell r="C11381" t="str">
            <v>UN</v>
          </cell>
          <cell r="D11381">
            <v>0</v>
          </cell>
          <cell r="E11381" t="str">
            <v>ENSAIO DE COMPRESSAO AXIAL DE SOLO CIMENTO</v>
          </cell>
        </row>
        <row r="11382">
          <cell r="A11382" t="str">
            <v>74022/045</v>
          </cell>
          <cell r="B11382" t="str">
            <v>ENSAIO DE VISCOSIDADE CINEMATICA - ASFALTO</v>
          </cell>
          <cell r="C11382" t="str">
            <v>UN</v>
          </cell>
          <cell r="D11382">
            <v>0</v>
          </cell>
          <cell r="E11382" t="str">
            <v>ENSAIO DE VISCOSIDADE CINEMATICA - ASFALTO</v>
          </cell>
        </row>
        <row r="11383">
          <cell r="A11383" t="str">
            <v>74022/047</v>
          </cell>
          <cell r="B11383" t="str">
            <v>ENSAIO DE RESIDUO POR EVAPORACAO - EMULSAO ASFALTICA</v>
          </cell>
          <cell r="C11383" t="str">
            <v>UN</v>
          </cell>
          <cell r="D11383">
            <v>0</v>
          </cell>
          <cell r="E11383" t="str">
            <v>ENSAIO DE RESIDUO POR EVAPORACAO - EMULSAO ASFALTICA</v>
          </cell>
        </row>
        <row r="11384">
          <cell r="A11384" t="str">
            <v>74022/048</v>
          </cell>
          <cell r="B11384" t="str">
            <v>ENSAIO DE CARGA DA PARTICULA - EMULSAO ASFALTICA</v>
          </cell>
          <cell r="C11384" t="str">
            <v>UN</v>
          </cell>
          <cell r="D11384">
            <v>0</v>
          </cell>
          <cell r="E11384" t="str">
            <v>ENSAIO DE CARGA DA PARTICULA - EMULSAO ASFALTICA</v>
          </cell>
        </row>
        <row r="11385">
          <cell r="A11385" t="str">
            <v>74022/049</v>
          </cell>
          <cell r="B11385" t="str">
            <v>ENSAIO DE DESEMULSIBILIDADE - EMULSAO ASFALTICA</v>
          </cell>
          <cell r="C11385" t="str">
            <v>UN</v>
          </cell>
          <cell r="D11385">
            <v>0</v>
          </cell>
          <cell r="E11385" t="str">
            <v>ENSAIO DE DESEMULSIBILIDADE - EMULSAO ASFALTICA</v>
          </cell>
        </row>
        <row r="11386">
          <cell r="A11386" t="str">
            <v>74022/050</v>
          </cell>
          <cell r="B11386" t="str">
            <v>ENSAIO DE DETERMINACAO DA TAXA DE ESPALHAMENTO DO AGREGADO</v>
          </cell>
          <cell r="C11386" t="str">
            <v>UN</v>
          </cell>
          <cell r="D11386">
            <v>0</v>
          </cell>
          <cell r="E11386" t="str">
            <v>ENSAIO DE DETERMINACAO DA TAXA DE ESPALHAMENTO DO AGREGADO</v>
          </cell>
        </row>
        <row r="11387">
          <cell r="A11387" t="str">
            <v>74022/051</v>
          </cell>
          <cell r="B11387" t="str">
            <v>ENSAIO DE ADESIVIDADE A LIGANTE BETUMINOSO - AGREGADO</v>
          </cell>
          <cell r="C11387" t="str">
            <v>UN</v>
          </cell>
          <cell r="D11387">
            <v>0</v>
          </cell>
          <cell r="E11387" t="str">
            <v>ENSAIO DE ADESIVIDADE A LIGANTE BETUMINOSO - AGREGADO</v>
          </cell>
        </row>
        <row r="11388">
          <cell r="A11388" t="str">
            <v>74022/052</v>
          </cell>
          <cell r="B11388" t="str">
            <v>ENSAIO DE GRANULOMETRIA DO AGREGADO</v>
          </cell>
          <cell r="C11388" t="str">
            <v>UN</v>
          </cell>
          <cell r="D11388">
            <v>0</v>
          </cell>
          <cell r="E11388" t="str">
            <v>ENSAIO DE GRANULOMETRIA DO AGREGADO</v>
          </cell>
        </row>
        <row r="11389">
          <cell r="A11389" t="str">
            <v>74022/053</v>
          </cell>
          <cell r="B11389" t="str">
            <v>ENSAIO DE CONTROLE DO GRAU DE COMPACTACAO DA MISTURA ASFALTICA</v>
          </cell>
          <cell r="C11389" t="str">
            <v>UN</v>
          </cell>
          <cell r="D11389">
            <v>0</v>
          </cell>
          <cell r="E11389" t="str">
            <v>ENSAIO DE CONTROLE DO GRAU DE COMPACTACAO DA MISTURA ASFALTICA</v>
          </cell>
        </row>
        <row r="11390">
          <cell r="D11390"/>
          <cell r="E11390"/>
        </row>
        <row r="11391">
          <cell r="D11391"/>
          <cell r="E11391"/>
        </row>
        <row r="11392">
          <cell r="D11392"/>
          <cell r="E11392"/>
        </row>
        <row r="11393">
          <cell r="A11393" t="str">
            <v>---------------</v>
          </cell>
          <cell r="B11393" t="str">
            <v>------------------------ 279</v>
          </cell>
          <cell r="D11393"/>
          <cell r="E11393"/>
        </row>
        <row r="11394">
          <cell r="D11394"/>
          <cell r="E11394"/>
        </row>
        <row r="11395">
          <cell r="A11395" t="str">
            <v>SINAPI - SISTEM</v>
          </cell>
          <cell r="B11395" t="str">
            <v>A NACIONAL DE PESQUISA DE CUSTOS E ÍNDICES DA CONSTRUÇÃO CIVIL279de283</v>
          </cell>
          <cell r="D11395"/>
          <cell r="E11395"/>
        </row>
        <row r="11396">
          <cell r="A11396" t="str">
            <v>PCI.817.01 - CU</v>
          </cell>
          <cell r="B11396" t="str">
            <v>STO DE COMPOSIÇÕES - SINTÉTICO</v>
          </cell>
          <cell r="D11396" t="str">
            <v>DATA DE EMISSÃO: 17/07/2014 AS 14:15:08</v>
          </cell>
          <cell r="E11396"/>
        </row>
        <row r="11397">
          <cell r="D11397" t="str">
            <v>DATA REFERÊNCIA TÉCNICA: 16/07/2014</v>
          </cell>
          <cell r="E11397"/>
        </row>
        <row r="11398">
          <cell r="A11398" t="str">
            <v>ENCARGOS SOCIAI</v>
          </cell>
          <cell r="B11398" t="str">
            <v>S DESONERADOS: 90,43%(HORA)   51,67%(MÊS)</v>
          </cell>
          <cell r="D11398"/>
          <cell r="E11398"/>
        </row>
        <row r="11399">
          <cell r="A11399" t="str">
            <v>ABRANGÊNCIA : N</v>
          </cell>
          <cell r="B11399" t="str">
            <v>ACIONAL                                              LOCALIDADE  : VITOR</v>
          </cell>
          <cell r="C11399" t="str">
            <v>IA</v>
          </cell>
          <cell r="D11399"/>
          <cell r="E11399"/>
        </row>
        <row r="11400">
          <cell r="A11400" t="str">
            <v>REF.COLETA : ME</v>
          </cell>
          <cell r="B11400" t="str">
            <v>DIANO</v>
          </cell>
          <cell r="D11400" t="str">
            <v>DATA DE PREÇO   : 06/2014</v>
          </cell>
          <cell r="E11400"/>
        </row>
        <row r="11401">
          <cell r="A11401" t="str">
            <v>CÓDIGO       |</v>
          </cell>
          <cell r="B11401" t="str">
            <v>D E S C R I Ç Ã O                                                   |UNI</v>
          </cell>
          <cell r="C11401" t="str">
            <v>DADE</v>
          </cell>
          <cell r="D11401" t="str">
            <v>|CUSTO TOTAL</v>
          </cell>
          <cell r="E11401"/>
        </row>
        <row r="11402">
          <cell r="A11402" t="str">
            <v>VÍNCULO.....: C</v>
          </cell>
          <cell r="B11402" t="str">
            <v>AIXA REFERENCIAL</v>
          </cell>
          <cell r="D11402"/>
          <cell r="E11402"/>
        </row>
        <row r="11403">
          <cell r="A11403" t="str">
            <v>74022/054</v>
          </cell>
          <cell r="B11403" t="str">
            <v>ENSAIO DE GRANULOMETRIA DO FILLER</v>
          </cell>
          <cell r="C11403" t="str">
            <v>UN</v>
          </cell>
          <cell r="D11403">
            <v>0</v>
          </cell>
          <cell r="E11403" t="str">
            <v>ENSAIO DE GRANULOMETRIA DO FILLER</v>
          </cell>
        </row>
        <row r="11404">
          <cell r="A11404" t="str">
            <v>74022/055</v>
          </cell>
          <cell r="B11404" t="str">
            <v>ENSAIO DE TRACAO POR COMPRESSAO DIAMETRAL - MISTURAS BETUMINOSAS</v>
          </cell>
          <cell r="C11404" t="str">
            <v>UN</v>
          </cell>
          <cell r="D11404">
            <v>0</v>
          </cell>
          <cell r="E11404" t="str">
            <v>ENSAIO DE TRACAO POR COMPRESSAO DIAMETRAL - MISTURAS BETUMINOSAS</v>
          </cell>
        </row>
        <row r="11405">
          <cell r="A11405" t="str">
            <v>74022/056</v>
          </cell>
          <cell r="B11405" t="str">
            <v>ENSAIO DE DENSIDADE DO MATERIAL BETUMINOSO</v>
          </cell>
          <cell r="C11405" t="str">
            <v>UN</v>
          </cell>
          <cell r="D11405">
            <v>0</v>
          </cell>
          <cell r="E11405" t="str">
            <v>ENSAIO DE DENSIDADE DO MATERIAL BETUMINOSO</v>
          </cell>
        </row>
        <row r="11406">
          <cell r="A11406" t="str">
            <v>74022/057</v>
          </cell>
          <cell r="B11406" t="str">
            <v>ENSAIO DE CONSISTENCIA DO CONCRETO CCR - INDICE VEBE</v>
          </cell>
          <cell r="C11406" t="str">
            <v>UN</v>
          </cell>
          <cell r="D11406">
            <v>0</v>
          </cell>
          <cell r="E11406" t="str">
            <v>ENSAIO DE CONSISTENCIA DO CONCRETO CCR - INDICE VEBE</v>
          </cell>
        </row>
        <row r="11407">
          <cell r="A11407" t="str">
            <v>74022/058</v>
          </cell>
          <cell r="B11407" t="str">
            <v>ENSAIO DE ABATIMENTO DO TRONCO DE CONE</v>
          </cell>
          <cell r="C11407" t="str">
            <v>UN</v>
          </cell>
          <cell r="D11407">
            <v>0</v>
          </cell>
          <cell r="E11407" t="str">
            <v>ENSAIO DE ABATIMENTO DO TRONCO DE CONE</v>
          </cell>
        </row>
        <row r="11408">
          <cell r="A11408" t="str">
            <v>74259</v>
          </cell>
          <cell r="B11408" t="str">
            <v>ENSAIOS DE PINTURA DE LIGACAO</v>
          </cell>
          <cell r="C11408" t="str">
            <v>M2</v>
          </cell>
          <cell r="D11408">
            <v>0</v>
          </cell>
          <cell r="E11408" t="str">
            <v>ENSAIOS DE PINTURA DE LIGACAO</v>
          </cell>
        </row>
        <row r="11409">
          <cell r="A11409" t="str">
            <v>0007</v>
          </cell>
          <cell r="B11409" t="str">
            <v>SONDAGENS</v>
          </cell>
          <cell r="D11409"/>
          <cell r="E11409" t="str">
            <v>SONDAGENS</v>
          </cell>
        </row>
        <row r="11410">
          <cell r="A11410" t="str">
            <v>72733</v>
          </cell>
          <cell r="B11410" t="str">
            <v>MOBILIZACAO E INSTALACAO DE 01  EQUIPAMENTO DE SONDAGEM, DISTANCIA ACI</v>
          </cell>
          <cell r="C11410" t="str">
            <v>UN</v>
          </cell>
          <cell r="D11410">
            <v>0</v>
          </cell>
          <cell r="E11410" t="str">
            <v>MOBILIZACAO E INSTALACAO DE 01  EQUIPAMENTO DE SONDAGEM, DISTANCIA ACIMA DE 20KM</v>
          </cell>
        </row>
        <row r="11411">
          <cell r="B11411" t="str">
            <v>MA DE 20KM</v>
          </cell>
          <cell r="D11411"/>
          <cell r="E11411" t="str">
            <v>MA DE 20KM</v>
          </cell>
        </row>
        <row r="11412">
          <cell r="A11412" t="str">
            <v>72871</v>
          </cell>
          <cell r="B11412" t="str">
            <v>MOBILIZACAO E INSTALACAO DE 01 EQUIPAMENTO DE SONDAGEM, DISTANCIA ATE</v>
          </cell>
          <cell r="C11412" t="str">
            <v>UN</v>
          </cell>
          <cell r="D11412">
            <v>0</v>
          </cell>
          <cell r="E11412" t="str">
            <v>MOBILIZACAO E INSTALACAO DE 01 EQUIPAMENTO DE SONDAGEM, DISTANCIA ATE10KM</v>
          </cell>
        </row>
        <row r="11413">
          <cell r="B11413" t="str">
            <v>10KM</v>
          </cell>
          <cell r="D11413"/>
          <cell r="E11413" t="str">
            <v>10KM</v>
          </cell>
        </row>
        <row r="11414">
          <cell r="A11414" t="str">
            <v>72872</v>
          </cell>
          <cell r="B11414" t="str">
            <v>MOBILIZACAO E INSTALACAO DE 01 EQUIPAMENTO DE SONDAGEM, DISTANCIA DE 1</v>
          </cell>
          <cell r="C11414" t="str">
            <v>UN</v>
          </cell>
          <cell r="D11414">
            <v>0</v>
          </cell>
          <cell r="E11414" t="str">
            <v>MOBILIZACAO E INSTALACAO DE 01 EQUIPAMENTO DE SONDAGEM, DISTANCIA DE 10KM ATE 20KM</v>
          </cell>
        </row>
        <row r="11415">
          <cell r="B11415" t="str">
            <v>0KM ATE 20KM</v>
          </cell>
          <cell r="D11415"/>
          <cell r="E11415" t="str">
            <v>0KM ATE 20KM</v>
          </cell>
        </row>
        <row r="11416">
          <cell r="A11416" t="str">
            <v>0008</v>
          </cell>
          <cell r="B11416" t="str">
            <v>LOCACAO</v>
          </cell>
          <cell r="D11416"/>
          <cell r="E11416" t="str">
            <v>LOCACAO</v>
          </cell>
        </row>
        <row r="11417">
          <cell r="A11417" t="str">
            <v>68051</v>
          </cell>
          <cell r="B11417" t="str">
            <v>LOCACAO ALVENARIA</v>
          </cell>
          <cell r="C11417" t="str">
            <v>M</v>
          </cell>
          <cell r="D11417">
            <v>0</v>
          </cell>
          <cell r="E11417" t="str">
            <v>LOCACAO ALVENARIA</v>
          </cell>
        </row>
        <row r="11418">
          <cell r="A11418" t="str">
            <v>73610</v>
          </cell>
          <cell r="B11418" t="str">
            <v>LOCAÇÃO DE REDES DE ÁGUA OU DE ESGOTO, INCLUSIVE TOPOGRAFO</v>
          </cell>
          <cell r="C11418" t="str">
            <v>M</v>
          </cell>
          <cell r="D11418">
            <v>0</v>
          </cell>
          <cell r="E11418" t="str">
            <v>LOCAÇÃO DE REDES DE ÁGUA OU DE ESGOTO, INCLUSIVE TOPOGRAFO</v>
          </cell>
        </row>
        <row r="11419">
          <cell r="A11419" t="str">
            <v>73679</v>
          </cell>
          <cell r="B11419" t="str">
            <v>LOCAÇÃO DE ADUTORAS, COLETORES TRONCO E INTERCEPTORES - ATÉ DN 500 MM,</v>
          </cell>
          <cell r="C11419" t="str">
            <v>M</v>
          </cell>
          <cell r="D11419">
            <v>0</v>
          </cell>
          <cell r="E11419" t="str">
            <v>LOCAÇÃO DE ADUTORAS, COLETORES TRONCO E INTERCEPTORES - ATÉ DN 500 MM,INCLUSIVE TOPOGRAFO</v>
          </cell>
        </row>
        <row r="11420">
          <cell r="B11420" t="str">
            <v>INCLUSIVE TOPOGRAFO</v>
          </cell>
          <cell r="D11420"/>
          <cell r="E11420" t="str">
            <v>INCLUSIVE TOPOGRAFO</v>
          </cell>
        </row>
        <row r="11421">
          <cell r="A11421" t="str">
            <v>73686</v>
          </cell>
          <cell r="B11421" t="str">
            <v>LOCACAO DA OBRA, COM USO DE EQUIPAMENTOS TOPOGRAFICOS, INCLUSIVE TOPOG</v>
          </cell>
          <cell r="C11421" t="str">
            <v>M2</v>
          </cell>
          <cell r="D11421">
            <v>0</v>
          </cell>
          <cell r="E11421" t="str">
            <v>LOCACAO DA OBRA, COM USO DE EQUIPAMENTOS TOPOGRAFICOS, INCLUSIVE TOPOGRAFO E NIVELADOR</v>
          </cell>
        </row>
        <row r="11422">
          <cell r="B11422" t="str">
            <v>RAFO E NIVELADOR</v>
          </cell>
          <cell r="D11422"/>
          <cell r="E11422" t="str">
            <v>RAFO E NIVELADOR</v>
          </cell>
        </row>
        <row r="11423">
          <cell r="A11423" t="str">
            <v>73992</v>
          </cell>
          <cell r="B11423" t="str">
            <v>LOCACAO DE OBRA</v>
          </cell>
          <cell r="D11423"/>
          <cell r="E11423" t="str">
            <v>LOCACAO DE OBRA</v>
          </cell>
        </row>
        <row r="11424">
          <cell r="A11424" t="str">
            <v>73992/001</v>
          </cell>
          <cell r="B11424" t="str">
            <v>LOCACAO CONVENCIONAL DE OBRA, ATRAVÉS DE GABARITO DE TABUAS CORRIDAS P</v>
          </cell>
          <cell r="C11424" t="str">
            <v>M2</v>
          </cell>
          <cell r="D11424">
            <v>0</v>
          </cell>
          <cell r="E11424" t="str">
            <v>LOCACAO CONVENCIONAL DE OBRA, ATRAVÉS DE GABARITO DE TABUAS CORRIDAS PONTALETADAS A CADA 1,50M, SEM REAPROVEITAMENTO</v>
          </cell>
        </row>
        <row r="11425">
          <cell r="B11425" t="str">
            <v>ONTALETADAS A CADA 1,50M, SEM REAPROVEITAMENTO</v>
          </cell>
          <cell r="D11425"/>
          <cell r="E11425" t="str">
            <v>ONTALETADAS A CADA 1,50M, SEM REAPROVEITAMENTO</v>
          </cell>
        </row>
        <row r="11426">
          <cell r="A11426" t="str">
            <v>74077</v>
          </cell>
          <cell r="B11426" t="str">
            <v>LOCACAO OBRA C/PECA DE PINHO / REAPROVEITAMENTO</v>
          </cell>
          <cell r="D11426"/>
          <cell r="E11426" t="str">
            <v>LOCACAO OBRA C/PECA DE PINHO / REAPROVEITAMENTO</v>
          </cell>
        </row>
        <row r="11427">
          <cell r="A11427" t="str">
            <v>74077/001</v>
          </cell>
          <cell r="B11427" t="str">
            <v>LOCACAO CONVENCIONAL DE OBRA, ATRAVÉS DE GABARITO DE TABUAS CORRIDAS P</v>
          </cell>
          <cell r="C11427" t="str">
            <v>M2</v>
          </cell>
          <cell r="D11427">
            <v>0</v>
          </cell>
          <cell r="E11427" t="str">
            <v>LOCACAO CONVENCIONAL DE OBRA, ATRAVÉS DE GABARITO DE TABUAS CORRIDAS PONTALETADAS, SEM REAPROVEITAMENTO</v>
          </cell>
        </row>
        <row r="11428">
          <cell r="B11428" t="str">
            <v>ONTALETADAS, SEM REAPROVEITAMENTO</v>
          </cell>
          <cell r="D11428"/>
          <cell r="E11428" t="str">
            <v>ONTALETADAS, SEM REAPROVEITAMENTO</v>
          </cell>
        </row>
        <row r="11429">
          <cell r="A11429" t="str">
            <v>74077/002</v>
          </cell>
          <cell r="B11429" t="str">
            <v>LOCACAO CONVENCIONAL DE OBRA, ATRAVÉS DE GABARITO DE TABUAS CORRIDAS P</v>
          </cell>
          <cell r="C11429" t="str">
            <v>M2</v>
          </cell>
          <cell r="D11429">
            <v>0</v>
          </cell>
          <cell r="E11429" t="str">
            <v>LOCACAO CONVENCIONAL DE OBRA, ATRAVÉS DE GABARITO DE TABUAS CORRIDAS PONTALETADAS, COM REAPROVEITAMENTO DE 10 VEZES.</v>
          </cell>
        </row>
        <row r="11430">
          <cell r="B11430" t="str">
            <v>ONTALETADAS, COM REAPROVEITAMENTO DE 10 VEZES.</v>
          </cell>
          <cell r="D11430"/>
          <cell r="E11430" t="str">
            <v>ONTALETADAS, COM REAPROVEITAMENTO DE 10 VEZES.</v>
          </cell>
        </row>
        <row r="11431">
          <cell r="D11431"/>
          <cell r="E11431"/>
        </row>
        <row r="11432">
          <cell r="D11432"/>
          <cell r="E11432"/>
        </row>
        <row r="11433">
          <cell r="D11433"/>
          <cell r="E11433"/>
        </row>
        <row r="11434">
          <cell r="A11434" t="str">
            <v>---------------</v>
          </cell>
          <cell r="B11434" t="str">
            <v>------------------------ 280</v>
          </cell>
          <cell r="D11434"/>
          <cell r="E11434"/>
        </row>
        <row r="11435">
          <cell r="D11435"/>
          <cell r="E11435"/>
        </row>
        <row r="11436">
          <cell r="A11436" t="str">
            <v>SINAPI - SISTEM</v>
          </cell>
          <cell r="B11436" t="str">
            <v>A NACIONAL DE PESQUISA DE CUSTOS E ÍNDICES DA CONSTRUÇÃO CIVIL280de283</v>
          </cell>
          <cell r="D11436"/>
          <cell r="E11436"/>
        </row>
        <row r="11437">
          <cell r="A11437" t="str">
            <v>PCI.817.01 - CU</v>
          </cell>
          <cell r="B11437" t="str">
            <v>STO DE COMPOSIÇÕES - SINTÉTICO</v>
          </cell>
          <cell r="D11437" t="str">
            <v>DATA DE EMISSÃO: 17/07/2014 AS 14:15:08</v>
          </cell>
          <cell r="E11437"/>
        </row>
        <row r="11438">
          <cell r="D11438" t="str">
            <v>DATA REFERÊNCIA TÉCNICA: 16/07/2014</v>
          </cell>
          <cell r="E11438"/>
        </row>
        <row r="11439">
          <cell r="A11439" t="str">
            <v>ENCARGOS SOCIAI</v>
          </cell>
          <cell r="B11439" t="str">
            <v>S DESONERADOS: 90,43%(HORA)   51,67%(MÊS)</v>
          </cell>
          <cell r="D11439"/>
          <cell r="E11439"/>
        </row>
        <row r="11440">
          <cell r="A11440" t="str">
            <v>ABRANGÊNCIA : N</v>
          </cell>
          <cell r="B11440" t="str">
            <v>ACIONAL                                              LOCALIDADE  : VITOR</v>
          </cell>
          <cell r="C11440" t="str">
            <v>IA</v>
          </cell>
          <cell r="D11440"/>
          <cell r="E11440"/>
        </row>
        <row r="11441">
          <cell r="A11441" t="str">
            <v>REF.COLETA : ME</v>
          </cell>
          <cell r="B11441" t="str">
            <v>DIANO</v>
          </cell>
          <cell r="D11441" t="str">
            <v>DATA DE PREÇO   : 06/2014</v>
          </cell>
          <cell r="E11441"/>
        </row>
        <row r="11442">
          <cell r="A11442" t="str">
            <v>CÓDIGO       |</v>
          </cell>
          <cell r="B11442" t="str">
            <v>D E S C R I Ç Ã O                                                   |UNI</v>
          </cell>
          <cell r="C11442" t="str">
            <v>DADE</v>
          </cell>
          <cell r="D11442" t="str">
            <v>|CUSTO TOTAL</v>
          </cell>
          <cell r="E11442"/>
        </row>
        <row r="11443">
          <cell r="A11443" t="str">
            <v>VÍNCULO.....: C</v>
          </cell>
          <cell r="B11443" t="str">
            <v>AIXA REFERENCIAL</v>
          </cell>
          <cell r="D11443"/>
          <cell r="E11443"/>
        </row>
        <row r="11444">
          <cell r="A11444" t="str">
            <v>74077/003</v>
          </cell>
          <cell r="B11444" t="str">
            <v>LOCACAO CONVENCIONAL DE OBRA, ATRAVÉS DE GABARITO DE TABUAS CORRIDAS P</v>
          </cell>
          <cell r="C11444" t="str">
            <v>M2</v>
          </cell>
          <cell r="D11444">
            <v>0</v>
          </cell>
          <cell r="E11444" t="str">
            <v>LOCACAO CONVENCIONAL DE OBRA, ATRAVÉS DE GABARITO DE TABUAS CORRIDAS PONTALETADAS, COM REAPROVEITAMENTO DE 3 VEZES.</v>
          </cell>
        </row>
        <row r="11445">
          <cell r="B11445" t="str">
            <v>ONTALETADAS, COM REAPROVEITAMENTO DE 3 VEZES.</v>
          </cell>
          <cell r="D11445"/>
          <cell r="E11445" t="str">
            <v>ONTALETADAS, COM REAPROVEITAMENTO DE 3 VEZES.</v>
          </cell>
        </row>
        <row r="11446">
          <cell r="A11446" t="str">
            <v>85323</v>
          </cell>
          <cell r="B11446" t="str">
            <v>LOCACAO E NIVELAMENTO DE EMISSARIO/REDE COLETORA COM AUXILIO DE EQUIPA</v>
          </cell>
          <cell r="C11446" t="str">
            <v>M</v>
          </cell>
          <cell r="D11446">
            <v>0</v>
          </cell>
          <cell r="E11446" t="str">
            <v>LOCACAO E NIVELAMENTO DE EMISSARIO/REDE COLETORA COM AUXILIO DE EQUIPAMENTO TOPOGRAFICO</v>
          </cell>
        </row>
        <row r="11447">
          <cell r="B11447" t="str">
            <v>MENTO TOPOGRAFICO</v>
          </cell>
          <cell r="D11447"/>
          <cell r="E11447" t="str">
            <v>MENTO TOPOGRAFICO</v>
          </cell>
        </row>
        <row r="11448">
          <cell r="A11448" t="str">
            <v>0009</v>
          </cell>
          <cell r="B11448" t="str">
            <v>LEVANTAMENTO CADASTRAL</v>
          </cell>
          <cell r="D11448"/>
          <cell r="E11448" t="str">
            <v>LEVANTAMENTO CADASTRAL</v>
          </cell>
        </row>
        <row r="11449">
          <cell r="A11449" t="str">
            <v>73677</v>
          </cell>
          <cell r="B11449" t="str">
            <v>CADASTRO DE LIGAÇÕES PREDIAIS, INCLUSIVE TOPOGRAFO E DESENHISTA</v>
          </cell>
          <cell r="C11449" t="str">
            <v>UN</v>
          </cell>
          <cell r="D11449">
            <v>0</v>
          </cell>
          <cell r="E11449" t="str">
            <v>CADASTRO DE LIGAÇÕES PREDIAIS, INCLUSIVE TOPOGRAFO E DESENHISTA</v>
          </cell>
        </row>
        <row r="11450">
          <cell r="A11450" t="str">
            <v>73678</v>
          </cell>
          <cell r="B11450" t="str">
            <v>CADASTRO DE ADUTORAS. COLETORES E INTERCEPTORES - ATÉ DN 500 MM, INCLU</v>
          </cell>
          <cell r="C11450" t="str">
            <v>M</v>
          </cell>
          <cell r="D11450">
            <v>0</v>
          </cell>
          <cell r="E11450" t="str">
            <v>CADASTRO DE ADUTORAS. COLETORES E INTERCEPTORES - ATÉ DN 500 MM, INCLUSIVE TOPOGRAFO E DESENHISTA</v>
          </cell>
        </row>
        <row r="11451">
          <cell r="B11451" t="str">
            <v>SIVE TOPOGRAFO E DESENHISTA</v>
          </cell>
          <cell r="D11451"/>
          <cell r="E11451" t="str">
            <v>SIVE TOPOGRAFO E DESENHISTA</v>
          </cell>
        </row>
        <row r="11452">
          <cell r="A11452" t="str">
            <v>73682</v>
          </cell>
          <cell r="B11452" t="str">
            <v>CADASTRO DE REDES, INCLUSIVE TOPOGRAFO E DESENHISTA</v>
          </cell>
          <cell r="C11452" t="str">
            <v>M</v>
          </cell>
          <cell r="D11452">
            <v>0</v>
          </cell>
          <cell r="E11452" t="str">
            <v>CADASTRO DE REDES, INCLUSIVE TOPOGRAFO E DESENHISTA</v>
          </cell>
        </row>
        <row r="11453">
          <cell r="A11453" t="str">
            <v>73758</v>
          </cell>
          <cell r="B11453" t="str">
            <v>LEVANT SECAO TRANSV C/NIVEL P/M LINEAR SECAO</v>
          </cell>
          <cell r="D11453"/>
          <cell r="E11453" t="str">
            <v>LEVANT SECAO TRANSV C/NIVEL P/M LINEAR SECAO</v>
          </cell>
        </row>
        <row r="11454">
          <cell r="A11454" t="str">
            <v>73758/001</v>
          </cell>
          <cell r="B11454" t="str">
            <v>LEVANTAMENTO SECAO TRANSVERSAL C/NIVEL TERRENO NAO ACIDENTADO VEGETAÇÃ</v>
          </cell>
          <cell r="C11454" t="str">
            <v>M</v>
          </cell>
          <cell r="D11454">
            <v>0</v>
          </cell>
          <cell r="E11454" t="str">
            <v>LEVANTAMENTO SECAO TRANSVERSAL C/NIVEL TERRENO NAO ACIDENTADO VEGETAÇÃO DENSA INCLUSIVE DESENHO ESC 1:200 EM PAPEL VEGETAL MILIMETRADO (MEDIDO P/M SECAO), INCLUSIVE NIVELADOR, AUXILIAR DE CALCULO TOPOGRAFICO EDESENHISTA.</v>
          </cell>
        </row>
        <row r="11455">
          <cell r="B11455" t="str">
            <v>O DENSA INCLUSIVE DESENHO ESC 1:200 EM PAPEL VEGETAL MILIMETRADO (MEDI</v>
          </cell>
          <cell r="D11455"/>
          <cell r="E11455" t="str">
            <v>O DENSA INCLUSIVE DESENHO ESC 1:200 EM PAPEL VEGETAL MILIMETRADO (MEDIDO P/M SECAO), INCLUSIVE NIVELADOR, AUXILIAR DE CALCULO TOPOGRAFICO EDESENHISTA.</v>
          </cell>
        </row>
        <row r="11456">
          <cell r="B11456" t="str">
            <v>DO P/M SECAO), INCLUSIVE NIVELADOR, AUXILIAR DE CALCULO TOPOGRAFICO E</v>
          </cell>
          <cell r="D11456"/>
          <cell r="E11456" t="str">
            <v>DO P/M SECAO), INCLUSIVE NIVELADOR, AUXILIAR DE CALCULO TOPOGRAFICO EDESENHISTA.</v>
          </cell>
        </row>
        <row r="11457">
          <cell r="B11457" t="str">
            <v>DESENHISTA.</v>
          </cell>
          <cell r="D11457"/>
          <cell r="E11457" t="str">
            <v>DESENHISTA.</v>
          </cell>
        </row>
        <row r="11458">
          <cell r="A11458" t="str">
            <v>78472</v>
          </cell>
          <cell r="B11458" t="str">
            <v>SERVICOS TOPOGRAFICOS PARA PAVIMENTACAO, INCLUSIVE NOTA DE SERVICOS, A</v>
          </cell>
          <cell r="C11458" t="str">
            <v>M2</v>
          </cell>
          <cell r="D11458">
            <v>0</v>
          </cell>
          <cell r="E11458" t="str">
            <v>SERVICOS TOPOGRAFICOS PARA PAVIMENTACAO, INCLUSIVE NOTA DE SERVICOS, ACOMPANHAMENTO E GREIDE</v>
          </cell>
        </row>
        <row r="11459">
          <cell r="B11459" t="str">
            <v>COMPANHAMENTO E GREIDE</v>
          </cell>
          <cell r="D11459"/>
          <cell r="E11459" t="str">
            <v>COMPANHAMENTO E GREIDE</v>
          </cell>
        </row>
        <row r="11460">
          <cell r="A11460" t="str">
            <v>URBA</v>
          </cell>
          <cell r="B11460" t="str">
            <v>URBANIZACAO</v>
          </cell>
          <cell r="D11460"/>
          <cell r="E11460" t="str">
            <v>URBANIZACAO</v>
          </cell>
        </row>
        <row r="11461">
          <cell r="A11461" t="str">
            <v>0202</v>
          </cell>
          <cell r="B11461" t="str">
            <v>CERCA/PROTETORES</v>
          </cell>
          <cell r="D11461"/>
          <cell r="E11461" t="str">
            <v>CERCA/PROTETORES</v>
          </cell>
        </row>
        <row r="11462">
          <cell r="A11462" t="str">
            <v>74038</v>
          </cell>
          <cell r="B11462" t="str">
            <v>PORTÃO PARA CERCA</v>
          </cell>
          <cell r="D11462"/>
          <cell r="E11462" t="str">
            <v>PORTÃO PARA CERCA</v>
          </cell>
        </row>
        <row r="11463">
          <cell r="A11463" t="str">
            <v>74038/001</v>
          </cell>
          <cell r="B11463" t="str">
            <v>PORTAO COM MOUROES DE MADEIRA ROLICA, DIAMETRO 11CM, COM 5 FIOS DE ARA</v>
          </cell>
          <cell r="C11463" t="str">
            <v>M</v>
          </cell>
          <cell r="D11463">
            <v>0</v>
          </cell>
          <cell r="E11463" t="str">
            <v>PORTAO COM MOUROES DE MADEIRA ROLICA, DIAMETRO 11CM, COM 5 FIOS DE ARAME FARPADO Nº 14 CLASSE 250, SEM DOBRADICAS</v>
          </cell>
        </row>
        <row r="11464">
          <cell r="B11464" t="str">
            <v>ME FARPADO Nº 14 CLASSE 250, SEM DOBRADICAS</v>
          </cell>
          <cell r="D11464"/>
          <cell r="E11464" t="str">
            <v>ME FARPADO Nº 14 CLASSE 250, SEM DOBRADICAS</v>
          </cell>
        </row>
        <row r="11465">
          <cell r="A11465" t="str">
            <v>74039</v>
          </cell>
          <cell r="B11465" t="str">
            <v>CERCA COM MOURÕES DE MADEIRA</v>
          </cell>
          <cell r="D11465"/>
          <cell r="E11465" t="str">
            <v>CERCA COM MOURÕES DE MADEIRA</v>
          </cell>
        </row>
        <row r="11466">
          <cell r="A11466" t="str">
            <v>74039/001</v>
          </cell>
          <cell r="B11466" t="str">
            <v>CERCA COM MOUROES DE MADEIRA ROLICA, DIAMETRO 11CM, ESPACAMENTO DE 2M,</v>
          </cell>
          <cell r="C11466" t="str">
            <v>M</v>
          </cell>
          <cell r="D11466">
            <v>0</v>
          </cell>
          <cell r="E11466" t="str">
            <v>CERCA COM MOUROES DE MADEIRA ROLICA, DIAMETRO 11CM, ESPACAMENTO DE 2M,ALTURA LIVRE DE 1M, CRAVADOS 0,5M, COM 5 FIOS DE ARAME FARPADO Nº 14CLASSE 250</v>
          </cell>
        </row>
        <row r="11467">
          <cell r="B11467" t="str">
            <v>ALTURA LIVRE DE 1M, CRAVADOS 0,5M, COM 5 FIOS DE ARAME FARPADO Nº 14</v>
          </cell>
          <cell r="D11467"/>
          <cell r="E11467" t="str">
            <v>ALTURA LIVRE DE 1M, CRAVADOS 0,5M, COM 5 FIOS DE ARAME FARPADO Nº 14CLASSE 250</v>
          </cell>
        </row>
        <row r="11468">
          <cell r="B11468" t="str">
            <v>CLASSE 250</v>
          </cell>
          <cell r="D11468"/>
          <cell r="E11468" t="str">
            <v>CLASSE 250</v>
          </cell>
        </row>
        <row r="11469">
          <cell r="A11469" t="str">
            <v>74118</v>
          </cell>
          <cell r="B11469" t="str">
            <v>CERCA VIVA - MMA</v>
          </cell>
          <cell r="D11469"/>
          <cell r="E11469" t="str">
            <v>CERCA VIVA - MMA</v>
          </cell>
        </row>
        <row r="11470">
          <cell r="A11470" t="str">
            <v>74118/001</v>
          </cell>
          <cell r="B11470" t="str">
            <v>PLANTIO DE CERCA VIVA COM ARBUSTOS DE ALTURA 50 A 100CM, COM 4UN/M</v>
          </cell>
          <cell r="C11470" t="str">
            <v>M</v>
          </cell>
          <cell r="D11470">
            <v>0</v>
          </cell>
          <cell r="E11470" t="str">
            <v>PLANTIO DE CERCA VIVA COM ARBUSTOS DE ALTURA 50 A 100CM, COM 4UN/M</v>
          </cell>
        </row>
        <row r="11471">
          <cell r="A11471" t="str">
            <v>74142</v>
          </cell>
          <cell r="B11471" t="str">
            <v>CERCA COM MOUROES - MMA</v>
          </cell>
          <cell r="D11471"/>
          <cell r="E11471" t="str">
            <v>CERCA COM MOUROES - MMA</v>
          </cell>
        </row>
        <row r="11472">
          <cell r="D11472"/>
          <cell r="E11472"/>
        </row>
        <row r="11473">
          <cell r="D11473"/>
          <cell r="E11473"/>
        </row>
        <row r="11474">
          <cell r="D11474"/>
          <cell r="E11474"/>
        </row>
        <row r="11475">
          <cell r="A11475" t="str">
            <v>---------------</v>
          </cell>
          <cell r="B11475" t="str">
            <v>------------------------ 281</v>
          </cell>
          <cell r="D11475"/>
          <cell r="E11475"/>
        </row>
        <row r="11476">
          <cell r="D11476"/>
          <cell r="E11476"/>
        </row>
        <row r="11477">
          <cell r="A11477" t="str">
            <v>SINAPI - SISTEM</v>
          </cell>
          <cell r="B11477" t="str">
            <v>A NACIONAL DE PESQUISA DE CUSTOS E ÍNDICES DA CONSTRUÇÃO CIVIL281de283</v>
          </cell>
          <cell r="D11477"/>
          <cell r="E11477"/>
        </row>
        <row r="11478">
          <cell r="A11478" t="str">
            <v>PCI.817.01 - CU</v>
          </cell>
          <cell r="B11478" t="str">
            <v>STO DE COMPOSIÇÕES - SINTÉTICO</v>
          </cell>
          <cell r="D11478" t="str">
            <v>DATA DE EMISSÃO: 17/07/2014 AS 14:15:08</v>
          </cell>
          <cell r="E11478"/>
        </row>
        <row r="11479">
          <cell r="D11479" t="str">
            <v>DATA REFERÊNCIA TÉCNICA: 16/07/2014</v>
          </cell>
          <cell r="E11479"/>
        </row>
        <row r="11480">
          <cell r="A11480" t="str">
            <v>ENCARGOS SOCIAI</v>
          </cell>
          <cell r="B11480" t="str">
            <v>S DESONERADOS: 90,43%(HORA)   51,67%(MÊS)</v>
          </cell>
          <cell r="D11480"/>
          <cell r="E11480"/>
        </row>
        <row r="11481">
          <cell r="A11481" t="str">
            <v>ABRANGÊNCIA : N</v>
          </cell>
          <cell r="B11481" t="str">
            <v>ACIONAL                                              LOCALIDADE  : VITOR</v>
          </cell>
          <cell r="C11481" t="str">
            <v>IA</v>
          </cell>
          <cell r="D11481"/>
          <cell r="E11481"/>
        </row>
        <row r="11482">
          <cell r="A11482" t="str">
            <v>REF.COLETA : ME</v>
          </cell>
          <cell r="B11482" t="str">
            <v>DIANO</v>
          </cell>
          <cell r="D11482" t="str">
            <v>DATA DE PREÇO   : 06/2014</v>
          </cell>
          <cell r="E11482"/>
        </row>
        <row r="11483">
          <cell r="A11483" t="str">
            <v>CÓDIGO       |</v>
          </cell>
          <cell r="B11483" t="str">
            <v>D E S C R I Ç Ã O                                                   |UNI</v>
          </cell>
          <cell r="C11483" t="str">
            <v>DADE</v>
          </cell>
          <cell r="D11483" t="str">
            <v>|CUSTO TOTAL</v>
          </cell>
          <cell r="E11483"/>
        </row>
        <row r="11484">
          <cell r="A11484" t="str">
            <v>VÍNCULO.....: C</v>
          </cell>
          <cell r="B11484" t="str">
            <v>AIXA REFERENCIAL</v>
          </cell>
          <cell r="D11484"/>
          <cell r="E11484"/>
        </row>
        <row r="11485">
          <cell r="A11485" t="str">
            <v>74142/001</v>
          </cell>
          <cell r="B11485" t="str">
            <v>CERCA COM MOUROES DE CONCRETO, RETO, ESPACAMENTO DE 3M, CRAVADOS 0,5M,</v>
          </cell>
          <cell r="C11485" t="str">
            <v>M</v>
          </cell>
          <cell r="D11485">
            <v>0</v>
          </cell>
          <cell r="E11485" t="str">
            <v>CERCA COM MOUROES DE CONCRETO, RETO, ESPACAMENTO DE 3M, CRAVADOS 0,5M,COM 4 FIOS DE ARAME FARPADO Nº 14 CLASSE 250</v>
          </cell>
        </row>
        <row r="11486">
          <cell r="B11486" t="str">
            <v>COM 4 FIOS DE ARAME FARPADO Nº 14 CLASSE 250</v>
          </cell>
          <cell r="D11486"/>
          <cell r="E11486" t="str">
            <v>COM 4 FIOS DE ARAME FARPADO Nº 14 CLASSE 250</v>
          </cell>
        </row>
        <row r="11487">
          <cell r="A11487" t="str">
            <v>74142/002</v>
          </cell>
          <cell r="B11487" t="str">
            <v>CERCA COM MOUROES DE MADEIRA, 7,5X7,5CM, ESPACAMENTO DE 2M, ALTURA LIV</v>
          </cell>
          <cell r="C11487" t="str">
            <v>M</v>
          </cell>
          <cell r="D11487">
            <v>0</v>
          </cell>
          <cell r="E11487" t="str">
            <v>CERCA COM MOUROES DE MADEIRA, 7,5X7,5CM, ESPACAMENTO DE 2M, ALTURA LIVRE DE 2M, CRAVADOS 0,5M, COM 4 FIOS DE ARAME FARPADO Nº 14 CLASSE 250</v>
          </cell>
        </row>
        <row r="11488">
          <cell r="B11488" t="str">
            <v>RE DE 2M, CRAVADOS 0,5M, COM 4 FIOS DE ARAME FARPADO Nº 14 CLASSE 250</v>
          </cell>
          <cell r="D11488"/>
          <cell r="E11488" t="str">
            <v>RE DE 2M, CRAVADOS 0,5M, COM 4 FIOS DE ARAME FARPADO Nº 14 CLASSE 250</v>
          </cell>
        </row>
        <row r="11489">
          <cell r="A11489" t="str">
            <v>74142/003</v>
          </cell>
          <cell r="B11489" t="str">
            <v>CERCA COM MOUROES DE MADEIRA, 7,5X7,5CM, ESPACAMENTO DE 2M, ALTURA LIV</v>
          </cell>
          <cell r="C11489" t="str">
            <v>M</v>
          </cell>
          <cell r="D11489">
            <v>0</v>
          </cell>
          <cell r="E11489" t="str">
            <v>CERCA COM MOUROES DE MADEIRA, 7,5X7,5CM, ESPACAMENTO DE 2M, ALTURA LIVRE DE 2M, CRAVADOS 0,5M, COM 8 FIOS DE ARAME FARPADO Nº 14 CLASSE 250</v>
          </cell>
        </row>
        <row r="11490">
          <cell r="B11490" t="str">
            <v>RE DE 2M, CRAVADOS 0,5M, COM 8 FIOS DE ARAME FARPADO Nº 14 CLASSE 250</v>
          </cell>
          <cell r="D11490"/>
          <cell r="E11490" t="str">
            <v>RE DE 2M, CRAVADOS 0,5M, COM 8 FIOS DE ARAME FARPADO Nº 14 CLASSE 250</v>
          </cell>
        </row>
        <row r="11491">
          <cell r="A11491" t="str">
            <v>74142/004</v>
          </cell>
          <cell r="B11491" t="str">
            <v>CERCA COM MOUROES DE CONCRETO, SECAO "T" PONTA INCLINADA, 10X10CM, ESP</v>
          </cell>
          <cell r="C11491" t="str">
            <v>M</v>
          </cell>
          <cell r="D11491">
            <v>0</v>
          </cell>
          <cell r="E11491" t="str">
            <v>CERCA COM MOUROES DE CONCRETO, SECAO "T" PONTA INCLINADA, 10X10CM, ESPACAMENTO DE 3M, CRAVADOS 0,5M, COM 11 FIOS DE ARAME FARPADO Nº 16</v>
          </cell>
        </row>
        <row r="11492">
          <cell r="B11492" t="str">
            <v>ACAMENTO DE 3M, CRAVADOS 0,5M, COM 11 FIOS DE ARAME FARPADO Nº 16</v>
          </cell>
          <cell r="D11492"/>
          <cell r="E11492" t="str">
            <v>ACAMENTO DE 3M, CRAVADOS 0,5M, COM 11 FIOS DE ARAME FARPADO Nº 16</v>
          </cell>
        </row>
        <row r="11493">
          <cell r="A11493" t="str">
            <v>74143</v>
          </cell>
          <cell r="B11493" t="str">
            <v>CERCA DE ARAME LISO</v>
          </cell>
          <cell r="D11493"/>
          <cell r="E11493" t="str">
            <v>CERCA DE ARAME LISO</v>
          </cell>
        </row>
        <row r="11494">
          <cell r="A11494" t="str">
            <v>74143/001</v>
          </cell>
          <cell r="B11494" t="str">
            <v>CERCA COM MOUROES DE CONCRETO, RETO, 15X15CM, ESPACAMENTO DE 3M, CRAVA</v>
          </cell>
          <cell r="C11494" t="str">
            <v>M</v>
          </cell>
          <cell r="D11494">
            <v>0</v>
          </cell>
          <cell r="E11494" t="str">
            <v>CERCA COM MOUROES DE CONCRETO, RETO, 15X15CM, ESPACAMENTO DE 3M, CRAVADOS 0,5M, ESCORAS DE 10X10CM NOS CANTOS, COM 12 FIOS DE ARAME DE ACO OVALADO 15X17</v>
          </cell>
        </row>
        <row r="11495">
          <cell r="B11495" t="str">
            <v>DOS 0,5M, ESCORAS DE 10X10CM NOS CANTOS, COM 12 FIOS DE ARAME DE ACO O</v>
          </cell>
          <cell r="D11495"/>
          <cell r="E11495" t="str">
            <v>DOS 0,5M, ESCORAS DE 10X10CM NOS CANTOS, COM 12 FIOS DE ARAME DE ACO OVALADO 15X17</v>
          </cell>
        </row>
        <row r="11496">
          <cell r="B11496" t="str">
            <v>VALADO 15X17</v>
          </cell>
          <cell r="D11496"/>
          <cell r="E11496" t="str">
            <v>VALADO 15X17</v>
          </cell>
        </row>
        <row r="11497">
          <cell r="A11497" t="str">
            <v>74143/002</v>
          </cell>
          <cell r="B11497" t="str">
            <v>CERCA COM MOUROES DE CONCRETO, RETO, 15X15CM, ESPACAMENTO DE 3M, CRAVA</v>
          </cell>
          <cell r="C11497" t="str">
            <v>M</v>
          </cell>
          <cell r="D11497">
            <v>0</v>
          </cell>
          <cell r="E11497" t="str">
            <v>CERCA COM MOUROES DE CONCRETO, RETO, 15X15CM, ESPACAMENTO DE 3M, CRAVADOS 0,5M, ESCORAS DE 10X10CM NOS CANTOS, COM 9 FIOS DE ARAME DE ACO OVALADO 15X17</v>
          </cell>
        </row>
        <row r="11498">
          <cell r="B11498" t="str">
            <v>DOS 0,5M, ESCORAS DE 10X10CM NOS CANTOS, COM 9 FIOS DE ARAME DE ACO OV</v>
          </cell>
          <cell r="D11498"/>
          <cell r="E11498" t="str">
            <v>DOS 0,5M, ESCORAS DE 10X10CM NOS CANTOS, COM 9 FIOS DE ARAME DE ACO OVALADO 15X17</v>
          </cell>
        </row>
        <row r="11499">
          <cell r="B11499" t="str">
            <v>ALADO 15X17</v>
          </cell>
          <cell r="D11499"/>
          <cell r="E11499" t="str">
            <v>ALADO 15X17</v>
          </cell>
        </row>
        <row r="11500">
          <cell r="A11500" t="str">
            <v>85171</v>
          </cell>
          <cell r="B11500" t="str">
            <v>RECOMPOSICAO PARCIAL DO ARAME FARPADO Nº 14 CLASSE 250, FIXADO EM CERC</v>
          </cell>
          <cell r="C11500" t="str">
            <v>M</v>
          </cell>
          <cell r="D11500">
            <v>0</v>
          </cell>
          <cell r="E11500" t="str">
            <v>RECOMPOSICAO PARCIAL DO ARAME FARPADO Nº 14 CLASSE 250, FIXADO EM CERCA COM MOURÕES DE CONCRETO, RETO, 15X15CM</v>
          </cell>
        </row>
        <row r="11501">
          <cell r="B11501" t="str">
            <v>A COM MOURÕES DE CONCRETO, RETO, 15X15CM</v>
          </cell>
          <cell r="D11501"/>
          <cell r="E11501" t="str">
            <v>A COM MOURÕES DE CONCRETO, RETO, 15X15CM</v>
          </cell>
        </row>
        <row r="11502">
          <cell r="A11502" t="str">
            <v>0204</v>
          </cell>
          <cell r="B11502" t="str">
            <v>ALAMBRADO</v>
          </cell>
          <cell r="D11502"/>
          <cell r="E11502" t="str">
            <v>ALAMBRADO</v>
          </cell>
        </row>
        <row r="11503">
          <cell r="A11503" t="str">
            <v>73787</v>
          </cell>
          <cell r="B11503" t="str">
            <v>ALAMBRADO</v>
          </cell>
          <cell r="D11503"/>
          <cell r="E11503" t="str">
            <v>ALAMBRADO</v>
          </cell>
        </row>
        <row r="11504">
          <cell r="A11504" t="str">
            <v>73787/001</v>
          </cell>
          <cell r="B11504" t="str">
            <v>ALAMBRADO EM TUBOS DE ACO GALVANIZADO, COM COSTURA, DIN 2440, DIAMETRO</v>
          </cell>
          <cell r="C11504" t="str">
            <v>M2</v>
          </cell>
          <cell r="D11504">
            <v>0</v>
          </cell>
          <cell r="E11504" t="str">
            <v>ALAMBRADO EM TUBOS DE ACO GALVANIZADO, COM COSTURA, DIN 2440, DIAMETRO2", ALTURA 3M, FIXADOS A CADA 2M EM BLOCOS DE CONCRETO, COM TELA DE ARAME GALVANIZADO REVESTIDO COM PVC, FIO 12 BWG E MALHA 7,5X7,5CM</v>
          </cell>
        </row>
        <row r="11505">
          <cell r="B11505" t="str">
            <v>2", ALTURA 3M, FIXADOS A CADA 2M EM BLOCOS DE CONCRETO, COM TELA DE A</v>
          </cell>
          <cell r="D11505"/>
          <cell r="E11505" t="str">
            <v>2", ALTURA 3M, FIXADOS A CADA 2M EM BLOCOS DE CONCRETO, COM TELA DE ARAME GALVANIZADO REVESTIDO COM PVC, FIO 12 BWG E MALHA 7,5X7,5CM</v>
          </cell>
        </row>
        <row r="11506">
          <cell r="B11506" t="str">
            <v>RAME GALVANIZADO REVESTIDO COM PVC, FIO 12 BWG E MALHA 7,5X7,5CM</v>
          </cell>
          <cell r="D11506"/>
          <cell r="E11506" t="str">
            <v>RAME GALVANIZADO REVESTIDO COM PVC, FIO 12 BWG E MALHA 7,5X7,5CM</v>
          </cell>
        </row>
        <row r="11507">
          <cell r="A11507" t="str">
            <v>74244</v>
          </cell>
          <cell r="B11507" t="str">
            <v>ALAMBRADO PARA QUADRA POLIESPORTIVA</v>
          </cell>
          <cell r="D11507"/>
          <cell r="E11507" t="str">
            <v>ALAMBRADO PARA QUADRA POLIESPORTIVA</v>
          </cell>
        </row>
        <row r="11508">
          <cell r="A11508" t="str">
            <v>74244/001</v>
          </cell>
          <cell r="B11508" t="str">
            <v>ALAMBRADO PARA QUADRA POLIESPORTIVA, ESTRUTURADO POR TUBOS DE ACO GALV</v>
          </cell>
          <cell r="C11508" t="str">
            <v>M2</v>
          </cell>
          <cell r="D11508">
            <v>0</v>
          </cell>
          <cell r="E11508" t="str">
            <v>ALAMBRADO PARA QUADRA POLIESPORTIVA, ESTRUTURADO POR TUBOS DE ACO GALVANIZADO, COM COSTURA, DIN 2440, DIAMETRO 2", COM TELA DE ARAME GALVANIZADO, FIO 14 BWG E MALHA QUADRADA 5X5CM</v>
          </cell>
        </row>
        <row r="11509">
          <cell r="B11509" t="str">
            <v>ANIZADO, COM COSTURA, DIN 2440, DIAMETRO 2", COM TELA DE ARAME GALVANI</v>
          </cell>
          <cell r="D11509"/>
          <cell r="E11509" t="str">
            <v>ANIZADO, COM COSTURA, DIN 2440, DIAMETRO 2", COM TELA DE ARAME GALVANIZADO, FIO 14 BWG E MALHA QUADRADA 5X5CM</v>
          </cell>
        </row>
        <row r="11510">
          <cell r="B11510" t="str">
            <v>ZADO, FIO 14 BWG E MALHA QUADRADA 5X5CM</v>
          </cell>
          <cell r="D11510"/>
          <cell r="E11510" t="str">
            <v>ZADO, FIO 14 BWG E MALHA QUADRADA 5X5CM</v>
          </cell>
        </row>
        <row r="11511">
          <cell r="A11511" t="str">
            <v>85172</v>
          </cell>
          <cell r="B11511" t="str">
            <v>ALAMBRADO EM MOUROES DE CONCRETO "T", ALTURA LIVRE 2M, ESPACADOS A CAD</v>
          </cell>
          <cell r="C11511" t="str">
            <v>M</v>
          </cell>
          <cell r="D11511">
            <v>0</v>
          </cell>
          <cell r="E11511" t="str">
            <v>ALAMBRADO EM MOUROES DE CONCRETO "T", ALTURA LIVRE 2M, ESPACADOS A CADA 2M, COM TELA DE ARAME GALVANIZADO, FIO 14 BWG E MALHA QUADRADA 5X5CM</v>
          </cell>
        </row>
        <row r="11512">
          <cell r="B11512" t="str">
            <v>A 2M, COM TELA DE ARAME GALVANIZADO, FIO 14 BWG E MALHA QUADRADA 5X5CM</v>
          </cell>
          <cell r="D11512"/>
          <cell r="E11512" t="str">
            <v>A 2M, COM TELA DE ARAME GALVANIZADO, FIO 14 BWG E MALHA QUADRADA 5X5CM</v>
          </cell>
        </row>
        <row r="11513">
          <cell r="D11513"/>
          <cell r="E11513"/>
        </row>
        <row r="11514">
          <cell r="D11514"/>
          <cell r="E11514"/>
        </row>
        <row r="11515">
          <cell r="D11515"/>
          <cell r="E11515"/>
        </row>
        <row r="11516">
          <cell r="A11516" t="str">
            <v>---------------</v>
          </cell>
          <cell r="B11516" t="str">
            <v>------------------------ 282</v>
          </cell>
          <cell r="D11516"/>
          <cell r="E11516"/>
        </row>
        <row r="11517">
          <cell r="D11517"/>
          <cell r="E11517"/>
        </row>
        <row r="11518">
          <cell r="A11518" t="str">
            <v>SINAPI - SISTEM</v>
          </cell>
          <cell r="B11518" t="str">
            <v>A NACIONAL DE PESQUISA DE CUSTOS E ÍNDICES DA CONSTRUÇÃO CIVIL282de283</v>
          </cell>
          <cell r="D11518"/>
          <cell r="E11518"/>
        </row>
        <row r="11519">
          <cell r="A11519" t="str">
            <v>PCI.817.01 - CU</v>
          </cell>
          <cell r="B11519" t="str">
            <v>STO DE COMPOSIÇÕES - SINTÉTICO</v>
          </cell>
          <cell r="D11519" t="str">
            <v>DATA DE EMISSÃO: 17/07/2014 AS 14:15:08</v>
          </cell>
          <cell r="E11519"/>
        </row>
        <row r="11520">
          <cell r="D11520" t="str">
            <v>DATA REFERÊNCIA TÉCNICA: 16/07/2014</v>
          </cell>
          <cell r="E11520"/>
        </row>
        <row r="11521">
          <cell r="A11521" t="str">
            <v>ENCARGOS SOCIAI</v>
          </cell>
          <cell r="B11521" t="str">
            <v>S DESONERADOS: 90,43%(HORA)   51,67%(MÊS)</v>
          </cell>
          <cell r="D11521"/>
          <cell r="E11521"/>
        </row>
        <row r="11522">
          <cell r="A11522" t="str">
            <v>ABRANGÊNCIA : N</v>
          </cell>
          <cell r="B11522" t="str">
            <v>ACIONAL                                              LOCALIDADE  : VITOR</v>
          </cell>
          <cell r="C11522" t="str">
            <v>IA</v>
          </cell>
          <cell r="D11522"/>
          <cell r="E11522"/>
        </row>
        <row r="11523">
          <cell r="A11523" t="str">
            <v>REF.COLETA : ME</v>
          </cell>
          <cell r="B11523" t="str">
            <v>DIANO</v>
          </cell>
          <cell r="D11523" t="str">
            <v>DATA DE PREÇO   : 06/2014</v>
          </cell>
          <cell r="E11523"/>
        </row>
        <row r="11524">
          <cell r="A11524" t="str">
            <v>CÓDIGO       |</v>
          </cell>
          <cell r="B11524" t="str">
            <v>D E S C R I Ç Ã O                                                   |UNI</v>
          </cell>
          <cell r="C11524" t="str">
            <v>DADE</v>
          </cell>
          <cell r="D11524" t="str">
            <v>|CUSTO TOTAL</v>
          </cell>
          <cell r="E11524"/>
        </row>
        <row r="11525">
          <cell r="A11525" t="str">
            <v>VÍNCULO.....: C</v>
          </cell>
          <cell r="B11525" t="str">
            <v>AIXA REFERENCIAL</v>
          </cell>
          <cell r="D11525"/>
          <cell r="E11525"/>
        </row>
        <row r="11526">
          <cell r="A11526" t="str">
            <v>0205</v>
          </cell>
          <cell r="B11526" t="str">
            <v>ARBORIZACAO, INCLUSIVE PREPARO DO SOLO</v>
          </cell>
          <cell r="D11526"/>
          <cell r="E11526" t="str">
            <v>ARBORIZACAO, INCLUSIVE PREPARO DO SOLO</v>
          </cell>
        </row>
        <row r="11527">
          <cell r="A11527" t="str">
            <v>73788</v>
          </cell>
          <cell r="B11527" t="str">
            <v>PLANTIO DE ARVORES E ARBUSTOS</v>
          </cell>
          <cell r="D11527"/>
          <cell r="E11527" t="str">
            <v>PLANTIO DE ARVORES E ARBUSTOS</v>
          </cell>
        </row>
        <row r="11528">
          <cell r="A11528" t="str">
            <v>73788/002</v>
          </cell>
          <cell r="B11528" t="str">
            <v>GRADE EM MADEIRA PARA PROTECAO DE MUDAS DE ARVORES</v>
          </cell>
          <cell r="C11528" t="str">
            <v>UN</v>
          </cell>
          <cell r="D11528">
            <v>0</v>
          </cell>
          <cell r="E11528" t="str">
            <v>GRADE EM MADEIRA PARA PROTECAO DE MUDAS DE ARVORES</v>
          </cell>
        </row>
        <row r="11529">
          <cell r="A11529" t="str">
            <v>73967</v>
          </cell>
          <cell r="B11529" t="str">
            <v>PLANTIO DE ARBUSTOS E ARVORES</v>
          </cell>
          <cell r="D11529"/>
          <cell r="E11529" t="str">
            <v>PLANTIO DE ARBUSTOS E ARVORES</v>
          </cell>
        </row>
        <row r="11530">
          <cell r="A11530" t="str">
            <v>73967/001</v>
          </cell>
          <cell r="B11530" t="str">
            <v>PLANTIO DE ARBUSTO, ALTURA MAIOR QUE 1,00M, EM CAVAS DE 80X80X80CM</v>
          </cell>
          <cell r="C11530" t="str">
            <v>UN</v>
          </cell>
          <cell r="D11530">
            <v>80.75</v>
          </cell>
          <cell r="E11530" t="str">
            <v>PLANTIO DE ARBUSTO, ALTURA MAIOR QUE 1,00M, EM CAVAS DE 80X80X80CM</v>
          </cell>
        </row>
        <row r="11531">
          <cell r="A11531" t="str">
            <v>73967/002</v>
          </cell>
          <cell r="B11531" t="str">
            <v>PLANTIO DE ARVORE REGIONAL, ALTURA MAIOR QUE 2,00M, EM CAVAS DE 80X80X</v>
          </cell>
          <cell r="C11531" t="str">
            <v>UN</v>
          </cell>
          <cell r="D11531">
            <v>100.92</v>
          </cell>
          <cell r="E11531" t="str">
            <v>PLANTIO DE ARVORE REGIONAL, ALTURA MAIOR QUE 2,00M, EM CAVAS DE 80X80X80CM</v>
          </cell>
        </row>
        <row r="11532">
          <cell r="B11532" t="str">
            <v>80CM</v>
          </cell>
          <cell r="D11532"/>
          <cell r="E11532" t="str">
            <v>80CM</v>
          </cell>
        </row>
        <row r="11533">
          <cell r="A11533" t="str">
            <v>73967/004</v>
          </cell>
          <cell r="B11533" t="str">
            <v>IRRIGAÇÃO DE ÁRVORE COM CARRO PIPA</v>
          </cell>
          <cell r="C11533" t="str">
            <v>UN</v>
          </cell>
          <cell r="D11533">
            <v>0</v>
          </cell>
          <cell r="E11533" t="str">
            <v>IRRIGAÇÃO DE ÁRVORE COM CARRO PIPA</v>
          </cell>
        </row>
        <row r="11534">
          <cell r="A11534" t="str">
            <v>85178</v>
          </cell>
          <cell r="B11534" t="str">
            <v>PLANTIO DE ARBUSTO COM ALTURA 50 A 100CM, EM CAVA DE 60X60X60CM</v>
          </cell>
          <cell r="C11534" t="str">
            <v>UN</v>
          </cell>
          <cell r="D11534">
            <v>28.53</v>
          </cell>
          <cell r="E11534" t="str">
            <v>PLANTIO DE ARBUSTO COM ALTURA 50 A 100CM, EM CAVA DE 60X60X60CM</v>
          </cell>
        </row>
        <row r="11535">
          <cell r="A11535" t="str">
            <v>0206</v>
          </cell>
          <cell r="B11535" t="str">
            <v>GRAMA, INCLUSIVE PREPARO DO SOLO</v>
          </cell>
          <cell r="D11535"/>
          <cell r="E11535" t="str">
            <v>GRAMA, INCLUSIVE PREPARO DO SOLO</v>
          </cell>
        </row>
        <row r="11536">
          <cell r="A11536" t="str">
            <v>74236</v>
          </cell>
          <cell r="B11536" t="str">
            <v>PLANTIO DE GRAMA</v>
          </cell>
          <cell r="D11536"/>
          <cell r="E11536" t="str">
            <v>PLANTIO DE GRAMA</v>
          </cell>
        </row>
        <row r="11537">
          <cell r="A11537" t="str">
            <v>74236/001</v>
          </cell>
          <cell r="B11537" t="str">
            <v>PLANTIO DE GRAMA BATATAIS EM PLACAS</v>
          </cell>
          <cell r="C11537" t="str">
            <v>M2</v>
          </cell>
          <cell r="D11537">
            <v>0</v>
          </cell>
          <cell r="E11537" t="str">
            <v>PLANTIO DE GRAMA BATATAIS EM PLACAS</v>
          </cell>
        </row>
        <row r="11538">
          <cell r="A11538" t="str">
            <v>85179</v>
          </cell>
          <cell r="B11538" t="str">
            <v>PLANTIO DE GRAMA SAO CARLOS EM LEIVAS</v>
          </cell>
          <cell r="C11538" t="str">
            <v>M2</v>
          </cell>
          <cell r="D11538">
            <v>0</v>
          </cell>
          <cell r="E11538" t="str">
            <v>PLANTIO DE GRAMA SAO CARLOS EM LEIVAS</v>
          </cell>
        </row>
        <row r="11539">
          <cell r="A11539" t="str">
            <v>85180</v>
          </cell>
          <cell r="B11539" t="str">
            <v>PLANTIO DE GRAMA ESMERALDA EM ROLO</v>
          </cell>
          <cell r="C11539" t="str">
            <v>M2</v>
          </cell>
          <cell r="D11539">
            <v>10.14</v>
          </cell>
          <cell r="E11539" t="str">
            <v>PLANTIO DE GRAMA ESMERALDA EM ROLO</v>
          </cell>
        </row>
        <row r="11540">
          <cell r="A11540" t="str">
            <v>0207</v>
          </cell>
          <cell r="B11540" t="str">
            <v>PASSEIO</v>
          </cell>
          <cell r="D11540"/>
          <cell r="E11540" t="str">
            <v>PASSEIO</v>
          </cell>
        </row>
        <row r="11541">
          <cell r="A11541" t="str">
            <v>73608</v>
          </cell>
          <cell r="B11541" t="str">
            <v>PISO EM PEDRA PORTUGUESA BRANCA, ASSENTADA SOBRE ARGAMASSA SECA TRACO</v>
          </cell>
          <cell r="C11541" t="str">
            <v>M2</v>
          </cell>
          <cell r="D11541">
            <v>0</v>
          </cell>
          <cell r="E11541" t="str">
            <v>PISO EM PEDRA PORTUGUESA BRANCA, ASSENTADA SOBRE ARGAMASSA SECA TRACO1:6 (CIMENTO E AREIA) E REJUNTADA COM ARGAMASSA SECA TRACO 1:2 (CIMENTO E AREIA)</v>
          </cell>
        </row>
        <row r="11542">
          <cell r="B11542" t="str">
            <v>1:6 (CIMENTO E AREIA) E REJUNTADA COM ARGAMASSA SECA TRACO 1:2 (CIMENT</v>
          </cell>
          <cell r="D11542"/>
          <cell r="E11542" t="str">
            <v>1:6 (CIMENTO E AREIA) E REJUNTADA COM ARGAMASSA SECA TRACO 1:2 (CIMENTO E AREIA)</v>
          </cell>
        </row>
        <row r="11543">
          <cell r="B11543" t="str">
            <v>O E AREIA)</v>
          </cell>
          <cell r="D11543"/>
          <cell r="E11543" t="str">
            <v>O E AREIA)</v>
          </cell>
        </row>
        <row r="11544">
          <cell r="A11544" t="str">
            <v>85181</v>
          </cell>
          <cell r="B11544" t="str">
            <v>PASSEIO EM CONCRETO DESEMPENADO, TRACO 1:2,5:3,5 E ESPESSURA 5CM</v>
          </cell>
          <cell r="C11544" t="str">
            <v>M2</v>
          </cell>
          <cell r="D11544">
            <v>46.42</v>
          </cell>
          <cell r="E11544" t="str">
            <v>PASSEIO EM CONCRETO DESEMPENADO, TRACO 1:2,5:3,5 E ESPESSURA 5CM</v>
          </cell>
        </row>
        <row r="11545">
          <cell r="A11545" t="str">
            <v>0277</v>
          </cell>
          <cell r="B11545" t="str">
            <v>MANUTENCAO E LIMPEZA DE AREAS VERDES</v>
          </cell>
          <cell r="D11545"/>
          <cell r="E11545" t="str">
            <v>MANUTENCAO E LIMPEZA DE AREAS VERDES</v>
          </cell>
        </row>
        <row r="11546">
          <cell r="A11546" t="str">
            <v>85182</v>
          </cell>
          <cell r="B11546" t="str">
            <v>REVOLVIMENTO E DESTORROAMENTO MANUAL DE SUPERFÍCIE GRAMADA COM PROFUND</v>
          </cell>
          <cell r="C11546" t="str">
            <v>M2</v>
          </cell>
          <cell r="D11546">
            <v>0</v>
          </cell>
          <cell r="E11546" t="str">
            <v>REVOLVIMENTO E DESTORROAMENTO MANUAL DE SUPERFÍCIE GRAMADA COM PROFUNDIDADE ATÉ 20CM</v>
          </cell>
        </row>
        <row r="11547">
          <cell r="B11547" t="str">
            <v>IDADE ATÉ 20CM</v>
          </cell>
          <cell r="D11547"/>
          <cell r="E11547" t="str">
            <v>IDADE ATÉ 20CM</v>
          </cell>
        </row>
        <row r="11548">
          <cell r="A11548" t="str">
            <v>85183</v>
          </cell>
          <cell r="B11548" t="str">
            <v>REVOLVIMENTO MANUAL DE SOLO, PROFUNDIDADE ATÉ 20CM</v>
          </cell>
          <cell r="C11548" t="str">
            <v>M2</v>
          </cell>
          <cell r="D11548">
            <v>0</v>
          </cell>
          <cell r="E11548" t="str">
            <v>REVOLVIMENTO MANUAL DE SOLO, PROFUNDIDADE ATÉ 20CM</v>
          </cell>
        </row>
        <row r="11549">
          <cell r="A11549" t="str">
            <v>85184</v>
          </cell>
          <cell r="B11549" t="str">
            <v>RETIRADA DE GRAMA EM PLACAS</v>
          </cell>
          <cell r="C11549" t="str">
            <v>M2</v>
          </cell>
          <cell r="D11549">
            <v>0</v>
          </cell>
          <cell r="E11549" t="str">
            <v>RETIRADA DE GRAMA EM PLACAS</v>
          </cell>
        </row>
        <row r="11550">
          <cell r="A11550" t="str">
            <v>85185</v>
          </cell>
          <cell r="B11550" t="str">
            <v>PODA E LIMPEZA DE ARBUSTO TIPO CERCA VIVA</v>
          </cell>
          <cell r="C11550" t="str">
            <v>M2</v>
          </cell>
          <cell r="D11550">
            <v>0</v>
          </cell>
          <cell r="E11550" t="str">
            <v>PODA E LIMPEZA DE ARBUSTO TIPO CERCA VIVA</v>
          </cell>
        </row>
        <row r="11551">
          <cell r="A11551" t="str">
            <v>85186</v>
          </cell>
          <cell r="B11551" t="str">
            <v>PODA DE ARVORES, COM LIMPEZA DE GALHOS SECOS E RETIRADA DE PARASITAS,</v>
          </cell>
          <cell r="C11551" t="str">
            <v>UN</v>
          </cell>
          <cell r="D11551">
            <v>62.68</v>
          </cell>
          <cell r="E11551" t="str">
            <v>PODA DE ARVORES, COM LIMPEZA DE GALHOS SECOS E RETIRADA DE PARASITAS,INCLUINDO REMOCAO DE ENTULHO</v>
          </cell>
        </row>
        <row r="11552">
          <cell r="B11552" t="str">
            <v>INCLUINDO REMOCAO DE ENTULHO</v>
          </cell>
          <cell r="D11552"/>
          <cell r="E11552" t="str">
            <v>INCLUINDO REMOCAO DE ENTULHO</v>
          </cell>
        </row>
        <row r="11553">
          <cell r="A11553" t="str">
            <v>0278</v>
          </cell>
          <cell r="B11553" t="str">
            <v>FORNECIMENTO DE ADUBOS, MATERIAIS E EQUIPAMENTOS PARA JARDIM</v>
          </cell>
          <cell r="D11553"/>
          <cell r="E11553" t="str">
            <v>FORNECIMENTO DE ADUBOS, MATERIAIS E EQUIPAMENTOS PARA JARDIM</v>
          </cell>
        </row>
        <row r="11554">
          <cell r="A11554" t="str">
            <v>88571</v>
          </cell>
          <cell r="B11554" t="str">
            <v>SABONETEIRA DE SOBREPOR (FIXADA NA PAREDE), TIPO CONCHA, EM ACO INOXIDAVEL - FORNECIMENTO E INSTALACAO</v>
          </cell>
          <cell r="C11554" t="str">
            <v>UN</v>
          </cell>
          <cell r="D11554">
            <v>0</v>
          </cell>
          <cell r="E11554" t="str">
            <v>SABONETEIRA DE SOBREPOR (FIXADA NA PAREDE), TIPO CONCHA, EM ACO INOXIDAVEL - FORNECIMENTO E INSTALACAO</v>
          </cell>
        </row>
        <row r="11555">
          <cell r="D11555"/>
        </row>
        <row r="11556">
          <cell r="A11556" t="str">
            <v>86937</v>
          </cell>
          <cell r="B11556" t="str">
            <v>CUBA DE EMBUTIR OVAL EM LOUÇA BRANCA, 35 X 50CM OU EQUIVALENTE, INCLUSO VÁLVULA EM METAL CROMADO E SIFÃO FLEXÍVEL EM PVC - FORNECIMENTO E INSTALAÇÃO. AF_12/2013</v>
          </cell>
          <cell r="C11556" t="str">
            <v>UN</v>
          </cell>
          <cell r="D11556">
            <v>0</v>
          </cell>
          <cell r="E11556" t="str">
            <v>CUBA DE EMBUTIR OVAL EM LOUÇA BRANCA, 35 X 50CM OU EQUIVALENTE, INCLUSO VÁLVULA EM METAL CROMADO E SIFÃO FLEXÍVEL EM PVC - FORNECIMENTO E INSTALAÇÃO. AF_12/2013</v>
          </cell>
        </row>
        <row r="11557">
          <cell r="A11557" t="str">
            <v>89784</v>
          </cell>
          <cell r="B11557" t="str">
            <v>TE, PVC, SERIE NORMAL, ESGOTO PREDIAL, DN 50 X 50 MM, JUNTA ELÁSTICA, FORNECIDO E INSTALADO EM RAMAL DE DESCARGA OU RAMAL DE ESGOTO SANITÁRIO. AF_12/2014</v>
          </cell>
          <cell r="C11557" t="str">
            <v>UN</v>
          </cell>
          <cell r="D11557">
            <v>0</v>
          </cell>
          <cell r="E11557" t="str">
            <v>TE, PVC, SERIE NORMAL, ESGOTO PREDIAL, DN 50 X 50 MM, JUNTA ELÁSTICA, FORNECIDO E INSTALADO EM RAMAL DE DESCARGA OU RAMAL DE ESGOTO SANITÁRIO. AF_12/2014</v>
          </cell>
        </row>
        <row r="11558">
          <cell r="D11558"/>
          <cell r="E11558"/>
        </row>
        <row r="11559">
          <cell r="A11559" t="str">
            <v>---------------</v>
          </cell>
          <cell r="B11559" t="str">
            <v>------------------------ 283</v>
          </cell>
          <cell r="D11559"/>
          <cell r="E11559"/>
        </row>
        <row r="11560">
          <cell r="D11560"/>
          <cell r="E11560"/>
        </row>
        <row r="11561">
          <cell r="A11561" t="str">
            <v>SINAPI - SISTEM</v>
          </cell>
          <cell r="B11561" t="str">
            <v>A NACIONAL DE PESQUISA DE CUSTOS E ÍNDICES DA CONSTRUÇÃO CIVIL283de283</v>
          </cell>
          <cell r="D11561"/>
          <cell r="E11561"/>
        </row>
        <row r="11562">
          <cell r="A11562" t="str">
            <v>PCI.817.01 - CU</v>
          </cell>
          <cell r="B11562" t="str">
            <v>STO DE COMPOSIÇÕES - SINTÉTICO</v>
          </cell>
          <cell r="D11562" t="str">
            <v>DATA DE EMISSÃO: 17/07/2014 AS 14:15:08</v>
          </cell>
          <cell r="E11562"/>
        </row>
        <row r="11563">
          <cell r="D11563" t="str">
            <v>DATA REFERÊNCIA TÉCNICA: 16/07/2014</v>
          </cell>
          <cell r="E11563"/>
        </row>
        <row r="11564">
          <cell r="A11564" t="str">
            <v>ENCARGOS SOCIAI</v>
          </cell>
          <cell r="B11564" t="str">
            <v>S DESONERADOS: 90,43%(HORA)   51,67%(MÊS)</v>
          </cell>
          <cell r="D11564"/>
          <cell r="E11564"/>
        </row>
        <row r="11565">
          <cell r="A11565" t="str">
            <v>ABRANGÊNCIA : N</v>
          </cell>
          <cell r="B11565" t="str">
            <v>ACIONAL                                              LOCALIDADE  : VITOR</v>
          </cell>
          <cell r="C11565" t="str">
            <v>IA</v>
          </cell>
          <cell r="D11565"/>
          <cell r="E11565"/>
        </row>
        <row r="11566">
          <cell r="A11566" t="str">
            <v>REF.COLETA : ME</v>
          </cell>
          <cell r="B11566" t="str">
            <v>DIANO</v>
          </cell>
          <cell r="D11566" t="str">
            <v>DATA DE PREÇO   : 06/2014</v>
          </cell>
          <cell r="E11566"/>
        </row>
        <row r="11567">
          <cell r="A11567" t="str">
            <v>CÓDIGO       |</v>
          </cell>
          <cell r="B11567" t="str">
            <v>D E S C R I Ç Ã O                                                   |UNI</v>
          </cell>
          <cell r="C11567" t="str">
            <v>DADE</v>
          </cell>
          <cell r="D11567" t="str">
            <v>|CUSTO TOTAL</v>
          </cell>
          <cell r="E11567"/>
        </row>
        <row r="11568">
          <cell r="A11568" t="str">
            <v>VÍNCULO.....: C</v>
          </cell>
          <cell r="B11568" t="str">
            <v>AIXA REFERENCIAL</v>
          </cell>
          <cell r="D11568"/>
          <cell r="E11568"/>
        </row>
        <row r="11569">
          <cell r="A11569" t="str">
            <v>85187</v>
          </cell>
          <cell r="B11569" t="str">
            <v>APLICACAO DE HERBICIDA SELETIVO EM GRAMADOS, COM FREQUENCIA DE DUAS VE</v>
          </cell>
          <cell r="C11569" t="str">
            <v>HA</v>
          </cell>
          <cell r="D11569">
            <v>0</v>
          </cell>
          <cell r="E11569" t="str">
            <v>APLICACAO DE HERBICIDA SELETIVO EM GRAMADOS, COM FREQUENCIA DE DUAS VEZES AO ANO</v>
          </cell>
        </row>
        <row r="11570">
          <cell r="B11570" t="str">
            <v>ZES AO ANO</v>
          </cell>
          <cell r="D11570"/>
          <cell r="E11570" t="str">
            <v>ZES AO ANO</v>
          </cell>
        </row>
        <row r="11571">
          <cell r="A11571" t="str">
            <v>--------------</v>
          </cell>
          <cell r="B11571" t="str">
            <v>---------------------------------------------------</v>
          </cell>
          <cell r="D11571"/>
          <cell r="E11571" t="str">
            <v>---------------------------------------------------</v>
          </cell>
        </row>
        <row r="11572">
          <cell r="A11572" t="str">
            <v>TOTAIS DO VINC</v>
          </cell>
          <cell r="B11572" t="str">
            <v>ULO - AGRUPADORES:      394 COMPOSIÇÕES:   3.903</v>
          </cell>
          <cell r="D11572"/>
          <cell r="E11572" t="str">
            <v>ULO - AGRUPADORES:      394 COMPOSIÇÕES:   3.903</v>
          </cell>
        </row>
        <row r="11573">
          <cell r="A11573" t="str">
            <v>--------------</v>
          </cell>
          <cell r="B11573" t="str">
            <v>---------------------------------------------------</v>
          </cell>
          <cell r="D11573"/>
          <cell r="E11573" t="str">
            <v>---------------------------------------------------</v>
          </cell>
        </row>
        <row r="11574">
          <cell r="A11574" t="str">
            <v>TOTALIZAÇÃO  D</v>
          </cell>
          <cell r="B11574" t="str">
            <v>E  COMPOSIÇOES</v>
          </cell>
          <cell r="D11574"/>
          <cell r="E11574" t="str">
            <v>E  COMPOSIÇOES</v>
          </cell>
        </row>
        <row r="11575">
          <cell r="A11575" t="str">
            <v>--------------</v>
          </cell>
          <cell r="B11575" t="str">
            <v>---------------------------------------------------</v>
          </cell>
          <cell r="D11575"/>
          <cell r="E11575" t="str">
            <v>---------------------------------------------------AGRUPADOR        COMPOSIÇÃO</v>
          </cell>
        </row>
        <row r="11576">
          <cell r="B11576" t="str">
            <v>AGRUPADOR        COMPOSIÇÃO</v>
          </cell>
          <cell r="D11576"/>
          <cell r="E11576" t="str">
            <v>AGRUPADOR        COMPOSIÇÃO</v>
          </cell>
        </row>
        <row r="11577">
          <cell r="A11577" t="str">
            <v>--------------</v>
          </cell>
          <cell r="B11577" t="str">
            <v>---------------------------------------------------</v>
          </cell>
          <cell r="D11577"/>
          <cell r="E11577" t="str">
            <v>---------------------------------------------------</v>
          </cell>
        </row>
        <row r="11578">
          <cell r="A11578" t="str">
            <v>TOTAL GERAL ..</v>
          </cell>
          <cell r="B11578" t="str">
            <v>......                  394                3.903</v>
          </cell>
          <cell r="D11578"/>
          <cell r="E11578" t="str">
            <v>......                  394                3.903ALVENARIA DE VEDAÇÃO DE BLOCOS CERÂMICOS FURADOS NA VERTICAL DE 9X19X39CM (ESPESSURA 9CM) DE PAREDES COM ÁREA LÍQUIDA MAIOR OU IGUAL A 6M² COM VÃOS E ARGAMASSA DE ASSENTAMENTO COM PREPARO EM BETONEIRA. AF_06/20</v>
          </cell>
        </row>
        <row r="11579">
          <cell r="D11579"/>
          <cell r="E11579" t="str">
            <v>ALVENARIA DE VEDAÇÃO DE BLOCOS CERÂMICOS FURADOS NA VERTICAL DE 9X19X39CM (ESPESSURA 9CM) DE PAREDES COM ÁREA LÍQUIDA MAIOR OU IGUAL A 6M² COM VÃOS E ARGAMASSA DE ASSENTAMENTO COM PREPARO EM BETONEIRA. AF_06/20</v>
          </cell>
        </row>
        <row r="11580">
          <cell r="D11580"/>
          <cell r="E11580" t="str">
            <v>ALVENARIA DE VEDAÇÃO DE BLOCOS CERÂMICOS FURADOS NA VERTICAL DE 9X19X39CM (ESPESSURA 9CM) DE PAREDES COM ÁREA LÍQUIDA MAIOR OU IGUAL A 6M² COM VÃOS E ARGAMASSA DE ASSENTAMENTO COM PREPARO EM BETONEIRA. AF_06/20</v>
          </cell>
        </row>
        <row r="11581">
          <cell r="A11581" t="str">
            <v>87489</v>
          </cell>
          <cell r="B11581" t="str">
            <v>ALVENARIA DE VEDAÇÃO DE BLOCOS CERÂMICOS FURADOS NA VERTICAL DE 9X19X3</v>
          </cell>
          <cell r="C11581" t="str">
            <v>M2</v>
          </cell>
          <cell r="D11581">
            <v>34.119999999999997</v>
          </cell>
          <cell r="E11581" t="str">
            <v>ALVENARIA DE VEDAÇÃO DE BLOCOS CERÂMICOS FURADOS NA VERTICAL DE 9X19X39CM (ESPESSURA 9CM) DE PAREDES COM ÁREA LÍQUIDA MAIOR OU IGUAL A 6M² COM VÃOS E ARGAMASSA DE ASSENTAMENTO COM PREPARO EM BETONEIRA. AF_06/20</v>
          </cell>
        </row>
        <row r="11582">
          <cell r="B11582" t="str">
            <v>9CM (ESPESSURA 9CM) DE PAREDES COM ÁREA LÍQUIDA MAIOR OU IGUAL A 6M² C</v>
          </cell>
          <cell r="E11582" t="str">
            <v>9CM (ESPESSURA 9CM) DE PAREDES COM ÁREA LÍQUIDA MAIOR OU IGUAL A 6M² COM VÃOS E ARGAMASSA DE ASSENTAMENTO COM PREPARO EM BETONEIRA. AF_06/20</v>
          </cell>
        </row>
        <row r="11583">
          <cell r="B11583" t="str">
            <v>OM VÃOS E ARGAMASSA DE ASSENTAMENTO COM PREPARO EM BETONEIRA. AF_06/20</v>
          </cell>
          <cell r="E11583" t="str">
            <v>OM VÃOS E ARGAMASSA DE ASSENTAMENTO COM PREPARO EM BETONEIRA. AF_06/20</v>
          </cell>
        </row>
        <row r="11585">
          <cell r="A11585" t="str">
            <v>89453</v>
          </cell>
          <cell r="B11585" t="str">
            <v>ALVENARIA DE BLOCOS DE CONCRETO ESTRUTURAL 14X19X39 CM, (ESPESSURA 14</v>
          </cell>
          <cell r="C11585" t="str">
            <v>M2</v>
          </cell>
          <cell r="D11585">
            <v>40.32</v>
          </cell>
          <cell r="E11585" t="str">
            <v>ALVENARIA DE BLOCOS DE CONCRETO ESTRUTURAL 14X19X39 CM, (ESPESSURA 14CM), FBK = 4,5 MPA, PARA PAREDES COM ÁREA LÍQUIDA MENOR QUE 6M², SEM VÃOS, UTILIZANDO PALHETA. AF_12/2014</v>
          </cell>
        </row>
        <row r="11586">
          <cell r="B11586" t="str">
            <v>CM), FBK = 4,5 MPA, PARA PAREDES COM ÁREA LÍQUIDA MENOR QUE 6M², SEM V</v>
          </cell>
          <cell r="E11586" t="str">
            <v>CM), FBK = 4,5 MPA, PARA PAREDES COM ÁREA LÍQUIDA MENOR QUE 6M², SEM VÃOS, UTILIZANDO PALHETA. AF_12/2014</v>
          </cell>
        </row>
        <row r="11587">
          <cell r="B11587" t="str">
            <v>ÃOS, UTILIZANDO PALHETA. AF_12/2014</v>
          </cell>
          <cell r="E11587" t="str">
            <v>ÃOS, UTILIZANDO PALHETA. AF_12/2014</v>
          </cell>
        </row>
        <row r="11589">
          <cell r="A11589" t="str">
            <v>90770</v>
          </cell>
          <cell r="B11589" t="str">
            <v>ARQUITETO DE OBRA SENIOR COM ENCARGOS COMPLEMENTARES</v>
          </cell>
          <cell r="C11589" t="str">
            <v>H</v>
          </cell>
          <cell r="D11589">
            <v>74.849999999999994</v>
          </cell>
          <cell r="E11589" t="str">
            <v>ARQUITETO DE OBRA SENIOR COM ENCARGOS COMPLEMENTARES</v>
          </cell>
        </row>
        <row r="11590">
          <cell r="A11590" t="str">
            <v>90447</v>
          </cell>
          <cell r="B11590" t="str">
            <v xml:space="preserve">RASGO EM ALVENARIA PARA ELETRODUTOS COM DIAMETROS MENORES OU IGUAIS A </v>
          </cell>
          <cell r="C11590" t="str">
            <v>M</v>
          </cell>
          <cell r="D11590">
            <v>3.74</v>
          </cell>
          <cell r="E11590" t="str">
            <v>RASGO EM ALVENARIA PARA ELETRODUTOS COM DIAMETROS MENORES OU IGUAIS A 40 MM. AF_05/2015</v>
          </cell>
        </row>
        <row r="11591">
          <cell r="B11591" t="str">
            <v>40 MM. AF_05/2015</v>
          </cell>
          <cell r="E11591" t="str">
            <v>40 MM. AF_05/2015</v>
          </cell>
        </row>
        <row r="11593">
          <cell r="A11593" t="str">
            <v>90776</v>
          </cell>
          <cell r="B11593" t="str">
            <v>ENCARREGADO GERAL COM ENCARGOS COMPLEMENTARES</v>
          </cell>
          <cell r="C11593" t="str">
            <v>H</v>
          </cell>
          <cell r="D11593">
            <v>26.79</v>
          </cell>
          <cell r="E11593" t="str">
            <v>ENCARREGADO GERAL COM ENCARGOS COMPLEMENTARES</v>
          </cell>
        </row>
      </sheetData>
      <sheetData sheetId="3">
        <row r="3">
          <cell r="B3" t="str">
            <v xml:space="preserve"> Tabela : 434801 - TABELA CUSTOS REFERENCIAIS LABOR/CT-UFES PADRAO IOPES-</v>
          </cell>
        </row>
        <row r="4">
          <cell r="B4" t="str">
            <v>MAR/2014(LS=90,43%; BDI=0%)</v>
          </cell>
          <cell r="C4" t="str">
            <v xml:space="preserve"> BDI :</v>
          </cell>
          <cell r="D4">
            <v>0</v>
          </cell>
        </row>
        <row r="5">
          <cell r="B5" t="str">
            <v>Órgão Cliente : INSTITUTO DE OBRAS PÚBLICAS DO ESPÍRITO SANTO</v>
          </cell>
        </row>
        <row r="6">
          <cell r="B6" t="str">
            <v xml:space="preserve"> Planilha : 1 - TABELA CUSTOS REFERENCIAIS LABOR/CT-UFES PADRÃO IOPES MARÇO/2014</v>
          </cell>
        </row>
        <row r="7">
          <cell r="A7" t="str">
            <v>Item</v>
          </cell>
          <cell r="B7" t="str">
            <v xml:space="preserve"> Especificação do Serviço</v>
          </cell>
          <cell r="C7" t="str">
            <v>Unid.</v>
          </cell>
          <cell r="D7" t="str">
            <v xml:space="preserve"> Custo Unitário</v>
          </cell>
        </row>
        <row r="8">
          <cell r="A8" t="str">
            <v>01</v>
          </cell>
          <cell r="B8" t="str">
            <v xml:space="preserve"> SERVIÇOS PRELIMINARES</v>
          </cell>
        </row>
        <row r="9">
          <cell r="A9" t="str">
            <v>0102</v>
          </cell>
          <cell r="B9" t="str">
            <v xml:space="preserve"> DEMOLIÇÕES E RETIRADAS</v>
          </cell>
        </row>
        <row r="10">
          <cell r="A10" t="str">
            <v>010201</v>
          </cell>
          <cell r="B10" t="str">
            <v xml:space="preserve"> Demolição de piso cimentado inclusive lastro de concreto</v>
          </cell>
          <cell r="C10" t="str">
            <v>m2</v>
          </cell>
          <cell r="D10">
            <v>14.117831400814792</v>
          </cell>
        </row>
        <row r="11">
          <cell r="A11" t="str">
            <v>010202</v>
          </cell>
          <cell r="B11" t="str">
            <v xml:space="preserve"> Demolição de piso revestido com cerâmica</v>
          </cell>
          <cell r="C11" t="str">
            <v>m2</v>
          </cell>
          <cell r="D11">
            <v>0</v>
          </cell>
        </row>
        <row r="12">
          <cell r="A12" t="str">
            <v>010203</v>
          </cell>
          <cell r="B12" t="str">
            <v xml:space="preserve"> Demolição de piso revestido com cerâmica inclusive lastro de concreto</v>
          </cell>
          <cell r="C12" t="str">
            <v xml:space="preserve"> m2</v>
          </cell>
          <cell r="D12">
            <v>0</v>
          </cell>
        </row>
        <row r="13">
          <cell r="A13" t="str">
            <v>010204</v>
          </cell>
          <cell r="B13" t="str">
            <v xml:space="preserve"> Demolição de piso revestido com tacos de madeira</v>
          </cell>
          <cell r="C13" t="str">
            <v>m2</v>
          </cell>
          <cell r="D13">
            <v>0</v>
          </cell>
        </row>
        <row r="14">
          <cell r="A14" t="str">
            <v>010205</v>
          </cell>
          <cell r="B14" t="str">
            <v xml:space="preserve"> Demolição de piso de tábuas</v>
          </cell>
          <cell r="C14" t="str">
            <v xml:space="preserve"> m2</v>
          </cell>
          <cell r="D14">
            <v>0</v>
          </cell>
        </row>
        <row r="15">
          <cell r="A15" t="str">
            <v>010206</v>
          </cell>
          <cell r="B15" t="str">
            <v xml:space="preserve"> Demolição de revestimento com azulejos</v>
          </cell>
          <cell r="C15" t="str">
            <v>m2</v>
          </cell>
          <cell r="D15">
            <v>0</v>
          </cell>
        </row>
        <row r="16">
          <cell r="A16" t="str">
            <v>010207</v>
          </cell>
          <cell r="B16" t="str">
            <v xml:space="preserve"> Demolição de revestimento com lambris de madeira</v>
          </cell>
          <cell r="C16" t="str">
            <v>m2</v>
          </cell>
          <cell r="D16">
            <v>0</v>
          </cell>
        </row>
        <row r="17">
          <cell r="A17" t="str">
            <v>010208</v>
          </cell>
          <cell r="B17" t="str">
            <v xml:space="preserve"> Retirada de revestimento antigo em reboco</v>
          </cell>
          <cell r="C17" t="str">
            <v xml:space="preserve"> m2</v>
          </cell>
          <cell r="D17">
            <v>0</v>
          </cell>
        </row>
        <row r="18">
          <cell r="A18" t="str">
            <v>010209</v>
          </cell>
          <cell r="B18" t="str">
            <v xml:space="preserve"> Demolição de alvenaria</v>
          </cell>
          <cell r="C18" t="str">
            <v>m3</v>
          </cell>
          <cell r="D18">
            <v>0</v>
          </cell>
        </row>
        <row r="19">
          <cell r="A19" t="str">
            <v>010210</v>
          </cell>
          <cell r="B19" t="str">
            <v xml:space="preserve"> Demolição manual de concreto simples (EMOP 05.001.001)</v>
          </cell>
          <cell r="C19" t="str">
            <v>m3</v>
          </cell>
          <cell r="D19">
            <v>152.9614540896271</v>
          </cell>
        </row>
        <row r="20">
          <cell r="A20" t="str">
            <v>010211</v>
          </cell>
          <cell r="B20" t="str">
            <v xml:space="preserve"> Demolição de concreto armado, com utilização de rompedor pneumático</v>
          </cell>
          <cell r="C20" t="str">
            <v xml:space="preserve"> m3</v>
          </cell>
          <cell r="D20">
            <v>0</v>
          </cell>
        </row>
        <row r="21">
          <cell r="A21" t="str">
            <v>010212</v>
          </cell>
          <cell r="B21" t="str">
            <v xml:space="preserve"> Retirada manual de pavimento em paralelepípedos, incluindo empilhamento para reaproveitamento</v>
          </cell>
          <cell r="C21" t="str">
            <v xml:space="preserve"> m2</v>
          </cell>
          <cell r="D21">
            <v>0</v>
          </cell>
        </row>
        <row r="22">
          <cell r="A22" t="str">
            <v>010213</v>
          </cell>
          <cell r="B22" t="str">
            <v xml:space="preserve"> Retirada manual de blocos pré-moldados de concreto (Blokret), inclusive empilhamento para reaproveitamento</v>
          </cell>
          <cell r="C22" t="str">
            <v xml:space="preserve"> m2</v>
          </cell>
          <cell r="D22">
            <v>0</v>
          </cell>
        </row>
        <row r="23">
          <cell r="B23" t="str">
            <v xml:space="preserve"> Retirada manual de blocos pré-moldados de concreto (Blokret), inclusive empilhamento para reaproveitamento</v>
          </cell>
        </row>
        <row r="24">
          <cell r="B24" t="str">
            <v xml:space="preserve"> reaproveitamento</v>
          </cell>
        </row>
        <row r="25">
          <cell r="A25" t="str">
            <v>010214</v>
          </cell>
          <cell r="B25" t="str">
            <v xml:space="preserve"> Retirada de portas e janelas de madeira, inclusive batentes</v>
          </cell>
          <cell r="C25" t="str">
            <v xml:space="preserve"> m2</v>
          </cell>
          <cell r="D25">
            <v>0</v>
          </cell>
        </row>
        <row r="26">
          <cell r="A26" t="str">
            <v>010215</v>
          </cell>
          <cell r="B26" t="str">
            <v xml:space="preserve"> Retirada de esquadrias metálicas</v>
          </cell>
          <cell r="C26" t="str">
            <v>m2</v>
          </cell>
          <cell r="D26">
            <v>5.4293324976496393</v>
          </cell>
        </row>
        <row r="27">
          <cell r="A27" t="str">
            <v>010216</v>
          </cell>
          <cell r="B27" t="str">
            <v xml:space="preserve"> Retirada de meio-fio de concreto</v>
          </cell>
          <cell r="C27" t="str">
            <v>m</v>
          </cell>
          <cell r="D27">
            <v>0</v>
          </cell>
        </row>
        <row r="28">
          <cell r="A28" t="str">
            <v>010217</v>
          </cell>
          <cell r="B28" t="str">
            <v xml:space="preserve"> Remoção de pintura antiga a cal</v>
          </cell>
          <cell r="C28" t="str">
            <v xml:space="preserve"> m2</v>
          </cell>
          <cell r="D28">
            <v>0</v>
          </cell>
        </row>
        <row r="29">
          <cell r="A29" t="str">
            <v>010218</v>
          </cell>
          <cell r="B29" t="str">
            <v xml:space="preserve"> Remoção de pintura antiga a óleo ou esmalte</v>
          </cell>
          <cell r="C29" t="str">
            <v xml:space="preserve"> m2</v>
          </cell>
          <cell r="D29">
            <v>0</v>
          </cell>
        </row>
        <row r="30">
          <cell r="A30" t="str">
            <v>010219</v>
          </cell>
          <cell r="B30" t="str">
            <v xml:space="preserve"> Demolição manual de concreto armado (EMOP 05.001.033)</v>
          </cell>
          <cell r="C30" t="str">
            <v xml:space="preserve"> m3</v>
          </cell>
          <cell r="D30">
            <v>0</v>
          </cell>
        </row>
        <row r="31">
          <cell r="A31" t="str">
            <v>010220</v>
          </cell>
          <cell r="B31" t="str">
            <v xml:space="preserve"> Demolição de piso cimentado, exclusive lastro de concreto</v>
          </cell>
          <cell r="C31" t="str">
            <v>m2</v>
          </cell>
          <cell r="D31">
            <v>0</v>
          </cell>
        </row>
        <row r="32">
          <cell r="A32" t="str">
            <v>010221</v>
          </cell>
          <cell r="B32" t="str">
            <v xml:space="preserve"> Retirada de bandeira de porta</v>
          </cell>
          <cell r="C32" t="str">
            <v>und</v>
          </cell>
          <cell r="D32">
            <v>0</v>
          </cell>
        </row>
        <row r="33">
          <cell r="A33" t="str">
            <v>010222</v>
          </cell>
          <cell r="B33" t="str">
            <v xml:space="preserve"> Demolição de elementos vazados cerâmicos ou de concreto</v>
          </cell>
          <cell r="C33" t="str">
            <v>m2</v>
          </cell>
          <cell r="D33">
            <v>0</v>
          </cell>
        </row>
        <row r="34">
          <cell r="A34" t="str">
            <v>010223</v>
          </cell>
          <cell r="B34" t="str">
            <v xml:space="preserve"> Retirada de aparelhos sanitários</v>
          </cell>
          <cell r="C34" t="str">
            <v xml:space="preserve"> und</v>
          </cell>
          <cell r="D34">
            <v>0</v>
          </cell>
        </row>
        <row r="35">
          <cell r="A35" t="str">
            <v>010224</v>
          </cell>
          <cell r="B35" t="str">
            <v xml:space="preserve"> Retirada de grades, gradis, alambrados, cercas e portões</v>
          </cell>
          <cell r="C35" t="str">
            <v xml:space="preserve"> m2</v>
          </cell>
          <cell r="D35" t="e">
            <v>#REF!</v>
          </cell>
        </row>
        <row r="36">
          <cell r="A36" t="str">
            <v>010225</v>
          </cell>
          <cell r="B36" t="str">
            <v xml:space="preserve"> Retirada de bancada de pia</v>
          </cell>
          <cell r="C36" t="str">
            <v xml:space="preserve"> m2</v>
          </cell>
          <cell r="D36">
            <v>0</v>
          </cell>
        </row>
        <row r="37">
          <cell r="A37" t="str">
            <v>010226</v>
          </cell>
          <cell r="B37" t="str">
            <v xml:space="preserve"> Retirada de tanque de cimento</v>
          </cell>
          <cell r="C37" t="str">
            <v>und</v>
          </cell>
          <cell r="D37">
            <v>0</v>
          </cell>
        </row>
        <row r="38">
          <cell r="A38" t="str">
            <v>010227</v>
          </cell>
          <cell r="B38" t="str">
            <v xml:space="preserve"> Retirada de caixa d'água de fibrocimento, inclusive tubulação de ligação</v>
          </cell>
          <cell r="C38" t="str">
            <v xml:space="preserve"> und</v>
          </cell>
          <cell r="D38">
            <v>0</v>
          </cell>
        </row>
        <row r="39">
          <cell r="A39" t="str">
            <v>010228</v>
          </cell>
          <cell r="B39" t="str">
            <v xml:space="preserve"> Demolição de forro de madeira, sem reaproveitamento</v>
          </cell>
          <cell r="C39" t="str">
            <v>m2</v>
          </cell>
          <cell r="D39">
            <v>0</v>
          </cell>
        </row>
        <row r="40">
          <cell r="A40" t="str">
            <v>010229</v>
          </cell>
          <cell r="B40" t="str">
            <v xml:space="preserve"> Retirada de poste de aço de 4 a 6 m</v>
          </cell>
          <cell r="C40" t="str">
            <v>und</v>
          </cell>
          <cell r="D40" t="e">
            <v>#REF!</v>
          </cell>
        </row>
        <row r="41">
          <cell r="A41" t="str">
            <v>010230</v>
          </cell>
          <cell r="B41" t="str">
            <v xml:space="preserve"> Retirada de pintura antiga a base de PVA</v>
          </cell>
          <cell r="C41" t="str">
            <v xml:space="preserve"> m2</v>
          </cell>
          <cell r="D41">
            <v>0</v>
          </cell>
        </row>
        <row r="42">
          <cell r="A42" t="str">
            <v>010234</v>
          </cell>
          <cell r="B42" t="str">
            <v xml:space="preserve"> Demolição de laje pré-moldada de concreto</v>
          </cell>
          <cell r="C42" t="str">
            <v>m2</v>
          </cell>
          <cell r="D42">
            <v>0</v>
          </cell>
        </row>
        <row r="43">
          <cell r="A43" t="str">
            <v>010238</v>
          </cell>
          <cell r="B43" t="str">
            <v xml:space="preserve"> Apicoamento de superfície com revestimento em argamassa</v>
          </cell>
          <cell r="C43" t="str">
            <v>m2</v>
          </cell>
          <cell r="D43">
            <v>0</v>
          </cell>
        </row>
        <row r="44">
          <cell r="A44" t="str">
            <v>010239</v>
          </cell>
          <cell r="B44" t="str">
            <v xml:space="preserve"> Retirada de divisórias com reaproveitamento</v>
          </cell>
          <cell r="C44" t="str">
            <v>m2</v>
          </cell>
          <cell r="D44">
            <v>0</v>
          </cell>
        </row>
        <row r="45">
          <cell r="A45" t="str">
            <v>010240</v>
          </cell>
          <cell r="B45" t="str">
            <v xml:space="preserve"> Retirada de pontos elétricos (luminárias, interruptores e tomadas)</v>
          </cell>
          <cell r="C45" t="str">
            <v xml:space="preserve"> und</v>
          </cell>
          <cell r="D45">
            <v>0</v>
          </cell>
        </row>
        <row r="46">
          <cell r="A46" t="str">
            <v>010242</v>
          </cell>
          <cell r="B46" t="str">
            <v xml:space="preserve"> Retirada de vidros quebrados</v>
          </cell>
          <cell r="C46" t="str">
            <v>m2</v>
          </cell>
          <cell r="D46">
            <v>0</v>
          </cell>
        </row>
        <row r="47">
          <cell r="A47" t="str">
            <v>010244</v>
          </cell>
          <cell r="B47" t="str">
            <v xml:space="preserve"> Retirada de rodapé em argamassa de cimento e areia</v>
          </cell>
          <cell r="C47" t="str">
            <v>m</v>
          </cell>
          <cell r="D47">
            <v>0</v>
          </cell>
        </row>
        <row r="48">
          <cell r="A48" t="str">
            <v>010246</v>
          </cell>
          <cell r="B48" t="str">
            <v xml:space="preserve"> Lixamento de parede com pintura antiga PVA para recebimento de nova camada de tinta</v>
          </cell>
          <cell r="C48" t="str">
            <v xml:space="preserve"> m2</v>
          </cell>
          <cell r="D48" t="e">
            <v>#REF!</v>
          </cell>
        </row>
        <row r="49">
          <cell r="A49" t="str">
            <v>010253</v>
          </cell>
          <cell r="B49" t="str">
            <v xml:space="preserve"> Remoção de engradamento de madeira de cobertura para reaproveitamento</v>
          </cell>
          <cell r="C49" t="str">
            <v xml:space="preserve"> m2</v>
          </cell>
          <cell r="D49">
            <v>0</v>
          </cell>
        </row>
        <row r="50">
          <cell r="A50" t="str">
            <v>010254</v>
          </cell>
          <cell r="B50" t="str">
            <v xml:space="preserve"> Remoção de telhas cerâmica, tipo francesa, inclusive cumeeira</v>
          </cell>
          <cell r="C50" t="str">
            <v xml:space="preserve"> m2</v>
          </cell>
          <cell r="D50">
            <v>0</v>
          </cell>
        </row>
        <row r="51">
          <cell r="A51" t="str">
            <v>010255</v>
          </cell>
          <cell r="B51" t="str">
            <v xml:space="preserve"> Remoção de telhas cerâmicas, tipo colonial, inclusive cumeeiras</v>
          </cell>
          <cell r="C51" t="str">
            <v xml:space="preserve"> m2</v>
          </cell>
          <cell r="D51">
            <v>0</v>
          </cell>
        </row>
        <row r="52">
          <cell r="A52" t="str">
            <v>010256</v>
          </cell>
          <cell r="B52" t="str">
            <v xml:space="preserve"> Remoção de telha ondulada de fibrocimento, inclusive cumeeira</v>
          </cell>
          <cell r="C52" t="str">
            <v>m2</v>
          </cell>
          <cell r="D52">
            <v>0</v>
          </cell>
        </row>
        <row r="53">
          <cell r="A53" t="str">
            <v>010259</v>
          </cell>
          <cell r="B53" t="str">
            <v xml:space="preserve"> Retirada de rodapé de madeira ou cerâmica</v>
          </cell>
          <cell r="C53" t="str">
            <v xml:space="preserve"> m</v>
          </cell>
          <cell r="D53">
            <v>0</v>
          </cell>
        </row>
        <row r="54">
          <cell r="A54" t="str">
            <v>010264</v>
          </cell>
          <cell r="B54" t="str">
            <v xml:space="preserve"> Demolição de piso granilite</v>
          </cell>
          <cell r="C54" t="str">
            <v>m2</v>
          </cell>
          <cell r="D54">
            <v>0</v>
          </cell>
        </row>
        <row r="55">
          <cell r="A55" t="str">
            <v>010269</v>
          </cell>
          <cell r="B55" t="str">
            <v xml:space="preserve"> Demolição mecânica de edificações existentes</v>
          </cell>
          <cell r="C55" t="str">
            <v>h</v>
          </cell>
          <cell r="D55">
            <v>0</v>
          </cell>
        </row>
        <row r="56">
          <cell r="A56" t="str">
            <v>010271</v>
          </cell>
          <cell r="B56" t="str">
            <v xml:space="preserve"> Retirada de caixas/quadros elétricos</v>
          </cell>
          <cell r="C56" t="str">
            <v xml:space="preserve"> und</v>
          </cell>
          <cell r="D56">
            <v>0</v>
          </cell>
        </row>
        <row r="57">
          <cell r="A57" t="str">
            <v>010279</v>
          </cell>
          <cell r="B57" t="str">
            <v xml:space="preserve"> Retirada de quadro de giz (1.29 x 3.95m)</v>
          </cell>
          <cell r="C57" t="str">
            <v xml:space="preserve"> und</v>
          </cell>
          <cell r="D57">
            <v>0</v>
          </cell>
        </row>
        <row r="58">
          <cell r="A58" t="str">
            <v>010280</v>
          </cell>
          <cell r="B58" t="str">
            <v xml:space="preserve"> Remoção de cobertura em telha metálica, exclusive estrutura</v>
          </cell>
          <cell r="C58" t="str">
            <v>m2</v>
          </cell>
          <cell r="D58">
            <v>0</v>
          </cell>
        </row>
        <row r="59">
          <cell r="A59" t="str">
            <v>010286</v>
          </cell>
          <cell r="B59" t="str">
            <v xml:space="preserve"> Demolição de divisória de granito</v>
          </cell>
          <cell r="C59" t="str">
            <v>m2</v>
          </cell>
          <cell r="D59">
            <v>0</v>
          </cell>
        </row>
        <row r="60">
          <cell r="A60" t="str">
            <v>010292</v>
          </cell>
          <cell r="B60" t="str">
            <v xml:space="preserve"> Retirada de alizar de madeira</v>
          </cell>
          <cell r="C60" t="str">
            <v xml:space="preserve"> m</v>
          </cell>
          <cell r="D60">
            <v>0</v>
          </cell>
        </row>
        <row r="61">
          <cell r="A61" t="str">
            <v>010293</v>
          </cell>
          <cell r="B61" t="str">
            <v xml:space="preserve"> Retirada de caixa de ar refrigerado, em concreto</v>
          </cell>
          <cell r="C61" t="str">
            <v xml:space="preserve"> und</v>
          </cell>
          <cell r="D61">
            <v>0</v>
          </cell>
        </row>
        <row r="62">
          <cell r="A62" t="str">
            <v>0103</v>
          </cell>
          <cell r="B62" t="str">
            <v xml:space="preserve"> DEMOLIÇÕES E RETIRADAS</v>
          </cell>
        </row>
        <row r="63">
          <cell r="A63" t="str">
            <v>010315</v>
          </cell>
          <cell r="B63" t="str">
            <v xml:space="preserve"> Retirada de cobertura em telhas Canalete 49</v>
          </cell>
          <cell r="C63" t="str">
            <v xml:space="preserve"> m2</v>
          </cell>
          <cell r="D63">
            <v>0</v>
          </cell>
        </row>
        <row r="64">
          <cell r="A64" t="str">
            <v>010317</v>
          </cell>
          <cell r="B64" t="str">
            <v xml:space="preserve"> Demolição de alvenaria, com reaproveitamento</v>
          </cell>
          <cell r="C64" t="str">
            <v>m2</v>
          </cell>
          <cell r="D64">
            <v>0</v>
          </cell>
        </row>
        <row r="65">
          <cell r="A65" t="str">
            <v>010318</v>
          </cell>
          <cell r="B65" t="str">
            <v xml:space="preserve"> Remoção de forro em eucatex, sem aproveitamento do material</v>
          </cell>
          <cell r="C65" t="str">
            <v xml:space="preserve"> m2</v>
          </cell>
          <cell r="D65">
            <v>0</v>
          </cell>
        </row>
        <row r="66">
          <cell r="A66" t="str">
            <v>010319</v>
          </cell>
          <cell r="B66" t="str">
            <v xml:space="preserve"> Remoção de pintura antiga a base de óleo ou esmalte sobre esquadrias</v>
          </cell>
          <cell r="C66" t="str">
            <v>m2</v>
          </cell>
          <cell r="D66">
            <v>0</v>
          </cell>
        </row>
        <row r="67">
          <cell r="A67" t="str">
            <v>010320</v>
          </cell>
          <cell r="B67" t="str">
            <v xml:space="preserve"> Remoção de revestimento de pisos com forração textil</v>
          </cell>
          <cell r="C67" t="str">
            <v xml:space="preserve"> m2</v>
          </cell>
          <cell r="D67">
            <v>0</v>
          </cell>
        </row>
        <row r="68">
          <cell r="A68" t="str">
            <v>010322</v>
          </cell>
          <cell r="B68" t="str">
            <v xml:space="preserve"> Retirada de divisória em madeirit, com uma face</v>
          </cell>
          <cell r="C68" t="str">
            <v>m2</v>
          </cell>
          <cell r="D68">
            <v>0</v>
          </cell>
        </row>
        <row r="69">
          <cell r="A69" t="str">
            <v>010323</v>
          </cell>
          <cell r="B69" t="str">
            <v xml:space="preserve"> Retirada de torneiras e registros</v>
          </cell>
          <cell r="C69" t="str">
            <v>und</v>
          </cell>
          <cell r="D69">
            <v>0</v>
          </cell>
        </row>
        <row r="70">
          <cell r="A70" t="str">
            <v>010324</v>
          </cell>
          <cell r="B70" t="str">
            <v xml:space="preserve"> Retirada de cobertura em telha canalete 90</v>
          </cell>
          <cell r="C70" t="str">
            <v>m2</v>
          </cell>
          <cell r="D70">
            <v>0</v>
          </cell>
        </row>
        <row r="71">
          <cell r="A71" t="str">
            <v>010325</v>
          </cell>
          <cell r="B71" t="str">
            <v xml:space="preserve"> Demolição de estrutura de madeira para telhado</v>
          </cell>
          <cell r="C71" t="str">
            <v>m2</v>
          </cell>
          <cell r="D71">
            <v>0</v>
          </cell>
        </row>
        <row r="72">
          <cell r="A72" t="str">
            <v>010326</v>
          </cell>
          <cell r="B72" t="str">
            <v xml:space="preserve"> Retirada de estrutura em madeira do telhado</v>
          </cell>
          <cell r="C72" t="str">
            <v xml:space="preserve"> m2</v>
          </cell>
          <cell r="D72">
            <v>0</v>
          </cell>
        </row>
        <row r="73">
          <cell r="A73" t="str">
            <v>010327</v>
          </cell>
          <cell r="B73" t="str">
            <v xml:space="preserve"> Retirada de marco de madeira</v>
          </cell>
          <cell r="C73" t="str">
            <v>m</v>
          </cell>
          <cell r="D73">
            <v>0</v>
          </cell>
        </row>
        <row r="74">
          <cell r="A74" t="str">
            <v>010328</v>
          </cell>
          <cell r="B74" t="str">
            <v xml:space="preserve"> Demolição de quadro de giz na parede, inclusive requadro</v>
          </cell>
          <cell r="C74" t="str">
            <v xml:space="preserve"> m2</v>
          </cell>
          <cell r="D74">
            <v>0</v>
          </cell>
        </row>
        <row r="75">
          <cell r="A75" t="str">
            <v>010329</v>
          </cell>
          <cell r="B75" t="str">
            <v xml:space="preserve"> Retirada de disjuntor</v>
          </cell>
          <cell r="C75" t="str">
            <v>und</v>
          </cell>
          <cell r="D75">
            <v>0</v>
          </cell>
        </row>
        <row r="76">
          <cell r="A76" t="str">
            <v>010330</v>
          </cell>
          <cell r="B76" t="str">
            <v xml:space="preserve"> Preparo de superfície de alvenaria em "tijolinho", para recebimento de revestimento em argamassa, com remoção de pintura antiga e aplicação de escova de aço</v>
          </cell>
          <cell r="C76" t="str">
            <v>m2</v>
          </cell>
          <cell r="D76">
            <v>0</v>
          </cell>
        </row>
        <row r="77">
          <cell r="B77" t="str">
            <v xml:space="preserve"> Preparo de superfície de alvenaria em "tijolinho", para recebimento de revestimento em argamassa, com remoção de pintura antiga e aplicação de escova de aço</v>
          </cell>
        </row>
        <row r="78">
          <cell r="B78" t="str">
            <v xml:space="preserve"> remoção de pintura antiga e aplicação de escova de aço</v>
          </cell>
        </row>
        <row r="79">
          <cell r="A79" t="str">
            <v>010331</v>
          </cell>
          <cell r="B79" t="str">
            <v xml:space="preserve"> Demolição de piso, soleira, peitoris e escadas em mármore ou granito, exclusive regularização</v>
          </cell>
          <cell r="C79" t="str">
            <v xml:space="preserve"> m2</v>
          </cell>
          <cell r="D79">
            <v>0</v>
          </cell>
        </row>
        <row r="80">
          <cell r="A80" t="str">
            <v>010332</v>
          </cell>
          <cell r="B80" t="str">
            <v xml:space="preserve"> Retirada de roda parede em madeira</v>
          </cell>
          <cell r="C80" t="str">
            <v>m</v>
          </cell>
          <cell r="D80">
            <v>0</v>
          </cell>
        </row>
        <row r="81">
          <cell r="A81" t="str">
            <v>010333</v>
          </cell>
          <cell r="B81" t="str">
            <v xml:space="preserve"> Retirada de piso de borracha</v>
          </cell>
          <cell r="C81" t="str">
            <v>m2</v>
          </cell>
          <cell r="D81">
            <v>0</v>
          </cell>
        </row>
        <row r="82">
          <cell r="A82" t="str">
            <v>010334</v>
          </cell>
          <cell r="B82" t="str">
            <v xml:space="preserve"> Demolição de edificação existente (hora de máquina - pá carregadeira)</v>
          </cell>
          <cell r="C82" t="str">
            <v>h</v>
          </cell>
          <cell r="D82">
            <v>0</v>
          </cell>
        </row>
        <row r="83">
          <cell r="A83" t="str">
            <v>0104</v>
          </cell>
          <cell r="B83" t="str">
            <v xml:space="preserve"> LIMPEZA DO TERRENO</v>
          </cell>
        </row>
        <row r="84">
          <cell r="A84" t="str">
            <v>010401</v>
          </cell>
          <cell r="B84" t="str">
            <v xml:space="preserve"> Corte de capoeira fina, a foice (manual)</v>
          </cell>
          <cell r="C84" t="str">
            <v>m2</v>
          </cell>
          <cell r="D84">
            <v>0</v>
          </cell>
        </row>
        <row r="85">
          <cell r="A85" t="str">
            <v>010402</v>
          </cell>
          <cell r="B85" t="str">
            <v xml:space="preserve"> Raspagem e limpeza do terreno (manual)</v>
          </cell>
          <cell r="C85" t="str">
            <v xml:space="preserve"> m2</v>
          </cell>
          <cell r="D85">
            <v>0</v>
          </cell>
        </row>
        <row r="86">
          <cell r="A86" t="str">
            <v>010403</v>
          </cell>
          <cell r="B86" t="str">
            <v xml:space="preserve"> Corte e destocamento de árvores com diâmetro de até 15 cm</v>
          </cell>
          <cell r="C86" t="str">
            <v>und</v>
          </cell>
          <cell r="D86">
            <v>0</v>
          </cell>
        </row>
        <row r="87">
          <cell r="A87" t="str">
            <v>010404</v>
          </cell>
          <cell r="B87" t="str">
            <v xml:space="preserve"> Corte e destocamento de árvores com diâmetro superior a 30 cm</v>
          </cell>
          <cell r="C87" t="str">
            <v>und</v>
          </cell>
          <cell r="D87">
            <v>0</v>
          </cell>
        </row>
        <row r="88">
          <cell r="A88" t="str">
            <v>0105</v>
          </cell>
          <cell r="B88" t="str">
            <v xml:space="preserve"> LOCAÇÃO</v>
          </cell>
        </row>
        <row r="89">
          <cell r="A89" t="str">
            <v>010501</v>
          </cell>
          <cell r="B89" t="str">
            <v xml:space="preserve"> Locação de obra com gabarito de madeira</v>
          </cell>
          <cell r="C89" t="str">
            <v>m2</v>
          </cell>
          <cell r="D89">
            <v>0</v>
          </cell>
        </row>
        <row r="90">
          <cell r="A90" t="str">
            <v>010512</v>
          </cell>
          <cell r="B90" t="str">
            <v xml:space="preserve"> Equipe topográfica para serviços simples de locação e nivelamento (incluindo equipamento, transporte e profissionais nivel médio)</v>
          </cell>
          <cell r="C90" t="str">
            <v>mês</v>
          </cell>
          <cell r="D90">
            <v>0</v>
          </cell>
        </row>
        <row r="91">
          <cell r="B91" t="str">
            <v xml:space="preserve"> Equipe topográfica para serviços simples de locação e nivelamento (incluindo equipamento, transporte e profissionais nivel médio)</v>
          </cell>
        </row>
        <row r="92">
          <cell r="B92" t="str">
            <v xml:space="preserve"> profissionais nivel médio)</v>
          </cell>
        </row>
        <row r="93">
          <cell r="A93" t="str">
            <v>0106</v>
          </cell>
          <cell r="B93" t="str">
            <v xml:space="preserve"> ARGAMASSAS</v>
          </cell>
        </row>
        <row r="94">
          <cell r="A94" t="str">
            <v>010601</v>
          </cell>
          <cell r="B94" t="str">
            <v xml:space="preserve"> Preparo de argamassa de cimento e areia sem peneirar no traço 1:3, incl. fornecimento</v>
          </cell>
          <cell r="C94" t="str">
            <v xml:space="preserve"> m3</v>
          </cell>
          <cell r="D94">
            <v>0</v>
          </cell>
        </row>
        <row r="95">
          <cell r="A95" t="str">
            <v>010602</v>
          </cell>
          <cell r="B95" t="str">
            <v xml:space="preserve"> Preparo de argamassa de cimento e areia sem peneirar no traço 1:4, incl. fornecimento</v>
          </cell>
          <cell r="C95" t="str">
            <v xml:space="preserve"> m3</v>
          </cell>
          <cell r="D95">
            <v>0</v>
          </cell>
        </row>
        <row r="96">
          <cell r="A96" t="str">
            <v>010603</v>
          </cell>
          <cell r="B96" t="str">
            <v xml:space="preserve"> Preparo de argamassa de cimento e areia sem peneirar no traço 1:2, com aditivo impermeabilizante, incl. fornecimento</v>
          </cell>
          <cell r="C96" t="str">
            <v xml:space="preserve"> m3</v>
          </cell>
          <cell r="D96">
            <v>0</v>
          </cell>
        </row>
        <row r="97">
          <cell r="B97" t="str">
            <v xml:space="preserve"> Preparo de argamassa de cimento e areia sem peneirar no traço 1:2, com aditivo impermeabilizante, incl. fornecimento</v>
          </cell>
        </row>
        <row r="98">
          <cell r="B98" t="str">
            <v xml:space="preserve"> fornecimento</v>
          </cell>
        </row>
        <row r="99">
          <cell r="A99" t="str">
            <v>010604</v>
          </cell>
          <cell r="B99" t="str">
            <v xml:space="preserve"> Preparo de argamassa de cimento e areia sem peneirar no traço 1:3, com aditivo impermeabilizante, incl. fornecimento</v>
          </cell>
          <cell r="C99" t="str">
            <v xml:space="preserve"> m3</v>
          </cell>
          <cell r="D99">
            <v>0</v>
          </cell>
        </row>
        <row r="100">
          <cell r="B100" t="str">
            <v xml:space="preserve"> Preparo de argamassa de cimento e areia sem peneirar no traço 1:3, com aditivo impermeabilizante, incl. fornecimento</v>
          </cell>
        </row>
        <row r="101">
          <cell r="B101" t="str">
            <v xml:space="preserve"> fornecimento</v>
          </cell>
        </row>
        <row r="102">
          <cell r="A102" t="str">
            <v>010605</v>
          </cell>
          <cell r="B102" t="str">
            <v xml:space="preserve"> Preparo de argamassa mista de cimento, saibro e areia sem peneirar no traço 1:1:5,5, incl. fornecimento</v>
          </cell>
          <cell r="C102" t="str">
            <v xml:space="preserve"> m3</v>
          </cell>
          <cell r="D102">
            <v>0</v>
          </cell>
        </row>
        <row r="103">
          <cell r="A103" t="str">
            <v>010606</v>
          </cell>
          <cell r="B103" t="str">
            <v xml:space="preserve"> Preparo de argamassa mista de cimento, cal hidratada e areia sem peneirar no traço 1:2:8, incl. fornecimento</v>
          </cell>
          <cell r="C103" t="str">
            <v xml:space="preserve"> m3</v>
          </cell>
          <cell r="D103">
            <v>0</v>
          </cell>
        </row>
        <row r="104">
          <cell r="B104" t="str">
            <v xml:space="preserve"> Preparo de argamassa mista de cimento, cal hidratada e areia sem peneirar no traço 1:2:8, incl. fornecimento</v>
          </cell>
        </row>
        <row r="105">
          <cell r="B105" t="str">
            <v xml:space="preserve"> fornecimento</v>
          </cell>
        </row>
        <row r="106">
          <cell r="A106" t="str">
            <v>010607</v>
          </cell>
          <cell r="B106" t="str">
            <v xml:space="preserve"> Preparo de argamassa mista de cimento, cal hidratada e areia sem peneirar no traço 1:0,5:8, incl. fornecimento</v>
          </cell>
          <cell r="C106" t="str">
            <v xml:space="preserve"> m3</v>
          </cell>
          <cell r="D106">
            <v>0</v>
          </cell>
        </row>
        <row r="107">
          <cell r="B107" t="str">
            <v xml:space="preserve"> Preparo de argamassa mista de cimento, cal hidratada e areia sem peneirar no traço 1:0,5:8, incl. fornecimento</v>
          </cell>
        </row>
        <row r="108">
          <cell r="B108" t="str">
            <v xml:space="preserve"> fornecimento</v>
          </cell>
        </row>
        <row r="109">
          <cell r="A109" t="str">
            <v>010608</v>
          </cell>
          <cell r="B109" t="str">
            <v xml:space="preserve"> Preparo de argamassa mista de cimento, cal hidratada e areia sem peneirar no traço 1:0,5:6, incl. fornecimento</v>
          </cell>
          <cell r="C109" t="str">
            <v xml:space="preserve"> m3</v>
          </cell>
          <cell r="D109">
            <v>0</v>
          </cell>
        </row>
        <row r="110">
          <cell r="B110" t="str">
            <v xml:space="preserve"> Preparo de argamassa mista de cimento, cal hidratada e areia sem peneirar no traço 1:0,5:6, incl. fornecimento</v>
          </cell>
        </row>
        <row r="111">
          <cell r="B111" t="str">
            <v xml:space="preserve"> fornecimento</v>
          </cell>
        </row>
        <row r="112">
          <cell r="A112" t="str">
            <v>02</v>
          </cell>
          <cell r="B112" t="str">
            <v xml:space="preserve"> INSTALAÇÃO DO CANTEIRO DE OBRAS</v>
          </cell>
        </row>
        <row r="113">
          <cell r="A113" t="str">
            <v>0203</v>
          </cell>
          <cell r="B113" t="str">
            <v xml:space="preserve"> TAPUMES, BARRACÕES E COBERTURAS</v>
          </cell>
        </row>
        <row r="114">
          <cell r="A114" t="str">
            <v>020301</v>
          </cell>
          <cell r="B114" t="str">
            <v xml:space="preserve"> Tapume de tábua de madeira 2.5x30.0 cm com matajuntas de ripa 5x1 cm, dispondo de abertura e portão, com 2.20 m de altura</v>
          </cell>
          <cell r="C114" t="str">
            <v xml:space="preserve"> m</v>
          </cell>
          <cell r="D114">
            <v>0</v>
          </cell>
        </row>
        <row r="115">
          <cell r="B115" t="str">
            <v xml:space="preserve"> Tapume de tábua de madeira 2.5x30.0 cm com matajuntas de ripa 5x1 cm, dispondo de abertura e portão, com 2.20 m de altura</v>
          </cell>
        </row>
        <row r="116">
          <cell r="B116" t="str">
            <v xml:space="preserve"> com 2.20 m de altura</v>
          </cell>
        </row>
        <row r="117">
          <cell r="A117" t="str">
            <v>020302</v>
          </cell>
          <cell r="B117" t="str">
            <v xml:space="preserve"> Tapume de chapa de compensado resinado esp. 6 mm, 2.20 x 1.10 m, dispondo de abertura e portão, com 2.20 m de altura</v>
          </cell>
          <cell r="C117" t="str">
            <v xml:space="preserve"> m</v>
          </cell>
          <cell r="D117">
            <v>0</v>
          </cell>
        </row>
        <row r="118">
          <cell r="B118" t="str">
            <v xml:space="preserve"> Tapume de chapa de compensado resinado esp. 6 mm, 2.20 x 1.10 m, dispondo de abertura e portão, com 2.20 m de altura</v>
          </cell>
        </row>
        <row r="119">
          <cell r="B119" t="str">
            <v xml:space="preserve"> 2.20 m de altura</v>
          </cell>
        </row>
        <row r="120">
          <cell r="A120" t="str">
            <v>020305</v>
          </cell>
          <cell r="B120" t="str">
            <v xml:space="preserve"> 2.20 m de altura</v>
          </cell>
          <cell r="C120" t="str">
            <v>m2</v>
          </cell>
          <cell r="D120">
            <v>0</v>
          </cell>
        </row>
        <row r="121">
          <cell r="A121" t="str">
            <v>020307</v>
          </cell>
          <cell r="B121" t="str">
            <v xml:space="preserve"> Tapume de chapa de compensado resinado esp. 6 mm, 2.20 x 1.10 m dispondo de abertura e portão, com 2.20 m de altura , inclusive pintura</v>
          </cell>
          <cell r="C121" t="str">
            <v xml:space="preserve"> m</v>
          </cell>
          <cell r="D121">
            <v>0</v>
          </cell>
        </row>
        <row r="122">
          <cell r="B122" t="str">
            <v xml:space="preserve"> Tapume de chapa de compensado resinado esp. 6 mm, 2.20 x 1.10 m dispondo de abertura e portão, com 2.20 m de altura , inclusive pintura</v>
          </cell>
        </row>
        <row r="123">
          <cell r="B123" t="str">
            <v xml:space="preserve"> 2.20 m de altura , inclusive pintura</v>
          </cell>
        </row>
        <row r="124">
          <cell r="A124" t="str">
            <v>020339</v>
          </cell>
          <cell r="B124" t="str">
            <v xml:space="preserve"> Locação de andaime metálico para trabalho em fachada de edifíco (aluguel de 1 m² por 1 mês) inclusive frete, montagem e desmontagem</v>
          </cell>
          <cell r="C124" t="str">
            <v xml:space="preserve"> m2</v>
          </cell>
          <cell r="D124">
            <v>0</v>
          </cell>
        </row>
        <row r="125">
          <cell r="B125" t="str">
            <v xml:space="preserve"> Locação de andaime metálico para trabalho em fachada de edifíco (aluguel de 1 m² por 1 mês) inclusive frete, montagem e desmontagem</v>
          </cell>
        </row>
        <row r="126">
          <cell r="B126" t="str">
            <v xml:space="preserve"> frete, montagem e desmontagem</v>
          </cell>
        </row>
        <row r="127">
          <cell r="A127" t="str">
            <v>020346</v>
          </cell>
          <cell r="B127" t="str">
            <v xml:space="preserve"> Locação de andaime metálico para fachada - tipo torre (aluguel mensal)</v>
          </cell>
          <cell r="C127" t="str">
            <v>m</v>
          </cell>
          <cell r="D127">
            <v>0</v>
          </cell>
        </row>
        <row r="128">
          <cell r="A128" t="str">
            <v>020347</v>
          </cell>
          <cell r="B128" t="str">
            <v xml:space="preserve"> Construção e demolição de andaime externo de madeira para execução de alvenaria em prédios com até 4 pavimentos, madeira reaproveitada 6 vezez por m2 de alvenaria total</v>
          </cell>
          <cell r="C128" t="str">
            <v xml:space="preserve"> m2</v>
          </cell>
          <cell r="D128">
            <v>0</v>
          </cell>
        </row>
        <row r="129">
          <cell r="B129" t="str">
            <v xml:space="preserve"> Construção e demolição de andaime externo de madeira para execução de alvenaria em prédios com até 4 pavimentos, madeira reaproveitada 6 vezez por m2 de alvenaria total</v>
          </cell>
        </row>
        <row r="130">
          <cell r="B130" t="str">
            <v xml:space="preserve"> pavimentos, madeira reaproveitada 6 vezez por m2 de alvenaria total</v>
          </cell>
        </row>
        <row r="131">
          <cell r="A131" t="str">
            <v>020348</v>
          </cell>
          <cell r="B131" t="str">
            <v xml:space="preserve"> Fornecimento e instalação de proteção para andaime fachadeiro considerando plataforma, rodapé e guarda- corpo em madeira, inclusive entelamento, conforme NR-18 (medido por m2 de fachada)</v>
          </cell>
          <cell r="C131" t="str">
            <v xml:space="preserve"> m2</v>
          </cell>
          <cell r="D131">
            <v>0</v>
          </cell>
        </row>
        <row r="132">
          <cell r="B132" t="str">
            <v xml:space="preserve"> Fornecimento e instalação de proteção para andaime fachadeiro considerando plataforma, rodapé e guarda- corpo em madeira, inclusive entelamento, conforme NR-18 (medido por m2 de fachada)</v>
          </cell>
        </row>
        <row r="133">
          <cell r="B133" t="str">
            <v xml:space="preserve"> corpo em madeira, inclusive entelamento, conforme NR-18 (medido por m2 de fachada)</v>
          </cell>
        </row>
        <row r="134">
          <cell r="A134" t="str">
            <v>0207</v>
          </cell>
          <cell r="B134" t="str">
            <v xml:space="preserve"> INSTALAÇÃO DO CANTEIRO DE OBRAS (UTILIZAÇÃO 1 VEZ), PROJETO PADRÃO LABOR - NR.18</v>
          </cell>
        </row>
        <row r="135">
          <cell r="A135" t="str">
            <v>020701</v>
          </cell>
          <cell r="B135" t="str">
            <v xml:space="preserve"> Barracão para escritório com sanitário área de 14.50 m2, de chapa de compens. 12mm e pontalete 8x8cm, piso cimentado e cobertura de telha de fibroc. 6mm, incl. ponto de luz e cx. de inspeção, conf. projeto (1 utilização)</v>
          </cell>
          <cell r="C135" t="str">
            <v xml:space="preserve"> m2</v>
          </cell>
          <cell r="D135">
            <v>0</v>
          </cell>
        </row>
        <row r="136">
          <cell r="B136" t="str">
            <v xml:space="preserve"> Barracão para escritório com sanitário área de 14.50 m2, de chapa de compens. 12mm e pontalete 8x8cm, piso cimentado e cobertura de telha de fibroc. 6mm, incl. ponto de luz e cx. de inspeção, conf. projeto (1 utilização)</v>
          </cell>
        </row>
        <row r="137">
          <cell r="B137" t="str">
            <v xml:space="preserve"> piso cimentado e cobertura de telha de fibroc. 6mm, incl. ponto de luz e cx. de inspeção, conf. projeto (1 utilização)</v>
          </cell>
        </row>
        <row r="138">
          <cell r="B138" t="str">
            <v xml:space="preserve"> utilização)</v>
          </cell>
        </row>
        <row r="139">
          <cell r="A139" t="str">
            <v>020702</v>
          </cell>
          <cell r="B139" t="str">
            <v xml:space="preserve"> Barracão para almoxarifado área de 10.90m2, de chapa de compensado de 12mm e pontalete 8x8cm, piso cimentado e cobertura de telhas de fibrocimento de 6mm, incl. ponto de luz, conf. projeto (1 utilização)</v>
          </cell>
          <cell r="C139" t="str">
            <v xml:space="preserve"> m2</v>
          </cell>
          <cell r="D139">
            <v>0</v>
          </cell>
        </row>
        <row r="140">
          <cell r="B140" t="str">
            <v xml:space="preserve"> Barracão para almoxarifado área de 10.90m2, de chapa de compensado de 12mm e pontalete 8x8cm, piso cimentado e cobertura de telhas de fibrocimento de 6mm, incl. ponto de luz, conf. projeto (1 utilização)</v>
          </cell>
        </row>
        <row r="141">
          <cell r="B141" t="str">
            <v xml:space="preserve"> cimentado e cobertura de telhas de fibrocimento de 6mm, incl. ponto de luz, conf. projeto (1 utilização)</v>
          </cell>
        </row>
        <row r="142">
          <cell r="A142" t="str">
            <v>020703</v>
          </cell>
          <cell r="B142" t="str">
            <v xml:space="preserve"> Barracão para depósito de cimento área de 10.90m2, de chapa de compensado 12mm e pontaletes 8x8cm, piso cimentado e cobertura de telhas de fibrocimento de 6mm, inclusive ponto de luz, conf. projeto (1 utilização)</v>
          </cell>
          <cell r="C142" t="str">
            <v xml:space="preserve"> m2</v>
          </cell>
          <cell r="D142">
            <v>0</v>
          </cell>
        </row>
        <row r="143">
          <cell r="B143" t="str">
            <v xml:space="preserve"> Barracão para depósito de cimento área de 10.90m2, de chapa de compensado 12mm e pontaletes 8x8cm, piso cimentado e cobertura de telhas de fibrocimento de 6mm, inclusive ponto de luz, conf. projeto (1 utilização)</v>
          </cell>
        </row>
        <row r="144">
          <cell r="B144" t="str">
            <v xml:space="preserve"> piso cimentado e cobertura de telhas de fibrocimento de 6mm, inclusive ponto de luz, conf. projeto (1 utilização)</v>
          </cell>
        </row>
        <row r="145">
          <cell r="B145" t="str">
            <v xml:space="preserve"> utilização)</v>
          </cell>
        </row>
        <row r="146">
          <cell r="A146" t="str">
            <v>020704</v>
          </cell>
          <cell r="B146" t="str">
            <v xml:space="preserve"> Refeitório com paredes de chapa de compens. 12mm e pontaletes 8x8cm, piso ciment. e cob. de telhas fibroc. 6mm, incl. ponto de luz e cx. de inspeção (cons. 1.21 m2/func./turno), conf. projeto (1 utilização)</v>
          </cell>
          <cell r="C146" t="str">
            <v xml:space="preserve"> m2</v>
          </cell>
          <cell r="D146">
            <v>0</v>
          </cell>
        </row>
        <row r="147">
          <cell r="B147" t="str">
            <v xml:space="preserve"> Refeitório com paredes de chapa de compens. 12mm e pontaletes 8x8cm, piso ciment. e cob. de telhas fibroc. 6mm, incl. ponto de luz e cx. de inspeção (cons. 1.21 m2/func./turno), conf. projeto (1 utilização)</v>
          </cell>
        </row>
        <row r="148">
          <cell r="B148" t="str">
            <v xml:space="preserve"> fibroc. 6mm, incl. ponto de luz e cx. de inspeção (cons. 1.21 m2/func./turno), conf. projeto (1 utilização)</v>
          </cell>
        </row>
        <row r="149">
          <cell r="A149" t="str">
            <v>020705</v>
          </cell>
          <cell r="B149" t="str">
            <v xml:space="preserve"> Unidade de sanitário e vestiário p/ até 20 func. área de 18.15m2, paredes de chapa compens. 12mm e pontalete 8x8cm, piso cimentado, cobert. telha fibroc. 6mm, incl. instalação de luz e cx. de inspeção, conf. projeto (1 utilização)</v>
          </cell>
          <cell r="C149" t="str">
            <v>und</v>
          </cell>
          <cell r="D149">
            <v>0</v>
          </cell>
        </row>
        <row r="150">
          <cell r="B150" t="str">
            <v xml:space="preserve"> Unidade de sanitário e vestiário p/ até 20 func. área de 18.15m2, paredes de chapa compens. 12mm e pontalete 8x8cm, piso cimentado, cobert. telha fibroc. 6mm, incl. instalação de luz e cx. de inspeção, conf. projeto (1 utilização)</v>
          </cell>
        </row>
        <row r="151">
          <cell r="B151" t="str">
            <v xml:space="preserve"> pontalete 8x8cm, piso cimentado, cobert. telha fibroc. 6mm, incl. instalação de luz e cx. de inspeção, conf. projeto (1 utilização)</v>
          </cell>
        </row>
        <row r="152">
          <cell r="B152" t="str">
            <v xml:space="preserve"> projeto (1 utilização)</v>
          </cell>
        </row>
        <row r="153">
          <cell r="A153" t="str">
            <v>020706</v>
          </cell>
          <cell r="B153" t="str">
            <v xml:space="preserve"> Unidade de sanitário e vestiário de 20 a 40 func. área 25.40m2, paredes de chapa compens. 12mm e pontalete 8x8cm, piso cimentado, cobert. telha fibroc. 6mm, incl. inst. de luz e cx. de inspeção, conf. projeto (1 utilização)</v>
          </cell>
          <cell r="C153" t="str">
            <v>und</v>
          </cell>
          <cell r="D153">
            <v>0</v>
          </cell>
        </row>
        <row r="154">
          <cell r="B154" t="str">
            <v xml:space="preserve"> Unidade de sanitário e vestiário de 20 a 40 func. área 25.40m2, paredes de chapa compens. 12mm e pontalete 8x8cm, piso cimentado, cobert. telha fibroc. 6mm, incl. inst. de luz e cx. de inspeção, conf. projeto (1 utilização)</v>
          </cell>
        </row>
        <row r="155">
          <cell r="B155" t="str">
            <v xml:space="preserve"> pontalete 8x8cm, piso cimentado, cobert. telha fibroc. 6mm, incl. inst. de luz e cx. de inspeção, conf. projeto (1 utilização)</v>
          </cell>
        </row>
        <row r="156">
          <cell r="B156" t="str">
            <v xml:space="preserve"> (1 utilização)</v>
          </cell>
        </row>
        <row r="157">
          <cell r="A157" t="str">
            <v>020707</v>
          </cell>
          <cell r="B157" t="str">
            <v xml:space="preserve"> Unidade de sanitário e vestiário de 40 a 60 func. área 33.90m2, paredes de chapa compens. 12mm e pontalete 8x8cm, piso cimentado, cobert. telha fibroc. 6mm, incl. inst. de luz e cx. de inspeção, conf. projeto (1 utilização)</v>
          </cell>
          <cell r="C157" t="str">
            <v>und</v>
          </cell>
          <cell r="D157">
            <v>0</v>
          </cell>
        </row>
        <row r="158">
          <cell r="B158" t="str">
            <v xml:space="preserve"> Unidade de sanitário e vestiário de 40 a 60 func. área 33.90m2, paredes de chapa compens. 12mm e pontalete 8x8cm, piso cimentado, cobert. telha fibroc. 6mm, incl. inst. de luz e cx. de inspeção, conf. projeto (1 utilização)</v>
          </cell>
        </row>
        <row r="159">
          <cell r="B159" t="str">
            <v xml:space="preserve"> pontalete 8x8cm, piso cimentado, cobert. telha fibroc. 6mm, incl. inst. de luz e cx. de inspeção, conf. projeto (1 utilização)</v>
          </cell>
        </row>
        <row r="160">
          <cell r="B160" t="str">
            <v xml:space="preserve"> (1 utilização)</v>
          </cell>
        </row>
        <row r="161">
          <cell r="A161" t="str">
            <v>020708</v>
          </cell>
          <cell r="B161" t="str">
            <v xml:space="preserve"> Galpão para serraria e carpintaria área 12.00m2, em peça de madeira 8x8cm e contraventamento de 5x7cm, cobertura de telha de fibroc. de 6mm, inclusive ponto e cabo de alimentação da máquina, conf. projeto (1 utilização)</v>
          </cell>
          <cell r="C161" t="str">
            <v xml:space="preserve"> m2</v>
          </cell>
          <cell r="D161">
            <v>0</v>
          </cell>
        </row>
        <row r="162">
          <cell r="B162" t="str">
            <v xml:space="preserve"> Galpão para serraria e carpintaria área 12.00m2, em peça de madeira 8x8cm e contraventamento de 5x7cm, cobertura de telha de fibroc. de 6mm, inclusive ponto e cabo de alimentação da máquina, conf. projeto (1 utilização)</v>
          </cell>
        </row>
        <row r="163">
          <cell r="B163" t="str">
            <v xml:space="preserve"> 5x7cm, cobertura de telha de fibroc. de 6mm, inclusive ponto e cabo de alimentação da máquina, conf. projeto (1 utilização)</v>
          </cell>
        </row>
        <row r="164">
          <cell r="B164" t="str">
            <v xml:space="preserve"> projeto (1 utilização)</v>
          </cell>
        </row>
        <row r="165">
          <cell r="A165" t="str">
            <v>020709</v>
          </cell>
          <cell r="B165" t="str">
            <v xml:space="preserve"> Galpão para corte e armação com área de 6.00m2, em peças de madeira 8x8cm e contraventamento de 5x7cm, cobertura de telhas de fibroc. de 6mm, inclusive ponto e cabo de alimentação da máquina, conf. projeto (1 utilização)</v>
          </cell>
          <cell r="C165" t="str">
            <v xml:space="preserve"> m2</v>
          </cell>
          <cell r="D165">
            <v>0</v>
          </cell>
        </row>
        <row r="166">
          <cell r="B166" t="str">
            <v xml:space="preserve"> Galpão para corte e armação com área de 6.00m2, em peças de madeira 8x8cm e contraventamento de 5x7cm, cobertura de telhas de fibroc. de 6mm, inclusive ponto e cabo de alimentação da máquina, conf. projeto (1 utilização)</v>
          </cell>
        </row>
        <row r="167">
          <cell r="B167" t="str">
            <v xml:space="preserve"> 5x7cm, cobertura de telhas de fibroc. de 6mm, inclusive ponto e cabo de alimentação da máquina, conf. projeto (1 utilização)</v>
          </cell>
        </row>
        <row r="168">
          <cell r="B168" t="str">
            <v xml:space="preserve"> projeto (1 utilização)</v>
          </cell>
        </row>
        <row r="169">
          <cell r="A169" t="str">
            <v>020710</v>
          </cell>
          <cell r="B169" t="str">
            <v xml:space="preserve"> Reservatório de fibra de vidro de 500L, incl. suporte em madeira de 7x12cm e 5x7cm, elevado de 4m, conf. projeto (1 utilização)</v>
          </cell>
          <cell r="C169" t="str">
            <v>und</v>
          </cell>
          <cell r="D169">
            <v>0</v>
          </cell>
        </row>
        <row r="170">
          <cell r="B170" t="str">
            <v xml:space="preserve"> Reservatório de fibra de vidro de 500L, incl. suporte em madeira de 7x12cm e 5x7cm, elevado de 4m, conf. projeto (1 utilização)</v>
          </cell>
        </row>
        <row r="171">
          <cell r="B171" t="str">
            <v xml:space="preserve"> projeto (1 utilização)</v>
          </cell>
        </row>
        <row r="172">
          <cell r="A172" t="str">
            <v>020711</v>
          </cell>
          <cell r="B172" t="str">
            <v xml:space="preserve"> Reservatório de fibra de vidro de 1000 L, incl. suporte em madeira de 7x12cm e 8x7cm, elevado de 4m, conf. projeto (1 utilização)</v>
          </cell>
          <cell r="C172" t="str">
            <v>und</v>
          </cell>
          <cell r="D172">
            <v>0</v>
          </cell>
        </row>
        <row r="173">
          <cell r="B173" t="str">
            <v xml:space="preserve"> Reservatório de fibra de vidro de 1000 L, incl. suporte em madeira de 7x12cm e 8x7cm, elevado de 4m, conf. projeto (1 utilização)</v>
          </cell>
        </row>
        <row r="174">
          <cell r="B174" t="str">
            <v xml:space="preserve"> conf. projeto (1 utilização)</v>
          </cell>
        </row>
        <row r="175">
          <cell r="A175" t="str">
            <v>020712</v>
          </cell>
          <cell r="B175" t="str">
            <v xml:space="preserve"> Rede de água com padrão de entrada d'água diâm. 3/4", conf. espec. CESAN, incl. tubos e conexões para alimentação, distribuição, extravasor e limpeza, cons. o padrão a 25m, conf. projeto (1 utilização)</v>
          </cell>
          <cell r="C175" t="str">
            <v xml:space="preserve"> m</v>
          </cell>
          <cell r="D175">
            <v>0</v>
          </cell>
        </row>
        <row r="176">
          <cell r="B176" t="str">
            <v xml:space="preserve"> Rede de água com padrão de entrada d'água diâm. 3/4", conf. espec. CESAN, incl. tubos e conexões para alimentação, distribuição, extravasor e limpeza, cons. o padrão a 25m, conf. projeto (1 utilização)</v>
          </cell>
        </row>
        <row r="177">
          <cell r="B177" t="str">
            <v xml:space="preserve"> alimentação, distribuição, extravasor e limpeza, cons. o padrão a 25m, conf. projeto (1 utilização)</v>
          </cell>
        </row>
        <row r="178">
          <cell r="A178" t="str">
            <v>020713</v>
          </cell>
          <cell r="B178" t="str">
            <v xml:space="preserve"> Rede de luz, incl. padrão entrada de energia trifás., cabo de ligação até barracões, quadro de distrib., disj. e chave de força (quando necessário), cons. 20m entre padrão entrada e QDG, conf. projeto (1 utilização)</v>
          </cell>
          <cell r="C178" t="str">
            <v xml:space="preserve"> m</v>
          </cell>
          <cell r="D178">
            <v>0</v>
          </cell>
        </row>
        <row r="179">
          <cell r="B179" t="str">
            <v xml:space="preserve"> Rede de luz, incl. padrão entrada de energia trifás., cabo de ligação até barracões, quadro de distrib., disj. e chave de força (quando necessário), cons. 20m entre padrão entrada e QDG, conf. projeto (1 utilização)</v>
          </cell>
        </row>
        <row r="180">
          <cell r="B180" t="str">
            <v xml:space="preserve"> chave de força (quando necessário), cons. 20m entre padrão entrada e QDG, conf. projeto (1 utilização)</v>
          </cell>
        </row>
        <row r="181">
          <cell r="A181" t="str">
            <v>020714</v>
          </cell>
          <cell r="B181" t="str">
            <v xml:space="preserve"> Rede de esgoto, contendo fossa e filtro, inclusive tubos e conexões de ligação entre caixas, considerando distância de 25m, conforme projeto (1 utilização)</v>
          </cell>
          <cell r="C181" t="str">
            <v xml:space="preserve"> m</v>
          </cell>
          <cell r="D181">
            <v>0</v>
          </cell>
        </row>
        <row r="182">
          <cell r="B182" t="str">
            <v xml:space="preserve"> Rede de esgoto, contendo fossa e filtro, inclusive tubos e conexões de ligação entre caixas, considerando distância de 25m, conforme projeto (1 utilização)</v>
          </cell>
        </row>
        <row r="183">
          <cell r="B183" t="str">
            <v xml:space="preserve"> distância de 25m, conforme projeto (1 utilização)</v>
          </cell>
        </row>
        <row r="184">
          <cell r="A184" t="str">
            <v>0208</v>
          </cell>
          <cell r="B184" t="str">
            <v xml:space="preserve"> INSTALAÇÃO DO CANTEIRO DE OBRAS (UTILIZAÇÃO 2 VEZES), PROJETO PADRÃO LABOR - NR.18</v>
          </cell>
        </row>
        <row r="185">
          <cell r="B185" t="str">
            <v xml:space="preserve"> NR.18</v>
          </cell>
        </row>
        <row r="186">
          <cell r="A186" t="str">
            <v>020801</v>
          </cell>
          <cell r="B186" t="str">
            <v xml:space="preserve"> Barracão para escritório com sanitário área 14.50m2, de chapa de compens. 12mm e pontalete 8x8cm, piso cimentado e cobertura de telha de fibroc. 6mm, incl. ponto de luz e cx. de inspeção, conf. projeto (2 utilizações)</v>
          </cell>
          <cell r="C186" t="str">
            <v xml:space="preserve"> m2</v>
          </cell>
          <cell r="D186">
            <v>0</v>
          </cell>
        </row>
        <row r="187">
          <cell r="B187" t="str">
            <v xml:space="preserve"> Barracão para escritório com sanitário área 14.50m2, de chapa de compens. 12mm e pontalete 8x8cm, piso cimentado e cobertura de telha de fibroc. 6mm, incl. ponto de luz e cx. de inspeção, conf. projeto (2 utilizações)</v>
          </cell>
        </row>
        <row r="188">
          <cell r="B188" t="str">
            <v xml:space="preserve"> cimentado e cobertura de telha de fibroc. 6mm, incl. ponto de luz e cx. de inspeção, conf. projeto (2 utilizações)</v>
          </cell>
        </row>
        <row r="189">
          <cell r="B189" t="str">
            <v xml:space="preserve"> utilizações)</v>
          </cell>
        </row>
        <row r="190">
          <cell r="A190" t="str">
            <v>020802</v>
          </cell>
          <cell r="B190" t="str">
            <v xml:space="preserve"> Barracão para almoxarifado área de 10.90m2, de chapa de compensado 12mm e pontaletes 8x8cm, piso cimentado e cobertura de telha de fibrocimento de 6mm, inclusive ponto de luz, conf. projeto (2 utilizações)</v>
          </cell>
          <cell r="C190" t="str">
            <v xml:space="preserve"> m2</v>
          </cell>
          <cell r="D190">
            <v>0</v>
          </cell>
        </row>
        <row r="191">
          <cell r="B191" t="str">
            <v xml:space="preserve"> Barracão para almoxarifado área de 10.90m2, de chapa de compensado 12mm e pontaletes 8x8cm, piso cimentado e cobertura de telha de fibrocimento de 6mm, inclusive ponto de luz, conf. projeto (2 utilizações)</v>
          </cell>
        </row>
        <row r="192">
          <cell r="B192" t="str">
            <v xml:space="preserve"> cimentado e cobertura de telha de fibrocimento de 6mm, inclusive ponto de luz, conf. projeto (2 utilizações)</v>
          </cell>
        </row>
        <row r="193">
          <cell r="A193" t="str">
            <v>020803</v>
          </cell>
          <cell r="B193" t="str">
            <v xml:space="preserve"> Barracão para depósito de cimento área de 10.90m2, de chapa de compensado 12mm e pontaletes 8x8cm, piso cimentado e cobertura de telhas de fibrocimento de 6mm, inclusive ponto de luz, conf. projeto (2 utilizações)</v>
          </cell>
          <cell r="C193" t="str">
            <v xml:space="preserve"> m2</v>
          </cell>
          <cell r="D193">
            <v>0</v>
          </cell>
        </row>
        <row r="194">
          <cell r="B194" t="str">
            <v xml:space="preserve"> Barracão para depósito de cimento área de 10.90m2, de chapa de compensado 12mm e pontaletes 8x8cm, piso cimentado e cobertura de telhas de fibrocimento de 6mm, inclusive ponto de luz, conf. projeto (2 utilizações)</v>
          </cell>
        </row>
        <row r="195">
          <cell r="B195" t="str">
            <v xml:space="preserve"> piso cimentado e cobertura de telhas de fibrocimento de 6mm, inclusive ponto de luz, conf. projeto (2 utilizações)</v>
          </cell>
        </row>
        <row r="196">
          <cell r="B196" t="str">
            <v xml:space="preserve"> utilizações)</v>
          </cell>
        </row>
        <row r="197">
          <cell r="A197" t="str">
            <v>020804</v>
          </cell>
          <cell r="B197" t="str">
            <v xml:space="preserve"> Refeitório com paredes de chapa de compens. 12mm e pontaletes 8x8cm, piso ciment. e cobert. de telhas fibroc. 6mm, incl. ponto de luz e cx. de inspeção (cons. 1.21m2/func./turno), conf. projeto (2 utilização)</v>
          </cell>
          <cell r="C197" t="str">
            <v xml:space="preserve"> m2</v>
          </cell>
          <cell r="D197">
            <v>0</v>
          </cell>
        </row>
        <row r="198">
          <cell r="B198" t="str">
            <v xml:space="preserve"> Refeitório com paredes de chapa de compens. 12mm e pontaletes 8x8cm, piso ciment. e cobert. de telhas fibroc. 6mm, incl. ponto de luz e cx. de inspeção (cons. 1.21m2/func./turno), conf. projeto (2 utilização)</v>
          </cell>
        </row>
        <row r="199">
          <cell r="B199" t="str">
            <v xml:space="preserve"> fibroc. 6mm, incl. ponto de luz e cx. de inspeção (cons. 1.21m2/func./turno), conf. projeto (2 utilização)</v>
          </cell>
        </row>
        <row r="200">
          <cell r="A200" t="str">
            <v>020805</v>
          </cell>
          <cell r="B200" t="str">
            <v xml:space="preserve"> Unidade de sanitário e vestiário para até 20 func. área 18.15m2, paredes de chapa compens. 12mm e pontalete 8x8cm, piso cimentado, cobert. telha fibroc. 6mm, incl. inst. de luz e cx. de inspeção, conf. projeto (2 utilizações)</v>
          </cell>
          <cell r="C200" t="str">
            <v>und</v>
          </cell>
          <cell r="D200">
            <v>0</v>
          </cell>
        </row>
        <row r="201">
          <cell r="B201" t="str">
            <v xml:space="preserve"> Unidade de sanitário e vestiário para até 20 func. área 18.15m2, paredes de chapa compens. 12mm e pontalete 8x8cm, piso cimentado, cobert. telha fibroc. 6mm, incl. inst. de luz e cx. de inspeção, conf. projeto (2 utilizações)</v>
          </cell>
        </row>
        <row r="202">
          <cell r="B202" t="str">
            <v xml:space="preserve"> pontalete 8x8cm, piso cimentado, cobert. telha fibroc. 6mm, incl. inst. de luz e cx. de inspeção, conf. projeto (2 utilizações)</v>
          </cell>
        </row>
        <row r="203">
          <cell r="B203" t="str">
            <v xml:space="preserve"> (2 utilizações)</v>
          </cell>
        </row>
        <row r="204">
          <cell r="A204" t="str">
            <v>020806</v>
          </cell>
          <cell r="B204" t="str">
            <v xml:space="preserve"> Unidade de sanitário e vestiário de 20 a 40 func. área 25.40m2, paredes de chapa compens. 12mm e pontalete 8x8cm, piso cimentado, cobert. telha fibroc. 6mm, incl. inst. de luz e cx. de inspeção, conf. projeto (2 utilizações)</v>
          </cell>
          <cell r="C204" t="str">
            <v>und</v>
          </cell>
          <cell r="D204">
            <v>0</v>
          </cell>
        </row>
        <row r="205">
          <cell r="B205" t="str">
            <v xml:space="preserve"> Unidade de sanitário e vestiário de 20 a 40 func. área 25.40m2, paredes de chapa compens. 12mm e pontalete 8x8cm, piso cimentado, cobert. telha fibroc. 6mm, incl. inst. de luz e cx. de inspeção, conf. projeto (2 utilizações)</v>
          </cell>
        </row>
        <row r="206">
          <cell r="B206" t="str">
            <v xml:space="preserve"> pontalete 8x8cm, piso cimentado, cobert. telha fibroc. 6mm, incl. inst. de luz e cx. de inspeção, conf. projeto (2 utilizações)</v>
          </cell>
        </row>
        <row r="207">
          <cell r="B207" t="str">
            <v xml:space="preserve"> (2 utilizações)</v>
          </cell>
        </row>
        <row r="208">
          <cell r="A208" t="str">
            <v>020807</v>
          </cell>
          <cell r="B208" t="str">
            <v xml:space="preserve"> Unidade de sanitário e vestiário de 40 a 60 func. área 33.90m2, paredes de chapa compens. 12mm e pontalete 8x8cm, piso cimentado, cobert. telha fibroc. 6mm, incl. inst. de luz e cx. de inspeção, conf. projeto (2 utilizações)</v>
          </cell>
          <cell r="C208" t="str">
            <v>und</v>
          </cell>
          <cell r="D208">
            <v>0</v>
          </cell>
        </row>
        <row r="209">
          <cell r="B209" t="str">
            <v xml:space="preserve"> Unidade de sanitário e vestiário de 40 a 60 func. área 33.90m2, paredes de chapa compens. 12mm e pontalete 8x8cm, piso cimentado, cobert. telha fibroc. 6mm, incl. inst. de luz e cx. de inspeção, conf. projeto (2 utilizações)</v>
          </cell>
        </row>
        <row r="210">
          <cell r="B210" t="str">
            <v xml:space="preserve"> pontalete 8x8cm, piso cimentado, cobert. telha fibroc. 6mm, incl. inst. de luz e cx. de inspeção, conf. projeto (2 utilizações)</v>
          </cell>
        </row>
        <row r="211">
          <cell r="B211" t="str">
            <v xml:space="preserve"> (2 utilizações)</v>
          </cell>
        </row>
        <row r="212">
          <cell r="A212" t="str">
            <v>020808</v>
          </cell>
          <cell r="B212" t="str">
            <v xml:space="preserve"> Galpão para serraria e carpintaria área 12.00m2, em peças de madeira 8x8cm e contraventamento de 5x7cm, cobertura de telhas de fibroc. de 6mm, inclusive ponto e cabo de alimentação da máquina, conf. projeto (2 utilizações)</v>
          </cell>
          <cell r="C212" t="str">
            <v xml:space="preserve"> m2</v>
          </cell>
          <cell r="D212">
            <v>0</v>
          </cell>
        </row>
        <row r="213">
          <cell r="B213" t="str">
            <v xml:space="preserve"> Galpão para serraria e carpintaria área 12.00m2, em peças de madeira 8x8cm e contraventamento de 5x7cm, cobertura de telhas de fibroc. de 6mm, inclusive ponto e cabo de alimentação da máquina, conf. projeto (2 utilizações)</v>
          </cell>
        </row>
        <row r="214">
          <cell r="B214" t="str">
            <v xml:space="preserve"> 5x7cm, cobertura de telhas de fibroc. de 6mm, inclusive ponto e cabo de alimentação da máquina, conf. projeto (2 utilizações)</v>
          </cell>
        </row>
        <row r="215">
          <cell r="B215" t="str">
            <v xml:space="preserve"> projeto (2 utilizações)</v>
          </cell>
        </row>
        <row r="216">
          <cell r="A216" t="str">
            <v>020809</v>
          </cell>
          <cell r="B216" t="str">
            <v xml:space="preserve"> Galpão para corte e armação com área de 6.00m2, de peças de madeira 8x8cm e contraventamento de 5x7cm, cobertura de telhas de fibroc. de 6mm, inclusive ponto e cabo de alimentação da máquina, conf. projeto (2 utilizações)</v>
          </cell>
          <cell r="C216" t="str">
            <v xml:space="preserve"> m2</v>
          </cell>
          <cell r="D216">
            <v>0</v>
          </cell>
        </row>
        <row r="217">
          <cell r="B217" t="str">
            <v xml:space="preserve"> Galpão para corte e armação com área de 6.00m2, de peças de madeira 8x8cm e contraventamento de 5x7cm, cobertura de telhas de fibroc. de 6mm, inclusive ponto e cabo de alimentação da máquina, conf. projeto (2 utilizações)</v>
          </cell>
        </row>
        <row r="218">
          <cell r="B218" t="str">
            <v xml:space="preserve"> 5x7cm, cobertura de telhas de fibroc. de 6mm, inclusive ponto e cabo de alimentação da máquina, conf. projeto (2 utilizações)</v>
          </cell>
        </row>
        <row r="219">
          <cell r="B219" t="str">
            <v xml:space="preserve"> projeto (2 utilizações)</v>
          </cell>
        </row>
        <row r="220">
          <cell r="A220" t="str">
            <v>020810</v>
          </cell>
          <cell r="B220" t="str">
            <v xml:space="preserve"> Reservatório de fibra de vidro de 500 L, incl. suporte em madeira de 7x12cm e 5x7cm, elevado de 4m, conforme projeto (2 utilizações)</v>
          </cell>
          <cell r="C220" t="str">
            <v>und</v>
          </cell>
          <cell r="D220">
            <v>0</v>
          </cell>
        </row>
        <row r="221">
          <cell r="B221" t="str">
            <v xml:space="preserve"> Reservatório de fibra de vidro de 500 L, incl. suporte em madeira de 7x12cm e 5x7cm, elevado de 4m, conforme projeto (2 utilizações)</v>
          </cell>
        </row>
        <row r="222">
          <cell r="B222" t="str">
            <v xml:space="preserve"> conforme projeto (2 utilizações)</v>
          </cell>
        </row>
        <row r="223">
          <cell r="A223" t="str">
            <v>020811</v>
          </cell>
          <cell r="B223" t="str">
            <v xml:space="preserve"> Reservatório de fibra de vidro de 1000 L, inclusive suporte em madeira de 7x12cm e 5x7cm, elevado de 4m, conforme projeto (2 utilizações)</v>
          </cell>
          <cell r="C223" t="str">
            <v>und</v>
          </cell>
          <cell r="D223">
            <v>0</v>
          </cell>
        </row>
        <row r="224">
          <cell r="B224" t="str">
            <v xml:space="preserve"> Reservatório de fibra de vidro de 1000 L, inclusive suporte em madeira de 7x12cm e 5x7cm, elevado de 4m, conforme projeto (2 utilizações)</v>
          </cell>
        </row>
        <row r="225">
          <cell r="B225" t="str">
            <v xml:space="preserve"> conforme projeto (2 utilizações)</v>
          </cell>
        </row>
        <row r="226">
          <cell r="A226" t="str">
            <v>020812</v>
          </cell>
          <cell r="B226" t="str">
            <v xml:space="preserve"> Rede de água, com padrão de entrada d'água diâm. 3/4", conf. espec. CESAN, incl. tubos e conexões para alimentação, distribuição, extravasor e limpeza, cons. o padrão a 25m, conf. projeto (2 utilizações)</v>
          </cell>
          <cell r="C226" t="str">
            <v xml:space="preserve"> m</v>
          </cell>
          <cell r="D226">
            <v>0</v>
          </cell>
        </row>
        <row r="227">
          <cell r="B227" t="str">
            <v xml:space="preserve"> Rede de água, com padrão de entrada d'água diâm. 3/4", conf. espec. CESAN, incl. tubos e conexões para alimentação, distribuição, extravasor e limpeza, cons. o padrão a 25m, conf. projeto (2 utilizações)</v>
          </cell>
        </row>
        <row r="228">
          <cell r="B228" t="str">
            <v xml:space="preserve"> alimentação, distribuição, extravasor e limpeza, cons. o padrão a 25m, conf. projeto (2 utilizações)</v>
          </cell>
        </row>
        <row r="229">
          <cell r="A229" t="str">
            <v>0209</v>
          </cell>
          <cell r="B229" t="str">
            <v xml:space="preserve"> INSTALAÇÃO DO CANTEIRO DE OBRAS (UTILIZAÇÃO 3 VEZES), PROJETO PADRÃO LABOR - NR.18</v>
          </cell>
        </row>
        <row r="230">
          <cell r="B230" t="str">
            <v xml:space="preserve"> NR.18</v>
          </cell>
        </row>
        <row r="231">
          <cell r="A231" t="str">
            <v>020901</v>
          </cell>
          <cell r="B231" t="str">
            <v xml:space="preserve"> Barracão para escritório com sanitário área de 14.50m2, de chapa de compens. 12mm e pontalete 8x8cm, piso cimentado e cobertura de telha de fibroc. 6mm, incl. ponto de luz e cx. de inspeção, conf. projeto (3 utilizações)</v>
          </cell>
          <cell r="C231" t="str">
            <v xml:space="preserve"> m2</v>
          </cell>
          <cell r="D231">
            <v>0</v>
          </cell>
        </row>
        <row r="232">
          <cell r="B232" t="str">
            <v xml:space="preserve"> Barracão para escritório com sanitário área de 14.50m2, de chapa de compens. 12mm e pontalete 8x8cm, piso cimentado e cobertura de telha de fibroc. 6mm, incl. ponto de luz e cx. de inspeção, conf. projeto (3 utilizações)</v>
          </cell>
        </row>
        <row r="233">
          <cell r="B233" t="str">
            <v xml:space="preserve"> piso cimentado e cobertura de telha de fibroc. 6mm, incl. ponto de luz e cx. de inspeção, conf. projeto (3 utilizações)</v>
          </cell>
        </row>
        <row r="234">
          <cell r="B234" t="str">
            <v xml:space="preserve"> utilizações)</v>
          </cell>
        </row>
        <row r="235">
          <cell r="A235" t="str">
            <v>020902</v>
          </cell>
          <cell r="B235" t="str">
            <v xml:space="preserve"> Barracão para almoxarifado área de 10.90m2, de chapa de compensado 12mm e pontaletes 8x8cm, piso cimentado e cobertura de telhas de fibrocimento de 6mm, incl. ponto de luz, conf. projeto (3 utilizações)</v>
          </cell>
          <cell r="C235" t="str">
            <v xml:space="preserve"> m2</v>
          </cell>
          <cell r="D235">
            <v>0</v>
          </cell>
        </row>
        <row r="236">
          <cell r="B236" t="str">
            <v xml:space="preserve"> Barracão para almoxarifado área de 10.90m2, de chapa de compensado 12mm e pontaletes 8x8cm, piso cimentado e cobertura de telhas de fibrocimento de 6mm, incl. ponto de luz, conf. projeto (3 utilizações)</v>
          </cell>
        </row>
        <row r="237">
          <cell r="B237" t="str">
            <v xml:space="preserve"> cimentado e cobertura de telhas de fibrocimento de 6mm, incl. ponto de luz, conf. projeto (3 utilizações)</v>
          </cell>
        </row>
        <row r="238">
          <cell r="A238" t="str">
            <v>020903</v>
          </cell>
          <cell r="B238" t="str">
            <v xml:space="preserve"> Barracão para depósito de cimento área de 10.90m2, de chapa de compensado 12mm e pontaletes 8x8cm, piso cimentado e cobertura de telhas de fibrocimento de 6mm, incl. ponto de luz, conf. projeto (3 utilizações)</v>
          </cell>
          <cell r="C238" t="str">
            <v xml:space="preserve"> m2</v>
          </cell>
          <cell r="D238">
            <v>0</v>
          </cell>
        </row>
        <row r="239">
          <cell r="B239" t="str">
            <v xml:space="preserve"> Barracão para depósito de cimento área de 10.90m2, de chapa de compensado 12mm e pontaletes 8x8cm, piso cimentado e cobertura de telhas de fibrocimento de 6mm, incl. ponto de luz, conf. projeto (3 utilizações)</v>
          </cell>
        </row>
        <row r="240">
          <cell r="B240" t="str">
            <v xml:space="preserve"> piso cimentado e cobertura de telhas de fibrocimento de 6mm, incl. ponto de luz, conf. projeto (3 utilizações)</v>
          </cell>
        </row>
        <row r="241">
          <cell r="A241" t="str">
            <v>020904</v>
          </cell>
          <cell r="B241" t="str">
            <v xml:space="preserve"> Refeitório com paredes de chapa de compens. 12mm e pontaletes 8x8cm, piso ciment. e cobert.de telhas fibroc. 6mm, incl. ponto de luz e cx. de inspeção (cons. 1.21 m2/func/turno), conf. projeto (3 utilizações)</v>
          </cell>
          <cell r="C241" t="str">
            <v xml:space="preserve"> m2</v>
          </cell>
          <cell r="D241">
            <v>0</v>
          </cell>
        </row>
        <row r="242">
          <cell r="B242" t="str">
            <v xml:space="preserve"> Refeitório com paredes de chapa de compens. 12mm e pontaletes 8x8cm, piso ciment. e cobert.de telhas fibroc. 6mm, incl. ponto de luz e cx. de inspeção (cons. 1.21 m2/func/turno), conf. projeto (3 utilizações)</v>
          </cell>
        </row>
        <row r="243">
          <cell r="B243" t="str">
            <v xml:space="preserve"> fibroc. 6mm, incl. ponto de luz e cx. de inspeção (cons. 1.21 m2/func/turno), conf. projeto (3 utilizações)</v>
          </cell>
        </row>
        <row r="244">
          <cell r="A244" t="str">
            <v>020905</v>
          </cell>
          <cell r="B244" t="str">
            <v xml:space="preserve"> Unidade de sanitário e vestiário para até 20 func. área 18.15m2, paredes de chapa compens. 12mm e pontaletes 8x8cm, piso cimentado, cobert. telha fibroc. 6mm, incl. inst. de luz e cx.de inspeção, conf. projeto (3 utilizações)</v>
          </cell>
          <cell r="C244" t="str">
            <v>und</v>
          </cell>
          <cell r="D244">
            <v>0</v>
          </cell>
        </row>
        <row r="245">
          <cell r="B245" t="str">
            <v xml:space="preserve"> Unidade de sanitário e vestiário para até 20 func. área 18.15m2, paredes de chapa compens. 12mm e pontaletes 8x8cm, piso cimentado, cobert. telha fibroc. 6mm, incl. inst. de luz e cx.de inspeção, conf. projeto (3 utilizações)</v>
          </cell>
        </row>
        <row r="246">
          <cell r="B246" t="str">
            <v xml:space="preserve"> pontaletes 8x8cm, piso cimentado, cobert. telha fibroc. 6mm, incl. inst. de luz e cx.de inspeção, conf. projeto (3 utilizações)</v>
          </cell>
        </row>
        <row r="247">
          <cell r="B247" t="str">
            <v xml:space="preserve"> (3 utilizações)</v>
          </cell>
        </row>
        <row r="248">
          <cell r="A248" t="str">
            <v>020906</v>
          </cell>
          <cell r="B248" t="str">
            <v xml:space="preserve"> Unidade de sanitário e vestiário de 20 a 40 func. área 25.40m2, paredes de chapa compens. 12mm e pontaletes 8x8cm, piso cimentado, cobert. telha fibroc. 6mm, incl. inst. de luz e cx. de inspeção, conf. projeto (3 utilizações)</v>
          </cell>
          <cell r="C248" t="str">
            <v>und</v>
          </cell>
          <cell r="D248">
            <v>0</v>
          </cell>
        </row>
        <row r="249">
          <cell r="B249" t="str">
            <v xml:space="preserve"> Unidade de sanitário e vestiário de 20 a 40 func. área 25.40m2, paredes de chapa compens. 12mm e pontaletes 8x8cm, piso cimentado, cobert. telha fibroc. 6mm, incl. inst. de luz e cx. de inspeção, conf. projeto (3 utilizações)</v>
          </cell>
        </row>
        <row r="250">
          <cell r="B250" t="str">
            <v xml:space="preserve"> pontaletes 8x8cm, piso cimentado, cobert. telha fibroc. 6mm, incl. inst. de luz e cx. de inspeção, conf. projeto (3 utilizações)</v>
          </cell>
        </row>
        <row r="251">
          <cell r="B251" t="str">
            <v xml:space="preserve"> projeto (3 utilizações)</v>
          </cell>
        </row>
        <row r="252">
          <cell r="A252" t="str">
            <v>020907</v>
          </cell>
          <cell r="B252" t="str">
            <v xml:space="preserve"> Unidade de sanitário e vestiário de 40 a 60 func. área 33.90m2, paredes de chapa compens/. 12mm e pontaletes 8x8cm, piso cimentado, cobert. telha fibroc. 6mm, incl. inst. de luz e cx. de inspeção, conf. projeto (3 utilizações)</v>
          </cell>
          <cell r="C252" t="str">
            <v>und</v>
          </cell>
          <cell r="D252">
            <v>0</v>
          </cell>
        </row>
        <row r="253">
          <cell r="B253" t="str">
            <v xml:space="preserve"> Unidade de sanitário e vestiário de 40 a 60 func. área 33.90m2, paredes de chapa compens/. 12mm e pontaletes 8x8cm, piso cimentado, cobert. telha fibroc. 6mm, incl. inst. de luz e cx. de inspeção, conf. projeto (3 utilizações)</v>
          </cell>
        </row>
        <row r="254">
          <cell r="B254" t="str">
            <v xml:space="preserve"> pontaletes 8x8cm, piso cimentado, cobert. telha fibroc. 6mm, incl. inst. de luz e cx. de inspeção, conf. projeto (3 utilizações)</v>
          </cell>
        </row>
        <row r="255">
          <cell r="B255" t="str">
            <v xml:space="preserve"> projeto (3 utilizações)</v>
          </cell>
        </row>
        <row r="256">
          <cell r="A256" t="str">
            <v>020908</v>
          </cell>
          <cell r="B256" t="str">
            <v xml:space="preserve"> Galpão para serraria e carpintaria área 12.00m2, de peças de madeira 8x8cm e contraventamento de 5x7cm, cobertura de telhas de fibroc. de 6mm, inclusive ponto e cabo de alimentação da máquina, conf. projeto (3 utilizações)</v>
          </cell>
          <cell r="C256" t="str">
            <v xml:space="preserve"> m2</v>
          </cell>
          <cell r="D256">
            <v>0</v>
          </cell>
        </row>
        <row r="257">
          <cell r="B257" t="str">
            <v xml:space="preserve"> Galpão para serraria e carpintaria área 12.00m2, de peças de madeira 8x8cm e contraventamento de 5x7cm, cobertura de telhas de fibroc. de 6mm, inclusive ponto e cabo de alimentação da máquina, conf. projeto (3 utilizações)</v>
          </cell>
        </row>
        <row r="258">
          <cell r="B258" t="str">
            <v xml:space="preserve"> 5x7cm, cobertura de telhas de fibroc. de 6mm, inclusive ponto e cabo de alimentação da máquina, conf. projeto (3 utilizações)</v>
          </cell>
        </row>
        <row r="259">
          <cell r="B259" t="str">
            <v xml:space="preserve"> projeto (3 utilizações)</v>
          </cell>
        </row>
        <row r="260">
          <cell r="A260" t="str">
            <v>020909</v>
          </cell>
          <cell r="B260" t="str">
            <v xml:space="preserve"> Galpão para corte e armação com área de 6.00m2, de peças de madeira 8x8cm e contraventamento de 5x7cm, cobertura de telha de fibroc. 6mm, inclusive ponto e cabo de alimentação da máquina, conf. projeto (3 utilizações)</v>
          </cell>
          <cell r="C260" t="str">
            <v xml:space="preserve"> m2</v>
          </cell>
          <cell r="D260">
            <v>0</v>
          </cell>
        </row>
        <row r="261">
          <cell r="B261" t="str">
            <v xml:space="preserve"> Galpão para corte e armação com área de 6.00m2, de peças de madeira 8x8cm e contraventamento de 5x7cm, cobertura de telha de fibroc. 6mm, inclusive ponto e cabo de alimentação da máquina, conf. projeto (3 utilizações)</v>
          </cell>
        </row>
        <row r="262">
          <cell r="B262" t="str">
            <v xml:space="preserve"> 5x7cm, cobertura de telha de fibroc. 6mm, inclusive ponto e cabo de alimentação da máquina, conf. projeto (3 utilizações)</v>
          </cell>
        </row>
        <row r="263">
          <cell r="B263" t="str">
            <v xml:space="preserve"> (3 utilizações)</v>
          </cell>
        </row>
        <row r="264">
          <cell r="A264" t="str">
            <v>020910</v>
          </cell>
          <cell r="B264" t="str">
            <v xml:space="preserve"> Reservatório de fibra de vidro de 500 L, incl. suporte em madeira de 7x12cm e 5x7cm, elevado de 4m, conf. projeto (3 utilizações)</v>
          </cell>
          <cell r="C264" t="str">
            <v>und</v>
          </cell>
          <cell r="D264">
            <v>0</v>
          </cell>
        </row>
        <row r="265">
          <cell r="B265" t="str">
            <v xml:space="preserve"> Reservatório de fibra de vidro de 500 L, incl. suporte em madeira de 7x12cm e 5x7cm, elevado de 4m, conf. projeto (3 utilizações)</v>
          </cell>
        </row>
        <row r="266">
          <cell r="B266" t="str">
            <v xml:space="preserve"> projeto (3 utilizações)</v>
          </cell>
        </row>
        <row r="267">
          <cell r="A267" t="str">
            <v>020911</v>
          </cell>
          <cell r="B267" t="str">
            <v xml:space="preserve"> Reservatório de fibra de vidro de 1000 L, incl. suporte em madeira de 7x12cm e 5x7cm, elevado de 4m, conf. projeto (3 utilizações)</v>
          </cell>
          <cell r="C267" t="str">
            <v>und</v>
          </cell>
          <cell r="D267">
            <v>0</v>
          </cell>
        </row>
        <row r="268">
          <cell r="B268" t="str">
            <v xml:space="preserve"> Reservatório de fibra de vidro de 1000 L, incl. suporte em madeira de 7x12cm e 5x7cm, elevado de 4m, conf. projeto (3 utilizações)</v>
          </cell>
        </row>
        <row r="269">
          <cell r="B269" t="str">
            <v xml:space="preserve"> conf. projeto (3 utilizações)</v>
          </cell>
        </row>
        <row r="270">
          <cell r="A270" t="str">
            <v>020912</v>
          </cell>
          <cell r="B270" t="str">
            <v xml:space="preserve"> Rede de água, com padrão de entrada d'água diâm. 3/4", conf. espec. CESAN, incl. tubos e conexões para alimentação, distribuição, extravasor e limpeza, cons. o padrão a 25m, conf. projeto (3 utilizações)</v>
          </cell>
          <cell r="C270" t="str">
            <v xml:space="preserve"> m</v>
          </cell>
          <cell r="D270">
            <v>0</v>
          </cell>
        </row>
        <row r="271">
          <cell r="B271" t="str">
            <v xml:space="preserve"> Rede de água, com padrão de entrada d'água diâm. 3/4", conf. espec. CESAN, incl. tubos e conexões para alimentação, distribuição, extravasor e limpeza, cons. o padrão a 25m, conf. projeto (3 utilizações)</v>
          </cell>
        </row>
        <row r="272">
          <cell r="B272" t="str">
            <v xml:space="preserve"> alimentação, distribuição, extravasor e limpeza, cons. o padrão a 25m, conf. projeto (3 utilizações)</v>
          </cell>
        </row>
        <row r="273">
          <cell r="A273" t="str">
            <v>020913</v>
          </cell>
          <cell r="B273" t="str">
            <v xml:space="preserve"> Rede de luz, incl. padrão entrada de energia trifás., cabo de ligação até barracões, quadro de distrib., disj. e chave de força (quando necessário), cons. 20m entre padrão entrada e QDG, conf. projeto (3 utilizações)</v>
          </cell>
          <cell r="C273" t="str">
            <v xml:space="preserve"> m</v>
          </cell>
          <cell r="D273">
            <v>0</v>
          </cell>
        </row>
        <row r="274">
          <cell r="B274" t="str">
            <v xml:space="preserve"> Rede de luz, incl. padrão entrada de energia trifás., cabo de ligação até barracões, quadro de distrib., disj. e chave de força (quando necessário), cons. 20m entre padrão entrada e QDG, conf. projeto (3 utilizações)</v>
          </cell>
        </row>
        <row r="275">
          <cell r="B275" t="str">
            <v xml:space="preserve"> chave de força (quando necessário), cons. 20m entre padrão entrada e QDG, conf. projeto (3 utilizações)</v>
          </cell>
        </row>
        <row r="276">
          <cell r="A276" t="str">
            <v>03</v>
          </cell>
          <cell r="B276" t="str">
            <v xml:space="preserve"> MOVIMENTO DE TERRA</v>
          </cell>
        </row>
        <row r="277">
          <cell r="A277" t="str">
            <v>0301</v>
          </cell>
          <cell r="B277" t="str">
            <v xml:space="preserve"> ESCAVAÇÕES</v>
          </cell>
        </row>
        <row r="278">
          <cell r="A278" t="str">
            <v>030101</v>
          </cell>
          <cell r="B278" t="str">
            <v xml:space="preserve"> Escavação manual em material de 1a. categoria, até 1.50 m de profundidade</v>
          </cell>
          <cell r="C278" t="str">
            <v xml:space="preserve"> m3</v>
          </cell>
          <cell r="D278">
            <v>0</v>
          </cell>
        </row>
        <row r="279">
          <cell r="A279" t="str">
            <v>030102</v>
          </cell>
          <cell r="B279" t="str">
            <v xml:space="preserve"> Escavação manual em material de 2a. categoria, até 1.50 m de profundidade</v>
          </cell>
          <cell r="C279" t="str">
            <v xml:space="preserve"> m3</v>
          </cell>
          <cell r="D279">
            <v>0</v>
          </cell>
        </row>
        <row r="280">
          <cell r="A280" t="str">
            <v>030103</v>
          </cell>
          <cell r="B280" t="str">
            <v xml:space="preserve"> Escavação mecânica em material de 1a. categoria</v>
          </cell>
          <cell r="C280" t="str">
            <v xml:space="preserve"> m3</v>
          </cell>
          <cell r="D280">
            <v>0</v>
          </cell>
        </row>
        <row r="281">
          <cell r="A281" t="str">
            <v>030104</v>
          </cell>
          <cell r="B281" t="str">
            <v xml:space="preserve"> Escavação mecânica em material de 2a. categoria</v>
          </cell>
          <cell r="C281" t="str">
            <v xml:space="preserve"> m3</v>
          </cell>
          <cell r="D281">
            <v>0</v>
          </cell>
        </row>
        <row r="282">
          <cell r="A282" t="str">
            <v>030111</v>
          </cell>
          <cell r="B282" t="str">
            <v xml:space="preserve"> Escavação manual em rocha, com uso de explosivos e perfuração manual, até 2.00 m de profundidade, em área urbana (até 100m3)</v>
          </cell>
          <cell r="C282" t="str">
            <v xml:space="preserve"> m3</v>
          </cell>
          <cell r="D282">
            <v>0</v>
          </cell>
        </row>
        <row r="283">
          <cell r="B283" t="str">
            <v xml:space="preserve"> Escavação manual em rocha, com uso de explosivos e perfuração manual, até 2.00 m de profundidade, em área urbana (até 100m3)</v>
          </cell>
        </row>
        <row r="284">
          <cell r="B284" t="str">
            <v xml:space="preserve"> área urbana (até 100m3)</v>
          </cell>
        </row>
        <row r="285">
          <cell r="A285" t="str">
            <v>030116</v>
          </cell>
          <cell r="B285" t="str">
            <v xml:space="preserve"> Escavação manual em rocha, com uso de explosivos e perfuração manual, até 2.00 m de profundidade, em área urbana, serviço terceirizado</v>
          </cell>
          <cell r="C285" t="str">
            <v xml:space="preserve"> m3</v>
          </cell>
          <cell r="D285">
            <v>0</v>
          </cell>
        </row>
        <row r="286">
          <cell r="B286" t="str">
            <v xml:space="preserve"> Escavação manual em rocha, com uso de explosivos e perfuração manual, até 2.00 m de profundidade, em área urbana, serviço terceirizado</v>
          </cell>
        </row>
        <row r="287">
          <cell r="B287" t="str">
            <v xml:space="preserve"> área urbana, serviço terceirizado</v>
          </cell>
        </row>
        <row r="288">
          <cell r="A288" t="str">
            <v>030119</v>
          </cell>
          <cell r="B288" t="str">
            <v xml:space="preserve"> Apiloamento do fundo de vala com maço de 30 a 60kg</v>
          </cell>
          <cell r="C288" t="str">
            <v>m2</v>
          </cell>
          <cell r="D288">
            <v>0</v>
          </cell>
        </row>
        <row r="289">
          <cell r="A289" t="str">
            <v>0302</v>
          </cell>
          <cell r="B289" t="str">
            <v xml:space="preserve"> REATERRO E COMPACTAÇÃO</v>
          </cell>
        </row>
        <row r="290">
          <cell r="A290" t="str">
            <v>030201</v>
          </cell>
          <cell r="B290" t="str">
            <v xml:space="preserve"> Reaterro apiloado de cavas de fundação, em camadas de 20 cm</v>
          </cell>
          <cell r="C290" t="str">
            <v xml:space="preserve"> m3</v>
          </cell>
          <cell r="D290">
            <v>0</v>
          </cell>
        </row>
        <row r="291">
          <cell r="A291" t="str">
            <v>030202</v>
          </cell>
          <cell r="B291" t="str">
            <v xml:space="preserve"> Material para aterro (fornecimento)</v>
          </cell>
          <cell r="C291" t="str">
            <v xml:space="preserve"> m3</v>
          </cell>
          <cell r="D291">
            <v>0</v>
          </cell>
        </row>
        <row r="292">
          <cell r="A292" t="str">
            <v>030203</v>
          </cell>
          <cell r="B292" t="str">
            <v xml:space="preserve"> Lastro de brita 3 e 4, apiloado manualmente</v>
          </cell>
          <cell r="C292" t="str">
            <v xml:space="preserve"> m3</v>
          </cell>
          <cell r="D292">
            <v>0</v>
          </cell>
        </row>
        <row r="293">
          <cell r="A293" t="str">
            <v>030204</v>
          </cell>
          <cell r="B293" t="str">
            <v xml:space="preserve"> Lastro de areia</v>
          </cell>
          <cell r="C293" t="str">
            <v xml:space="preserve"> m3</v>
          </cell>
          <cell r="D293">
            <v>0</v>
          </cell>
        </row>
        <row r="294">
          <cell r="A294" t="str">
            <v>030206</v>
          </cell>
          <cell r="B294" t="str">
            <v xml:space="preserve"> Aterro para regularização do terreno em areia, inclusive adensamento hidráulico e fornecimento do material (máximo de 100m3)</v>
          </cell>
          <cell r="C294" t="str">
            <v xml:space="preserve"> m3</v>
          </cell>
          <cell r="D294">
            <v>0</v>
          </cell>
        </row>
        <row r="295">
          <cell r="B295" t="str">
            <v xml:space="preserve"> Aterro para regularização do terreno em areia, inclusive adensamento hidráulico e fornecimento do material (máximo de 100m3)</v>
          </cell>
        </row>
        <row r="296">
          <cell r="B296" t="str">
            <v xml:space="preserve"> (máximo de 100m3)</v>
          </cell>
        </row>
        <row r="297">
          <cell r="A297" t="str">
            <v>030208</v>
          </cell>
          <cell r="B297" t="str">
            <v xml:space="preserve"> Aterro para regularização do terreno em argila, inclusive adensamento manual e fornecimento do material (máximo de 100m3)</v>
          </cell>
          <cell r="C297" t="str">
            <v xml:space="preserve"> m3</v>
          </cell>
          <cell r="D297">
            <v>0</v>
          </cell>
        </row>
        <row r="298">
          <cell r="B298" t="str">
            <v xml:space="preserve"> Aterro para regularização do terreno em argila, inclusive adensamento manual e fornecimento do material (máximo de 100m3)</v>
          </cell>
        </row>
        <row r="299">
          <cell r="B299" t="str">
            <v xml:space="preserve"> (máximo de 100m3)</v>
          </cell>
        </row>
        <row r="300">
          <cell r="A300" t="str">
            <v>030209</v>
          </cell>
          <cell r="B300" t="str">
            <v xml:space="preserve"> Aterro com areia em áreas de calçada, inclusive fornecimento e adensamento</v>
          </cell>
          <cell r="C300" t="str">
            <v>m3</v>
          </cell>
          <cell r="D300">
            <v>0</v>
          </cell>
        </row>
        <row r="301">
          <cell r="A301" t="str">
            <v>030210</v>
          </cell>
          <cell r="B301" t="str">
            <v xml:space="preserve"> Aterro compactado utilizando compactador de placa vibratória com reaproveitamento do material</v>
          </cell>
          <cell r="C301" t="str">
            <v xml:space="preserve"> m3</v>
          </cell>
          <cell r="D301">
            <v>0</v>
          </cell>
        </row>
        <row r="302">
          <cell r="A302" t="str">
            <v>030211</v>
          </cell>
          <cell r="B302" t="str">
            <v xml:space="preserve"> Reaterro de valas, exclusive compactação</v>
          </cell>
          <cell r="C302" t="str">
            <v>m3</v>
          </cell>
          <cell r="D302">
            <v>0</v>
          </cell>
        </row>
        <row r="303">
          <cell r="A303" t="str">
            <v>0303</v>
          </cell>
          <cell r="B303" t="str">
            <v xml:space="preserve"> TRANSPORTES</v>
          </cell>
        </row>
        <row r="304">
          <cell r="A304" t="str">
            <v>030304</v>
          </cell>
          <cell r="B304" t="str">
            <v xml:space="preserve"> Índice de preço para remoção de entulho decorrente da execução de obras (Classe A CONAMA - NBR 10.004 - Classe II-B), incluindo aluguel da caçamba, carga, transporte e descarga em área licenciada</v>
          </cell>
          <cell r="C304" t="str">
            <v xml:space="preserve"> m3</v>
          </cell>
          <cell r="D304">
            <v>0</v>
          </cell>
        </row>
        <row r="305">
          <cell r="B305" t="str">
            <v xml:space="preserve"> Índice de preço para remoção de entulho decorrente da execução de obras (Classe A CONAMA - NBR 10.004 - Classe II-B), incluindo aluguel da caçamba, carga, transporte e descarga em área licenciada</v>
          </cell>
        </row>
        <row r="306">
          <cell r="B306" t="str">
            <v xml:space="preserve"> 10.004 - Classe II-B), incluindo aluguel da caçamba, carga, transporte e descarga em área licenciada</v>
          </cell>
        </row>
        <row r="307">
          <cell r="A307" t="str">
            <v>030305</v>
          </cell>
          <cell r="B307" t="str">
            <v xml:space="preserve"> Transporte de material encosta acima, serviço inteiramente manual, a 10m de distância, considerados ao longo da encosta, inclusive carga e descarga (txdam)</v>
          </cell>
          <cell r="C307" t="str">
            <v>und</v>
          </cell>
          <cell r="D307">
            <v>0</v>
          </cell>
        </row>
        <row r="308">
          <cell r="B308" t="str">
            <v xml:space="preserve"> Transporte de material encosta acima, serviço inteiramente manual, a 10m de distância, considerados ao longo da encosta, inclusive carga e descarga (txdam)</v>
          </cell>
        </row>
        <row r="309">
          <cell r="B309" t="str">
            <v xml:space="preserve"> longo da encosta, inclusive carga e descarga (txdam)</v>
          </cell>
        </row>
        <row r="310">
          <cell r="A310" t="str">
            <v>030306</v>
          </cell>
          <cell r="B310" t="str">
            <v xml:space="preserve"> Transporte de material encosta abaixo, serviço inteiramente manual, a 10m de distância, considerados ao longo da encosta, inclusive carga e descarga (txdam)</v>
          </cell>
          <cell r="C310" t="str">
            <v>und</v>
          </cell>
          <cell r="D310">
            <v>0</v>
          </cell>
        </row>
        <row r="311">
          <cell r="B311" t="str">
            <v xml:space="preserve"> Transporte de material encosta abaixo, serviço inteiramente manual, a 10m de distância, considerados ao longo da encosta, inclusive carga e descarga (txdam)</v>
          </cell>
        </row>
        <row r="312">
          <cell r="B312" t="str">
            <v xml:space="preserve"> longo da encosta, inclusive carga e descarga (txdam)</v>
          </cell>
        </row>
        <row r="313">
          <cell r="A313" t="str">
            <v>04</v>
          </cell>
          <cell r="B313" t="str">
            <v xml:space="preserve"> ESTRUTURAS</v>
          </cell>
        </row>
        <row r="314">
          <cell r="A314" t="str">
            <v>0402</v>
          </cell>
          <cell r="B314" t="str">
            <v xml:space="preserve"> INFRA-ESTRUTURA (FUNDAÇÃO)</v>
          </cell>
        </row>
        <row r="315">
          <cell r="A315" t="str">
            <v>040202</v>
          </cell>
          <cell r="B315" t="str">
            <v xml:space="preserve"> Fornecimento, preparo e aplicação de concreto ciclópico Fck=15MPa com 30% de pedra de mão</v>
          </cell>
          <cell r="C315" t="str">
            <v xml:space="preserve"> m3</v>
          </cell>
          <cell r="D315">
            <v>0</v>
          </cell>
        </row>
        <row r="316">
          <cell r="A316" t="str">
            <v>040206</v>
          </cell>
          <cell r="B316" t="str">
            <v xml:space="preserve"> Fôrma de tábua de madeira de 2.5 x 30.0 cm para fundações, levando-se em conta a utilização 5 vezes (incluido o material, corte, montagem, escoramento e desforma)</v>
          </cell>
          <cell r="C316" t="str">
            <v xml:space="preserve"> m2</v>
          </cell>
          <cell r="D316">
            <v>0</v>
          </cell>
        </row>
        <row r="317">
          <cell r="B317" t="str">
            <v xml:space="preserve"> Fôrma de tábua de madeira de 2.5 x 30.0 cm para fundações, levando-se em conta a utilização 5 vezes (incluido o material, corte, montagem, escoramento e desforma)</v>
          </cell>
        </row>
        <row r="318">
          <cell r="B318" t="str">
            <v xml:space="preserve"> (incluido o material, corte, montagem, escoramento e desforma)</v>
          </cell>
        </row>
        <row r="319">
          <cell r="A319" t="str">
            <v>040224</v>
          </cell>
          <cell r="B319" t="str">
            <v xml:space="preserve"> Fornecimento, preparo e aplicação de concreto Fck = 30 MPa (com brita 1 e 2) - (5% de perdas já incluído no custo)</v>
          </cell>
          <cell r="C319" t="str">
            <v xml:space="preserve"> m3</v>
          </cell>
          <cell r="D319">
            <v>0</v>
          </cell>
        </row>
        <row r="320">
          <cell r="B320" t="str">
            <v xml:space="preserve"> Fornecimento, preparo e aplicação de concreto Fck = 30 MPa (com brita 1 e 2) - (5% de perdas já incluído no custo)</v>
          </cell>
        </row>
        <row r="321">
          <cell r="B321" t="str">
            <v xml:space="preserve"> no custo)</v>
          </cell>
        </row>
        <row r="322">
          <cell r="A322" t="str">
            <v>040231</v>
          </cell>
          <cell r="B322" t="str">
            <v xml:space="preserve"> Fornecimento, preparo e aplicação de concreto magro com consumo mínimo de cimento de 250 kg/m3 (brita 1 e 2) - (5% de perdas já incluído no custo)</v>
          </cell>
          <cell r="C322" t="str">
            <v xml:space="preserve"> m3</v>
          </cell>
          <cell r="D322">
            <v>0</v>
          </cell>
        </row>
        <row r="323">
          <cell r="B323" t="str">
            <v xml:space="preserve"> Fornecimento, preparo e aplicação de concreto magro com consumo mínimo de cimento de 250 kg/m3 (brita 1 e 2) - (5% de perdas já incluído no custo)</v>
          </cell>
        </row>
        <row r="324">
          <cell r="B324" t="str">
            <v xml:space="preserve"> (brita 1 e 2) - (5% de perdas já incluído no custo)</v>
          </cell>
        </row>
        <row r="325">
          <cell r="A325" t="str">
            <v>040232</v>
          </cell>
          <cell r="B325" t="str">
            <v xml:space="preserve"> Fornecimento, preparo e aplicação de concreto Fck=15 MPa (brita 1) - (5% de perdas já incluído no custo)</v>
          </cell>
          <cell r="C325" t="str">
            <v>m3</v>
          </cell>
          <cell r="D325">
            <v>0</v>
          </cell>
        </row>
        <row r="326">
          <cell r="A326" t="str">
            <v>040233</v>
          </cell>
          <cell r="B326" t="str">
            <v xml:space="preserve"> Fornecimento, preparo e aplicação de concreto Fck=15 MPa (brita 1 e 2) - (5% de perdas já incluído no custo)</v>
          </cell>
          <cell r="C326" t="str">
            <v xml:space="preserve"> m3</v>
          </cell>
          <cell r="D326">
            <v>0</v>
          </cell>
        </row>
        <row r="327">
          <cell r="B327" t="str">
            <v xml:space="preserve"> Fornecimento, preparo e aplicação de concreto Fck=15 MPa (brita 1 e 2) - (5% de perdas já incluído no custo)</v>
          </cell>
        </row>
        <row r="328">
          <cell r="B328" t="str">
            <v xml:space="preserve"> custo)</v>
          </cell>
        </row>
        <row r="329">
          <cell r="A329" t="str">
            <v>040234</v>
          </cell>
          <cell r="B329" t="str">
            <v xml:space="preserve"> Fornecimento, preparo e aplicação de concreto Fck=20 MPa (brita 1) - (5% de perdas já incluído no custo)</v>
          </cell>
          <cell r="C329" t="str">
            <v>m3</v>
          </cell>
          <cell r="D329">
            <v>0</v>
          </cell>
        </row>
        <row r="330">
          <cell r="A330" t="str">
            <v>040235</v>
          </cell>
          <cell r="B330" t="str">
            <v xml:space="preserve"> Fornecimento, preparo e aplicação de concreto Fck=20 MPa (brita 1 e 2) - (5% de perdas já incluído no custo)</v>
          </cell>
          <cell r="C330" t="str">
            <v xml:space="preserve"> m3</v>
          </cell>
          <cell r="D330">
            <v>0</v>
          </cell>
        </row>
        <row r="331">
          <cell r="B331" t="str">
            <v xml:space="preserve"> Fornecimento, preparo e aplicação de concreto Fck=20 MPa (brita 1 e 2) - (5% de perdas já incluído no custo)</v>
          </cell>
        </row>
        <row r="332">
          <cell r="B332" t="str">
            <v xml:space="preserve"> custo)</v>
          </cell>
        </row>
        <row r="333">
          <cell r="A333" t="str">
            <v>040236</v>
          </cell>
          <cell r="B333" t="str">
            <v xml:space="preserve"> Fornecimento, preparo e aplicação de concreto Fck=25 MPa (brita 1) - (5% de perdas já incluído no custo)</v>
          </cell>
          <cell r="C333" t="str">
            <v>m3</v>
          </cell>
          <cell r="D333">
            <v>0</v>
          </cell>
        </row>
        <row r="334">
          <cell r="A334" t="str">
            <v>040237</v>
          </cell>
          <cell r="B334" t="str">
            <v xml:space="preserve"> Fornecimento, preparo e aplicação de concreto Fck=25 MPa (brita 1 e 2) - (5% de perdas já incluído no custo)</v>
          </cell>
          <cell r="C334" t="str">
            <v xml:space="preserve"> m3</v>
          </cell>
          <cell r="D334">
            <v>0</v>
          </cell>
        </row>
        <row r="335">
          <cell r="B335" t="str">
            <v xml:space="preserve"> Fornecimento, preparo e aplicação de concreto Fck=25 MPa (brita 1 e 2) - (5% de perdas já incluído no custo)</v>
          </cell>
        </row>
        <row r="336">
          <cell r="B336" t="str">
            <v xml:space="preserve"> custo)</v>
          </cell>
        </row>
        <row r="337">
          <cell r="A337" t="str">
            <v>040238</v>
          </cell>
          <cell r="B337" t="str">
            <v xml:space="preserve"> Fôrma de chapa compensada resinada 12mm, levando-se em conta a utilização 3 vezes (incluido o material, corte, montagem, escoramento e desfôrma)</v>
          </cell>
          <cell r="C337" t="str">
            <v xml:space="preserve"> m2</v>
          </cell>
          <cell r="D337">
            <v>0</v>
          </cell>
        </row>
        <row r="338">
          <cell r="B338" t="str">
            <v xml:space="preserve"> Fôrma de chapa compensada resinada 12mm, levando-se em conta a utilização 3 vezes (incluido o material, corte, montagem, escoramento e desfôrma)</v>
          </cell>
        </row>
        <row r="339">
          <cell r="B339" t="str">
            <v xml:space="preserve"> material, corte, montagem, escoramento e desfôrma)</v>
          </cell>
        </row>
        <row r="340">
          <cell r="A340" t="str">
            <v>040239</v>
          </cell>
          <cell r="B340" t="str">
            <v xml:space="preserve"> Fornecimento e aplicação de concreto USINADO Fck=20 MPa - considerando lançamento MANUAL para INFRA-ESTRUTURA (5% de perdas já incluído no custo)</v>
          </cell>
          <cell r="C340" t="str">
            <v xml:space="preserve"> m3</v>
          </cell>
          <cell r="D340">
            <v>0</v>
          </cell>
        </row>
        <row r="341">
          <cell r="B341" t="str">
            <v xml:space="preserve"> Fornecimento e aplicação de concreto USINADO Fck=20 MPa - considerando lançamento MANUAL para INFRA-ESTRUTURA (5% de perdas já incluído no custo)</v>
          </cell>
        </row>
        <row r="342">
          <cell r="B342" t="str">
            <v xml:space="preserve"> INFRA-ESTRUTURA (5% de perdas já incluído no custo)</v>
          </cell>
        </row>
        <row r="343">
          <cell r="A343" t="str">
            <v>040240</v>
          </cell>
          <cell r="B343" t="str">
            <v xml:space="preserve"> Fornecimento e aplicação de concreto USINADO Fck=25 MPa - considerando lançamento MANUAL para INFRA-ESTRUTURA (5% de perdas já incluído no custo)</v>
          </cell>
          <cell r="C343" t="str">
            <v xml:space="preserve"> m3</v>
          </cell>
          <cell r="D343">
            <v>0</v>
          </cell>
        </row>
        <row r="344">
          <cell r="B344" t="str">
            <v xml:space="preserve"> Fornecimento e aplicação de concreto USINADO Fck=25 MPa - considerando lançamento MANUAL para INFRA-ESTRUTURA (5% de perdas já incluído no custo)</v>
          </cell>
        </row>
        <row r="345">
          <cell r="B345" t="str">
            <v xml:space="preserve"> INFRA-ESTRUTURA (5% de perdas já incluído no custo)</v>
          </cell>
        </row>
        <row r="346">
          <cell r="A346" t="str">
            <v>040241</v>
          </cell>
          <cell r="B346" t="str">
            <v xml:space="preserve"> Forn. e aplicação de concr. USINADO Fck maior ou igual a 30 MPa p/galerias c/consumo mínimo de 424 kg de cimento por m3 de concr. e fator água/cimento 0.45-cons. lançamento MANUAL p/ INFRA-ESTR. (5% de perdas já incluído no custo)</v>
          </cell>
          <cell r="C346" t="str">
            <v xml:space="preserve"> m3</v>
          </cell>
          <cell r="D346">
            <v>0</v>
          </cell>
        </row>
        <row r="347">
          <cell r="B347" t="str">
            <v xml:space="preserve"> Forn. e aplicação de concr. USINADO Fck maior ou igual a 30 MPa p/galerias c/consumo mínimo de 424 kg de cimento por m3 de concr. e fator água/cimento 0.45-cons. lançamento MANUAL p/ INFRA-ESTR. (5% de perdas já incluído no custo)</v>
          </cell>
        </row>
        <row r="348">
          <cell r="B348" t="str">
            <v xml:space="preserve"> de cimento por m3 de concr. e fator água/cimento 0.45-cons. lançamento MANUAL p/ INFRA-ESTR. (5% de perdas já incluído no custo)</v>
          </cell>
        </row>
        <row r="349">
          <cell r="B349" t="str">
            <v xml:space="preserve"> perdas já incluído no custo)</v>
          </cell>
        </row>
        <row r="350">
          <cell r="A350" t="str">
            <v>040243</v>
          </cell>
          <cell r="B350" t="str">
            <v xml:space="preserve"> Fornecimento, dobragem e colocação em fôrma, de armadura CA-50 A média, diâmetro de 6.3 a 10.0 mm</v>
          </cell>
          <cell r="C350" t="str">
            <v xml:space="preserve"> kg</v>
          </cell>
          <cell r="D350">
            <v>0</v>
          </cell>
        </row>
        <row r="351">
          <cell r="A351" t="str">
            <v>040245</v>
          </cell>
          <cell r="B351" t="str">
            <v xml:space="preserve"> Fornecimento, dobragem e colocação em fôrma, de armadura CA-50 A grossa diâmetro de 12.5 a 25.0 mm (1/2 a 1")</v>
          </cell>
          <cell r="C351" t="str">
            <v xml:space="preserve"> kg</v>
          </cell>
          <cell r="D351">
            <v>0</v>
          </cell>
        </row>
        <row r="352">
          <cell r="B352" t="str">
            <v xml:space="preserve"> Fornecimento, dobragem e colocação em fôrma, de armadura CA-50 A grossa diâmetro de 12.5 a 25.0 mm (1/2 a 1")</v>
          </cell>
        </row>
        <row r="353">
          <cell r="B353" t="str">
            <v xml:space="preserve"> (1/2 a 1")</v>
          </cell>
        </row>
        <row r="354">
          <cell r="A354" t="str">
            <v>040246</v>
          </cell>
          <cell r="B354" t="str">
            <v xml:space="preserve"> Fornecimento, dobragem e colocação em fôrma, de armadura CA-60 B fina, diâmetro de 4.0 a 7.0mm</v>
          </cell>
          <cell r="C354" t="str">
            <v>kg</v>
          </cell>
          <cell r="D354">
            <v>0</v>
          </cell>
        </row>
        <row r="355">
          <cell r="A355" t="str">
            <v>040249</v>
          </cell>
          <cell r="B355" t="str">
            <v xml:space="preserve"> Fôrma de tábua de madeira de 2.5x30.0cm, levando-se em conta utilização 1 vez (incluindo o material, corte, montagem, escoramento e desforma)</v>
          </cell>
          <cell r="C355" t="str">
            <v xml:space="preserve"> m2</v>
          </cell>
          <cell r="D355">
            <v>0</v>
          </cell>
        </row>
        <row r="356">
          <cell r="B356" t="str">
            <v xml:space="preserve"> Fôrma de tábua de madeira de 2.5x30.0cm, levando-se em conta utilização 1 vez (incluindo o material, corte, montagem, escoramento e desforma)</v>
          </cell>
        </row>
        <row r="357">
          <cell r="B357" t="str">
            <v xml:space="preserve"> corte, montagem, escoramento e desforma)</v>
          </cell>
        </row>
        <row r="358">
          <cell r="A358" t="str">
            <v>040250</v>
          </cell>
          <cell r="B358" t="str">
            <v xml:space="preserve"> Fôrma de tábua de madeira de 2.5x30.0cm, levando-se em conta utilização 3 vezes (incluindo o material, corte, montagem, escoramento e desforma)</v>
          </cell>
          <cell r="C358" t="str">
            <v xml:space="preserve"> m2</v>
          </cell>
          <cell r="D358">
            <v>0</v>
          </cell>
        </row>
        <row r="359">
          <cell r="B359" t="str">
            <v xml:space="preserve"> Fôrma de tábua de madeira de 2.5x30.0cm, levando-se em conta utilização 3 vezes (incluindo o material, corte, montagem, escoramento e desforma)</v>
          </cell>
        </row>
        <row r="360">
          <cell r="B360" t="str">
            <v xml:space="preserve"> corte, montagem, escoramento e desforma)</v>
          </cell>
        </row>
        <row r="361">
          <cell r="A361" t="str">
            <v>040253</v>
          </cell>
          <cell r="B361" t="str">
            <v xml:space="preserve"> Fornecimento e aplicação de concreto USINADO Fck=30 MPa - considerando lançamento MANUAL para INFRA-ESTRUTURA (5% de perdas já incluído no custo)</v>
          </cell>
          <cell r="C361" t="str">
            <v>m3</v>
          </cell>
          <cell r="D361">
            <v>0</v>
          </cell>
        </row>
        <row r="362">
          <cell r="B362" t="str">
            <v xml:space="preserve"> Fornecimento e aplicação de concreto USINADO Fck=30 MPa - considerando lançamento MANUAL para INFRA-ESTRUTURA (5% de perdas já incluído no custo)</v>
          </cell>
        </row>
        <row r="363">
          <cell r="B363" t="str">
            <v xml:space="preserve"> INFRA-ESTRUTURA (5% de perdas já incluído no custo)</v>
          </cell>
        </row>
        <row r="364">
          <cell r="A364" t="str">
            <v>0403</v>
          </cell>
          <cell r="B364" t="str">
            <v xml:space="preserve"> SUPER-ESTRUTURA</v>
          </cell>
        </row>
        <row r="365">
          <cell r="A365" t="str">
            <v>040304</v>
          </cell>
          <cell r="B365" t="str">
            <v xml:space="preserve"> Fôrma chapas de madeira compensada resinada, de 12 mm de espessura, levando-se em conta a utilização 3 vezes, reforçadas com sarrafos de madeira de 2.5 x 10.0 cm (incl. material, montagem, escoramento com pontaletes 8x8cm e desf.)</v>
          </cell>
          <cell r="C365" t="str">
            <v>m2</v>
          </cell>
          <cell r="D365">
            <v>0</v>
          </cell>
        </row>
        <row r="366">
          <cell r="B366" t="str">
            <v xml:space="preserve"> Fôrma chapas de madeira compensada resinada, de 12 mm de espessura, levando-se em conta a utilização 3 vezes, reforçadas com sarrafos de madeira de 2.5 x 10.0 cm (incl. material, montagem, escoramento com pontaletes 8x8cm e desf.)</v>
          </cell>
        </row>
        <row r="367">
          <cell r="B367" t="str">
            <v xml:space="preserve"> utilização 3 vezes, reforçadas com sarrafos de madeira de 2.5 x 10.0 cm (incl. material, montagem, escoramento com pontaletes 8x8cm e desf.)</v>
          </cell>
        </row>
        <row r="368">
          <cell r="B368" t="str">
            <v xml:space="preserve"> escoramento com pontaletes 8x8cm e desf.)</v>
          </cell>
        </row>
        <row r="369">
          <cell r="A369" t="str">
            <v>040315</v>
          </cell>
          <cell r="B369" t="str">
            <v xml:space="preserve"> Fornecimento, preparo e aplicação de concreto Fck = 30 MPa (com brita 1 e 2) - (5% de perdas já incluído no custo)</v>
          </cell>
          <cell r="C369" t="str">
            <v>m3</v>
          </cell>
          <cell r="D369">
            <v>0</v>
          </cell>
        </row>
        <row r="370">
          <cell r="B370" t="str">
            <v xml:space="preserve"> Fornecimento, preparo e aplicação de concreto Fck = 30 MPa (com brita 1 e 2) - (5% de perdas já incluído no custo)</v>
          </cell>
        </row>
        <row r="371">
          <cell r="B371" t="str">
            <v xml:space="preserve"> no custo)</v>
          </cell>
        </row>
        <row r="372">
          <cell r="A372" t="str">
            <v>040319</v>
          </cell>
          <cell r="B372" t="str">
            <v xml:space="preserve"> Fornecimento, preparo e aplicação de concreto Fck=15 MPa (brita 1) - (5% de perdas já incluído no custo)</v>
          </cell>
          <cell r="C372" t="str">
            <v xml:space="preserve"> m3</v>
          </cell>
          <cell r="D372">
            <v>0</v>
          </cell>
        </row>
        <row r="373">
          <cell r="A373" t="str">
            <v>040320</v>
          </cell>
          <cell r="B373" t="str">
            <v xml:space="preserve"> Fornecimento, preparo e aplicação de concreto Fck=15 MPa (brita 1 e 2) - (5% de perdas já incluído no custo)</v>
          </cell>
          <cell r="C373" t="str">
            <v>m3</v>
          </cell>
          <cell r="D373">
            <v>0</v>
          </cell>
        </row>
        <row r="374">
          <cell r="B374" t="str">
            <v xml:space="preserve"> Fornecimento, preparo e aplicação de concreto Fck=15 MPa (brita 1 e 2) - (5% de perdas já incluído no custo)</v>
          </cell>
        </row>
        <row r="375">
          <cell r="B375" t="str">
            <v xml:space="preserve"> custo)</v>
          </cell>
        </row>
        <row r="376">
          <cell r="A376" t="str">
            <v>040321</v>
          </cell>
          <cell r="B376" t="str">
            <v xml:space="preserve"> Fornecimento, preparo e aplicação de concreto Fck=20 MPa (brita 1) - (5% de perdas já incluído no custo)</v>
          </cell>
          <cell r="C376" t="str">
            <v xml:space="preserve"> m3</v>
          </cell>
          <cell r="D376">
            <v>0</v>
          </cell>
        </row>
        <row r="377">
          <cell r="A377" t="str">
            <v>040322</v>
          </cell>
          <cell r="B377" t="str">
            <v xml:space="preserve"> Fornecimento, preparo e aplicação de concreto Fck=20 MPa (brita 1 e 2) - (5% de perdas já incluído no custo)</v>
          </cell>
          <cell r="C377" t="str">
            <v>m3</v>
          </cell>
          <cell r="D377">
            <v>0</v>
          </cell>
        </row>
        <row r="378">
          <cell r="B378" t="str">
            <v xml:space="preserve"> Fornecimento, preparo e aplicação de concreto Fck=20 MPa (brita 1 e 2) - (5% de perdas já incluído no custo)</v>
          </cell>
        </row>
        <row r="379">
          <cell r="B379" t="str">
            <v xml:space="preserve"> custo)</v>
          </cell>
        </row>
        <row r="380">
          <cell r="A380" t="str">
            <v>040323</v>
          </cell>
          <cell r="B380" t="str">
            <v xml:space="preserve"> Fornecimento, preparo e aplicação de concreto Fck=25 MPa (brita 1) - (5% de perdas já incluído no custo)</v>
          </cell>
          <cell r="C380" t="str">
            <v xml:space="preserve"> m3</v>
          </cell>
          <cell r="D380">
            <v>0</v>
          </cell>
        </row>
        <row r="381">
          <cell r="A381" t="str">
            <v>040324</v>
          </cell>
          <cell r="B381" t="str">
            <v xml:space="preserve"> Fornecimento, preparo e aplicação de concreto Fck=25 MPa (brita 1 e 2) - (5% de perdas já incluído no custo)</v>
          </cell>
          <cell r="C381" t="str">
            <v>m3</v>
          </cell>
          <cell r="D381">
            <v>0</v>
          </cell>
        </row>
        <row r="382">
          <cell r="B382" t="str">
            <v xml:space="preserve"> Fornecimento, preparo e aplicação de concreto Fck=25 MPa (brita 1 e 2) - (5% de perdas já incluído no custo)</v>
          </cell>
        </row>
        <row r="383">
          <cell r="B383" t="str">
            <v xml:space="preserve"> custo)</v>
          </cell>
        </row>
        <row r="384">
          <cell r="A384" t="str">
            <v>040328</v>
          </cell>
          <cell r="B384" t="str">
            <v xml:space="preserve"> Fornecimento, dobragem e colocação em fôrma, de armadura CA-50 A média, diâmetro de 6.3 a 10.0 mm</v>
          </cell>
          <cell r="C384" t="str">
            <v>kg</v>
          </cell>
          <cell r="D384">
            <v>0</v>
          </cell>
        </row>
        <row r="385">
          <cell r="A385" t="str">
            <v>040329</v>
          </cell>
          <cell r="B385" t="str">
            <v xml:space="preserve"> Fornecimento e aplicação de concreto USINADO Fck=20 MPa - considerando BOMBEAMENTO (5% de perdas já incluído no custo) (6% de taxa p/concr.bombeavel)</v>
          </cell>
          <cell r="C385" t="str">
            <v>m3</v>
          </cell>
          <cell r="D385">
            <v>0</v>
          </cell>
        </row>
        <row r="386">
          <cell r="B386" t="str">
            <v xml:space="preserve"> Fornecimento e aplicação de concreto USINADO Fck=20 MPa - considerando BOMBEAMENTO (5% de perdas já incluído no custo) (6% de taxa p/concr.bombeavel)</v>
          </cell>
        </row>
        <row r="387">
          <cell r="B387" t="str">
            <v xml:space="preserve"> perdas já incluído no custo) (6% de taxa p/concr.bombeavel)</v>
          </cell>
        </row>
        <row r="388">
          <cell r="A388" t="str">
            <v>040330</v>
          </cell>
          <cell r="B388" t="str">
            <v xml:space="preserve"> Fornecimento e aplicação de concreto USINADO Fck=25 MPa - considerando BOMBEAMENTO (5% de perdas já incluído no custo) (6% de taxa p/concr.bombeavel)</v>
          </cell>
          <cell r="C388" t="str">
            <v>m3</v>
          </cell>
          <cell r="D388">
            <v>0</v>
          </cell>
        </row>
        <row r="389">
          <cell r="B389" t="str">
            <v xml:space="preserve"> Fornecimento e aplicação de concreto USINADO Fck=25 MPa - considerando BOMBEAMENTO (5% de perdas já incluído no custo) (6% de taxa p/concr.bombeavel)</v>
          </cell>
        </row>
        <row r="390">
          <cell r="B390" t="str">
            <v xml:space="preserve"> perdas já incluído no custo) (6% de taxa p/concr.bombeavel)</v>
          </cell>
        </row>
        <row r="391">
          <cell r="A391" t="str">
            <v>040331</v>
          </cell>
          <cell r="B391" t="str">
            <v xml:space="preserve"> Fornecimento e aplicação de concreto USINADO Fck=30 MPa - considerando BOMBEAMENTO (5% de perdas já incluído no custo) (6% de taxa p/ concr. bombeavel)</v>
          </cell>
          <cell r="C391" t="str">
            <v>m3</v>
          </cell>
          <cell r="D391">
            <v>0</v>
          </cell>
        </row>
        <row r="392">
          <cell r="B392" t="str">
            <v xml:space="preserve"> Fornecimento e aplicação de concreto USINADO Fck=30 MPa - considerando BOMBEAMENTO (5% de perdas já incluído no custo) (6% de taxa p/ concr. bombeavel)</v>
          </cell>
        </row>
        <row r="393">
          <cell r="B393" t="str">
            <v xml:space="preserve"> perdas já incluído no custo) (6% de taxa p/ concr. bombeavel)</v>
          </cell>
        </row>
        <row r="394">
          <cell r="A394" t="str">
            <v>040332</v>
          </cell>
          <cell r="B394" t="str">
            <v xml:space="preserve"> Fornecimento, dobragem e colocação em fôrma, de armadura CA-50 A grossa, diâmetro de 12.5 a 25.0mm</v>
          </cell>
          <cell r="C394" t="str">
            <v xml:space="preserve"> kg</v>
          </cell>
          <cell r="D394">
            <v>0</v>
          </cell>
        </row>
        <row r="395">
          <cell r="A395" t="str">
            <v>040333</v>
          </cell>
          <cell r="B395" t="str">
            <v xml:space="preserve"> Fornecimento, dobragem e colocação em fôrma, de armadura CA-60 B fina, diâmetro de 4.0 a 7.0mm</v>
          </cell>
          <cell r="C395" t="str">
            <v xml:space="preserve"> kg</v>
          </cell>
          <cell r="D395">
            <v>0</v>
          </cell>
        </row>
        <row r="396">
          <cell r="A396" t="str">
            <v>040336</v>
          </cell>
          <cell r="B396" t="str">
            <v xml:space="preserve"> Fôrma de tábua de madeira de 2.5 x 30.0cm, levando-se em conta utilização 2 vezes</v>
          </cell>
          <cell r="C396" t="str">
            <v>m2</v>
          </cell>
          <cell r="D396">
            <v>0</v>
          </cell>
        </row>
        <row r="397">
          <cell r="A397" t="str">
            <v>040337</v>
          </cell>
          <cell r="B397" t="str">
            <v xml:space="preserve"> Fôrma em chapa de madeira compensada plastificada 12mm para estrutura em geral, 5 reaproveitamentos, reforçada com sarrafos de madeira 2.5x10cm (incl material, corte, montagem, escoras em eucalipto e desforma)</v>
          </cell>
          <cell r="C397" t="str">
            <v>m2</v>
          </cell>
          <cell r="D397">
            <v>0</v>
          </cell>
        </row>
        <row r="398">
          <cell r="B398" t="str">
            <v xml:space="preserve"> Fôrma em chapa de madeira compensada plastificada 12mm para estrutura em geral, 5 reaproveitamentos, reforçada com sarrafos de madeira 2.5x10cm (incl material, corte, montagem, escoras em eucalipto e desforma)</v>
          </cell>
        </row>
        <row r="399">
          <cell r="B399" t="str">
            <v xml:space="preserve"> reforçada com sarrafos de madeira 2.5x10cm (incl material, corte, montagem, escoras em eucalipto e desforma)</v>
          </cell>
        </row>
        <row r="400">
          <cell r="B400" t="str">
            <v xml:space="preserve"> desforma)</v>
          </cell>
        </row>
        <row r="401">
          <cell r="A401" t="str">
            <v>040339</v>
          </cell>
          <cell r="B401" t="str">
            <v xml:space="preserve"> Forma de chapas madeira compensada resinada, esp. 12mm, levando-se em conta a utilização 3 vezes, reforçadas com sarrafos de madeira de 2.5 x 10.0cm (incl material, corte, montagem, escoras em eucalipto e desforma)</v>
          </cell>
          <cell r="C401" t="str">
            <v>m2</v>
          </cell>
          <cell r="D401">
            <v>0</v>
          </cell>
        </row>
        <row r="402">
          <cell r="B402" t="str">
            <v xml:space="preserve"> Forma de chapas madeira compensada resinada, esp. 12mm, levando-se em conta a utilização 3 vezes, reforçadas com sarrafos de madeira de 2.5 x 10.0cm (incl material, corte, montagem, escoras em eucalipto e desforma)</v>
          </cell>
        </row>
        <row r="403">
          <cell r="B403" t="str">
            <v xml:space="preserve"> reforçadas com sarrafos de madeira de 2.5 x 10.0cm (incl material, corte, montagem, escoras em eucalipto e desforma)</v>
          </cell>
        </row>
        <row r="404">
          <cell r="B404" t="str">
            <v xml:space="preserve"> e desforma)</v>
          </cell>
        </row>
        <row r="405">
          <cell r="A405" t="str">
            <v>0404</v>
          </cell>
          <cell r="B405" t="str">
            <v xml:space="preserve"> ESTRUTURAS DE CONCRETO APARENTE</v>
          </cell>
        </row>
        <row r="406">
          <cell r="A406" t="str">
            <v>040405</v>
          </cell>
          <cell r="B406" t="str">
            <v xml:space="preserve"> Fôrma com chapa compensada plastificada esp. 12mm, utização 5 vezes</v>
          </cell>
          <cell r="C406" t="str">
            <v>m2</v>
          </cell>
          <cell r="D406">
            <v>0</v>
          </cell>
        </row>
        <row r="407">
          <cell r="A407" t="str">
            <v>0406</v>
          </cell>
          <cell r="B407" t="str">
            <v xml:space="preserve"> LAJES PRÉ-MOLDADAS</v>
          </cell>
        </row>
        <row r="408">
          <cell r="A408" t="str">
            <v>040601</v>
          </cell>
          <cell r="B408" t="str">
            <v xml:space="preserve"> Laje pré-moldada para forro simples revestido, vão até 3.5m, capeamento 2cm, esp. 10cm, Fck = 150Kg/cm2</v>
          </cell>
          <cell r="C408" t="str">
            <v>m2</v>
          </cell>
          <cell r="D408">
            <v>0</v>
          </cell>
        </row>
        <row r="409">
          <cell r="B409" t="str">
            <v xml:space="preserve"> Laje pré-moldada para forro simples revestido, vão até 3.5m, capeamento 2cm, esp. 10cm, Fck = 150Kg/cm2</v>
          </cell>
        </row>
        <row r="410">
          <cell r="B410" t="str">
            <v xml:space="preserve"> 150Kg/cm2</v>
          </cell>
        </row>
        <row r="411">
          <cell r="A411" t="str">
            <v>040602</v>
          </cell>
          <cell r="B411" t="str">
            <v xml:space="preserve"> Laje pré-moldada, sobrecarga 300 Kg/m2, vão de 3.5m a 4.3m, capeamento 4cm, esp. 12cm, Fck = 150 Kg/cm2</v>
          </cell>
          <cell r="C411" t="str">
            <v>m2</v>
          </cell>
          <cell r="D411">
            <v>0</v>
          </cell>
        </row>
        <row r="412">
          <cell r="B412" t="str">
            <v xml:space="preserve"> Laje pré-moldada, sobrecarga 300 Kg/m2, vão de 3.5m a 4.3m, capeamento 4cm, esp. 12cm, Fck = 150 Kg/cm2</v>
          </cell>
        </row>
        <row r="413">
          <cell r="B413" t="str">
            <v xml:space="preserve"> Kg/cm2</v>
          </cell>
        </row>
        <row r="414">
          <cell r="A414" t="str">
            <v>040603</v>
          </cell>
          <cell r="B414" t="str">
            <v xml:space="preserve"> Laje pré-moldada, sobrecarga 300 Kg/m2, vão de 5.0m a 5.7m, capeamento 4cm, esp. 16cm, Fck = 150 Kg/cm2</v>
          </cell>
          <cell r="C414" t="str">
            <v>m2</v>
          </cell>
          <cell r="D414">
            <v>0</v>
          </cell>
        </row>
        <row r="415">
          <cell r="B415" t="str">
            <v xml:space="preserve"> Laje pré-moldada, sobrecarga 300 Kg/m2, vão de 5.0m a 5.7m, capeamento 4cm, esp. 16cm, Fck = 150 Kg/cm2</v>
          </cell>
        </row>
        <row r="416">
          <cell r="B416" t="str">
            <v xml:space="preserve"> Kg/cm2</v>
          </cell>
        </row>
        <row r="417">
          <cell r="A417" t="str">
            <v>040604</v>
          </cell>
          <cell r="B417" t="str">
            <v xml:space="preserve"> Laje pré-moldada, sobrecarga 300 Kg/m2, vão de 5.7m a 6.8m, capeamento 4cm, esp. 20cm, Fck = 150 Kg/cm2</v>
          </cell>
          <cell r="C417" t="str">
            <v>m2</v>
          </cell>
          <cell r="D417">
            <v>0</v>
          </cell>
        </row>
        <row r="418">
          <cell r="B418" t="str">
            <v xml:space="preserve"> Laje pré-moldada, sobrecarga 300 Kg/m2, vão de 5.7m a 6.8m, capeamento 4cm, esp. 20cm, Fck = 150 Kg/cm2</v>
          </cell>
        </row>
        <row r="419">
          <cell r="B419" t="str">
            <v xml:space="preserve"> Kg/cm2</v>
          </cell>
        </row>
        <row r="420">
          <cell r="A420" t="str">
            <v>0407</v>
          </cell>
          <cell r="B420" t="str">
            <v xml:space="preserve"> DIVERSOS</v>
          </cell>
        </row>
        <row r="421">
          <cell r="A421" t="str">
            <v>040705</v>
          </cell>
          <cell r="B421" t="str">
            <v xml:space="preserve"> Execução de junta de dilatação 2 x 2 cm considerando 1cm de aplicação de isopor e 1cm de aplicação de mastique elástico do tipo sikaflex 1a ou equivalente</v>
          </cell>
          <cell r="C421" t="str">
            <v>m</v>
          </cell>
          <cell r="D421">
            <v>0</v>
          </cell>
        </row>
        <row r="422">
          <cell r="B422" t="str">
            <v xml:space="preserve"> Execução de junta de dilatação 2 x 2 cm considerando 1cm de aplicação de isopor e 1cm de aplicação de mastique elástico do tipo sikaflex 1a ou equivalente</v>
          </cell>
        </row>
        <row r="423">
          <cell r="B423" t="str">
            <v xml:space="preserve"> mastique elástico do tipo sikaflex 1a ou equivalente</v>
          </cell>
        </row>
        <row r="424">
          <cell r="A424" t="str">
            <v>0408</v>
          </cell>
          <cell r="B424" t="str">
            <v xml:space="preserve"> RECUPERAÇÃO DE ESTRUTURAS</v>
          </cell>
        </row>
        <row r="425">
          <cell r="A425" t="str">
            <v>040801</v>
          </cell>
          <cell r="B425" t="str">
            <v xml:space="preserve"> Remoção cuidadosa do concreto afetado, através de escarificação</v>
          </cell>
          <cell r="C425" t="str">
            <v>m3</v>
          </cell>
          <cell r="D425">
            <v>0</v>
          </cell>
        </row>
        <row r="426">
          <cell r="A426" t="str">
            <v>040802</v>
          </cell>
          <cell r="B426" t="str">
            <v xml:space="preserve"> Remoção cuidadosa do concreto afetado, através de escarificação (considerando esp. escarificada de 5cm)</v>
          </cell>
          <cell r="C426" t="str">
            <v>m2</v>
          </cell>
          <cell r="D426">
            <v>0</v>
          </cell>
        </row>
        <row r="427">
          <cell r="A427" t="str">
            <v>040803</v>
          </cell>
          <cell r="B427" t="str">
            <v xml:space="preserve"> Apicoamento de concreto</v>
          </cell>
          <cell r="C427" t="str">
            <v>m2</v>
          </cell>
          <cell r="D427">
            <v>0</v>
          </cell>
        </row>
        <row r="428">
          <cell r="A428" t="str">
            <v>040806</v>
          </cell>
          <cell r="B428" t="str">
            <v xml:space="preserve"> Limpeza de aço com lixamento e escovamento com escova de aço, até a completa remoção de partículas soltas, materiais indesejáveis e corrosão</v>
          </cell>
          <cell r="C428" t="str">
            <v>m2</v>
          </cell>
          <cell r="D428">
            <v>0</v>
          </cell>
        </row>
        <row r="429">
          <cell r="B429" t="str">
            <v xml:space="preserve"> Limpeza de aço com lixamento e escovamento com escova de aço, até a completa remoção de partículas soltas, materiais indesejáveis e corrosão</v>
          </cell>
        </row>
        <row r="430">
          <cell r="B430" t="str">
            <v xml:space="preserve"> soltas, materiais indesejáveis e corrosão</v>
          </cell>
        </row>
        <row r="431">
          <cell r="A431" t="str">
            <v>040807</v>
          </cell>
          <cell r="B431" t="str">
            <v xml:space="preserve"> Aplicação de Sika Top 108 Armatec ou equivalente, nas ferragens a serem recuperadas</v>
          </cell>
          <cell r="C431" t="str">
            <v>m2</v>
          </cell>
          <cell r="D431">
            <v>0</v>
          </cell>
        </row>
        <row r="432">
          <cell r="A432" t="str">
            <v>040808</v>
          </cell>
          <cell r="B432" t="str">
            <v xml:space="preserve"> Retirada de ferragem corroída</v>
          </cell>
          <cell r="C432" t="str">
            <v xml:space="preserve"> kg</v>
          </cell>
          <cell r="D432">
            <v>0</v>
          </cell>
        </row>
        <row r="433">
          <cell r="A433" t="str">
            <v>040809</v>
          </cell>
          <cell r="B433" t="str">
            <v xml:space="preserve"> Recomposição de concreto danificado, com utilização de argamassa Sika Grout ou equivalente (considerando esp. 5cm)</v>
          </cell>
          <cell r="C433" t="str">
            <v xml:space="preserve"> m2</v>
          </cell>
          <cell r="D433">
            <v>0</v>
          </cell>
        </row>
        <row r="434">
          <cell r="B434" t="str">
            <v xml:space="preserve"> Recomposição de concreto danificado, com utilização de argamassa Sika Grout ou equivalente (considerando esp. 5cm)</v>
          </cell>
        </row>
        <row r="435">
          <cell r="B435" t="str">
            <v xml:space="preserve"> (considerando esp. 5cm)</v>
          </cell>
        </row>
        <row r="436">
          <cell r="A436" t="str">
            <v>040810</v>
          </cell>
          <cell r="B436" t="str">
            <v xml:space="preserve"> Recomposição de concreto danificado, com utilização de argamassa Sika Grout ou equivalente</v>
          </cell>
          <cell r="C436" t="str">
            <v>m3</v>
          </cell>
          <cell r="D436">
            <v>0</v>
          </cell>
        </row>
        <row r="437">
          <cell r="A437" t="str">
            <v>040813</v>
          </cell>
          <cell r="B437" t="str">
            <v xml:space="preserve"> Impermeabilização de estrutura com Sika Top 107 ou equivalente</v>
          </cell>
          <cell r="C437" t="str">
            <v>m2</v>
          </cell>
          <cell r="D437">
            <v>0</v>
          </cell>
        </row>
        <row r="438">
          <cell r="A438" t="str">
            <v>040816</v>
          </cell>
          <cell r="B438" t="str">
            <v xml:space="preserve"> Aplicação de Oxiprimer ou equivalente, nas ferragens a serem recuperadas</v>
          </cell>
          <cell r="C438" t="str">
            <v>m2</v>
          </cell>
          <cell r="D438">
            <v>0</v>
          </cell>
        </row>
        <row r="439">
          <cell r="A439" t="str">
            <v>040817</v>
          </cell>
          <cell r="B439" t="str">
            <v xml:space="preserve"> Fornecimento e lançamento de concreto para grouteamento com adição de pedrisco (50% em peso), utilizando Sikagrout ou produto equivalente, exclusive forma</v>
          </cell>
          <cell r="C439" t="str">
            <v xml:space="preserve"> m3</v>
          </cell>
          <cell r="D439">
            <v>0</v>
          </cell>
        </row>
        <row r="440">
          <cell r="B440" t="str">
            <v xml:space="preserve"> Fornecimento e lançamento de concreto para grouteamento com adição de pedrisco (50% em peso), utilizando Sikagrout ou produto equivalente, exclusive forma</v>
          </cell>
        </row>
        <row r="441">
          <cell r="B441" t="str">
            <v xml:space="preserve"> utilizando Sikagrout ou produto equivalente, exclusive forma</v>
          </cell>
        </row>
        <row r="442">
          <cell r="A442" t="str">
            <v>040818</v>
          </cell>
          <cell r="B442" t="str">
            <v xml:space="preserve"> Revestimento externo com argamassa corretiva tipo Sika Monotop 622 BR ou equivalente, esp. 5mm</v>
          </cell>
          <cell r="C442" t="str">
            <v>m2</v>
          </cell>
          <cell r="D442">
            <v>0</v>
          </cell>
        </row>
        <row r="443">
          <cell r="A443" t="str">
            <v>0409</v>
          </cell>
          <cell r="B443" t="str">
            <v xml:space="preserve"> MURO DE ARRIMO (Conc. ciclópico 15MPa c/ 30% de pedra de mão, c/ forn., preparo e aplicação de concreto, forma de tábua pinho-reap.5 vezes, exclusive escav. e reaterro) seções tipicas nas seguintes dimensões:</v>
          </cell>
        </row>
        <row r="444">
          <cell r="B444" t="str">
            <v xml:space="preserve"> concreto, forma de tábua pinho-reap.5 vezes, exclusive escav. e reaterro) seções tipicas nas seguintes dimensões:</v>
          </cell>
        </row>
        <row r="445">
          <cell r="B445" t="str">
            <v xml:space="preserve"> seguintes dimensões:</v>
          </cell>
        </row>
        <row r="446">
          <cell r="A446" t="str">
            <v>040901</v>
          </cell>
          <cell r="B446" t="str">
            <v xml:space="preserve"> b=0.40m; B=0.70m e H=1.00m</v>
          </cell>
          <cell r="C446" t="str">
            <v>m</v>
          </cell>
          <cell r="D446">
            <v>0</v>
          </cell>
        </row>
        <row r="447">
          <cell r="A447" t="str">
            <v>040902</v>
          </cell>
          <cell r="B447" t="str">
            <v xml:space="preserve"> b=0.40m; B=0.90m e H=1,50m</v>
          </cell>
          <cell r="C447" t="str">
            <v>m</v>
          </cell>
          <cell r="D447">
            <v>0</v>
          </cell>
        </row>
        <row r="448">
          <cell r="A448" t="str">
            <v>040903</v>
          </cell>
          <cell r="B448" t="str">
            <v xml:space="preserve"> b=0.40m; B=1.05m e H=2.00m</v>
          </cell>
          <cell r="C448" t="str">
            <v>m</v>
          </cell>
          <cell r="D448">
            <v>0</v>
          </cell>
        </row>
        <row r="449">
          <cell r="A449" t="str">
            <v>040904</v>
          </cell>
          <cell r="B449" t="str">
            <v xml:space="preserve"> b=0.40m; B=1.23 e H=2.50m</v>
          </cell>
          <cell r="C449" t="str">
            <v xml:space="preserve"> m</v>
          </cell>
          <cell r="D449">
            <v>0</v>
          </cell>
        </row>
        <row r="450">
          <cell r="A450" t="str">
            <v>05</v>
          </cell>
          <cell r="B450" t="str">
            <v xml:space="preserve"> PAREDES E PAINÉIS</v>
          </cell>
        </row>
        <row r="451">
          <cell r="A451" t="str">
            <v>0501</v>
          </cell>
          <cell r="B451" t="str">
            <v xml:space="preserve"> ALVENARIA DE VEDAÇÃO</v>
          </cell>
        </row>
        <row r="452">
          <cell r="A452" t="str">
            <v>050111</v>
          </cell>
          <cell r="B452" t="str">
            <v xml:space="preserve"> Cobogó de concreto tipo cruzeta 10x30x30 cm, assentados com argamassa de cimento e areia no traço 1:4, espessura das juntas 10mm e espessura da parede 10 cm</v>
          </cell>
          <cell r="C452" t="str">
            <v xml:space="preserve"> m2</v>
          </cell>
          <cell r="D452">
            <v>0</v>
          </cell>
        </row>
        <row r="453">
          <cell r="B453" t="str">
            <v xml:space="preserve"> Cobogó de concreto tipo cruzeta 10x30x30 cm, assentados com argamassa de cimento e areia no traço 1:4, espessura das juntas 10mm e espessura da parede 10 cm</v>
          </cell>
        </row>
        <row r="454">
          <cell r="B454" t="str">
            <v xml:space="preserve"> espessura das juntas 10mm e espessura da parede 10 cm</v>
          </cell>
        </row>
        <row r="455">
          <cell r="A455" t="str">
            <v>050112</v>
          </cell>
          <cell r="B455" t="str">
            <v xml:space="preserve"> Cobogó de concreto 40 x 40 x 10 cm, tipo cruzeta, assentados com argamassa de cimento e areia no traço 1:3, espessura das juntas 15 mm</v>
          </cell>
          <cell r="C455" t="str">
            <v xml:space="preserve"> m2</v>
          </cell>
          <cell r="D455">
            <v>0</v>
          </cell>
        </row>
        <row r="456">
          <cell r="B456" t="str">
            <v xml:space="preserve"> Cobogó de concreto 40 x 40 x 10 cm, tipo cruzeta, assentados com argamassa de cimento e areia no traço 1:3, espessura das juntas 15 mm</v>
          </cell>
        </row>
        <row r="457">
          <cell r="B457" t="str">
            <v xml:space="preserve"> 1:3, espessura das juntas 15 mm</v>
          </cell>
        </row>
        <row r="458">
          <cell r="A458" t="str">
            <v>050113</v>
          </cell>
          <cell r="B458" t="str">
            <v xml:space="preserve"> Cobogó de concreto tipo cruzeta 15x30x30 cm, assentados com argamassa de cimento e areia no traço 1:4, espessura das juntas 10mm e espessura da parede 15 cm</v>
          </cell>
          <cell r="C458" t="str">
            <v xml:space="preserve"> m2</v>
          </cell>
          <cell r="D458">
            <v>0</v>
          </cell>
        </row>
        <row r="459">
          <cell r="B459" t="str">
            <v xml:space="preserve"> Cobogó de concreto tipo cruzeta 15x30x30 cm, assentados com argamassa de cimento e areia no traço 1:4, espessura das juntas 10mm e espessura da parede 15 cm</v>
          </cell>
        </row>
        <row r="460">
          <cell r="B460" t="str">
            <v xml:space="preserve"> espessura das juntas 10mm e espessura da parede 15 cm</v>
          </cell>
        </row>
        <row r="461">
          <cell r="A461" t="str">
            <v>050115</v>
          </cell>
          <cell r="B461" t="str">
            <v xml:space="preserve"> Alvenaria em bloco de pedra argamassada com cimento e areia no traço 1:3</v>
          </cell>
          <cell r="C461" t="str">
            <v>m3</v>
          </cell>
          <cell r="D461">
            <v>0</v>
          </cell>
        </row>
        <row r="462">
          <cell r="A462" t="str">
            <v>050117</v>
          </cell>
          <cell r="B462" t="str">
            <v xml:space="preserve"> Alvenaria de tijolo de vidro liso, 9x19x19cm, assentados com argamassa de cimento, cal e areia no traço 1:2:8, espessura das juntas 12mm e esp. das paredes 10 cm</v>
          </cell>
          <cell r="C462" t="str">
            <v xml:space="preserve"> m2</v>
          </cell>
          <cell r="D462">
            <v>0</v>
          </cell>
        </row>
        <row r="463">
          <cell r="B463" t="str">
            <v xml:space="preserve"> Alvenaria de tijolo de vidro liso, 9x19x19cm, assentados com argamassa de cimento, cal e areia no traço 1:2:8, espessura das juntas 12mm e esp. das paredes 10 cm</v>
          </cell>
        </row>
        <row r="464">
          <cell r="B464" t="str">
            <v xml:space="preserve"> 1:2:8, espessura das juntas 12mm e esp. das paredes 10 cm</v>
          </cell>
        </row>
        <row r="465">
          <cell r="A465" t="str">
            <v>050122</v>
          </cell>
          <cell r="B465" t="str">
            <v xml:space="preserve"> Cobogó de concreto tipo cruzeta de 20 x 20 x 10 cm, assentado com argamassa de cimento, cal hidratada e areia no traço1:0,5:5, espessura das juntas de 10mm e espessura de parede 10cm</v>
          </cell>
          <cell r="C465" t="str">
            <v xml:space="preserve"> m2</v>
          </cell>
          <cell r="D465">
            <v>0</v>
          </cell>
        </row>
        <row r="466">
          <cell r="B466" t="str">
            <v xml:space="preserve"> Cobogó de concreto tipo cruzeta de 20 x 20 x 10 cm, assentado com argamassa de cimento, cal hidratada e areia no traço1:0,5:5, espessura das juntas de 10mm e espessura de parede 10cm</v>
          </cell>
        </row>
        <row r="467">
          <cell r="B467" t="str">
            <v xml:space="preserve"> areia no traço1:0,5:5, espessura das juntas de 10mm e espessura de parede 10cm</v>
          </cell>
        </row>
        <row r="468">
          <cell r="A468" t="str">
            <v>050141</v>
          </cell>
          <cell r="B468" t="str">
            <v xml:space="preserve"> Cobogó de concreto 50 x 50 x 7 cm, assentado com argamassa de cimento e areia no traço 1:3, espessura das juntas 15cm</v>
          </cell>
          <cell r="C468" t="str">
            <v xml:space="preserve"> m2</v>
          </cell>
          <cell r="D468">
            <v>0</v>
          </cell>
        </row>
        <row r="469">
          <cell r="B469" t="str">
            <v xml:space="preserve"> Cobogó de concreto 50 x 50 x 7 cm, assentado com argamassa de cimento e areia no traço 1:3, espessura das juntas 15cm</v>
          </cell>
        </row>
        <row r="470">
          <cell r="B470" t="str">
            <v xml:space="preserve"> das juntas 15cm</v>
          </cell>
        </row>
        <row r="471">
          <cell r="A471" t="str">
            <v>0502</v>
          </cell>
          <cell r="B471" t="str">
            <v xml:space="preserve"> PLACAS E PAINÉIS DIVISÓRIOS</v>
          </cell>
        </row>
        <row r="472">
          <cell r="A472" t="str">
            <v>050201</v>
          </cell>
          <cell r="B472" t="str">
            <v xml:space="preserve"> Divisória de granilite com 3 cm de espessura, assentada com argamassa de cimento e areia no traço 1:3</v>
          </cell>
          <cell r="C472" t="str">
            <v xml:space="preserve"> m2</v>
          </cell>
          <cell r="D472">
            <v>0</v>
          </cell>
        </row>
        <row r="473">
          <cell r="A473" t="str">
            <v>050202</v>
          </cell>
          <cell r="B473" t="str">
            <v xml:space="preserve"> Fornecimento e instalação de divisórias novas com acabamento de chapa de fibra de madeira, sistema de montagem simplificado, espessura de 35mm e miolo em colméia no padrão painel/painel</v>
          </cell>
          <cell r="C473" t="str">
            <v xml:space="preserve"> m2</v>
          </cell>
          <cell r="D473">
            <v>0</v>
          </cell>
        </row>
        <row r="474">
          <cell r="B474" t="str">
            <v xml:space="preserve"> Fornecimento e instalação de divisórias novas com acabamento de chapa de fibra de madeira, sistema de montagem simplificado, espessura de 35mm e miolo em colméia no padrão painel/painel</v>
          </cell>
        </row>
        <row r="475">
          <cell r="B475" t="str">
            <v xml:space="preserve"> montagem simplificado, espessura de 35mm e miolo em colméia no padrão painel/painel</v>
          </cell>
        </row>
        <row r="476">
          <cell r="A476" t="str">
            <v>050203</v>
          </cell>
          <cell r="B476" t="str">
            <v xml:space="preserve"> Fornecimento e instalação de porta para divisória de 80 X 210 cm incluindo dobradiças e fechadura interna</v>
          </cell>
          <cell r="C476" t="str">
            <v xml:space="preserve"> und</v>
          </cell>
          <cell r="D476">
            <v>0</v>
          </cell>
        </row>
        <row r="477">
          <cell r="A477" t="str">
            <v>050205</v>
          </cell>
          <cell r="B477" t="str">
            <v xml:space="preserve"> Divisória de granito com 3 cm de espessura, assentada com argamassa de cimento e areia no traço 1:3, na cor cinza</v>
          </cell>
          <cell r="C477" t="str">
            <v xml:space="preserve"> m2</v>
          </cell>
          <cell r="D477">
            <v>0</v>
          </cell>
        </row>
        <row r="478">
          <cell r="B478" t="str">
            <v xml:space="preserve"> Divisória de granito com 3 cm de espessura, assentada com argamassa de cimento e areia no traço 1:3, na cor cinza</v>
          </cell>
        </row>
        <row r="479">
          <cell r="B479" t="str">
            <v xml:space="preserve"> cor cinza</v>
          </cell>
        </row>
        <row r="480">
          <cell r="A480" t="str">
            <v>050206</v>
          </cell>
          <cell r="B480" t="str">
            <v xml:space="preserve"> Divisória de granito cinza andorinha com 3 cm de espessura, fixada com cantoneira de ferro cromado</v>
          </cell>
          <cell r="C480" t="str">
            <v>m2</v>
          </cell>
          <cell r="D480">
            <v>0</v>
          </cell>
        </row>
        <row r="481">
          <cell r="A481" t="str">
            <v>050208</v>
          </cell>
          <cell r="B481" t="str">
            <v xml:space="preserve"> Assentamento de divisória de mármore ou granito com 3 cm de espessura, empregando argamassa de cimento e areia no traço 1:3, exclusive fornecimento da divisória</v>
          </cell>
          <cell r="C481" t="str">
            <v xml:space="preserve"> m2</v>
          </cell>
          <cell r="D481">
            <v>0</v>
          </cell>
        </row>
        <row r="482">
          <cell r="B482" t="str">
            <v xml:space="preserve"> Assentamento de divisória de mármore ou granito com 3 cm de espessura, empregando argamassa de cimento e areia no traço 1:3, exclusive fornecimento da divisória</v>
          </cell>
        </row>
        <row r="483">
          <cell r="B483" t="str">
            <v xml:space="preserve"> cimento e areia no traço 1:3, exclusive fornecimento da divisória</v>
          </cell>
        </row>
        <row r="484">
          <cell r="A484" t="str">
            <v>050209</v>
          </cell>
          <cell r="B484" t="str">
            <v xml:space="preserve"> Divisória em madeirit esp. 6mm, duas faces, com estrutura de madeira paraju de 4x5cm, incl. pintura pva sobre massa</v>
          </cell>
          <cell r="C484" t="str">
            <v xml:space="preserve"> m2</v>
          </cell>
          <cell r="D484">
            <v>0</v>
          </cell>
        </row>
        <row r="485">
          <cell r="B485" t="str">
            <v xml:space="preserve"> Divisória em madeirit esp. 6mm, duas faces, com estrutura de madeira paraju de 4x5cm, incl. pintura pva sobre massa</v>
          </cell>
        </row>
        <row r="486">
          <cell r="B486" t="str">
            <v xml:space="preserve"> sobre massa</v>
          </cell>
        </row>
        <row r="487">
          <cell r="A487" t="str">
            <v>050210</v>
          </cell>
          <cell r="B487" t="str">
            <v xml:space="preserve"> Divisória em concreto armado aparente com espessura de 5cm</v>
          </cell>
          <cell r="C487" t="str">
            <v>m2</v>
          </cell>
          <cell r="D487">
            <v>0</v>
          </cell>
        </row>
        <row r="488">
          <cell r="A488" t="str">
            <v>050211</v>
          </cell>
          <cell r="B488" t="str">
            <v xml:space="preserve"> Divisória de mármore branco com 3 cm de espessura, assentada com argamassa de cimento e areia no traço 1:3</v>
          </cell>
          <cell r="C488" t="str">
            <v xml:space="preserve"> m2</v>
          </cell>
          <cell r="D488">
            <v>0</v>
          </cell>
        </row>
        <row r="489">
          <cell r="B489" t="str">
            <v xml:space="preserve"> Divisória de mármore branco com 3 cm de espessura, assentada com argamassa de cimento e areia no traço 1:3</v>
          </cell>
        </row>
        <row r="490">
          <cell r="B490" t="str">
            <v xml:space="preserve"> traço 1:3</v>
          </cell>
        </row>
        <row r="491">
          <cell r="A491" t="str">
            <v>0503</v>
          </cell>
          <cell r="B491" t="str">
            <v xml:space="preserve"> VERGAS/CONTRAVERGA</v>
          </cell>
        </row>
        <row r="492">
          <cell r="A492" t="str">
            <v>050301</v>
          </cell>
          <cell r="B492" t="str">
            <v xml:space="preserve"> Verga/contraverga reta de concreto armado 10 x 5 cm, Fck = 15 MPa, inclusive forma, armação e desforma</v>
          </cell>
          <cell r="C492" t="str">
            <v>m</v>
          </cell>
          <cell r="D492">
            <v>0</v>
          </cell>
        </row>
        <row r="493">
          <cell r="A493" t="str">
            <v>050303</v>
          </cell>
          <cell r="B493" t="str">
            <v xml:space="preserve"> Verga/contraverga curva de concreto armado 10 x 5 cm, Fck = 15 MPa, inclusive forma, armação e desforma</v>
          </cell>
          <cell r="C493" t="str">
            <v xml:space="preserve"> m</v>
          </cell>
          <cell r="D493">
            <v>0</v>
          </cell>
        </row>
        <row r="494">
          <cell r="B494" t="str">
            <v xml:space="preserve"> Verga/contraverga curva de concreto armado 10 x 5 cm, Fck = 15 MPa, inclusive forma, armação e desforma</v>
          </cell>
        </row>
        <row r="495">
          <cell r="B495" t="str">
            <v xml:space="preserve"> desforma</v>
          </cell>
        </row>
        <row r="496">
          <cell r="A496" t="str">
            <v>0505</v>
          </cell>
          <cell r="B496" t="str">
            <v xml:space="preserve"> ALVENARIA ESTRUTURAL</v>
          </cell>
        </row>
        <row r="497">
          <cell r="A497" t="str">
            <v>050501</v>
          </cell>
          <cell r="B497" t="str">
            <v xml:space="preserve"> Alvenaria de blocos de concreto estrut. (14x19x39cm) cheios, c/ resist. mín. compr. 15MPa, assentados c/ arg. de cimento e areia no traço 1:4, esp. juntas 10mm e esp. da parede s/ revest. 14cm</v>
          </cell>
          <cell r="C497" t="str">
            <v xml:space="preserve"> m2</v>
          </cell>
          <cell r="D497">
            <v>0</v>
          </cell>
        </row>
        <row r="498">
          <cell r="B498" t="str">
            <v xml:space="preserve"> Alvenaria de blocos de concreto estrut. (14x19x39cm) cheios, c/ resist. mín. compr. 15MPa, assentados c/ arg. de cimento e areia no traço 1:4, esp. juntas 10mm e esp. da parede s/ revest. 14cm</v>
          </cell>
        </row>
        <row r="499">
          <cell r="B499" t="str">
            <v xml:space="preserve"> arg. de cimento e areia no traço 1:4, esp. juntas 10mm e esp. da parede s/ revest. 14cm</v>
          </cell>
        </row>
        <row r="500">
          <cell r="A500" t="str">
            <v>050502</v>
          </cell>
          <cell r="B500" t="str">
            <v xml:space="preserve"> Alvenaria de blocos de concreto estrut. (19x19x39cm) cheios, c/ resist. mín. compr. 15MPa, assentados c/ arg. cimento e areia no traço 1:4, esp. juntas de 10mm e esp. da parede s/ revest. 19cm</v>
          </cell>
          <cell r="C500" t="str">
            <v xml:space="preserve"> m2</v>
          </cell>
          <cell r="D500">
            <v>0</v>
          </cell>
        </row>
        <row r="501">
          <cell r="B501" t="str">
            <v xml:space="preserve"> Alvenaria de blocos de concreto estrut. (19x19x39cm) cheios, c/ resist. mín. compr. 15MPa, assentados c/ arg. cimento e areia no traço 1:4, esp. juntas de 10mm e esp. da parede s/ revest. 19cm</v>
          </cell>
        </row>
        <row r="502">
          <cell r="B502" t="str">
            <v xml:space="preserve"> arg. cimento e areia no traço 1:4, esp. juntas de 10mm e esp. da parede s/ revest. 19cm</v>
          </cell>
        </row>
        <row r="503">
          <cell r="A503" t="str">
            <v>050503</v>
          </cell>
          <cell r="B503" t="str">
            <v xml:space="preserve"> Alvenaria de blocos de concreto estrut. (9x19x39cm) cheios, com resistência mín. compr. 15MPa, assentados c/ arg. de cimento e areia no traço 1:4, esp. juntas 10mm e esp. da parede s/ revest. 9cm</v>
          </cell>
          <cell r="C503" t="str">
            <v xml:space="preserve"> m2</v>
          </cell>
          <cell r="D503">
            <v>0</v>
          </cell>
        </row>
        <row r="504">
          <cell r="B504" t="str">
            <v xml:space="preserve"> Alvenaria de blocos de concreto estrut. (9x19x39cm) cheios, com resistência mín. compr. 15MPa, assentados c/ arg. de cimento e areia no traço 1:4, esp. juntas 10mm e esp. da parede s/ revest. 9cm</v>
          </cell>
        </row>
        <row r="505">
          <cell r="B505" t="str">
            <v xml:space="preserve"> assentados c/ arg. de cimento e areia no traço 1:4, esp. juntas 10mm e esp. da parede s/ revest. 9cm</v>
          </cell>
        </row>
        <row r="506">
          <cell r="A506" t="str">
            <v>0506</v>
          </cell>
          <cell r="B506" t="str">
            <v xml:space="preserve"> ALVENARIA DE VEDAÇÃO EMPREGANDO ARGAMASSA DE CIMENTO, CAL E AREIA</v>
          </cell>
        </row>
        <row r="507">
          <cell r="A507" t="str">
            <v>050601</v>
          </cell>
          <cell r="B507" t="str">
            <v xml:space="preserve"> Alvenaria de blocos de concreto 9x19x39cm, c/ resist. mínimo a compres. 2.5 MPa, assent. c/ arg. de cimento, cal hidratada CH1 e areia no traço 1:0.5:8 esp. das juntas 10mm e esp. das paredes, s/ rev. 9cm</v>
          </cell>
          <cell r="C507" t="str">
            <v xml:space="preserve"> m2</v>
          </cell>
          <cell r="D507">
            <v>0</v>
          </cell>
        </row>
        <row r="508">
          <cell r="B508" t="str">
            <v xml:space="preserve"> Alvenaria de blocos de concreto 9x19x39cm, c/ resist. mínimo a compres. 2.5 MPa, assent. c/ arg. de cimento, cal hidratada CH1 e areia no traço 1:0.5:8 esp. das juntas 10mm e esp. das paredes, s/ rev. 9cm</v>
          </cell>
        </row>
        <row r="509">
          <cell r="B509" t="str">
            <v xml:space="preserve"> cimento, cal hidratada CH1 e areia no traço 1:0.5:8 esp. das juntas 10mm e esp. das paredes, s/ rev. 9cm</v>
          </cell>
        </row>
        <row r="510">
          <cell r="A510" t="str">
            <v>050602</v>
          </cell>
          <cell r="B510" t="str">
            <v xml:space="preserve"> Alvenaria de blocos de concreto 14x19x39cm, c/ resist. mínimo a compres. 2.5 MPa, assent. c/ arg. de cimento, cal hidratada CH1 e areia no traço 1:0.5:8 esp. das juntas 10mm e esp. das paredes, s/ rev. 14cm</v>
          </cell>
          <cell r="C510" t="str">
            <v xml:space="preserve"> m2</v>
          </cell>
          <cell r="D510">
            <v>0</v>
          </cell>
        </row>
        <row r="511">
          <cell r="B511" t="str">
            <v xml:space="preserve"> Alvenaria de blocos de concreto 14x19x39cm, c/ resist. mínimo a compres. 2.5 MPa, assent. c/ arg. de cimento, cal hidratada CH1 e areia no traço 1:0.5:8 esp. das juntas 10mm e esp. das paredes, s/ rev. 14cm</v>
          </cell>
        </row>
        <row r="512">
          <cell r="B512" t="str">
            <v xml:space="preserve"> cimento, cal hidratada CH1 e areia no traço 1:0.5:8 esp. das juntas 10mm e esp. das paredes, s/ rev. 14cm</v>
          </cell>
        </row>
        <row r="513">
          <cell r="A513" t="str">
            <v>050603</v>
          </cell>
          <cell r="B513" t="str">
            <v xml:space="preserve"> Alvenaria de blocos de concreto 19x19x39cm, c/ resist. mínimo a compres. 2.5 MPa, assent. c/ arg. de cimento, cal hidratada CH1 e areia no traço 1:0.5:8 esp. das juntas 10mm e esp. das paredes, s/ rev. 19cm</v>
          </cell>
          <cell r="C513" t="str">
            <v xml:space="preserve"> m2</v>
          </cell>
          <cell r="D513">
            <v>0</v>
          </cell>
        </row>
        <row r="514">
          <cell r="B514" t="str">
            <v xml:space="preserve"> Alvenaria de blocos de concreto 19x19x39cm, c/ resist. mínimo a compres. 2.5 MPa, assent. c/ arg. de cimento, cal hidratada CH1 e areia no traço 1:0.5:8 esp. das juntas 10mm e esp. das paredes, s/ rev. 19cm</v>
          </cell>
        </row>
        <row r="515">
          <cell r="B515" t="str">
            <v xml:space="preserve"> cimento, cal hidratada CH1 e areia no traço 1:0.5:8 esp. das juntas 10mm e esp. das paredes, s/ rev. 19cm</v>
          </cell>
        </row>
        <row r="516">
          <cell r="A516" t="str">
            <v>050604</v>
          </cell>
          <cell r="B516" t="str">
            <v xml:space="preserve"> Alvenaria de tijolos cerâmicos maciços aparentes 5X10X20cm, assentados c/ argam. de cimento, cal hidratada CH1 e areia no traço 1:0.5:8, juntas de 10mm e esp. parede 10 cm, incl. limp. e rebaix.das juntas</v>
          </cell>
          <cell r="C516" t="str">
            <v xml:space="preserve"> m2</v>
          </cell>
          <cell r="D516">
            <v>0</v>
          </cell>
        </row>
        <row r="517">
          <cell r="B517" t="str">
            <v xml:space="preserve"> Alvenaria de tijolos cerâmicos maciços aparentes 5X10X20cm, assentados c/ argam. de cimento, cal hidratada CH1 e areia no traço 1:0.5:8, juntas de 10mm e esp. parede 10 cm, incl. limp. e rebaix.das juntas</v>
          </cell>
        </row>
        <row r="518">
          <cell r="B518" t="str">
            <v xml:space="preserve"> hidratada CH1 e areia no traço 1:0.5:8, juntas de 10mm e esp. parede 10 cm, incl. limp. e rebaix.das juntas</v>
          </cell>
        </row>
        <row r="519">
          <cell r="A519" t="str">
            <v>050605</v>
          </cell>
          <cell r="B519" t="str">
            <v xml:space="preserve"> Alvenaria de blocos cerâmicos 10 furos 10x20x20cm, assentados c/argamassa de cimento, cal hidratada CH1 e areia traço 1:0,5:8, juntas 12mm e esp. das paredes s/revestimento, 10cm (bloco comprado na praça de Vitória, posto obra)</v>
          </cell>
          <cell r="C519" t="str">
            <v xml:space="preserve"> m2</v>
          </cell>
          <cell r="D519">
            <v>0</v>
          </cell>
        </row>
        <row r="520">
          <cell r="B520" t="str">
            <v xml:space="preserve"> Alvenaria de blocos cerâmicos 10 furos 10x20x20cm, assentados c/argamassa de cimento, cal hidratada CH1 e areia traço 1:0,5:8, juntas 12mm e esp. das paredes s/revestimento, 10cm (bloco comprado na praça de Vitória, posto obra)</v>
          </cell>
        </row>
        <row r="521">
          <cell r="B521" t="str">
            <v xml:space="preserve"> CH1 e areia traço 1:0,5:8, juntas 12mm e esp. das paredes s/revestimento, 10cm (bloco comprado na praça de Vitória, posto obra)</v>
          </cell>
        </row>
        <row r="522">
          <cell r="B522" t="str">
            <v xml:space="preserve"> de Vitória, posto obra)</v>
          </cell>
        </row>
        <row r="523">
          <cell r="A523" t="str">
            <v>050606</v>
          </cell>
          <cell r="B523" t="str">
            <v xml:space="preserve"> Alvenaria de blocos cerâmicos 10 furos 10x20x20cm, assentados c/argamassa de cimento, cal hidratada CH1 e areia traço 1:0,5:8, esp. das juntas 12mm e esp. das paredes s/revestimento, 10cm (bloco comprado na fábrica, posto obra)</v>
          </cell>
          <cell r="C523" t="str">
            <v xml:space="preserve"> m2</v>
          </cell>
          <cell r="D523">
            <v>0</v>
          </cell>
        </row>
        <row r="524">
          <cell r="B524" t="str">
            <v xml:space="preserve"> Alvenaria de blocos cerâmicos 10 furos 10x20x20cm, assentados c/argamassa de cimento, cal hidratada CH1 e areia traço 1:0,5:8, esp. das juntas 12mm e esp. das paredes s/revestimento, 10cm (bloco comprado na fábrica, posto obra)</v>
          </cell>
        </row>
        <row r="525">
          <cell r="B525" t="str">
            <v xml:space="preserve"> CH1 e areia traço 1:0,5:8, esp. das juntas 12mm e esp. das paredes s/revestimento, 10cm (bloco comprado na fábrica, posto obra)</v>
          </cell>
        </row>
        <row r="526">
          <cell r="B526" t="str">
            <v xml:space="preserve"> na fábrica, posto obra)</v>
          </cell>
        </row>
        <row r="527">
          <cell r="A527" t="str">
            <v>050607</v>
          </cell>
          <cell r="B527" t="str">
            <v xml:space="preserve"> Alvenaria de blocos cerâmicos 10 furos 10x20x20cm, assentados c/argamassa de cimento, cal hidratada CH1 e areia traço 1:0.5:8, juntas 12mm e espessura das paredes, s/ revestimento, 20cm(bloco comprado praça de Vitória, posto obra)</v>
          </cell>
          <cell r="C527" t="str">
            <v xml:space="preserve"> m2</v>
          </cell>
          <cell r="D527">
            <v>0</v>
          </cell>
        </row>
        <row r="528">
          <cell r="B528" t="str">
            <v xml:space="preserve"> Alvenaria de blocos cerâmicos 10 furos 10x20x20cm, assentados c/argamassa de cimento, cal hidratada CH1 e areia traço 1:0.5:8, juntas 12mm e espessura das paredes, s/ revestimento, 20cm(bloco comprado praça de Vitória, posto obra)</v>
          </cell>
        </row>
        <row r="529">
          <cell r="B529" t="str">
            <v xml:space="preserve"> CH1 e areia traço 1:0.5:8, juntas 12mm e espessura das paredes, s/ revestimento, 20cm(bloco comprado praça de Vitória, posto obra)</v>
          </cell>
        </row>
        <row r="530">
          <cell r="B530" t="str">
            <v xml:space="preserve"> praça de Vitória, posto obra)</v>
          </cell>
        </row>
        <row r="531">
          <cell r="A531" t="str">
            <v>050608</v>
          </cell>
          <cell r="B531" t="str">
            <v xml:space="preserve"> Alvenaria de blocos cerâmicos 10 furos 10x20x20cm, assentados c/argamassa de cimento, cal hidratada CH1 e areia traço 1:0,5:8, juntas 12mm e espessura das paredes, s/revestimento, 20cm (bloco comprado fábrica,posto obra)</v>
          </cell>
          <cell r="C531" t="str">
            <v xml:space="preserve"> m2</v>
          </cell>
          <cell r="D531">
            <v>0</v>
          </cell>
        </row>
        <row r="532">
          <cell r="B532" t="str">
            <v xml:space="preserve"> Alvenaria de blocos cerâmicos 10 furos 10x20x20cm, assentados c/argamassa de cimento, cal hidratada CH1 e areia traço 1:0,5:8, juntas 12mm e espessura das paredes, s/revestimento, 20cm (bloco comprado fábrica,posto obra)</v>
          </cell>
        </row>
        <row r="533">
          <cell r="B533" t="str">
            <v xml:space="preserve"> CH1 e areia traço 1:0,5:8, juntas 12mm e espessura das paredes, s/revestimento, 20cm (bloco comprado fábrica,posto obra)</v>
          </cell>
        </row>
        <row r="534">
          <cell r="B534" t="str">
            <v xml:space="preserve"> fábrica,posto obra)</v>
          </cell>
        </row>
        <row r="535">
          <cell r="A535" t="str">
            <v>06</v>
          </cell>
          <cell r="B535" t="str">
            <v xml:space="preserve"> ESQUADRIAS DE MADEIRA</v>
          </cell>
        </row>
        <row r="536">
          <cell r="A536" t="str">
            <v>0601</v>
          </cell>
          <cell r="B536" t="str">
            <v xml:space="preserve"> MARCOS E ALIZARES</v>
          </cell>
        </row>
        <row r="537">
          <cell r="A537" t="str">
            <v>060101</v>
          </cell>
          <cell r="B537" t="str">
            <v xml:space="preserve"> Marco de madeira de lei tipo Paraju ou equivalente com 15x3 cm de batente, nas dimensões de 0.60 x 2.10 m</v>
          </cell>
          <cell r="C537" t="str">
            <v>und</v>
          </cell>
          <cell r="D537">
            <v>0</v>
          </cell>
        </row>
        <row r="538">
          <cell r="B538" t="str">
            <v xml:space="preserve"> Marco de madeira de lei tipo Paraju ou equivalente com 15x3 cm de batente, nas dimensões de 0.60 x 2.10 m</v>
          </cell>
        </row>
        <row r="539">
          <cell r="B539" t="str">
            <v xml:space="preserve"> m</v>
          </cell>
        </row>
        <row r="540">
          <cell r="A540" t="str">
            <v>060102</v>
          </cell>
          <cell r="B540" t="str">
            <v xml:space="preserve"> Marco de madeira de lei tipo Paraju ou equivalente com 15x3 cm de batente, nas dimensões de 0.70 x 2.10 m</v>
          </cell>
          <cell r="C540" t="str">
            <v>und</v>
          </cell>
          <cell r="D540">
            <v>0</v>
          </cell>
        </row>
        <row r="541">
          <cell r="B541" t="str">
            <v xml:space="preserve"> Marco de madeira de lei tipo Paraju ou equivalente com 15x3 cm de batente, nas dimensões de 0.70 x 2.10 m</v>
          </cell>
        </row>
        <row r="542">
          <cell r="B542" t="str">
            <v xml:space="preserve"> m</v>
          </cell>
        </row>
        <row r="543">
          <cell r="A543" t="str">
            <v>060103</v>
          </cell>
          <cell r="B543" t="str">
            <v xml:space="preserve"> Marco de madeira de lei tipo Paraju ou equivalente com 15x3 cm de batente, nas dimensões de 0.80 x 2.10 m</v>
          </cell>
          <cell r="C543" t="str">
            <v>und</v>
          </cell>
          <cell r="D543">
            <v>0</v>
          </cell>
        </row>
        <row r="544">
          <cell r="B544" t="str">
            <v xml:space="preserve"> Marco de madeira de lei tipo Paraju ou equivalente com 15x3 cm de batente, nas dimensões de 0.80 x 2.10 m</v>
          </cell>
        </row>
        <row r="545">
          <cell r="B545" t="str">
            <v xml:space="preserve"> m</v>
          </cell>
        </row>
        <row r="546">
          <cell r="A546" t="str">
            <v>060107</v>
          </cell>
          <cell r="B546" t="str">
            <v xml:space="preserve"> Alizar de madeira de lei tipo Paraju ou equivalente de 5 x 1,5 cm</v>
          </cell>
          <cell r="C546" t="str">
            <v xml:space="preserve"> m</v>
          </cell>
          <cell r="D546">
            <v>0</v>
          </cell>
        </row>
        <row r="547">
          <cell r="A547" t="str">
            <v>060108</v>
          </cell>
          <cell r="B547" t="str">
            <v xml:space="preserve"> Marco de madeira de lei tipo Paraju ou equivalente com 15 x 3 cm de batente, nas dimensões de 0.90 x 2.10 m</v>
          </cell>
          <cell r="C547" t="str">
            <v>und</v>
          </cell>
          <cell r="D547">
            <v>0</v>
          </cell>
        </row>
        <row r="548">
          <cell r="B548" t="str">
            <v xml:space="preserve"> Marco de madeira de lei tipo Paraju ou equivalente com 15 x 3 cm de batente, nas dimensões de 0.90 x 2.10 m</v>
          </cell>
        </row>
        <row r="549">
          <cell r="B549" t="str">
            <v xml:space="preserve"> 2.10 m</v>
          </cell>
        </row>
        <row r="550">
          <cell r="A550" t="str">
            <v>060110</v>
          </cell>
          <cell r="B550" t="str">
            <v xml:space="preserve"> Marco de madeira de lei tipo Paraju ou equivalente com 15 x 3 cm de batente</v>
          </cell>
          <cell r="C550" t="str">
            <v xml:space="preserve"> m</v>
          </cell>
          <cell r="D550">
            <v>0</v>
          </cell>
        </row>
        <row r="551">
          <cell r="A551" t="str">
            <v>060111</v>
          </cell>
          <cell r="B551" t="str">
            <v xml:space="preserve"> Marco de madeira de lei tipo Paraju ou equivalente com 7 x 3 cm de batente</v>
          </cell>
          <cell r="C551" t="str">
            <v>m</v>
          </cell>
          <cell r="D551">
            <v>0</v>
          </cell>
        </row>
        <row r="552">
          <cell r="A552" t="str">
            <v>060112</v>
          </cell>
          <cell r="B552" t="str">
            <v xml:space="preserve"> Caixilho em madeira de lei de 9 x 3 cm para janela</v>
          </cell>
          <cell r="C552" t="str">
            <v>m</v>
          </cell>
          <cell r="D552">
            <v>0</v>
          </cell>
        </row>
        <row r="553">
          <cell r="A553" t="str">
            <v>060113</v>
          </cell>
          <cell r="B553" t="str">
            <v xml:space="preserve"> Alizar de madeira de lei paraju ou equivalente 7 x 1,5 cm</v>
          </cell>
          <cell r="C553" t="str">
            <v xml:space="preserve"> m</v>
          </cell>
          <cell r="D553">
            <v>0</v>
          </cell>
        </row>
        <row r="554">
          <cell r="A554" t="str">
            <v>0611</v>
          </cell>
          <cell r="B554" t="str">
            <v xml:space="preserve"> FERRAGENS</v>
          </cell>
        </row>
        <row r="555">
          <cell r="A555" t="str">
            <v>061101</v>
          </cell>
          <cell r="B555" t="str">
            <v xml:space="preserve"> Targeta fio redondo 3" para travamento de portas</v>
          </cell>
          <cell r="C555" t="str">
            <v xml:space="preserve"> und</v>
          </cell>
          <cell r="D555">
            <v>0</v>
          </cell>
        </row>
        <row r="556">
          <cell r="A556" t="str">
            <v>061102</v>
          </cell>
          <cell r="B556" t="str">
            <v xml:space="preserve"> Fechadura com maçaneta tipo alavanca e chave tipo yale</v>
          </cell>
          <cell r="C556" t="str">
            <v xml:space="preserve"> und</v>
          </cell>
          <cell r="D556">
            <v>0</v>
          </cell>
        </row>
        <row r="557">
          <cell r="A557" t="str">
            <v>061103</v>
          </cell>
          <cell r="B557" t="str">
            <v xml:space="preserve"> Fechadura com maçaneta tipo alavanca e chave comum para porta interna</v>
          </cell>
          <cell r="C557" t="str">
            <v>und</v>
          </cell>
          <cell r="D557">
            <v>0</v>
          </cell>
        </row>
        <row r="558">
          <cell r="A558" t="str">
            <v>061104</v>
          </cell>
          <cell r="B558" t="str">
            <v xml:space="preserve"> Targeta tipo livre/ocupado</v>
          </cell>
          <cell r="C558" t="str">
            <v xml:space="preserve"> und</v>
          </cell>
          <cell r="D558">
            <v>0</v>
          </cell>
        </row>
        <row r="559">
          <cell r="A559" t="str">
            <v>061105</v>
          </cell>
          <cell r="B559" t="str">
            <v xml:space="preserve"> Targeta fio redondo 2"</v>
          </cell>
          <cell r="C559" t="str">
            <v xml:space="preserve"> und</v>
          </cell>
          <cell r="D559">
            <v>0</v>
          </cell>
        </row>
        <row r="560">
          <cell r="A560" t="str">
            <v>061106</v>
          </cell>
          <cell r="B560" t="str">
            <v xml:space="preserve"> Fechadura com maçaneta tipo bola e chave tipo yale</v>
          </cell>
          <cell r="C560" t="str">
            <v xml:space="preserve"> und</v>
          </cell>
          <cell r="D560">
            <v>0</v>
          </cell>
        </row>
        <row r="561">
          <cell r="A561" t="str">
            <v>061107</v>
          </cell>
          <cell r="B561" t="str">
            <v xml:space="preserve"> Fechadura de sobrepor, tipo caixão, com chave comum</v>
          </cell>
          <cell r="C561" t="str">
            <v>und</v>
          </cell>
          <cell r="D561">
            <v>0</v>
          </cell>
        </row>
        <row r="562">
          <cell r="A562" t="str">
            <v>061108</v>
          </cell>
          <cell r="B562" t="str">
            <v xml:space="preserve"> Fechadura com maçaneta tipo alavanca e chave tipo banheiro</v>
          </cell>
          <cell r="C562" t="str">
            <v xml:space="preserve"> und</v>
          </cell>
          <cell r="D562">
            <v>0</v>
          </cell>
        </row>
        <row r="563">
          <cell r="A563" t="str">
            <v>061109</v>
          </cell>
          <cell r="B563" t="str">
            <v xml:space="preserve"> Dobradiça de ferro zincado de 3 x 2 1/2", incl. parafusos</v>
          </cell>
          <cell r="C563" t="str">
            <v>und</v>
          </cell>
          <cell r="D563">
            <v>0</v>
          </cell>
        </row>
        <row r="564">
          <cell r="A564" t="str">
            <v>061111</v>
          </cell>
          <cell r="B564" t="str">
            <v xml:space="preserve"> Dobradiça de ferro zincado de 3 x 3 1/2", incl. parafusos</v>
          </cell>
          <cell r="C564" t="str">
            <v>und</v>
          </cell>
          <cell r="D564">
            <v>0</v>
          </cell>
        </row>
        <row r="565">
          <cell r="A565" t="str">
            <v>061112</v>
          </cell>
          <cell r="B565" t="str">
            <v xml:space="preserve"> Dobradiça de latão cromado de 3 x 2 1/2", incl. parafusos</v>
          </cell>
          <cell r="C565" t="str">
            <v>und</v>
          </cell>
          <cell r="D565">
            <v>0</v>
          </cell>
        </row>
        <row r="566">
          <cell r="A566" t="str">
            <v>061113</v>
          </cell>
          <cell r="B566" t="str">
            <v xml:space="preserve"> Dobradiça de ferro zincado de 2 x 2", incl. parafusos</v>
          </cell>
          <cell r="C566" t="str">
            <v>und</v>
          </cell>
          <cell r="D566">
            <v>0</v>
          </cell>
        </row>
        <row r="567">
          <cell r="A567" t="str">
            <v>061114</v>
          </cell>
          <cell r="B567" t="str">
            <v xml:space="preserve"> Fechadura de sobrepor de ferro, com chave, para porta de armário</v>
          </cell>
          <cell r="C567" t="str">
            <v xml:space="preserve"> und</v>
          </cell>
          <cell r="D567">
            <v>0</v>
          </cell>
        </row>
        <row r="568">
          <cell r="A568" t="str">
            <v>061115</v>
          </cell>
          <cell r="B568" t="str">
            <v xml:space="preserve"> Conjunto de punho para janela de correr</v>
          </cell>
          <cell r="C568" t="str">
            <v>und</v>
          </cell>
          <cell r="D568">
            <v>0</v>
          </cell>
        </row>
        <row r="569">
          <cell r="A569" t="str">
            <v>061116</v>
          </cell>
          <cell r="B569" t="str">
            <v xml:space="preserve"> Conjunto de ferragens para janela de correr, constando de 4 rodizios de latão com rolamentos para trilhos e 3m de trilho de alumínio (fornecimento sem colocação)</v>
          </cell>
          <cell r="C569" t="str">
            <v>und</v>
          </cell>
          <cell r="D569">
            <v>0</v>
          </cell>
        </row>
        <row r="570">
          <cell r="B570" t="str">
            <v xml:space="preserve"> Conjunto de ferragens para janela de correr, constando de 4 rodizios de latão com rolamentos para trilhos e 3m de trilho de alumínio (fornecimento sem colocação)</v>
          </cell>
        </row>
        <row r="571">
          <cell r="B571" t="str">
            <v xml:space="preserve"> 3m de trilho de alumínio (fornecimento sem colocação)</v>
          </cell>
        </row>
        <row r="572">
          <cell r="A572" t="str">
            <v>061117</v>
          </cell>
          <cell r="B572" t="str">
            <v xml:space="preserve"> Cremona com vara de ferro para janela de abrir</v>
          </cell>
          <cell r="C572" t="str">
            <v xml:space="preserve"> und</v>
          </cell>
          <cell r="D572">
            <v>0</v>
          </cell>
        </row>
        <row r="573">
          <cell r="A573" t="str">
            <v>061118</v>
          </cell>
          <cell r="B573" t="str">
            <v xml:space="preserve"> Cadeado de 50mm com porta cadeado</v>
          </cell>
          <cell r="C573" t="str">
            <v>und</v>
          </cell>
          <cell r="D573">
            <v>0</v>
          </cell>
        </row>
        <row r="574">
          <cell r="A574" t="str">
            <v>061119</v>
          </cell>
          <cell r="B574" t="str">
            <v xml:space="preserve"> Braço articulado de ferro galvanizado para esquadria tipo maxim-ar</v>
          </cell>
          <cell r="C574" t="str">
            <v xml:space="preserve"> und</v>
          </cell>
          <cell r="D574">
            <v>0</v>
          </cell>
        </row>
        <row r="575">
          <cell r="A575" t="str">
            <v>061120</v>
          </cell>
          <cell r="B575" t="str">
            <v xml:space="preserve"> Batente para janela de correr</v>
          </cell>
          <cell r="C575" t="str">
            <v>und</v>
          </cell>
          <cell r="D575">
            <v>0</v>
          </cell>
        </row>
        <row r="576">
          <cell r="A576" t="str">
            <v>061122</v>
          </cell>
          <cell r="B576" t="str">
            <v xml:space="preserve"> Parafuso em latão com rosca soberba de 2,8x22mm, para dobradiças</v>
          </cell>
          <cell r="C576" t="str">
            <v xml:space="preserve"> und</v>
          </cell>
          <cell r="D576">
            <v>0</v>
          </cell>
        </row>
        <row r="577">
          <cell r="A577" t="str">
            <v>061123</v>
          </cell>
          <cell r="B577" t="str">
            <v xml:space="preserve"> Prendedor de porta, cromado, fixação com parafuso, no piso ou rodapé</v>
          </cell>
          <cell r="C577" t="str">
            <v xml:space="preserve"> und</v>
          </cell>
          <cell r="D577">
            <v>0</v>
          </cell>
        </row>
        <row r="578">
          <cell r="A578" t="str">
            <v>061124</v>
          </cell>
          <cell r="B578" t="str">
            <v xml:space="preserve"> Fecho em barra chata de 1/4" x 1 1/4" com 20cm de comprimento, para portão de ferro</v>
          </cell>
          <cell r="C578" t="str">
            <v>und</v>
          </cell>
          <cell r="D578">
            <v>0</v>
          </cell>
        </row>
        <row r="579">
          <cell r="A579" t="str">
            <v>0612</v>
          </cell>
          <cell r="B579" t="str">
            <v xml:space="preserve"> Porta em madeira de lei tipo angelim pedra ou equiv.c/enchimento em madeira 1a.qualidade,esp. 30 mm p/ pintura, inclusive alizares, dobradiças e fechadura int. em latão cromado LaFonte ou equiv., exclusive marco, nas dim.:</v>
          </cell>
        </row>
        <row r="580">
          <cell r="B580" t="str">
            <v xml:space="preserve"> mm p/ pintura, inclusive alizares, dobradiças e fechadura int. em latão cromado LaFonte ou equiv., exclusive marco, nas dim.:</v>
          </cell>
        </row>
        <row r="581">
          <cell r="B581" t="str">
            <v xml:space="preserve"> exclusive marco, nas dim.:</v>
          </cell>
        </row>
        <row r="582">
          <cell r="A582" t="str">
            <v>061201</v>
          </cell>
          <cell r="B582" t="str">
            <v xml:space="preserve"> 0.60 x 2.10 m</v>
          </cell>
          <cell r="C582" t="str">
            <v>und</v>
          </cell>
          <cell r="D582">
            <v>0</v>
          </cell>
        </row>
        <row r="583">
          <cell r="A583" t="str">
            <v>061202</v>
          </cell>
          <cell r="B583" t="str">
            <v xml:space="preserve"> 0.70 x 2.10 m</v>
          </cell>
          <cell r="C583" t="str">
            <v>und</v>
          </cell>
          <cell r="D583">
            <v>0</v>
          </cell>
        </row>
        <row r="584">
          <cell r="A584" t="str">
            <v>061203</v>
          </cell>
          <cell r="B584" t="str">
            <v xml:space="preserve"> 0.80 x 2.10 m</v>
          </cell>
          <cell r="C584" t="str">
            <v>und</v>
          </cell>
          <cell r="D584">
            <v>0</v>
          </cell>
        </row>
        <row r="585">
          <cell r="A585" t="str">
            <v>061204</v>
          </cell>
          <cell r="B585" t="str">
            <v xml:space="preserve"> 0.90 x 2.10 m</v>
          </cell>
          <cell r="C585" t="str">
            <v>und</v>
          </cell>
          <cell r="D585">
            <v>0</v>
          </cell>
        </row>
        <row r="586">
          <cell r="A586" t="str">
            <v>0613</v>
          </cell>
          <cell r="B586" t="str">
            <v xml:space="preserve"> Porta em madeira de lei tipo angelim pedra ou equiv.c/enchimento em madeira 1a.qualidade esp. 30mm p/ pintura, inclusive alizares, dobradiças e fechadura externa em latão cromado LaFonte ou equiv., exclusive marco, nas dim.:</v>
          </cell>
        </row>
        <row r="587">
          <cell r="B587" t="str">
            <v xml:space="preserve"> 30mm p/ pintura, inclusive alizares, dobradiças e fechadura externa em latão cromado LaFonte ou equiv., exclusive marco, nas dim.:</v>
          </cell>
        </row>
        <row r="588">
          <cell r="B588" t="str">
            <v xml:space="preserve"> equiv., exclusive marco, nas dim.:</v>
          </cell>
        </row>
        <row r="589">
          <cell r="A589" t="str">
            <v>061301</v>
          </cell>
          <cell r="B589" t="str">
            <v xml:space="preserve"> 0.60 x 2.10 m</v>
          </cell>
          <cell r="C589" t="str">
            <v>und</v>
          </cell>
          <cell r="D589">
            <v>0</v>
          </cell>
        </row>
        <row r="590">
          <cell r="A590" t="str">
            <v>061302</v>
          </cell>
          <cell r="B590" t="str">
            <v xml:space="preserve"> 0.70 x 2.10 m</v>
          </cell>
          <cell r="C590" t="str">
            <v>und</v>
          </cell>
          <cell r="D590">
            <v>0</v>
          </cell>
        </row>
        <row r="591">
          <cell r="A591" t="str">
            <v>061303</v>
          </cell>
          <cell r="B591" t="str">
            <v xml:space="preserve"> 0.80 x 2.10 m</v>
          </cell>
          <cell r="C591" t="str">
            <v>und</v>
          </cell>
          <cell r="D591">
            <v>0</v>
          </cell>
        </row>
        <row r="592">
          <cell r="A592" t="str">
            <v>061304</v>
          </cell>
          <cell r="B592" t="str">
            <v xml:space="preserve"> 0.90 x 2.10 m</v>
          </cell>
          <cell r="C592" t="str">
            <v>und</v>
          </cell>
          <cell r="D592">
            <v>0</v>
          </cell>
        </row>
        <row r="593">
          <cell r="A593" t="str">
            <v>0614</v>
          </cell>
          <cell r="B593" t="str">
            <v xml:space="preserve"> Porta em madeira de lei tipo paraju, esp. 30mm c/ acab. liso p/ pintura, incl. fechadura tipo "livre/ocupado" em latão cromado Lafonte ou equiv. e ferragens p/ fixação em granito, excl. marco, nas dimensões:</v>
          </cell>
        </row>
        <row r="594">
          <cell r="B594" t="str">
            <v xml:space="preserve"> "livre/ocupado" em latão cromado Lafonte ou equiv. e ferragens p/ fixação em granito, excl. marco, nas dimensões:</v>
          </cell>
        </row>
        <row r="595">
          <cell r="B595" t="str">
            <v xml:space="preserve"> nas dimensões:</v>
          </cell>
        </row>
        <row r="596">
          <cell r="A596" t="str">
            <v>061401</v>
          </cell>
          <cell r="B596" t="str">
            <v xml:space="preserve"> 0.60 x 1.80 m</v>
          </cell>
          <cell r="C596" t="str">
            <v>und</v>
          </cell>
          <cell r="D596">
            <v>0</v>
          </cell>
        </row>
        <row r="597">
          <cell r="A597" t="str">
            <v>061402</v>
          </cell>
          <cell r="B597" t="str">
            <v xml:space="preserve"> 0.80 x 1.80 m</v>
          </cell>
          <cell r="C597" t="str">
            <v>und</v>
          </cell>
          <cell r="D597">
            <v>0</v>
          </cell>
        </row>
        <row r="598">
          <cell r="A598" t="str">
            <v>061403</v>
          </cell>
          <cell r="B598" t="str">
            <v xml:space="preserve"> 0.60 x 1.60 m</v>
          </cell>
          <cell r="C598" t="str">
            <v>und</v>
          </cell>
          <cell r="D598">
            <v>0</v>
          </cell>
        </row>
        <row r="599">
          <cell r="A599" t="str">
            <v>061404</v>
          </cell>
          <cell r="B599" t="str">
            <v xml:space="preserve"> 0.80 x 1.60 m</v>
          </cell>
          <cell r="C599" t="str">
            <v>und</v>
          </cell>
          <cell r="D599">
            <v>0</v>
          </cell>
        </row>
        <row r="600">
          <cell r="A600" t="str">
            <v>0616</v>
          </cell>
          <cell r="B600" t="str">
            <v xml:space="preserve"> Porta almofadada em madeira de lei, esp. 30mm para pintura, incl. dobradiças, excl. marco, alizar e fechadura, nas dimensões:</v>
          </cell>
        </row>
        <row r="601">
          <cell r="B601" t="str">
            <v xml:space="preserve"> fechadura, nas dimensões:</v>
          </cell>
        </row>
        <row r="602">
          <cell r="A602" t="str">
            <v>061601</v>
          </cell>
          <cell r="B602" t="str">
            <v xml:space="preserve"> 0.60 x 2.10 m</v>
          </cell>
          <cell r="C602" t="str">
            <v>und</v>
          </cell>
          <cell r="D602">
            <v>0</v>
          </cell>
        </row>
        <row r="603">
          <cell r="A603" t="str">
            <v>061602</v>
          </cell>
          <cell r="B603" t="str">
            <v xml:space="preserve"> 0.70 x 2.10 m</v>
          </cell>
          <cell r="C603" t="str">
            <v>und</v>
          </cell>
          <cell r="D603">
            <v>0</v>
          </cell>
        </row>
        <row r="604">
          <cell r="A604" t="str">
            <v>061603</v>
          </cell>
          <cell r="B604" t="str">
            <v xml:space="preserve"> 0.80 x 2.10 m</v>
          </cell>
          <cell r="C604" t="str">
            <v>und</v>
          </cell>
          <cell r="D604">
            <v>0</v>
          </cell>
        </row>
        <row r="605">
          <cell r="A605" t="str">
            <v>061604</v>
          </cell>
          <cell r="B605" t="str">
            <v xml:space="preserve"> 0.90 x 2.10 m</v>
          </cell>
          <cell r="C605" t="str">
            <v>und</v>
          </cell>
          <cell r="D605">
            <v>0</v>
          </cell>
        </row>
        <row r="606">
          <cell r="A606" t="str">
            <v>0617</v>
          </cell>
          <cell r="B606" t="str">
            <v xml:space="preserve"> Porta em veneziana, em madeira de lei, esp. 30mm, incl. dobradiças, excl. alizar, marco e fechadura, nas dimensões:</v>
          </cell>
        </row>
        <row r="607">
          <cell r="B607" t="str">
            <v xml:space="preserve"> nas dimensões:</v>
          </cell>
        </row>
        <row r="608">
          <cell r="A608" t="str">
            <v>061701</v>
          </cell>
          <cell r="B608" t="str">
            <v xml:space="preserve"> 0.60 x 2.10 m</v>
          </cell>
          <cell r="C608" t="str">
            <v>und</v>
          </cell>
          <cell r="D608">
            <v>0</v>
          </cell>
        </row>
        <row r="609">
          <cell r="A609" t="str">
            <v>061702</v>
          </cell>
          <cell r="B609" t="str">
            <v xml:space="preserve"> 0.70 x 2.10 m</v>
          </cell>
          <cell r="C609" t="str">
            <v>und</v>
          </cell>
          <cell r="D609">
            <v>0</v>
          </cell>
        </row>
        <row r="610">
          <cell r="A610" t="str">
            <v>061703</v>
          </cell>
          <cell r="B610" t="str">
            <v xml:space="preserve"> 0.80 x 2.10 m</v>
          </cell>
          <cell r="C610" t="str">
            <v>und</v>
          </cell>
          <cell r="D610">
            <v>0</v>
          </cell>
        </row>
        <row r="611">
          <cell r="A611" t="str">
            <v>0618</v>
          </cell>
          <cell r="B611" t="str">
            <v xml:space="preserve"> Fornecimento e instalação de folha de porta em madeira de lei com enchimento em madeira de 1ª qualidade, esp. 30mm, para pintura, incl. dobradiças, excl. alizar, marco e fechadura, nas dimensões:</v>
          </cell>
        </row>
        <row r="612">
          <cell r="B612" t="str">
            <v xml:space="preserve"> qualidade, esp. 30mm, para pintura, incl. dobradiças, excl. alizar, marco e fechadura, nas dimensões:</v>
          </cell>
          <cell r="D612">
            <v>0</v>
          </cell>
        </row>
        <row r="613">
          <cell r="A613" t="str">
            <v>061801</v>
          </cell>
          <cell r="B613" t="str">
            <v xml:space="preserve"> 0.60 x 2.10 m</v>
          </cell>
          <cell r="C613" t="str">
            <v>und</v>
          </cell>
          <cell r="D613">
            <v>0</v>
          </cell>
        </row>
        <row r="614">
          <cell r="A614" t="str">
            <v>061802</v>
          </cell>
          <cell r="B614" t="str">
            <v xml:space="preserve"> 0.70 x 2.10 m</v>
          </cell>
          <cell r="C614" t="str">
            <v>und</v>
          </cell>
          <cell r="D614">
            <v>0</v>
          </cell>
        </row>
        <row r="615">
          <cell r="A615" t="str">
            <v>061803</v>
          </cell>
          <cell r="B615" t="str">
            <v xml:space="preserve"> 0.80 x 2.10 m</v>
          </cell>
          <cell r="C615" t="str">
            <v>und</v>
          </cell>
          <cell r="D615">
            <v>0</v>
          </cell>
        </row>
        <row r="616">
          <cell r="A616" t="str">
            <v>061804</v>
          </cell>
          <cell r="B616" t="str">
            <v xml:space="preserve"> 0.90 x 2.10 m</v>
          </cell>
          <cell r="C616" t="str">
            <v>und</v>
          </cell>
          <cell r="D616">
            <v>0</v>
          </cell>
        </row>
        <row r="617">
          <cell r="A617" t="str">
            <v>0619</v>
          </cell>
          <cell r="B617" t="str">
            <v xml:space="preserve"> PORTA EM MADEIRA DE LEI TIPO ANGELIM PEDRA OU EQUIV. C/ ENCHIMENTO EM MADEIRA DE 1ª QUALIDADE ESP 30MM, COM VISOR DE VIDRO, INCL. ALIZARES, DOBRADIÇAS E FECHADURAS EXT EM LATÃO CROMADO LAFONTE/EQUIV , EXCL. MARCO, NAS DIMENSÕES:</v>
          </cell>
        </row>
        <row r="618">
          <cell r="B618" t="str">
            <v xml:space="preserve"> 1ª QUALIDADE ESP 30MM, COM VISOR DE VIDRO, INCL. ALIZARES, DOBRADIÇAS E FECHADURAS EXT EM LATÃO CROMADO LAFONTE/EQUIV , EXCL. MARCO, NAS DIMENSÕES:</v>
          </cell>
        </row>
        <row r="619">
          <cell r="B619" t="str">
            <v xml:space="preserve"> EXT EM LATÃO CROMADO LAFONTE/EQUIV , EXCL. MARCO, NAS DIMENSÕES:</v>
          </cell>
        </row>
        <row r="620">
          <cell r="A620" t="str">
            <v>061901</v>
          </cell>
          <cell r="B620" t="str">
            <v xml:space="preserve"> 0.70 x 2.10 m</v>
          </cell>
          <cell r="C620" t="str">
            <v xml:space="preserve"> und</v>
          </cell>
          <cell r="D620">
            <v>0</v>
          </cell>
        </row>
        <row r="621">
          <cell r="A621" t="str">
            <v>061902</v>
          </cell>
          <cell r="B621" t="str">
            <v xml:space="preserve"> 0.80 x 2.10 m</v>
          </cell>
          <cell r="C621" t="str">
            <v xml:space="preserve"> und</v>
          </cell>
          <cell r="D621">
            <v>0</v>
          </cell>
        </row>
        <row r="622">
          <cell r="A622" t="str">
            <v>061903</v>
          </cell>
          <cell r="B622" t="str">
            <v xml:space="preserve"> 0.90 x 2.10 m</v>
          </cell>
          <cell r="C622" t="str">
            <v xml:space="preserve"> und</v>
          </cell>
          <cell r="D622">
            <v>0</v>
          </cell>
        </row>
        <row r="623">
          <cell r="A623" t="str">
            <v>0621</v>
          </cell>
          <cell r="B623" t="str">
            <v xml:space="preserve"> ESQUADRIAS DE MADEIRA (M2)</v>
          </cell>
        </row>
        <row r="624">
          <cell r="A624" t="str">
            <v>062101</v>
          </cell>
          <cell r="B624" t="str">
            <v xml:space="preserve"> Janela de correr, 4 folhas, sendo 2 fixas, em madeira de lei para vidro</v>
          </cell>
          <cell r="C624" t="str">
            <v>m2</v>
          </cell>
          <cell r="D624">
            <v>0</v>
          </cell>
        </row>
        <row r="625">
          <cell r="A625" t="str">
            <v>062102</v>
          </cell>
          <cell r="B625" t="str">
            <v xml:space="preserve"> Janela de correr, 4 folhas, sendo 2 fixas, em madeira de lei para vidro, com bandeira fixa superior em veneziana</v>
          </cell>
          <cell r="C625" t="str">
            <v>m2</v>
          </cell>
          <cell r="D625">
            <v>0</v>
          </cell>
        </row>
        <row r="626">
          <cell r="B626" t="str">
            <v xml:space="preserve"> Janela de correr, 4 folhas, sendo 2 fixas, em madeira de lei para vidro, com bandeira fixa superior em veneziana</v>
          </cell>
        </row>
        <row r="627">
          <cell r="B627" t="str">
            <v xml:space="preserve"> veneziana</v>
          </cell>
        </row>
        <row r="628">
          <cell r="A628" t="str">
            <v>062103</v>
          </cell>
          <cell r="B628" t="str">
            <v xml:space="preserve"> Janela de abrir, 2 folhas, em madeira de lei, para vidro</v>
          </cell>
          <cell r="C628" t="str">
            <v xml:space="preserve"> m2</v>
          </cell>
          <cell r="D628">
            <v>0</v>
          </cell>
        </row>
        <row r="629">
          <cell r="A629" t="str">
            <v>062104</v>
          </cell>
          <cell r="B629" t="str">
            <v xml:space="preserve"> Báscula em madeira de lei para vidro</v>
          </cell>
          <cell r="C629" t="str">
            <v xml:space="preserve"> m2</v>
          </cell>
          <cell r="D629">
            <v>0</v>
          </cell>
        </row>
        <row r="630">
          <cell r="A630" t="str">
            <v>062105</v>
          </cell>
          <cell r="B630" t="str">
            <v xml:space="preserve"> Porta para guichê em compensado</v>
          </cell>
          <cell r="C630" t="str">
            <v>m2</v>
          </cell>
          <cell r="D630">
            <v>0</v>
          </cell>
        </row>
        <row r="631">
          <cell r="A631" t="str">
            <v>062106</v>
          </cell>
          <cell r="B631" t="str">
            <v xml:space="preserve"> Janela de abrir, 2 folhas, em madeira de lei, metade em veneziana e metade para vidro</v>
          </cell>
          <cell r="C631" t="str">
            <v>m2</v>
          </cell>
          <cell r="D631">
            <v>0</v>
          </cell>
        </row>
        <row r="632">
          <cell r="A632" t="str">
            <v>0622</v>
          </cell>
          <cell r="B632" t="str">
            <v xml:space="preserve"> REVISÕES E REPAROS</v>
          </cell>
        </row>
        <row r="633">
          <cell r="A633" t="str">
            <v>062201</v>
          </cell>
          <cell r="B633" t="str">
            <v xml:space="preserve"> Substituição de fechadura com maçaneta tipo alavanca e chave yale</v>
          </cell>
          <cell r="C633" t="str">
            <v xml:space="preserve"> und</v>
          </cell>
          <cell r="D633">
            <v>0</v>
          </cell>
        </row>
        <row r="634">
          <cell r="A634" t="str">
            <v>062202</v>
          </cell>
          <cell r="B634" t="str">
            <v xml:space="preserve"> Substituição de fechadura com maçaneta tipo alavanca e chave tipo comum</v>
          </cell>
          <cell r="C634" t="str">
            <v xml:space="preserve"> und</v>
          </cell>
          <cell r="D634">
            <v>0</v>
          </cell>
        </row>
        <row r="635">
          <cell r="A635" t="str">
            <v>062203</v>
          </cell>
          <cell r="B635" t="str">
            <v xml:space="preserve"> Substituição de fechadura com maçaneta tipo bola e chave tipo yale</v>
          </cell>
          <cell r="C635" t="str">
            <v>und</v>
          </cell>
          <cell r="D635">
            <v>0</v>
          </cell>
        </row>
        <row r="636">
          <cell r="A636" t="str">
            <v>062204</v>
          </cell>
          <cell r="B636" t="str">
            <v xml:space="preserve"> Recolocação de folha de porta em madeira de 1 folha, excl. ferragens, marcos e alizares</v>
          </cell>
          <cell r="C636" t="str">
            <v xml:space="preserve"> und</v>
          </cell>
          <cell r="D636">
            <v>0</v>
          </cell>
        </row>
        <row r="637">
          <cell r="A637" t="str">
            <v>062205</v>
          </cell>
          <cell r="B637" t="str">
            <v xml:space="preserve"> Substituição de targeta tipo livre/ocupado</v>
          </cell>
          <cell r="C637" t="str">
            <v>und</v>
          </cell>
          <cell r="D637">
            <v>0</v>
          </cell>
        </row>
        <row r="638">
          <cell r="A638" t="str">
            <v>062206</v>
          </cell>
          <cell r="B638" t="str">
            <v xml:space="preserve"> Substituição de targeta de fio redondo 2"</v>
          </cell>
          <cell r="C638" t="str">
            <v xml:space="preserve"> und</v>
          </cell>
          <cell r="D638">
            <v>0</v>
          </cell>
        </row>
        <row r="639">
          <cell r="A639" t="str">
            <v>062207</v>
          </cell>
          <cell r="B639" t="str">
            <v xml:space="preserve"> Substituição de dobradiça 3 x 2 1/2"</v>
          </cell>
          <cell r="C639" t="str">
            <v>und</v>
          </cell>
          <cell r="D639">
            <v>0</v>
          </cell>
        </row>
        <row r="640">
          <cell r="A640" t="str">
            <v>062208</v>
          </cell>
          <cell r="B640" t="str">
            <v xml:space="preserve"> Reparo na porta com plaina, incl. retirada e recolocação de folha de porta</v>
          </cell>
          <cell r="C640" t="str">
            <v>und</v>
          </cell>
          <cell r="D640">
            <v>0</v>
          </cell>
        </row>
        <row r="641">
          <cell r="A641" t="str">
            <v>062209</v>
          </cell>
          <cell r="B641" t="str">
            <v xml:space="preserve"> Reparo em janelas de correr em madeira, considerando substituição de até 15% de madeira, incl. retirada e recolocação da janela</v>
          </cell>
          <cell r="C641" t="str">
            <v>m2</v>
          </cell>
          <cell r="D641">
            <v>0</v>
          </cell>
        </row>
        <row r="642">
          <cell r="B642" t="str">
            <v xml:space="preserve"> Reparo em janelas de correr em madeira, considerando substituição de até 15% de madeira, incl. retirada e recolocação da janela</v>
          </cell>
        </row>
        <row r="643">
          <cell r="B643" t="str">
            <v xml:space="preserve"> recolocação da janela</v>
          </cell>
        </row>
        <row r="644">
          <cell r="A644" t="str">
            <v>062210</v>
          </cell>
          <cell r="B644" t="str">
            <v xml:space="preserve"> Substituição de trilho para janela de correr</v>
          </cell>
          <cell r="C644" t="str">
            <v xml:space="preserve"> m</v>
          </cell>
          <cell r="D644">
            <v>0</v>
          </cell>
        </row>
        <row r="645">
          <cell r="A645" t="str">
            <v>062211</v>
          </cell>
          <cell r="B645" t="str">
            <v xml:space="preserve"> Recolocação de alizar em madeira, excl. alizar</v>
          </cell>
          <cell r="C645" t="str">
            <v xml:space="preserve"> m</v>
          </cell>
          <cell r="D645">
            <v>0</v>
          </cell>
        </row>
        <row r="646">
          <cell r="A646" t="str">
            <v>062212</v>
          </cell>
          <cell r="B646" t="str">
            <v xml:space="preserve"> Recolocação de marco em madeira, excl. marco</v>
          </cell>
          <cell r="C646" t="str">
            <v xml:space="preserve"> m</v>
          </cell>
          <cell r="D646">
            <v>0</v>
          </cell>
        </row>
        <row r="647">
          <cell r="A647" t="str">
            <v>0623</v>
          </cell>
          <cell r="B647" t="str">
            <v xml:space="preserve"> Porta em madeira de lei com enchimento em madeira de 1ª qualidade, esp. 30mm, para pintura, incl. alizares, dobradiças, fechadura tipo "livre/ocupado" em latão cromado La Fonte ou equiv., excl. marco, nas dimensões:</v>
          </cell>
        </row>
        <row r="648">
          <cell r="B648" t="str">
            <v xml:space="preserve"> alizares, dobradiças, fechadura tipo "livre/ocupado" em latão cromado La Fonte ou equiv., excl. marco, nas dimensões:</v>
          </cell>
        </row>
        <row r="649">
          <cell r="B649" t="str">
            <v xml:space="preserve"> marco, nas dimensões:</v>
          </cell>
        </row>
        <row r="650">
          <cell r="A650" t="str">
            <v>062301</v>
          </cell>
          <cell r="B650" t="str">
            <v xml:space="preserve"> 0.60 x 1.60 m</v>
          </cell>
          <cell r="C650" t="str">
            <v xml:space="preserve"> und</v>
          </cell>
          <cell r="D650">
            <v>0</v>
          </cell>
        </row>
        <row r="651">
          <cell r="A651" t="str">
            <v>062302</v>
          </cell>
          <cell r="B651" t="str">
            <v xml:space="preserve"> 0.80 x 1.60 m</v>
          </cell>
          <cell r="C651" t="str">
            <v xml:space="preserve"> und</v>
          </cell>
          <cell r="D651">
            <v>0</v>
          </cell>
        </row>
        <row r="652">
          <cell r="A652" t="str">
            <v>0625</v>
          </cell>
          <cell r="B652" t="str">
            <v xml:space="preserve"> Porta em madeira de lei tipo angelim pedra ou equiv.,esp. 35 mm, maciça c/ friso p/ verniz, padrão SEDU, com visor, inclusive alizares, dobradiças e fechadura de bola ext. em latão cromado LaFonte ou equiv., excl. marco, dimensões</v>
          </cell>
        </row>
        <row r="653">
          <cell r="B653" t="str">
            <v xml:space="preserve"> SEDU, com visor, inclusive alizares, dobradiças e fechadura de bola ext. em latão cromado LaFonte ou equiv., excl. marco, dimensões</v>
          </cell>
        </row>
        <row r="654">
          <cell r="B654" t="str">
            <v xml:space="preserve"> ou equiv., excl. marco, dimensões</v>
          </cell>
        </row>
        <row r="655">
          <cell r="A655" t="str">
            <v>062501</v>
          </cell>
          <cell r="B655" t="str">
            <v xml:space="preserve"> 0.60 x 2.10 m</v>
          </cell>
          <cell r="C655" t="str">
            <v xml:space="preserve"> und</v>
          </cell>
          <cell r="D655">
            <v>0</v>
          </cell>
        </row>
        <row r="656">
          <cell r="A656" t="str">
            <v>062502</v>
          </cell>
          <cell r="B656" t="str">
            <v xml:space="preserve"> 0.70 x 2.10 m</v>
          </cell>
          <cell r="C656" t="str">
            <v xml:space="preserve"> und</v>
          </cell>
          <cell r="D656">
            <v>0</v>
          </cell>
        </row>
        <row r="657">
          <cell r="A657" t="str">
            <v>062503</v>
          </cell>
          <cell r="B657" t="str">
            <v xml:space="preserve"> 0.80 x 2.10 m</v>
          </cell>
          <cell r="C657" t="str">
            <v xml:space="preserve"> und</v>
          </cell>
          <cell r="D657">
            <v>0</v>
          </cell>
        </row>
        <row r="658">
          <cell r="A658" t="str">
            <v>062504</v>
          </cell>
          <cell r="B658" t="str">
            <v xml:space="preserve"> 0.90 x 2.10 m</v>
          </cell>
          <cell r="C658" t="str">
            <v xml:space="preserve"> und</v>
          </cell>
          <cell r="D658">
            <v>0</v>
          </cell>
        </row>
        <row r="659">
          <cell r="A659" t="str">
            <v>062505</v>
          </cell>
          <cell r="B659" t="str">
            <v xml:space="preserve"> 1.60 x 2.10 m (duas folhas)</v>
          </cell>
          <cell r="C659" t="str">
            <v xml:space="preserve"> und</v>
          </cell>
          <cell r="D659">
            <v>0</v>
          </cell>
        </row>
        <row r="660">
          <cell r="A660" t="str">
            <v>0626</v>
          </cell>
          <cell r="B660" t="str">
            <v xml:space="preserve"> Porta em madeira de lei tipo angelim pedra ou equiv, esp 35mm, maciça c/ frizo p/ verniz, padrão SEDU, sem visor, inclusive alizares, fechadura ext de bola, em latão cromado LaFonte/equiv, exclusive marco nas dimensões:</v>
          </cell>
        </row>
        <row r="661">
          <cell r="B661" t="str">
            <v xml:space="preserve"> SEDU, sem visor, inclusive alizares, fechadura ext de bola, em latão cromado LaFonte/equiv, exclusive marco nas dimensões:</v>
          </cell>
        </row>
        <row r="662">
          <cell r="B662" t="str">
            <v xml:space="preserve"> exclusive marco nas dimensões:</v>
          </cell>
        </row>
        <row r="663">
          <cell r="A663" t="str">
            <v>062601</v>
          </cell>
          <cell r="B663" t="str">
            <v xml:space="preserve"> 0.60 x 2.10m</v>
          </cell>
          <cell r="C663" t="str">
            <v>und</v>
          </cell>
          <cell r="D663">
            <v>0</v>
          </cell>
        </row>
        <row r="664">
          <cell r="A664" t="str">
            <v>062602</v>
          </cell>
          <cell r="B664" t="str">
            <v xml:space="preserve"> 0.70 x 2.10 m</v>
          </cell>
          <cell r="C664" t="str">
            <v xml:space="preserve"> und</v>
          </cell>
          <cell r="D664">
            <v>0</v>
          </cell>
        </row>
        <row r="665">
          <cell r="A665" t="str">
            <v>062603</v>
          </cell>
          <cell r="B665" t="str">
            <v xml:space="preserve"> 0.80 x 2.10 m</v>
          </cell>
          <cell r="C665" t="str">
            <v xml:space="preserve"> und</v>
          </cell>
          <cell r="D665">
            <v>0</v>
          </cell>
        </row>
        <row r="666">
          <cell r="A666" t="str">
            <v>062604</v>
          </cell>
          <cell r="B666" t="str">
            <v xml:space="preserve"> 0.90 x 2.10 m</v>
          </cell>
          <cell r="C666" t="str">
            <v xml:space="preserve"> und</v>
          </cell>
          <cell r="D666">
            <v>0</v>
          </cell>
        </row>
        <row r="667">
          <cell r="A667" t="str">
            <v>07</v>
          </cell>
          <cell r="B667" t="str">
            <v xml:space="preserve"> ESQUADRIAS METÁLICAS</v>
          </cell>
        </row>
        <row r="668">
          <cell r="A668" t="str">
            <v>0710</v>
          </cell>
          <cell r="B668" t="str">
            <v xml:space="preserve"> Porta de segurança de ferro, em barra chata 1"x3/16" e cantoneira 1 1/4"x3/16", com chumbadores e fechadura de segurança Aliança ou equivalente, conforme projeto, nas seguintes dimensões:</v>
          </cell>
        </row>
        <row r="669">
          <cell r="B669" t="str">
            <v xml:space="preserve"> fechadura de segurança Aliança ou equivalente, conforme projeto, nas seguintes dimensões:</v>
          </cell>
        </row>
        <row r="670">
          <cell r="A670" t="str">
            <v>071001</v>
          </cell>
          <cell r="B670" t="str">
            <v xml:space="preserve"> 0.80 x 2.10 m</v>
          </cell>
          <cell r="C670" t="str">
            <v xml:space="preserve"> und</v>
          </cell>
          <cell r="D670">
            <v>0</v>
          </cell>
        </row>
        <row r="671">
          <cell r="A671" t="str">
            <v>071002</v>
          </cell>
          <cell r="B671" t="str">
            <v xml:space="preserve"> 0.60 x 2.10 m</v>
          </cell>
          <cell r="C671" t="str">
            <v xml:space="preserve"> und</v>
          </cell>
          <cell r="D671">
            <v>0</v>
          </cell>
        </row>
        <row r="672">
          <cell r="A672" t="str">
            <v>0711</v>
          </cell>
          <cell r="B672" t="str">
            <v xml:space="preserve"> GRADES E PORTÕES</v>
          </cell>
        </row>
        <row r="673">
          <cell r="A673" t="str">
            <v>071101</v>
          </cell>
          <cell r="B673" t="str">
            <v xml:space="preserve"> Tela de proteção de arame galvanizado 1/2" fio 12, com quadro em tubo de ferro galvanizado 1 1/2" e cantoneira de ferro 1/2" x 1/2" x1/8", conforme detalhe em projeto</v>
          </cell>
          <cell r="C673" t="str">
            <v xml:space="preserve"> m2</v>
          </cell>
          <cell r="D673">
            <v>0</v>
          </cell>
        </row>
        <row r="674">
          <cell r="B674" t="str">
            <v xml:space="preserve"> Tela de proteção de arame galvanizado 1/2" fio 12, com quadro em tubo de ferro galvanizado 1 1/2" e cantoneira de ferro 1/2" x 1/2" x1/8", conforme detalhe em projeto</v>
          </cell>
        </row>
        <row r="675">
          <cell r="B675" t="str">
            <v xml:space="preserve"> cantoneira de ferro 1/2" x 1/2" x1/8", conforme detalhe em projeto</v>
          </cell>
        </row>
        <row r="676">
          <cell r="A676" t="str">
            <v>071103</v>
          </cell>
          <cell r="B676" t="str">
            <v xml:space="preserve"> Grade de tela tipo mosquiteiro de arame galvanizado, inclusive, requadro em "L"</v>
          </cell>
          <cell r="C676" t="str">
            <v xml:space="preserve"> m2</v>
          </cell>
          <cell r="D676">
            <v>0</v>
          </cell>
        </row>
        <row r="677">
          <cell r="A677" t="str">
            <v>071104</v>
          </cell>
          <cell r="B677" t="str">
            <v xml:space="preserve"> Portão de ferro de abrir em barra chata, inclusive chumbamento</v>
          </cell>
          <cell r="C677" t="str">
            <v>m2</v>
          </cell>
          <cell r="D677">
            <v>291.93042933249768</v>
          </cell>
        </row>
        <row r="678">
          <cell r="A678" t="str">
            <v>071105</v>
          </cell>
          <cell r="B678" t="str">
            <v xml:space="preserve"> Grade de ferro em barra chata, inclusive chumbamento</v>
          </cell>
          <cell r="C678" t="str">
            <v>m2</v>
          </cell>
          <cell r="D678">
            <v>175.62676277029144</v>
          </cell>
        </row>
        <row r="679">
          <cell r="A679" t="str">
            <v>071106</v>
          </cell>
          <cell r="B679" t="str">
            <v xml:space="preserve"> Portão de ferro de correr em barra chata, inclusive chumbamento</v>
          </cell>
          <cell r="C679" t="str">
            <v xml:space="preserve"> m2</v>
          </cell>
          <cell r="D679">
            <v>0</v>
          </cell>
        </row>
        <row r="680">
          <cell r="A680" t="str">
            <v>071107</v>
          </cell>
          <cell r="B680" t="str">
            <v xml:space="preserve"> Portão de ferro de abrir em barra chata, chapa e tubo, inclusive chumbamento</v>
          </cell>
          <cell r="C680" t="str">
            <v>m2</v>
          </cell>
          <cell r="D680">
            <v>0</v>
          </cell>
        </row>
        <row r="681">
          <cell r="A681" t="str">
            <v>0716</v>
          </cell>
          <cell r="B681" t="str">
            <v xml:space="preserve"> Portas de enrolar</v>
          </cell>
        </row>
        <row r="682">
          <cell r="A682" t="str">
            <v>071601</v>
          </cell>
          <cell r="B682" t="str">
            <v xml:space="preserve"> Porta de enrolar</v>
          </cell>
          <cell r="C682" t="str">
            <v>m2</v>
          </cell>
          <cell r="D682">
            <v>0</v>
          </cell>
        </row>
        <row r="683">
          <cell r="A683" t="str">
            <v>0717</v>
          </cell>
          <cell r="B683" t="str">
            <v xml:space="preserve"> ESQUADRIAS METÁLICAS (M2)</v>
          </cell>
        </row>
        <row r="684">
          <cell r="A684" t="str">
            <v>071701</v>
          </cell>
          <cell r="B684" t="str">
            <v xml:space="preserve"> Janela de correr para vidro em alumínio anodizado cor natural, linha 25, completa, incl. puxador com tranca, alizar, caixilho e contramarco, exclusive vidro</v>
          </cell>
          <cell r="C684" t="str">
            <v xml:space="preserve"> m2</v>
          </cell>
          <cell r="D684">
            <v>0</v>
          </cell>
        </row>
        <row r="685">
          <cell r="B685" t="str">
            <v xml:space="preserve"> Janela de correr para vidro em alumínio anodizado cor natural, linha 25, completa, incl. puxador com tranca, alizar, caixilho e contramarco, exclusive vidro</v>
          </cell>
        </row>
        <row r="686">
          <cell r="B686" t="str">
            <v xml:space="preserve"> alizar, caixilho e contramarco, exclusive vidro</v>
          </cell>
        </row>
        <row r="687">
          <cell r="A687" t="str">
            <v>071702</v>
          </cell>
          <cell r="B687" t="str">
            <v xml:space="preserve"> Báscula para vidro em alumínio anodizado cor natural, linha 25, completa, com tranca, caixilho, alizar e contramarco, exclusive vidro</v>
          </cell>
          <cell r="C687" t="str">
            <v xml:space="preserve"> m2</v>
          </cell>
          <cell r="D687">
            <v>0</v>
          </cell>
        </row>
        <row r="688">
          <cell r="B688" t="str">
            <v xml:space="preserve"> Báscula para vidro em alumínio anodizado cor natural, linha 25, completa, com tranca, caixilho, alizar e contramarco, exclusive vidro</v>
          </cell>
        </row>
        <row r="689">
          <cell r="B689" t="str">
            <v xml:space="preserve"> contramarco, exclusive vidro</v>
          </cell>
        </row>
        <row r="690">
          <cell r="A690" t="str">
            <v>071703</v>
          </cell>
          <cell r="B690" t="str">
            <v xml:space="preserve"> Janela tipo maxim-ar para vidro em alumínio anodizado natural, linha 25, completa, incl. puxador com tranca, caixilho, alizar e contramarco, exclusive vidro</v>
          </cell>
          <cell r="C690" t="str">
            <v xml:space="preserve"> m2</v>
          </cell>
          <cell r="D690">
            <v>0</v>
          </cell>
        </row>
        <row r="691">
          <cell r="B691" t="str">
            <v xml:space="preserve"> Janela tipo maxim-ar para vidro em alumínio anodizado natural, linha 25, completa, incl. puxador com tranca, caixilho, alizar e contramarco, exclusive vidro</v>
          </cell>
        </row>
        <row r="692">
          <cell r="B692" t="str">
            <v xml:space="preserve"> tranca, caixilho, alizar e contramarco, exclusive vidro</v>
          </cell>
        </row>
        <row r="693">
          <cell r="A693" t="str">
            <v>071704</v>
          </cell>
          <cell r="B693" t="str">
            <v xml:space="preserve"> Porta de abrir tipo veneziana em alumínio anodizado, linha 25, completa, incl. puxador com tranca, caixilho, alizar e contramarco</v>
          </cell>
          <cell r="C693" t="str">
            <v xml:space="preserve"> m2</v>
          </cell>
          <cell r="D693">
            <v>0</v>
          </cell>
        </row>
        <row r="694">
          <cell r="B694" t="str">
            <v xml:space="preserve"> Porta de abrir tipo veneziana em alumínio anodizado, linha 25, completa, incl. puxador com tranca, caixilho, alizar e contramarco</v>
          </cell>
        </row>
        <row r="695">
          <cell r="B695" t="str">
            <v xml:space="preserve"> alizar e contramarco</v>
          </cell>
        </row>
        <row r="696">
          <cell r="A696" t="str">
            <v>071706</v>
          </cell>
          <cell r="B696" t="str">
            <v xml:space="preserve"> Guichê/gradil em perfil L 1" e perfil T 3/4" em ferro, inclusive pintura em esmalte sintético, marca de referência SUVINIL</v>
          </cell>
          <cell r="C696" t="str">
            <v xml:space="preserve"> m2</v>
          </cell>
          <cell r="D696">
            <v>0</v>
          </cell>
        </row>
        <row r="697">
          <cell r="B697" t="str">
            <v xml:space="preserve"> Guichê/gradil em perfil L 1" e perfil T 3/4" em ferro, inclusive pintura em esmalte sintético, marca de referência SUVINIL</v>
          </cell>
        </row>
        <row r="698">
          <cell r="B698" t="str">
            <v xml:space="preserve"> referência SUVINIL</v>
          </cell>
        </row>
        <row r="699">
          <cell r="A699" t="str">
            <v>0718</v>
          </cell>
          <cell r="B699" t="str">
            <v xml:space="preserve"> REVISÕES E REPAROS</v>
          </cell>
        </row>
        <row r="700">
          <cell r="A700" t="str">
            <v>071801</v>
          </cell>
          <cell r="B700" t="str">
            <v xml:space="preserve"> Escovamento com escova de aço em esquadrias de ferro</v>
          </cell>
          <cell r="C700" t="str">
            <v>m2</v>
          </cell>
          <cell r="D700">
            <v>14.337198370416798</v>
          </cell>
        </row>
        <row r="701">
          <cell r="A701" t="str">
            <v>071802</v>
          </cell>
          <cell r="B701" t="str">
            <v xml:space="preserve"> Recolocação de esquadrias de ferro com caixilho, tipo basculante ou fixo, sem fornecimento</v>
          </cell>
          <cell r="C701" t="str">
            <v>m2</v>
          </cell>
          <cell r="D701">
            <v>44.077091820745849</v>
          </cell>
        </row>
        <row r="702">
          <cell r="A702" t="str">
            <v>071803</v>
          </cell>
          <cell r="B702" t="str">
            <v xml:space="preserve"> Recolocação de esquadrias de ferro com caixilho, tipo de correr ou maxim-ar, sem fornecimento</v>
          </cell>
          <cell r="C702" t="str">
            <v xml:space="preserve"> m2</v>
          </cell>
          <cell r="D702">
            <v>0</v>
          </cell>
        </row>
        <row r="703">
          <cell r="A703" t="str">
            <v>071804</v>
          </cell>
          <cell r="B703" t="str">
            <v xml:space="preserve"> Recolocação de grades com sistemas de parafusos e buchas para fixação em paredes de alvenaria ou concreto</v>
          </cell>
          <cell r="C703" t="str">
            <v xml:space="preserve"> m2</v>
          </cell>
          <cell r="D703">
            <v>0</v>
          </cell>
        </row>
        <row r="704">
          <cell r="B704" t="str">
            <v xml:space="preserve"> Recolocação de grades com sistemas de parafusos e buchas para fixação em paredes de alvenaria ou concreto</v>
          </cell>
        </row>
        <row r="705">
          <cell r="B705" t="str">
            <v xml:space="preserve"> concreto</v>
          </cell>
        </row>
        <row r="706">
          <cell r="A706" t="str">
            <v>08</v>
          </cell>
          <cell r="B706" t="str">
            <v xml:space="preserve"> VIDROS E ESPELHOS</v>
          </cell>
        </row>
        <row r="707">
          <cell r="A707" t="str">
            <v>0801</v>
          </cell>
          <cell r="B707" t="str">
            <v xml:space="preserve"> VIDROS PARA ESQUADRIAS</v>
          </cell>
        </row>
        <row r="708">
          <cell r="A708" t="str">
            <v>080101</v>
          </cell>
          <cell r="B708" t="str">
            <v xml:space="preserve"> Vidro plano transparente liso, com 3 mm de espessura</v>
          </cell>
          <cell r="C708" t="str">
            <v>m2</v>
          </cell>
          <cell r="D708">
            <v>0</v>
          </cell>
        </row>
        <row r="709">
          <cell r="A709" t="str">
            <v>080102</v>
          </cell>
          <cell r="B709" t="str">
            <v xml:space="preserve"> Vidro plano transparente liso, com 4 mm de espessura</v>
          </cell>
          <cell r="C709" t="str">
            <v>m2</v>
          </cell>
          <cell r="D709">
            <v>0</v>
          </cell>
        </row>
        <row r="710">
          <cell r="A710" t="str">
            <v>080103</v>
          </cell>
          <cell r="B710" t="str">
            <v xml:space="preserve"> Vidro fantasia mini-boreal, com 4 mm de espessura</v>
          </cell>
          <cell r="C710" t="str">
            <v xml:space="preserve"> m2</v>
          </cell>
          <cell r="D710">
            <v>0</v>
          </cell>
        </row>
        <row r="711">
          <cell r="A711" t="str">
            <v>080106</v>
          </cell>
          <cell r="B711" t="str">
            <v xml:space="preserve"> Substituição de massa para vidro em esquadrias</v>
          </cell>
          <cell r="C711" t="str">
            <v>m2</v>
          </cell>
          <cell r="D711">
            <v>0</v>
          </cell>
        </row>
        <row r="712">
          <cell r="A712" t="str">
            <v>080107</v>
          </cell>
          <cell r="B712" t="str">
            <v xml:space="preserve"> Vidro aramado esp. 6mm, colocado</v>
          </cell>
          <cell r="C712" t="str">
            <v>m2</v>
          </cell>
          <cell r="D712">
            <v>0</v>
          </cell>
        </row>
        <row r="713">
          <cell r="A713" t="str">
            <v>0802</v>
          </cell>
          <cell r="B713" t="str">
            <v xml:space="preserve"> ESPELHOS</v>
          </cell>
        </row>
        <row r="714">
          <cell r="A714" t="str">
            <v>080201</v>
          </cell>
          <cell r="B714" t="str">
            <v xml:space="preserve"> Espelho para banheiros espessura 4 mm, incluindo chapa compensada 10 mm, moldura de alumínio em perfil L 3/4", fixado com parafusos cromados</v>
          </cell>
          <cell r="C714" t="str">
            <v xml:space="preserve"> m2</v>
          </cell>
          <cell r="D714">
            <v>0</v>
          </cell>
        </row>
        <row r="715">
          <cell r="B715" t="str">
            <v xml:space="preserve"> Espelho para banheiros espessura 4 mm, incluindo chapa compensada 10 mm, moldura de alumínio em perfil L 3/4", fixado com parafusos cromados</v>
          </cell>
        </row>
        <row r="716">
          <cell r="B716" t="str">
            <v xml:space="preserve"> perfil L 3/4", fixado com parafusos cromados</v>
          </cell>
        </row>
        <row r="717">
          <cell r="A717" t="str">
            <v>080202</v>
          </cell>
          <cell r="B717" t="str">
            <v xml:space="preserve"> Espelho espessura 4 mm, incluindo chapa compensada 6mm, moldura de peça de madeira 7x2.5cm fixada com parafuso e bucha conforme detalhe em projeto</v>
          </cell>
          <cell r="C717" t="str">
            <v xml:space="preserve"> m2</v>
          </cell>
          <cell r="D717">
            <v>0</v>
          </cell>
        </row>
        <row r="718">
          <cell r="B718" t="str">
            <v xml:space="preserve"> Espelho espessura 4 mm, incluindo chapa compensada 6mm, moldura de peça de madeira 7x2.5cm fixada com parafuso e bucha conforme detalhe em projeto</v>
          </cell>
        </row>
        <row r="719">
          <cell r="B719" t="str">
            <v xml:space="preserve"> com parafuso e bucha conforme detalhe em projeto</v>
          </cell>
        </row>
        <row r="720">
          <cell r="A720" t="str">
            <v>080203</v>
          </cell>
          <cell r="B720" t="str">
            <v xml:space="preserve"> Espelho prata esp. 4 mm sobre caixa de compensado colado revestido com fórmica e fixado com parafuso cromado e bucha, dim. 1,80 x 0,40m, conforme detalhe em projeto</v>
          </cell>
          <cell r="C720" t="str">
            <v xml:space="preserve"> m2</v>
          </cell>
          <cell r="D720">
            <v>0</v>
          </cell>
        </row>
        <row r="721">
          <cell r="B721" t="str">
            <v xml:space="preserve"> Espelho prata esp. 4 mm sobre caixa de compensado colado revestido com fórmica e fixado com parafuso cromado e bucha, dim. 1,80 x 0,40m, conforme detalhe em projeto</v>
          </cell>
        </row>
        <row r="722">
          <cell r="B722" t="str">
            <v xml:space="preserve"> cromado e bucha, dim. 1,80 x 0,40m, conforme detalhe em projeto</v>
          </cell>
        </row>
        <row r="723">
          <cell r="A723" t="str">
            <v>09</v>
          </cell>
          <cell r="B723" t="str">
            <v xml:space="preserve"> COBERTURA</v>
          </cell>
        </row>
        <row r="724">
          <cell r="A724" t="str">
            <v>0901</v>
          </cell>
          <cell r="B724" t="str">
            <v xml:space="preserve"> ESTRUTURA PARA TELHADO</v>
          </cell>
        </row>
        <row r="725">
          <cell r="A725" t="str">
            <v>090101</v>
          </cell>
          <cell r="B725" t="str">
            <v xml:space="preserve"> Estrutura de madeira de lei tipo Paraju ou equivalente para telhado de telha cerâmica tipo capa e canal, com pontaletes, terças, caibros e ripas, inclusive tratamento com cupinicida, exclusive telhas</v>
          </cell>
          <cell r="C725" t="str">
            <v xml:space="preserve"> m2</v>
          </cell>
          <cell r="D725">
            <v>0</v>
          </cell>
        </row>
        <row r="726">
          <cell r="B726" t="str">
            <v xml:space="preserve"> Estrutura de madeira de lei tipo Paraju ou equivalente para telhado de telha cerâmica tipo capa e canal, com pontaletes, terças, caibros e ripas, inclusive tratamento com cupinicida, exclusive telhas</v>
          </cell>
        </row>
        <row r="727">
          <cell r="B727" t="str">
            <v xml:space="preserve"> pontaletes, terças, caibros e ripas, inclusive tratamento com cupinicida, exclusive telhas</v>
          </cell>
        </row>
        <row r="728">
          <cell r="A728" t="str">
            <v>090102</v>
          </cell>
          <cell r="B728" t="str">
            <v xml:space="preserve"> Estrutura de madeira de lei tipo Paraju ou equivalente para telhado de telha ondulada de fibrocimento esp. 6mm, com pontaletes e caibros, inclusive tratamento com cupinicida, exclusive telhas</v>
          </cell>
          <cell r="C728" t="str">
            <v xml:space="preserve"> m2</v>
          </cell>
          <cell r="D728">
            <v>0</v>
          </cell>
        </row>
        <row r="729">
          <cell r="B729" t="str">
            <v xml:space="preserve"> Estrutura de madeira de lei tipo Paraju ou equivalente para telhado de telha ondulada de fibrocimento esp. 6mm, com pontaletes e caibros, inclusive tratamento com cupinicida, exclusive telhas</v>
          </cell>
        </row>
        <row r="730">
          <cell r="B730" t="str">
            <v xml:space="preserve"> 6mm, com pontaletes e caibros, inclusive tratamento com cupinicida, exclusive telhas</v>
          </cell>
        </row>
        <row r="731">
          <cell r="A731" t="str">
            <v>090103</v>
          </cell>
          <cell r="B731" t="str">
            <v xml:space="preserve"> Estrutura de madeira de lei tipo Paraju ou equivalente para cobertura de telha de fibrocimento canalete 49/90, inclusive tratamento com cupinicida, exclusive telhas</v>
          </cell>
          <cell r="C731" t="str">
            <v xml:space="preserve"> m2</v>
          </cell>
          <cell r="D731">
            <v>0</v>
          </cell>
        </row>
        <row r="732">
          <cell r="B732" t="str">
            <v xml:space="preserve"> Estrutura de madeira de lei tipo Paraju ou equivalente para cobertura de telha de fibrocimento canalete 49/90, inclusive tratamento com cupinicida, exclusive telhas</v>
          </cell>
        </row>
        <row r="733">
          <cell r="B733" t="str">
            <v xml:space="preserve"> 49/90, inclusive tratamento com cupinicida, exclusive telhas</v>
          </cell>
        </row>
        <row r="734">
          <cell r="A734" t="str">
            <v>090104</v>
          </cell>
          <cell r="B734" t="str">
            <v xml:space="preserve"> Estrutura de madeira de lei tipo Paraju ou equivalente para telhado de telhas cerâmicas tipo capa e canal c/ tesouras, pilares, vigas, terças, caibros e ripas, incl. trat. c/cupinicida, exclusive telhas</v>
          </cell>
          <cell r="C734" t="str">
            <v xml:space="preserve"> m2</v>
          </cell>
          <cell r="D734">
            <v>0</v>
          </cell>
        </row>
        <row r="735">
          <cell r="B735" t="str">
            <v xml:space="preserve"> Estrutura de madeira de lei tipo Paraju ou equivalente para telhado de telhas cerâmicas tipo capa e canal c/ tesouras, pilares, vigas, terças, caibros e ripas, incl. trat. c/cupinicida, exclusive telhas</v>
          </cell>
        </row>
        <row r="736">
          <cell r="B736" t="str">
            <v xml:space="preserve"> tesouras, pilares, vigas, terças, caibros e ripas, incl. trat. c/cupinicida, exclusive telhas</v>
          </cell>
        </row>
        <row r="737">
          <cell r="A737" t="str">
            <v>090105</v>
          </cell>
          <cell r="B737" t="str">
            <v xml:space="preserve"> Estrutura de madeira de lei Paraju ou equivalente para telhado de telha cerâmica tipo francesa, com pontaletes, terças, caibros e ripas, inclusive tratamento com cupunicida, exclusive telhas</v>
          </cell>
          <cell r="C737" t="str">
            <v>m2</v>
          </cell>
          <cell r="D737">
            <v>0</v>
          </cell>
        </row>
        <row r="738">
          <cell r="B738" t="str">
            <v xml:space="preserve"> Estrutura de madeira de lei Paraju ou equivalente para telhado de telha cerâmica tipo francesa, com pontaletes, terças, caibros e ripas, inclusive tratamento com cupunicida, exclusive telhas</v>
          </cell>
        </row>
        <row r="739">
          <cell r="B739" t="str">
            <v xml:space="preserve"> pontaletes, terças, caibros e ripas, inclusive tratamento com cupunicida, exclusive telhas</v>
          </cell>
        </row>
        <row r="740">
          <cell r="A740" t="str">
            <v>090113</v>
          </cell>
          <cell r="B740" t="str">
            <v xml:space="preserve"> Tesoura completa em paraju aparelhado para vãos de 4m, fornecimento e colocação</v>
          </cell>
          <cell r="C740" t="str">
            <v xml:space="preserve"> und</v>
          </cell>
          <cell r="D740">
            <v>0</v>
          </cell>
        </row>
        <row r="741">
          <cell r="A741" t="str">
            <v>090114</v>
          </cell>
          <cell r="B741" t="str">
            <v xml:space="preserve"> Tesoura completa em paraju aparelhada para vãos de 5m, fornecimento e colocação</v>
          </cell>
          <cell r="C741" t="str">
            <v xml:space="preserve"> und</v>
          </cell>
          <cell r="D741">
            <v>0</v>
          </cell>
        </row>
        <row r="742">
          <cell r="A742" t="str">
            <v>090115</v>
          </cell>
          <cell r="B742" t="str">
            <v xml:space="preserve"> Tesoura completa em paraju aparelhado para vãos de 6m, fornecimento e colocação</v>
          </cell>
          <cell r="C742" t="str">
            <v xml:space="preserve"> und</v>
          </cell>
          <cell r="D742">
            <v>0</v>
          </cell>
        </row>
        <row r="743">
          <cell r="A743" t="str">
            <v>090116</v>
          </cell>
          <cell r="B743" t="str">
            <v xml:space="preserve"> Tesoura completa em paraju aparelhado para vãos de 7m, fornecimento e colocação</v>
          </cell>
          <cell r="C743" t="str">
            <v xml:space="preserve"> und</v>
          </cell>
          <cell r="D743">
            <v>0</v>
          </cell>
        </row>
        <row r="744">
          <cell r="A744" t="str">
            <v>090117</v>
          </cell>
          <cell r="B744" t="str">
            <v xml:space="preserve"> Tesoura completa em paraju aparelhado para vãos de 8m, fornecimento e colocação</v>
          </cell>
          <cell r="C744" t="str">
            <v xml:space="preserve"> und</v>
          </cell>
          <cell r="D744">
            <v>0</v>
          </cell>
        </row>
        <row r="745">
          <cell r="A745" t="str">
            <v>090118</v>
          </cell>
          <cell r="B745" t="str">
            <v xml:space="preserve"> Pontaletes de 8x8cm em paraju, verticais e horizontais para coberturas de telha cerâmica</v>
          </cell>
          <cell r="C745" t="str">
            <v>m2</v>
          </cell>
          <cell r="D745">
            <v>0</v>
          </cell>
        </row>
        <row r="746">
          <cell r="A746" t="str">
            <v>090119</v>
          </cell>
          <cell r="B746" t="str">
            <v xml:space="preserve"> Pontaletes de 8x8cm em paraju, verticais e horizontais para cobertura de telhas onduladas de polietileno ou fibrocimento</v>
          </cell>
          <cell r="C746" t="str">
            <v xml:space="preserve"> m2</v>
          </cell>
          <cell r="D746">
            <v>0</v>
          </cell>
        </row>
        <row r="747">
          <cell r="B747" t="str">
            <v xml:space="preserve"> Pontaletes de 8x8cm em paraju, verticais e horizontais para cobertura de telhas onduladas de polietileno ou fibrocimento</v>
          </cell>
        </row>
        <row r="748">
          <cell r="B748" t="str">
            <v xml:space="preserve"> fibrocimento</v>
          </cell>
        </row>
        <row r="749">
          <cell r="A749" t="str">
            <v>090120</v>
          </cell>
          <cell r="B749" t="str">
            <v xml:space="preserve"> Estrutura de madeira de lei tipo Paraju ou equivalente para telhado de telha ecológica tipo Onduline ou equivalente, com ripões e caibros, incl. tratamento com cupinicida, exclusive telhas</v>
          </cell>
          <cell r="C749" t="str">
            <v>m2</v>
          </cell>
          <cell r="D749">
            <v>0</v>
          </cell>
        </row>
        <row r="750">
          <cell r="B750" t="str">
            <v xml:space="preserve"> Estrutura de madeira de lei tipo Paraju ou equivalente para telhado de telha ecológica tipo Onduline ou equivalente, com ripões e caibros, incl. tratamento com cupinicida, exclusive telhas</v>
          </cell>
        </row>
        <row r="751">
          <cell r="B751" t="str">
            <v xml:space="preserve"> equivalente, com ripões e caibros, incl. tratamento com cupinicida, exclusive telhas</v>
          </cell>
        </row>
        <row r="752">
          <cell r="A752" t="str">
            <v>0902</v>
          </cell>
          <cell r="B752" t="str">
            <v xml:space="preserve"> TELHADO</v>
          </cell>
        </row>
        <row r="753">
          <cell r="A753" t="str">
            <v>090202</v>
          </cell>
          <cell r="B753" t="str">
            <v xml:space="preserve"> Cobertura nova de telhas onduladas de fibrocimento 6.0mm, inclusive cumeeiras e acessórios de fixação</v>
          </cell>
          <cell r="C753" t="str">
            <v>m2</v>
          </cell>
          <cell r="D753">
            <v>0</v>
          </cell>
        </row>
        <row r="754">
          <cell r="A754" t="str">
            <v>090203</v>
          </cell>
          <cell r="B754" t="str">
            <v xml:space="preserve"> Cobertura nova de telhas onduladas de fibrocimento 8.0mm, inclusive cumeeiras e acessórios de fixação</v>
          </cell>
          <cell r="C754" t="str">
            <v>m2</v>
          </cell>
          <cell r="D754">
            <v>0</v>
          </cell>
        </row>
        <row r="755">
          <cell r="A755" t="str">
            <v>090204</v>
          </cell>
          <cell r="B755" t="str">
            <v xml:space="preserve"> Cobertura nova de telhas de fibrocimento tipo canalete 49, inclusive cumeeira e acessórios de fixação</v>
          </cell>
          <cell r="C755" t="str">
            <v>m2</v>
          </cell>
          <cell r="D755">
            <v>0</v>
          </cell>
        </row>
        <row r="756">
          <cell r="A756" t="str">
            <v>090206</v>
          </cell>
          <cell r="B756" t="str">
            <v xml:space="preserve"> Cobertura nova de telhas de alumínio trapezoidal, H = 8 cm, esp. 0.5mm, inclusive acessórios de fixação</v>
          </cell>
          <cell r="C756" t="str">
            <v>m2</v>
          </cell>
          <cell r="D756">
            <v>0</v>
          </cell>
        </row>
        <row r="757">
          <cell r="A757" t="str">
            <v>090207</v>
          </cell>
          <cell r="B757" t="str">
            <v xml:space="preserve"> Cobertura nova de telhas de fibrocimento tipo canalete 90, inclusive cumeeira e acessórios de fixação</v>
          </cell>
          <cell r="C757" t="str">
            <v>m2</v>
          </cell>
          <cell r="D757">
            <v>0</v>
          </cell>
        </row>
        <row r="758">
          <cell r="A758" t="str">
            <v>090211</v>
          </cell>
          <cell r="B758" t="str">
            <v xml:space="preserve"> Cobertura nova de telhas cerâmicas tipo capa e canal inclusive cumeeira (telhas compradas na praça de Vitória, posto obra) (área de projeção horizontal; incl. 35%)</v>
          </cell>
          <cell r="C758" t="str">
            <v>m2</v>
          </cell>
          <cell r="D758">
            <v>0</v>
          </cell>
        </row>
        <row r="759">
          <cell r="B759" t="str">
            <v xml:space="preserve"> Cobertura nova de telhas cerâmicas tipo capa e canal inclusive cumeeira (telhas compradas na praça de Vitória, posto obra) (área de projeção horizontal; incl. 35%)</v>
          </cell>
        </row>
        <row r="760">
          <cell r="B760" t="str">
            <v xml:space="preserve"> Vitória, posto obra) (área de projeção horizontal; incl. 35%)</v>
          </cell>
        </row>
        <row r="761">
          <cell r="A761" t="str">
            <v>090212</v>
          </cell>
          <cell r="B761" t="str">
            <v xml:space="preserve"> Cobertura nova de telhas cerâmicas tipo capa e canal inclusive cumeeiras (telhas compradas na fábrica, posto obra)</v>
          </cell>
          <cell r="C761" t="str">
            <v>m2</v>
          </cell>
          <cell r="D761">
            <v>0</v>
          </cell>
        </row>
        <row r="762">
          <cell r="B762" t="str">
            <v xml:space="preserve"> Cobertura nova de telhas cerâmicas tipo capa e canal inclusive cumeeiras (telhas compradas na fábrica, posto obra)</v>
          </cell>
        </row>
        <row r="763">
          <cell r="B763" t="str">
            <v xml:space="preserve"> posto obra)</v>
          </cell>
        </row>
        <row r="764">
          <cell r="A764" t="str">
            <v>090215</v>
          </cell>
          <cell r="B764" t="str">
            <v xml:space="preserve"> Cumeeira para cobertura em telha cerâmica tipo capa e canal</v>
          </cell>
          <cell r="C764" t="str">
            <v>m</v>
          </cell>
          <cell r="D764">
            <v>0</v>
          </cell>
        </row>
        <row r="765">
          <cell r="A765" t="str">
            <v>090216</v>
          </cell>
          <cell r="B765" t="str">
            <v xml:space="preserve"> Cumeeira para cobertura em telhas onduladas de fibrocimento 6.0mm</v>
          </cell>
          <cell r="C765" t="str">
            <v>m</v>
          </cell>
          <cell r="D765">
            <v>0</v>
          </cell>
        </row>
        <row r="766">
          <cell r="A766" t="str">
            <v>090217</v>
          </cell>
          <cell r="B766" t="str">
            <v xml:space="preserve"> Cobertura nova de telhas ecológicas tipo Onduline ou equivalente, inclusive cumeeira e acessórios de fixação</v>
          </cell>
          <cell r="C766" t="str">
            <v>m2</v>
          </cell>
          <cell r="D766">
            <v>0</v>
          </cell>
        </row>
        <row r="767">
          <cell r="B767" t="str">
            <v xml:space="preserve"> Cobertura nova de telhas ecológicas tipo Onduline ou equivalente, inclusive cumeeira e acessórios de fixação</v>
          </cell>
        </row>
        <row r="768">
          <cell r="B768" t="str">
            <v xml:space="preserve"> fixação</v>
          </cell>
        </row>
        <row r="769">
          <cell r="A769" t="str">
            <v>090219</v>
          </cell>
          <cell r="B769" t="str">
            <v xml:space="preserve"> Cobertura em telha ondulada de alumínio, esp. 0.5mm, inclusive acessórios de fixação</v>
          </cell>
          <cell r="C769" t="str">
            <v xml:space="preserve"> m2</v>
          </cell>
          <cell r="D769">
            <v>0</v>
          </cell>
        </row>
        <row r="770">
          <cell r="A770" t="str">
            <v>090220</v>
          </cell>
          <cell r="B770" t="str">
            <v xml:space="preserve"> Telha em aço galvanizado trapezoidal 40, e=0.50mm, pintura cor branca nas duas faces, inclusive acessório de fixação, ref. Stanto André, Eternit, Metform ou equivalente</v>
          </cell>
          <cell r="C770" t="str">
            <v>m2</v>
          </cell>
          <cell r="D770">
            <v>0</v>
          </cell>
        </row>
        <row r="771">
          <cell r="B771" t="str">
            <v xml:space="preserve"> Telha em aço galvanizado trapezoidal 40, e=0.50mm, pintura cor branca nas duas faces, inclusive acessório de fixação, ref. Stanto André, Eternit, Metform ou equivalente</v>
          </cell>
        </row>
        <row r="772">
          <cell r="B772" t="str">
            <v xml:space="preserve"> de fixação, ref. Stanto André, Eternit, Metform ou equivalente</v>
          </cell>
        </row>
        <row r="773">
          <cell r="A773" t="str">
            <v>090221</v>
          </cell>
          <cell r="B773" t="str">
            <v xml:space="preserve"> Cobert. telha termoacust tipo forro aço galv trapez. 40, e=0.43mm, pint. face. sup. cor branca, face inf. plana revest. Pelicula PVC Text., incl. acess. fix. nucleo isolante poliuret e=30mm, ref. Sto André, Eternit, Metform ou equ</v>
          </cell>
          <cell r="C773" t="str">
            <v>m2</v>
          </cell>
          <cell r="D773">
            <v>0</v>
          </cell>
        </row>
        <row r="774">
          <cell r="B774" t="str">
            <v xml:space="preserve"> Cobert. telha termoacust tipo forro aço galv trapez. 40, e=0.43mm, pint. face. sup. cor branca, face inf. plana revest. Pelicula PVC Text., incl. acess. fix. nucleo isolante poliuret e=30mm, ref. Sto André, Eternit, Metform ou equ</v>
          </cell>
        </row>
        <row r="775">
          <cell r="B775" t="str">
            <v xml:space="preserve"> revest. Pelicula PVC Text., incl. acess. fix. nucleo isolante poliuret e=30mm, ref. Sto André, Eternit, Metform ou equ</v>
          </cell>
        </row>
        <row r="776">
          <cell r="B776" t="str">
            <v xml:space="preserve"> ou equ</v>
          </cell>
        </row>
        <row r="777">
          <cell r="A777" t="str">
            <v>090222</v>
          </cell>
          <cell r="B777" t="str">
            <v xml:space="preserve"> Cobertura em telha termoacustica tipo sanduiche em aço galvanizado trapez. 40, e=0.43mm, pint. face. sup. e infer. cor branca, incl. acess. fix. nucleo isolante em EPS, e=30mm, ref. Sto André, Eternit, Metform ou equiv.</v>
          </cell>
          <cell r="C777" t="str">
            <v>m2</v>
          </cell>
          <cell r="D777">
            <v>0</v>
          </cell>
        </row>
        <row r="778">
          <cell r="B778" t="str">
            <v xml:space="preserve"> Cobertura em telha termoacustica tipo sanduiche em aço galvanizado trapez. 40, e=0.43mm, pint. face. sup. e infer. cor branca, incl. acess. fix. nucleo isolante em EPS, e=30mm, ref. Sto André, Eternit, Metform ou equiv.</v>
          </cell>
        </row>
        <row r="779">
          <cell r="B779" t="str">
            <v xml:space="preserve"> e infer. cor branca, incl. acess. fix. nucleo isolante em EPS, e=30mm, ref. Sto André, Eternit, Metform ou equiv.</v>
          </cell>
        </row>
        <row r="780">
          <cell r="B780" t="str">
            <v xml:space="preserve"> equiv.</v>
          </cell>
        </row>
        <row r="781">
          <cell r="A781" t="str">
            <v>0903</v>
          </cell>
          <cell r="B781" t="str">
            <v xml:space="preserve"> RUFOS E CALHAS</v>
          </cell>
        </row>
        <row r="782">
          <cell r="A782" t="str">
            <v>090301</v>
          </cell>
          <cell r="B782" t="str">
            <v xml:space="preserve"> Rufo de concreto armado Fck=15 MPa, nas dimensões de 30x5 cm, moldado "in loco"</v>
          </cell>
          <cell r="C782" t="str">
            <v>m</v>
          </cell>
          <cell r="D782">
            <v>0</v>
          </cell>
        </row>
        <row r="783">
          <cell r="A783" t="str">
            <v>090302</v>
          </cell>
          <cell r="B783" t="str">
            <v xml:space="preserve"> Rufo de chapa metálica nº 26 com largura de 30 cm</v>
          </cell>
          <cell r="C783" t="str">
            <v>m</v>
          </cell>
          <cell r="D783">
            <v>0</v>
          </cell>
        </row>
        <row r="784">
          <cell r="A784" t="str">
            <v>090305</v>
          </cell>
          <cell r="B784" t="str">
            <v xml:space="preserve"> Calha de concreto armado Fck=15 MPa em "U" nas dimensões de 38 x 56 cm conforme detalhes em projeto</v>
          </cell>
          <cell r="C784" t="str">
            <v>m</v>
          </cell>
          <cell r="D784">
            <v>0</v>
          </cell>
        </row>
        <row r="785">
          <cell r="B785" t="str">
            <v xml:space="preserve"> Calha de concreto armado Fck=15 MPa em "U" nas dimensões de 38 x 56 cm conforme detalhes em projeto</v>
          </cell>
        </row>
        <row r="786">
          <cell r="A786" t="str">
            <v>090310</v>
          </cell>
          <cell r="B786" t="str">
            <v xml:space="preserve"> Calha em PVC com largura de 40 cm</v>
          </cell>
          <cell r="C786" t="str">
            <v>m</v>
          </cell>
          <cell r="D786">
            <v>0</v>
          </cell>
        </row>
        <row r="787">
          <cell r="A787" t="str">
            <v>090311</v>
          </cell>
          <cell r="B787" t="str">
            <v xml:space="preserve"> Calha em PVC com largura de 60 cm</v>
          </cell>
          <cell r="C787" t="str">
            <v>m</v>
          </cell>
          <cell r="D787">
            <v>0</v>
          </cell>
        </row>
        <row r="788">
          <cell r="A788" t="str">
            <v>090312</v>
          </cell>
          <cell r="B788" t="str">
            <v xml:space="preserve"> Calha em chapa galvanizada com largura de 40 cm</v>
          </cell>
          <cell r="C788" t="str">
            <v>m</v>
          </cell>
          <cell r="D788">
            <v>0</v>
          </cell>
        </row>
        <row r="789">
          <cell r="A789" t="str">
            <v>090314</v>
          </cell>
          <cell r="B789" t="str">
            <v xml:space="preserve"> Rufo de chapa de alumínio esp. 0.5mm, largura de 30cm</v>
          </cell>
          <cell r="C789" t="str">
            <v>m</v>
          </cell>
          <cell r="D789">
            <v>0</v>
          </cell>
        </row>
        <row r="790">
          <cell r="A790" t="str">
            <v>0904</v>
          </cell>
          <cell r="B790" t="str">
            <v xml:space="preserve"> PLATIBANDA</v>
          </cell>
        </row>
        <row r="791">
          <cell r="A791" t="str">
            <v>090403</v>
          </cell>
          <cell r="B791" t="str">
            <v xml:space="preserve"> Platibanda de alvenaria de bloco cerâmico 10x20x20cm, assentado com argamassa de cimento, cal hidratada CH1 e areia no traço 1:0,5:8, amarrada com pilaretes em conc. arm. a cada 2m (H=1.0m), excl. revest.</v>
          </cell>
          <cell r="C791" t="str">
            <v>m</v>
          </cell>
          <cell r="D791">
            <v>0</v>
          </cell>
        </row>
        <row r="792">
          <cell r="B792" t="str">
            <v xml:space="preserve"> Platibanda de alvenaria de bloco cerâmico 10x20x20cm, assentado com argamassa de cimento, cal hidratada CH1 e areia no traço 1:0,5:8, amarrada com pilaretes em conc. arm. a cada 2m (H=1.0m), excl. revest.</v>
          </cell>
        </row>
        <row r="793">
          <cell r="B793" t="str">
            <v xml:space="preserve"> hidratada CH1 e areia no traço 1:0,5:8, amarrada com pilaretes em conc. arm. a cada 2m (H=1.0m), excl. revest.</v>
          </cell>
        </row>
        <row r="794">
          <cell r="B794" t="str">
            <v xml:space="preserve"> revest.</v>
          </cell>
        </row>
        <row r="795">
          <cell r="A795" t="str">
            <v>0905</v>
          </cell>
          <cell r="B795" t="str">
            <v xml:space="preserve"> REVISÕES E REPAROS</v>
          </cell>
        </row>
        <row r="796">
          <cell r="A796" t="str">
            <v>090501</v>
          </cell>
          <cell r="B796" t="str">
            <v xml:space="preserve"> Recolocação de engradamento de madeira para telhado com telha cerâmica, com pontaletes, terças, caibros e ripas, exclusive fornecimento</v>
          </cell>
          <cell r="C796" t="str">
            <v>m2</v>
          </cell>
          <cell r="D796">
            <v>0</v>
          </cell>
        </row>
        <row r="797">
          <cell r="B797" t="str">
            <v xml:space="preserve"> Recolocação de engradamento de madeira para telhado com telha cerâmica, com pontaletes, terças, caibros e ripas, exclusive fornecimento</v>
          </cell>
        </row>
        <row r="798">
          <cell r="B798" t="str">
            <v xml:space="preserve"> caibros e ripas, exclusive fornecimento</v>
          </cell>
        </row>
        <row r="799">
          <cell r="A799" t="str">
            <v>090502</v>
          </cell>
          <cell r="B799" t="str">
            <v xml:space="preserve"> Recolocação de estrutura de madeira para telhado com telha ondulada de fibrocimento ou telha ecológica tipo onduline, com pontaletes e caibros, exclusive fornecimento</v>
          </cell>
          <cell r="C799" t="str">
            <v>m2</v>
          </cell>
          <cell r="D799">
            <v>0</v>
          </cell>
        </row>
        <row r="800">
          <cell r="B800" t="str">
            <v xml:space="preserve"> Recolocação de estrutura de madeira para telhado com telha ondulada de fibrocimento ou telha ecológica tipo onduline, com pontaletes e caibros, exclusive fornecimento</v>
          </cell>
        </row>
        <row r="801">
          <cell r="B801" t="str">
            <v xml:space="preserve"> tipo onduline, com pontaletes e caibros, exclusive fornecimento</v>
          </cell>
        </row>
        <row r="802">
          <cell r="A802" t="str">
            <v>090503</v>
          </cell>
          <cell r="B802" t="str">
            <v xml:space="preserve"> Descupinização de estrutura de madeira de cobertura</v>
          </cell>
          <cell r="C802" t="str">
            <v>m2</v>
          </cell>
          <cell r="D802">
            <v>0</v>
          </cell>
        </row>
        <row r="803">
          <cell r="A803" t="str">
            <v>090506</v>
          </cell>
          <cell r="B803" t="str">
            <v xml:space="preserve"> Recolocação de telha ondulada de fibrocimento 6mm, excl. cumeeira</v>
          </cell>
          <cell r="C803" t="str">
            <v xml:space="preserve"> m2</v>
          </cell>
          <cell r="D803">
            <v>0</v>
          </cell>
        </row>
        <row r="804">
          <cell r="A804" t="str">
            <v>090507</v>
          </cell>
          <cell r="B804" t="str">
            <v xml:space="preserve"> Recolocação de telha de fibrocimento tipo canalete 49, excl. cumeeira</v>
          </cell>
          <cell r="C804" t="str">
            <v xml:space="preserve"> m2</v>
          </cell>
          <cell r="D804">
            <v>0</v>
          </cell>
        </row>
        <row r="805">
          <cell r="A805" t="str">
            <v>090508</v>
          </cell>
          <cell r="B805" t="str">
            <v xml:space="preserve"> Recolocação de telha de fibrocimento tipo canalete 90, excl. cumeeira</v>
          </cell>
          <cell r="C805" t="str">
            <v xml:space="preserve"> m2</v>
          </cell>
          <cell r="D805">
            <v>0</v>
          </cell>
        </row>
        <row r="806">
          <cell r="A806" t="str">
            <v>090509</v>
          </cell>
          <cell r="B806" t="str">
            <v xml:space="preserve"> Remoção, lavagem com escova de aço e recolocação de telhas cerâmicas</v>
          </cell>
          <cell r="C806" t="str">
            <v>m2</v>
          </cell>
          <cell r="D806">
            <v>0</v>
          </cell>
        </row>
        <row r="807">
          <cell r="A807" t="str">
            <v>090511</v>
          </cell>
          <cell r="B807" t="str">
            <v xml:space="preserve"> Tratamento em estrutura de madeira com cupinicida</v>
          </cell>
          <cell r="C807" t="str">
            <v xml:space="preserve"> m2</v>
          </cell>
          <cell r="D807">
            <v>0</v>
          </cell>
        </row>
        <row r="808">
          <cell r="A808" t="str">
            <v>090512</v>
          </cell>
          <cell r="B808" t="str">
            <v xml:space="preserve"> Limpeza de calhas e coletores (serviço realizado por servente)</v>
          </cell>
          <cell r="C808" t="str">
            <v>m3</v>
          </cell>
          <cell r="D808">
            <v>0</v>
          </cell>
        </row>
        <row r="809">
          <cell r="A809" t="str">
            <v>10</v>
          </cell>
          <cell r="B809" t="str">
            <v xml:space="preserve"> IMPERMEABILIZAÇÃO</v>
          </cell>
        </row>
        <row r="810">
          <cell r="A810" t="str">
            <v>1001</v>
          </cell>
          <cell r="B810" t="str">
            <v xml:space="preserve"> IMPERMEABILIZAÇÃO DE CAIXAS DE ÁGUA</v>
          </cell>
        </row>
        <row r="811">
          <cell r="A811" t="str">
            <v>100102</v>
          </cell>
          <cell r="B811" t="str">
            <v xml:space="preserve"> Impermeabilização nas seguintes etapas: chapisco traço 1:2 c/ sika 1 ou equivalente, revest. duplo c/ argamassa de cimento e areia traço 1:3 c/ sika 1 ou equivalente, em 2x15 mm e acab. argamassa 1:1</v>
          </cell>
          <cell r="C811" t="str">
            <v xml:space="preserve"> m2</v>
          </cell>
          <cell r="D811">
            <v>0</v>
          </cell>
        </row>
        <row r="812">
          <cell r="B812" t="str">
            <v xml:space="preserve"> Impermeabilização nas seguintes etapas: chapisco traço 1:2 c/ sika 1 ou equivalente, revest. duplo c/ argamassa de cimento e areia traço 1:3 c/ sika 1 ou equivalente, em 2x15 mm e acab. argamassa 1:1</v>
          </cell>
        </row>
        <row r="813">
          <cell r="B813" t="str">
            <v xml:space="preserve"> argamassa de cimento e areia traço 1:3 c/ sika 1 ou equivalente, em 2x15 mm e acab. argamassa 1:1</v>
          </cell>
        </row>
        <row r="814">
          <cell r="A814" t="str">
            <v>100105</v>
          </cell>
          <cell r="B814" t="str">
            <v xml:space="preserve"> Índice de imperm.c/ manta asfáltica atendendo NBR 9952, asfalto polimérico, esp.4mm reforç.c/ filme int.em polietileno, regul.base c/ arg.1:4 esp.mín.15mm, proteção mec. arg. 1:4 esp.20mm e juntas dilat.</v>
          </cell>
          <cell r="C814" t="str">
            <v xml:space="preserve"> m2</v>
          </cell>
          <cell r="D814">
            <v>0</v>
          </cell>
        </row>
        <row r="815">
          <cell r="B815" t="str">
            <v xml:space="preserve"> Índice de imperm.c/ manta asfáltica atendendo NBR 9952, asfalto polimérico, esp.4mm reforç.c/ filme int.em polietileno, regul.base c/ arg.1:4 esp.mín.15mm, proteção mec. arg. 1:4 esp.20mm e juntas dilat.</v>
          </cell>
        </row>
        <row r="816">
          <cell r="B816" t="str">
            <v xml:space="preserve"> polietileno, regul.base c/ arg.1:4 esp.mín.15mm, proteção mec. arg. 1:4 esp.20mm e juntas dilat.</v>
          </cell>
        </row>
        <row r="817">
          <cell r="A817" t="str">
            <v>1002</v>
          </cell>
          <cell r="B817" t="str">
            <v xml:space="preserve"> IMPERMEABILIZAÇÃO CALHAS, LAJES DESCOBERTAS, BALDRAMES, PAREDES E JARDINEIRAS</v>
          </cell>
        </row>
        <row r="818">
          <cell r="A818" t="str">
            <v>100202</v>
          </cell>
          <cell r="B818" t="str">
            <v xml:space="preserve"> Impermeabilização com argamassa de igol 2 - marca de referência Sika</v>
          </cell>
          <cell r="C818" t="str">
            <v>m2</v>
          </cell>
          <cell r="D818">
            <v>0</v>
          </cell>
        </row>
        <row r="819">
          <cell r="A819" t="str">
            <v>100203</v>
          </cell>
          <cell r="B819" t="str">
            <v xml:space="preserve"> Pintura impermeabilizante com igolflex ou equivalente a 3 demãos</v>
          </cell>
          <cell r="C819" t="str">
            <v>m2</v>
          </cell>
          <cell r="D819">
            <v>0</v>
          </cell>
        </row>
        <row r="820">
          <cell r="A820" t="str">
            <v>100204</v>
          </cell>
          <cell r="B820" t="str">
            <v xml:space="preserve"> Impermeabilização, empregando argamassa de cimento e areia sem peneirar no traço 1:3 com aditivo impermeabilizado tipo sika 1 ou equivalente, espessura de 2 cm</v>
          </cell>
          <cell r="C820" t="str">
            <v xml:space="preserve"> m2</v>
          </cell>
          <cell r="D820">
            <v>0</v>
          </cell>
        </row>
        <row r="821">
          <cell r="B821" t="str">
            <v xml:space="preserve"> Impermeabilização, empregando argamassa de cimento e areia sem peneirar no traço 1:3 com aditivo impermeabilizado tipo sika 1 ou equivalente, espessura de 2 cm</v>
          </cell>
        </row>
        <row r="822">
          <cell r="B822" t="str">
            <v xml:space="preserve"> impermeabilizado tipo sika 1 ou equivalente, espessura de 2 cm</v>
          </cell>
        </row>
        <row r="823">
          <cell r="A823" t="str">
            <v>100208</v>
          </cell>
          <cell r="B823" t="str">
            <v xml:space="preserve"> Índice de imperm.c/ manta asfáltica atendendo NBR 9952, asfalto polimerizado esp.3mm, reforç.c/ filme int. polietileno, regul. base c/ arg.1:4 esp.mín.15mm, proteção mec. arg.1:4 esp.20mm e juntas dilat.</v>
          </cell>
          <cell r="C823" t="str">
            <v xml:space="preserve"> m2</v>
          </cell>
          <cell r="D823">
            <v>0</v>
          </cell>
        </row>
        <row r="824">
          <cell r="B824" t="str">
            <v xml:space="preserve"> Índice de imperm.c/ manta asfáltica atendendo NBR 9952, asfalto polimerizado esp.3mm, reforç.c/ filme int. polietileno, regul. base c/ arg.1:4 esp.mín.15mm, proteção mec. arg.1:4 esp.20mm e juntas dilat.</v>
          </cell>
        </row>
        <row r="825">
          <cell r="B825" t="str">
            <v xml:space="preserve"> polietileno, regul. base c/ arg.1:4 esp.mín.15mm, proteção mec. arg.1:4 esp.20mm e juntas dilat.</v>
          </cell>
        </row>
        <row r="826">
          <cell r="A826" t="str">
            <v>1003</v>
          </cell>
          <cell r="B826" t="str">
            <v xml:space="preserve"> IMPERMEABILIZAÇÃO DE FOSSAS E FILTROS</v>
          </cell>
        </row>
        <row r="827">
          <cell r="A827" t="str">
            <v>100301</v>
          </cell>
          <cell r="B827" t="str">
            <v xml:space="preserve"> Impermeabilização nas seguintes etapas: chapisco traço 1:2 c/ sika 1 prop. 1:10 ou equiv., revest. duplo c/ argamassa de cimento e areia traço 1:3 c/ sika 1 prop. 1:12 ou equivalente, esp. 2x15 mm e acab. argamassa 1:2</v>
          </cell>
          <cell r="C827" t="str">
            <v xml:space="preserve"> m2</v>
          </cell>
          <cell r="D827">
            <v>0</v>
          </cell>
        </row>
        <row r="828">
          <cell r="B828" t="str">
            <v xml:space="preserve"> Impermeabilização nas seguintes etapas: chapisco traço 1:2 c/ sika 1 prop. 1:10 ou equiv., revest. duplo c/ argamassa de cimento e areia traço 1:3 c/ sika 1 prop. 1:12 ou equivalente, esp. 2x15 mm e acab. argamassa 1:2</v>
          </cell>
        </row>
        <row r="829">
          <cell r="B829" t="str">
            <v xml:space="preserve"> argamassa de cimento e areia traço 1:3 c/ sika 1 prop. 1:12 ou equivalente, esp. 2x15 mm e acab. argamassa 1:2</v>
          </cell>
        </row>
        <row r="830">
          <cell r="B830" t="str">
            <v xml:space="preserve"> argamassa 1:2</v>
          </cell>
        </row>
        <row r="831">
          <cell r="A831" t="str">
            <v>11</v>
          </cell>
          <cell r="B831" t="str">
            <v xml:space="preserve"> TETOS E FORROS</v>
          </cell>
        </row>
        <row r="832">
          <cell r="A832" t="str">
            <v>1101</v>
          </cell>
          <cell r="B832" t="str">
            <v xml:space="preserve"> REVESTIMENTO COM ARGAMASSA</v>
          </cell>
        </row>
        <row r="833">
          <cell r="A833" t="str">
            <v>110101</v>
          </cell>
          <cell r="B833" t="str">
            <v xml:space="preserve"> Chapisco com argamassa de cimento e areia média ou grossa lavada no traço 1:3, espessura 5 mm</v>
          </cell>
          <cell r="C833" t="str">
            <v xml:space="preserve"> m2</v>
          </cell>
          <cell r="D833">
            <v>0</v>
          </cell>
        </row>
        <row r="834">
          <cell r="A834" t="str">
            <v>110105</v>
          </cell>
          <cell r="B834" t="str">
            <v xml:space="preserve"> Reboco tipo paulista com argamassa de cimento, cal hidratada e areia fina lavada no traço 1:1:6 espessura de 25 mm</v>
          </cell>
          <cell r="C834" t="str">
            <v xml:space="preserve"> m2</v>
          </cell>
          <cell r="D834">
            <v>38.036665622062046</v>
          </cell>
        </row>
        <row r="835">
          <cell r="B835" t="str">
            <v xml:space="preserve"> Reboco tipo paulista com argamassa de cimento, cal hidratada e areia fina lavada no traço 1:1:6 espessura de 25 mm</v>
          </cell>
        </row>
        <row r="836">
          <cell r="B836" t="str">
            <v xml:space="preserve"> de 25 mm</v>
          </cell>
        </row>
        <row r="837">
          <cell r="A837" t="str">
            <v>1102</v>
          </cell>
          <cell r="B837" t="str">
            <v xml:space="preserve"> REBAIXAMENTOS</v>
          </cell>
        </row>
        <row r="838">
          <cell r="A838" t="str">
            <v>110201</v>
          </cell>
          <cell r="B838" t="str">
            <v xml:space="preserve"> Forro de gesso acabamento tipo liso</v>
          </cell>
          <cell r="C838" t="str">
            <v xml:space="preserve"> m2</v>
          </cell>
          <cell r="D838">
            <v>0</v>
          </cell>
        </row>
        <row r="839">
          <cell r="A839" t="str">
            <v>110203</v>
          </cell>
          <cell r="B839" t="str">
            <v xml:space="preserve"> Forro de gesso acabamento tipo bisotado</v>
          </cell>
          <cell r="C839" t="str">
            <v xml:space="preserve"> m2</v>
          </cell>
          <cell r="D839">
            <v>0</v>
          </cell>
        </row>
        <row r="840">
          <cell r="A840" t="str">
            <v>110207</v>
          </cell>
          <cell r="B840" t="str">
            <v xml:space="preserve"> Forro com placas de isopor de 2cm, cobertas com compensado 4mm, apoiado sobre ripas de paraju de 10x2cm fixadas na estrutura do telhado</v>
          </cell>
          <cell r="C840" t="str">
            <v xml:space="preserve"> m2</v>
          </cell>
          <cell r="D840">
            <v>0</v>
          </cell>
        </row>
        <row r="841">
          <cell r="B841" t="str">
            <v xml:space="preserve"> Forro com placas de isopor de 2cm, cobertas com compensado 4mm, apoiado sobre ripas de paraju de 10x2cm fixadas na estrutura do telhado</v>
          </cell>
        </row>
        <row r="842">
          <cell r="B842" t="str">
            <v xml:space="preserve"> 10x2cm fixadas na estrutura do telhado</v>
          </cell>
        </row>
        <row r="843">
          <cell r="A843" t="str">
            <v>110208</v>
          </cell>
          <cell r="B843" t="str">
            <v xml:space="preserve"> Forro em compensado 4mm apoiadas sobre ripas de paraju de 10x2cm aparelhadas fixadas na estrutura do telhado</v>
          </cell>
          <cell r="C843" t="str">
            <v xml:space="preserve"> m2</v>
          </cell>
          <cell r="D843">
            <v>0</v>
          </cell>
        </row>
        <row r="844">
          <cell r="B844" t="str">
            <v xml:space="preserve"> Forro em compensado 4mm apoiadas sobre ripas de paraju de 10x2cm aparelhadas fixadas na estrutura do telhado</v>
          </cell>
        </row>
        <row r="845">
          <cell r="B845" t="str">
            <v xml:space="preserve"> telhado</v>
          </cell>
        </row>
        <row r="846">
          <cell r="A846" t="str">
            <v>110210</v>
          </cell>
          <cell r="B846" t="str">
            <v xml:space="preserve"> Forro PVC branco L = 20 cm, frisado, colocado</v>
          </cell>
          <cell r="C846" t="str">
            <v xml:space="preserve"> m2</v>
          </cell>
          <cell r="D846">
            <v>0</v>
          </cell>
        </row>
        <row r="847">
          <cell r="A847" t="str">
            <v>1103</v>
          </cell>
          <cell r="B847" t="str">
            <v xml:space="preserve"> REVESTIMENTO EMPREGANDO ARGAMASSA DE CIMENTO, CAL E AREIA</v>
          </cell>
        </row>
        <row r="848">
          <cell r="A848" t="str">
            <v>110301</v>
          </cell>
          <cell r="B848" t="str">
            <v xml:space="preserve"> Emboço de argamassa de cimento, cal hidratada CH1 e areia lavada traço 1:0.5:6, espessura 20 mm</v>
          </cell>
          <cell r="C848" t="str">
            <v xml:space="preserve"> m2</v>
          </cell>
          <cell r="D848">
            <v>0</v>
          </cell>
        </row>
        <row r="849">
          <cell r="A849" t="str">
            <v>110302</v>
          </cell>
          <cell r="B849" t="str">
            <v xml:space="preserve"> Reboco tipo paulista de argamassa de cimento, cal hidratada CH1 e areia lavada traço 1:0.5:6, espessura 25 mm</v>
          </cell>
          <cell r="C849" t="str">
            <v xml:space="preserve"> m2</v>
          </cell>
          <cell r="D849">
            <v>0</v>
          </cell>
        </row>
        <row r="850">
          <cell r="B850" t="str">
            <v xml:space="preserve"> Reboco tipo paulista de argamassa de cimento, cal hidratada CH1 e areia lavada traço 1:0.5:6, espessura 25 mm</v>
          </cell>
        </row>
        <row r="851">
          <cell r="B851" t="str">
            <v xml:space="preserve"> 25 mm</v>
          </cell>
        </row>
        <row r="852">
          <cell r="A852" t="str">
            <v>1104</v>
          </cell>
          <cell r="B852" t="str">
            <v xml:space="preserve"> REVISÕES E REPAROS</v>
          </cell>
        </row>
        <row r="853">
          <cell r="A853" t="str">
            <v>110401</v>
          </cell>
          <cell r="B853" t="str">
            <v xml:space="preserve"> Recolocação de forro de madeira, com aproveitamento do material</v>
          </cell>
          <cell r="C853" t="str">
            <v xml:space="preserve"> m2</v>
          </cell>
          <cell r="D853">
            <v>0</v>
          </cell>
        </row>
        <row r="854">
          <cell r="A854" t="str">
            <v>12</v>
          </cell>
          <cell r="B854" t="str">
            <v xml:space="preserve"> REVESTIMENTO DE PAREDES</v>
          </cell>
        </row>
        <row r="855">
          <cell r="A855" t="str">
            <v>1201</v>
          </cell>
          <cell r="B855" t="str">
            <v xml:space="preserve"> REVESTIMENTO COM ARGAMASSA</v>
          </cell>
        </row>
        <row r="856">
          <cell r="A856" t="str">
            <v>120101</v>
          </cell>
          <cell r="B856" t="str">
            <v xml:space="preserve"> Chapisco de argamassa de cimento e areia média ou grossa lavada, no traço 1:3, espessura 5 mm</v>
          </cell>
          <cell r="C856" t="str">
            <v xml:space="preserve"> m2</v>
          </cell>
          <cell r="D856">
            <v>0</v>
          </cell>
        </row>
        <row r="857">
          <cell r="A857" t="str">
            <v>1202</v>
          </cell>
          <cell r="B857" t="str">
            <v xml:space="preserve"> ACABAMENTOS</v>
          </cell>
        </row>
        <row r="858">
          <cell r="A858" t="str">
            <v>120201</v>
          </cell>
          <cell r="B858" t="str">
            <v xml:space="preserve"> Azulejo branco 15 x 15 cm, juntas a prumo, assentado com argamassa de cimento colante, inclusive rejuntamento com cimento branco, marcas de referência Eliane, Cecrisa ou Portobello</v>
          </cell>
          <cell r="C858" t="str">
            <v xml:space="preserve"> m2</v>
          </cell>
          <cell r="D858">
            <v>0</v>
          </cell>
        </row>
        <row r="859">
          <cell r="B859" t="str">
            <v xml:space="preserve"> Azulejo branco 15 x 15 cm, juntas a prumo, assentado com argamassa de cimento colante, inclusive rejuntamento com cimento branco, marcas de referência Eliane, Cecrisa ou Portobello</v>
          </cell>
        </row>
        <row r="860">
          <cell r="B860" t="str">
            <v xml:space="preserve"> rejuntamento com cimento branco, marcas de referência Eliane, Cecrisa ou Portobello</v>
          </cell>
        </row>
        <row r="861">
          <cell r="A861" t="str">
            <v>120202</v>
          </cell>
          <cell r="B861" t="str">
            <v xml:space="preserve"> Rejuntamento para azulejos, usando cimento branco, para juntas de no máximo 3 mm de espessura</v>
          </cell>
          <cell r="C861" t="str">
            <v xml:space="preserve"> m2</v>
          </cell>
          <cell r="D861">
            <v>0</v>
          </cell>
        </row>
        <row r="862">
          <cell r="A862" t="str">
            <v>120205</v>
          </cell>
          <cell r="B862" t="str">
            <v xml:space="preserve"> Roda-parede de madeira de lei tipo Paraju ou equivalente, de 10 x 2.5cm, fixado com parafuso e bucha plástica n° 8</v>
          </cell>
          <cell r="C862" t="str">
            <v xml:space="preserve"> m</v>
          </cell>
          <cell r="D862">
            <v>0</v>
          </cell>
        </row>
        <row r="863">
          <cell r="B863" t="str">
            <v xml:space="preserve"> Roda-parede de madeira de lei tipo Paraju ou equivalente, de 10 x 2.5cm, fixado com parafuso e bucha plástica n° 8</v>
          </cell>
        </row>
        <row r="864">
          <cell r="B864" t="str">
            <v xml:space="preserve"> plástica n° 8</v>
          </cell>
        </row>
        <row r="865">
          <cell r="A865" t="str">
            <v>120207</v>
          </cell>
          <cell r="B865" t="str">
            <v xml:space="preserve"> Roda-parede de madeira de lei tipo Paraju ou equivalente, de 20 X 1.5cm fixado com parafuso e bucha plástica n° 7</v>
          </cell>
          <cell r="C865" t="str">
            <v xml:space="preserve"> m</v>
          </cell>
          <cell r="D865">
            <v>0</v>
          </cell>
        </row>
        <row r="866">
          <cell r="B866" t="str">
            <v xml:space="preserve"> Roda-parede de madeira de lei tipo Paraju ou equivalente, de 20 X 1.5cm fixado com parafuso e bucha plástica n° 7</v>
          </cell>
        </row>
        <row r="867">
          <cell r="B867" t="str">
            <v xml:space="preserve"> plástica n° 7</v>
          </cell>
        </row>
        <row r="868">
          <cell r="A868" t="str">
            <v>120208</v>
          </cell>
          <cell r="B868" t="str">
            <v xml:space="preserve"> Acabamento de alumínio com perfil de canto para arremate das paredes</v>
          </cell>
          <cell r="C868" t="str">
            <v>m</v>
          </cell>
          <cell r="D868">
            <v>0</v>
          </cell>
        </row>
        <row r="869">
          <cell r="A869" t="str">
            <v>120216</v>
          </cell>
          <cell r="B869" t="str">
            <v xml:space="preserve"> Acabamento de perfil "U" em alumínio anodizado fosco 1/2"</v>
          </cell>
          <cell r="C869" t="str">
            <v xml:space="preserve"> m</v>
          </cell>
          <cell r="D869">
            <v>0</v>
          </cell>
        </row>
        <row r="870">
          <cell r="A870" t="str">
            <v>120220</v>
          </cell>
          <cell r="B870" t="str">
            <v xml:space="preserve"> Cerâmica 10 x 10 cm, marcas de referência Eliane, Cecrisa ou Portobello, nas cores branco ou areia, com rejunte esp. 0.5 cm, empregando argamassa colante</v>
          </cell>
          <cell r="C870" t="str">
            <v xml:space="preserve"> m2</v>
          </cell>
          <cell r="D870">
            <v>0</v>
          </cell>
        </row>
        <row r="871">
          <cell r="B871" t="str">
            <v xml:space="preserve"> Cerâmica 10 x 10 cm, marcas de referência Eliane, Cecrisa ou Portobello, nas cores branco ou areia, com rejunte esp. 0.5 cm, empregando argamassa colante</v>
          </cell>
        </row>
        <row r="872">
          <cell r="B872" t="str">
            <v xml:space="preserve"> rejunte esp. 0.5 cm, empregando argamassa colante</v>
          </cell>
        </row>
        <row r="873">
          <cell r="A873" t="str">
            <v>120221</v>
          </cell>
          <cell r="B873" t="str">
            <v xml:space="preserve"> Pastilha cerâmica 5 x 5 cm, assentada com argamassa de cimento colante e rejunte pré-fabricado, marcas de referência Eliane, Cecrisa ou Portobello</v>
          </cell>
          <cell r="C873" t="str">
            <v xml:space="preserve"> m2</v>
          </cell>
          <cell r="D873">
            <v>96.46662488248198</v>
          </cell>
        </row>
        <row r="874">
          <cell r="B874" t="str">
            <v xml:space="preserve"> Pastilha cerâmica 5 x 5 cm, assentada com argamassa de cimento colante e rejunte pré-fabricado, marcas de referência Eliane, Cecrisa ou Portobello</v>
          </cell>
        </row>
        <row r="875">
          <cell r="B875" t="str">
            <v xml:space="preserve"> de referência Eliane, Cecrisa ou Portobello</v>
          </cell>
        </row>
        <row r="876">
          <cell r="A876" t="str">
            <v>120224</v>
          </cell>
          <cell r="B876" t="str">
            <v xml:space="preserve"> Assentamento de revestimento cerâmico com cimento colante, excl. rejuntamento e cerâmica</v>
          </cell>
          <cell r="C876" t="str">
            <v>m2</v>
          </cell>
          <cell r="D876">
            <v>0</v>
          </cell>
        </row>
        <row r="877">
          <cell r="A877" t="str">
            <v>120227</v>
          </cell>
          <cell r="B877" t="str">
            <v xml:space="preserve"> Roda parede em granito cinza andorinha 7x2cm, com acabamento abaulado nos dois lados</v>
          </cell>
          <cell r="C877" t="str">
            <v>m</v>
          </cell>
          <cell r="D877">
            <v>0</v>
          </cell>
        </row>
        <row r="878">
          <cell r="A878" t="str">
            <v>120232</v>
          </cell>
          <cell r="B878" t="str">
            <v xml:space="preserve"> Cerâmica 10 x 10 cm, ref Camburi branco Eliane, Cecrisa ou Portobello, empregando argamassa colante, inclusive rejuntamento junta plus cinza claro esp. 3 mm</v>
          </cell>
          <cell r="C878" t="str">
            <v xml:space="preserve"> m2</v>
          </cell>
          <cell r="D878">
            <v>0</v>
          </cell>
        </row>
        <row r="879">
          <cell r="B879" t="str">
            <v xml:space="preserve"> Cerâmica 10 x 10 cm, ref Camburi branco Eliane, Cecrisa ou Portobello, empregando argamassa colante, inclusive rejuntamento junta plus cinza claro esp. 3 mm</v>
          </cell>
        </row>
        <row r="880">
          <cell r="B880" t="str">
            <v xml:space="preserve"> inclusive rejuntamento junta plus cinza claro esp. 3 mm</v>
          </cell>
        </row>
        <row r="881">
          <cell r="A881" t="str">
            <v>120233</v>
          </cell>
          <cell r="B881" t="str">
            <v xml:space="preserve"> Assentamento e rejuntamento de piso em porcelanato (dimensões superiores a 30x30cm) utilizando dupla colagem de argamassa colante para porcelanato tipo ACII/ACIII, exclusive fornecimento do porcelanato e do rejunte</v>
          </cell>
          <cell r="C881" t="str">
            <v xml:space="preserve"> m2</v>
          </cell>
          <cell r="D881">
            <v>0</v>
          </cell>
        </row>
        <row r="882">
          <cell r="B882" t="str">
            <v xml:space="preserve"> Assentamento e rejuntamento de piso em porcelanato (dimensões superiores a 30x30cm) utilizando dupla colagem de argamassa colante para porcelanato tipo ACII/ACIII, exclusive fornecimento do porcelanato e do rejunte</v>
          </cell>
        </row>
        <row r="883">
          <cell r="B883" t="str">
            <v xml:space="preserve"> colagem de argamassa colante para porcelanato tipo ACII/ACIII, exclusive fornecimento do porcelanato e do rejunte</v>
          </cell>
        </row>
        <row r="884">
          <cell r="B884" t="str">
            <v xml:space="preserve"> rejunte</v>
          </cell>
        </row>
        <row r="885">
          <cell r="A885" t="str">
            <v>120236</v>
          </cell>
          <cell r="B885" t="str">
            <v xml:space="preserve"> Cerâmica retificada, acabamento brilhante, dim. 32x44cm, ref. de cor OVIEDO PURO BRANCO Biancogres/equiv. assentado com argamassa de cimento colante, inclusive rejuntamento com argamassapre-fabricada para rejunte</v>
          </cell>
          <cell r="C885" t="str">
            <v xml:space="preserve"> m2</v>
          </cell>
          <cell r="D885">
            <v>0</v>
          </cell>
        </row>
        <row r="886">
          <cell r="B886" t="str">
            <v xml:space="preserve"> Cerâmica retificada, acabamento brilhante, dim. 32x44cm, ref. de cor OVIEDO PURO BRANCO Biancogres/equiv. assentado com argamassa de cimento colante, inclusive rejuntamento com argamassapre-fabricada para rejunte</v>
          </cell>
        </row>
        <row r="887">
          <cell r="B887" t="str">
            <v xml:space="preserve"> Biancogres/equiv. assentado com argamassa de cimento colante, inclusive rejuntamento com argamassapre-fabricada para rejunte</v>
          </cell>
        </row>
        <row r="888">
          <cell r="B888" t="str">
            <v xml:space="preserve"> argamassapre-fabricada para rejunte</v>
          </cell>
        </row>
        <row r="889">
          <cell r="A889" t="str">
            <v>120237</v>
          </cell>
          <cell r="B889" t="str">
            <v xml:space="preserve"> Cerâmica acabamento brilhante, dim. 30x40cm, ref. de cor ANTARTIDA BOLD da Portobello/equiv. assentado com argamassa de cimento colante, inclusive rejuntamento com argamassapre-fabricada para rejunte</v>
          </cell>
          <cell r="C889" t="str">
            <v xml:space="preserve"> m2</v>
          </cell>
          <cell r="D889">
            <v>0</v>
          </cell>
        </row>
        <row r="890">
          <cell r="B890" t="str">
            <v xml:space="preserve"> Cerâmica acabamento brilhante, dim. 30x40cm, ref. de cor ANTARTIDA BOLD da Portobello/equiv. assentado com argamassa de cimento colante, inclusive rejuntamento com argamassapre-fabricada para rejunte</v>
          </cell>
        </row>
        <row r="891">
          <cell r="B891" t="str">
            <v xml:space="preserve"> assentado com argamassa de cimento colante, inclusive rejuntamento com argamassapre-fabricada para rejunte</v>
          </cell>
        </row>
        <row r="892">
          <cell r="B892" t="str">
            <v xml:space="preserve"> rejunte</v>
          </cell>
        </row>
        <row r="893">
          <cell r="A893" t="str">
            <v>1203</v>
          </cell>
          <cell r="B893" t="str">
            <v xml:space="preserve"> REVESTIMENTO EMPREGANDO ARGAMASSA DE CIMENTO, CAL E AREIA</v>
          </cell>
        </row>
        <row r="894">
          <cell r="A894" t="str">
            <v>120301</v>
          </cell>
          <cell r="B894" t="str">
            <v xml:space="preserve"> Emboço de argamassa de cimento, cal hidratada CH1 e areia média ou grossa lavada no traço 1:0.5:6, espessura 20 mm</v>
          </cell>
          <cell r="C894" t="str">
            <v xml:space="preserve"> m2</v>
          </cell>
          <cell r="D894">
            <v>0</v>
          </cell>
        </row>
        <row r="895">
          <cell r="B895" t="str">
            <v xml:space="preserve"> Emboço de argamassa de cimento, cal hidratada CH1 e areia média ou grossa lavada no traço 1:0.5:6, espessura 20 mm</v>
          </cell>
        </row>
        <row r="896">
          <cell r="B896" t="str">
            <v xml:space="preserve"> espessura 20 mm</v>
          </cell>
        </row>
        <row r="897">
          <cell r="A897" t="str">
            <v>120302</v>
          </cell>
          <cell r="B897" t="str">
            <v xml:space="preserve"> Reboco de argamassa de cimento, cal hidratada CH1 e areia média ou grossa lavada no traço 1:0.5:6, espessura 5mm</v>
          </cell>
          <cell r="C897" t="str">
            <v xml:space="preserve"> m2</v>
          </cell>
          <cell r="D897">
            <v>0</v>
          </cell>
        </row>
        <row r="898">
          <cell r="B898" t="str">
            <v xml:space="preserve"> Reboco de argamassa de cimento, cal hidratada CH1 e areia média ou grossa lavada no traço 1:0.5:6, espessura 5mm</v>
          </cell>
        </row>
        <row r="899">
          <cell r="B899" t="str">
            <v xml:space="preserve"> espessura 5mm</v>
          </cell>
        </row>
        <row r="900">
          <cell r="A900" t="str">
            <v>120303</v>
          </cell>
          <cell r="B900" t="str">
            <v xml:space="preserve"> Reboco tipo paulista de argamassa de cimento, cal hidratada CH1 e areia média ou grossa lavada no traço 1:0.5:6, espessura 25 mm</v>
          </cell>
          <cell r="C900" t="str">
            <v xml:space="preserve"> m2</v>
          </cell>
          <cell r="D900">
            <v>0</v>
          </cell>
        </row>
        <row r="901">
          <cell r="B901" t="str">
            <v xml:space="preserve"> Reboco tipo paulista de argamassa de cimento, cal hidratada CH1 e areia média ou grossa lavada no traço 1:0.5:6, espessura 25 mm</v>
          </cell>
        </row>
        <row r="902">
          <cell r="B902" t="str">
            <v xml:space="preserve"> 1:0.5:6, espessura 25 mm</v>
          </cell>
        </row>
        <row r="903">
          <cell r="A903" t="str">
            <v>120304</v>
          </cell>
          <cell r="B903" t="str">
            <v xml:space="preserve"> Reboco de argamassa de cimento, cal hidratada CH1 e areia média ou grossa lavada no traço 1:0.5:6, com impermeabilizante para revestimentos (caixas, fossas, filtros, cisternas, etc...)</v>
          </cell>
          <cell r="C903" t="str">
            <v xml:space="preserve"> m2</v>
          </cell>
          <cell r="D903">
            <v>0</v>
          </cell>
        </row>
        <row r="904">
          <cell r="B904" t="str">
            <v xml:space="preserve"> Reboco de argamassa de cimento, cal hidratada CH1 e areia média ou grossa lavada no traço 1:0.5:6, com impermeabilizante para revestimentos (caixas, fossas, filtros, cisternas, etc...)</v>
          </cell>
        </row>
        <row r="905">
          <cell r="B905" t="str">
            <v xml:space="preserve"> impermeabilizante para revestimentos (caixas, fossas, filtros, cisternas, etc...)</v>
          </cell>
        </row>
        <row r="906">
          <cell r="A906" t="str">
            <v>120308</v>
          </cell>
          <cell r="B906" t="str">
            <v xml:space="preserve"> Chapisco de argamassa de cimento e areia média ou grossa lavada no traço 1:3, espessura 5mm, com utilização de impermeabilizante</v>
          </cell>
          <cell r="C906" t="str">
            <v xml:space="preserve"> m2</v>
          </cell>
          <cell r="D906">
            <v>0</v>
          </cell>
        </row>
        <row r="907">
          <cell r="B907" t="str">
            <v xml:space="preserve"> Chapisco de argamassa de cimento e areia média ou grossa lavada no traço 1:3, espessura 5mm, com utilização de impermeabilizante</v>
          </cell>
        </row>
        <row r="908">
          <cell r="B908" t="str">
            <v xml:space="preserve"> utilização de impermeabilizante</v>
          </cell>
        </row>
        <row r="909">
          <cell r="A909" t="str">
            <v>13</v>
          </cell>
          <cell r="B909" t="str">
            <v xml:space="preserve"> PISOS INTERNOS E EXTERNOS</v>
          </cell>
        </row>
        <row r="910">
          <cell r="A910" t="str">
            <v>1301</v>
          </cell>
          <cell r="B910" t="str">
            <v xml:space="preserve"> LASTRO DE CONTRAPISO</v>
          </cell>
        </row>
        <row r="911">
          <cell r="A911" t="str">
            <v>130103</v>
          </cell>
          <cell r="B911" t="str">
            <v xml:space="preserve"> Regularização de base p/ revestimento cerâmico, com argamassa de cimento e areia no traço 1:5, espessura 3cm</v>
          </cell>
          <cell r="C911" t="str">
            <v xml:space="preserve"> m2</v>
          </cell>
          <cell r="D911">
            <v>0</v>
          </cell>
        </row>
        <row r="912">
          <cell r="B912" t="str">
            <v xml:space="preserve"> Regularização de base p/ revestimento cerâmico, com argamassa de cimento e areia no traço 1:5, espessura 3cm</v>
          </cell>
        </row>
        <row r="913">
          <cell r="B913" t="str">
            <v xml:space="preserve"> espessura 3cm</v>
          </cell>
        </row>
        <row r="914">
          <cell r="A914" t="str">
            <v>130104</v>
          </cell>
          <cell r="B914" t="str">
            <v xml:space="preserve"> Regularização de base p/ revestimento cerâmico, com argamassa de cimento e areia no traço 1:5, espessura 5cm</v>
          </cell>
          <cell r="C914" t="str">
            <v xml:space="preserve"> m2</v>
          </cell>
          <cell r="D914">
            <v>0</v>
          </cell>
        </row>
        <row r="915">
          <cell r="B915" t="str">
            <v xml:space="preserve"> Regularização de base p/ revestimento cerâmico, com argamassa de cimento e areia no traço 1:5, espessura 5cm</v>
          </cell>
        </row>
        <row r="916">
          <cell r="B916" t="str">
            <v xml:space="preserve"> espessura 5cm</v>
          </cell>
        </row>
        <row r="917">
          <cell r="A917" t="str">
            <v>130109</v>
          </cell>
          <cell r="B917" t="str">
            <v xml:space="preserve"> Lastro regularizado e impermeabilizado de concreto não estrutural, espessura de 8 cm</v>
          </cell>
          <cell r="C917" t="str">
            <v>m2</v>
          </cell>
          <cell r="D917">
            <v>0</v>
          </cell>
        </row>
        <row r="918">
          <cell r="A918" t="str">
            <v>130110</v>
          </cell>
          <cell r="B918" t="str">
            <v xml:space="preserve"> Lastro regularizado de concreto não estrutural, espessura de 8 cm</v>
          </cell>
          <cell r="C918" t="str">
            <v xml:space="preserve"> m2</v>
          </cell>
          <cell r="D918">
            <v>0</v>
          </cell>
        </row>
        <row r="919">
          <cell r="A919" t="str">
            <v>130111</v>
          </cell>
          <cell r="B919" t="str">
            <v xml:space="preserve"> Lastro impermeabilizado de concreto não estrutural, espessura de 6 cm</v>
          </cell>
          <cell r="C919" t="str">
            <v xml:space="preserve"> m2</v>
          </cell>
          <cell r="D919">
            <v>0</v>
          </cell>
        </row>
        <row r="920">
          <cell r="A920" t="str">
            <v>130112</v>
          </cell>
          <cell r="B920" t="str">
            <v xml:space="preserve"> Lastro de concreto não estrutural, espessura de 6 cm</v>
          </cell>
          <cell r="C920" t="str">
            <v>m2</v>
          </cell>
          <cell r="D920">
            <v>27.287684111563774</v>
          </cell>
        </row>
        <row r="921">
          <cell r="A921" t="str">
            <v>130113</v>
          </cell>
          <cell r="B921" t="str">
            <v xml:space="preserve"> Lastro impermeabilizado de concreto não estrutural, espessura de 8cm</v>
          </cell>
          <cell r="C921" t="str">
            <v>m2</v>
          </cell>
          <cell r="D921">
            <v>0</v>
          </cell>
        </row>
        <row r="922">
          <cell r="A922" t="str">
            <v>1302</v>
          </cell>
          <cell r="B922" t="str">
            <v xml:space="preserve"> ACABAMENTOS</v>
          </cell>
        </row>
        <row r="923">
          <cell r="A923" t="str">
            <v>130202</v>
          </cell>
          <cell r="B923" t="str">
            <v xml:space="preserve"> Piso cimentado liso com 1.5 cm de espessura, de argamassa de cimento e areia no traço 1:3 e juntas plásticas em quadros de 1 m</v>
          </cell>
          <cell r="C923" t="str">
            <v xml:space="preserve"> m2</v>
          </cell>
          <cell r="D923">
            <v>0</v>
          </cell>
        </row>
        <row r="924">
          <cell r="B924" t="str">
            <v xml:space="preserve"> Piso cimentado liso com 1.5 cm de espessura, de argamassa de cimento e areia no traço 1:3 e juntas plásticas em quadros de 1 m</v>
          </cell>
        </row>
        <row r="925">
          <cell r="B925" t="str">
            <v xml:space="preserve"> plásticas em quadros de 1 m</v>
          </cell>
        </row>
        <row r="926">
          <cell r="A926" t="str">
            <v>130205</v>
          </cell>
          <cell r="B926" t="str">
            <v xml:space="preserve"> Piso de tábuas corridas de Peroba de 15cm sobre caibros de 5x6cm espaçados de 50cm, fixados com argamassa de cimento e areia no traço 1:5</v>
          </cell>
          <cell r="C926" t="str">
            <v xml:space="preserve"> m2</v>
          </cell>
          <cell r="D926">
            <v>0</v>
          </cell>
        </row>
        <row r="927">
          <cell r="B927" t="str">
            <v xml:space="preserve"> Piso de tábuas corridas de Peroba de 15cm sobre caibros de 5x6cm espaçados de 50cm, fixados com argamassa de cimento e areia no traço 1:5</v>
          </cell>
        </row>
        <row r="928">
          <cell r="B928" t="str">
            <v xml:space="preserve"> argamassa de cimento e areia no traço 1:5</v>
          </cell>
        </row>
        <row r="929">
          <cell r="A929" t="str">
            <v>130208</v>
          </cell>
          <cell r="B929" t="str">
            <v xml:space="preserve"> Junta plástica 17 x 3 mm, para pisos corridos, inclusive fornecimento e colocação</v>
          </cell>
          <cell r="C929" t="str">
            <v xml:space="preserve"> m</v>
          </cell>
          <cell r="D929">
            <v>0</v>
          </cell>
        </row>
        <row r="930">
          <cell r="A930" t="str">
            <v>130209</v>
          </cell>
          <cell r="B930" t="str">
            <v xml:space="preserve"> Piso de cimentado camurçado executado com argamassa de cimento e areia no traço 1:3, esp. 3.0cm</v>
          </cell>
          <cell r="C930" t="str">
            <v xml:space="preserve"> m2</v>
          </cell>
          <cell r="D930">
            <v>40.6</v>
          </cell>
        </row>
        <row r="931">
          <cell r="A931" t="str">
            <v>130210</v>
          </cell>
          <cell r="B931" t="str">
            <v xml:space="preserve"> Piso cimentado liso com 1.5 cm de espessura, em argamassa de cimento e areia no traço 1:3 e juntas plásticas em quadros de 1 m colorido com corante tipo Xadrez ou equivalente</v>
          </cell>
          <cell r="C931" t="str">
            <v xml:space="preserve"> m2</v>
          </cell>
          <cell r="D931">
            <v>0</v>
          </cell>
        </row>
        <row r="932">
          <cell r="B932" t="str">
            <v xml:space="preserve"> Piso cimentado liso com 1.5 cm de espessura, em argamassa de cimento e areia no traço 1:3 e juntas plásticas em quadros de 1 m colorido com corante tipo Xadrez ou equivalente</v>
          </cell>
        </row>
        <row r="933">
          <cell r="B933" t="str">
            <v xml:space="preserve"> plásticas em quadros de 1 m colorido com corante tipo Xadrez ou equivalente</v>
          </cell>
        </row>
        <row r="934">
          <cell r="A934" t="str">
            <v>130211</v>
          </cell>
          <cell r="B934" t="str">
            <v xml:space="preserve"> Fornecimento e instalação de Piso Paviflex dim. 30x30cm, esp. 2mm linha Chroma Concept ref. Fademac ou equivalente</v>
          </cell>
          <cell r="C934" t="str">
            <v>m2</v>
          </cell>
          <cell r="D934">
            <v>0</v>
          </cell>
        </row>
        <row r="935">
          <cell r="B935" t="str">
            <v xml:space="preserve"> Fornecimento e instalação de Piso Paviflex dim. 30x30cm, esp. 2mm linha Chroma Concept ref. Fademac ou equivalente</v>
          </cell>
        </row>
        <row r="936">
          <cell r="B936" t="str">
            <v xml:space="preserve"> ou equivalente</v>
          </cell>
        </row>
        <row r="937">
          <cell r="A937" t="str">
            <v>130219</v>
          </cell>
          <cell r="B937" t="str">
            <v xml:space="preserve"> Piso cerâmico 45x45cm, PEI 5, Cargo Plus Gray, marcas de referência Eliane, Cecrisa ou Portobello, assentado com argamassa de cimento colante, inclusive rejuntamento</v>
          </cell>
          <cell r="C937" t="str">
            <v>m2</v>
          </cell>
          <cell r="D937">
            <v>0</v>
          </cell>
        </row>
        <row r="938">
          <cell r="B938" t="str">
            <v xml:space="preserve"> Piso cerâmico 45x45cm, PEI 5, Cargo Plus Gray, marcas de referência Eliane, Cecrisa ou Portobello, assentado com argamassa de cimento colante, inclusive rejuntamento</v>
          </cell>
        </row>
        <row r="939">
          <cell r="B939" t="str">
            <v xml:space="preserve"> assentado com argamassa de cimento colante, inclusive rejuntamento</v>
          </cell>
        </row>
        <row r="940">
          <cell r="A940" t="str">
            <v>130222</v>
          </cell>
          <cell r="B940" t="str">
            <v xml:space="preserve"> Revestimento de piso com placas de borracha plurigoma preto pastilhado ou equivalente, inclusive arremate</v>
          </cell>
          <cell r="C940" t="str">
            <v>m2</v>
          </cell>
          <cell r="D940">
            <v>0</v>
          </cell>
        </row>
        <row r="941">
          <cell r="A941" t="str">
            <v>130223</v>
          </cell>
          <cell r="B941" t="str">
            <v xml:space="preserve"> Assentamento de piso cerâmico, com utilização de cimento colante, excl. rejuntamento e cerâmica</v>
          </cell>
          <cell r="C941" t="str">
            <v>m2</v>
          </cell>
          <cell r="D941">
            <v>0</v>
          </cell>
        </row>
        <row r="942">
          <cell r="A942" t="str">
            <v>130225</v>
          </cell>
          <cell r="B942" t="str">
            <v xml:space="preserve"> Rejuntamento de piso cerâmico, usando cimento branco, para juntas de no máximo 3mm de espessura</v>
          </cell>
          <cell r="C942" t="str">
            <v>m2</v>
          </cell>
          <cell r="D942">
            <v>0</v>
          </cell>
        </row>
        <row r="943">
          <cell r="A943" t="str">
            <v>130226</v>
          </cell>
          <cell r="B943" t="str">
            <v xml:space="preserve"> Rejuntamento empregando argamassa para rejunte, esp. 5mm</v>
          </cell>
          <cell r="C943" t="str">
            <v xml:space="preserve"> m2</v>
          </cell>
          <cell r="D943">
            <v>0</v>
          </cell>
        </row>
        <row r="944">
          <cell r="A944" t="str">
            <v>130227</v>
          </cell>
          <cell r="B944" t="str">
            <v xml:space="preserve"> Fornecimento e instalação de Piso Paviflex dim. 30x30cm, esp. 3.2mm linha Chroma Concept ref. Fademac ou equivalente</v>
          </cell>
          <cell r="C944" t="str">
            <v>m2</v>
          </cell>
          <cell r="D944">
            <v>0</v>
          </cell>
        </row>
        <row r="945">
          <cell r="B945" t="str">
            <v xml:space="preserve"> Fornecimento e instalação de Piso Paviflex dim. 30x30cm, esp. 3.2mm linha Chroma Concept ref. Fademac ou equivalente</v>
          </cell>
        </row>
        <row r="946">
          <cell r="B946" t="str">
            <v xml:space="preserve"> ou equivalente</v>
          </cell>
        </row>
        <row r="947">
          <cell r="A947" t="str">
            <v>130228</v>
          </cell>
          <cell r="B947" t="str">
            <v xml:space="preserve"> Assentamento e rejuntamento de piso em porcelanato (dimensões superiores a 30x30cm) utilizando dupla colagem de argamassa colante para porcelanato tipo ACIII, exclusive fornecimento do porcelanato e do rejunte</v>
          </cell>
          <cell r="C947" t="str">
            <v>m2</v>
          </cell>
          <cell r="D947">
            <v>0</v>
          </cell>
        </row>
        <row r="948">
          <cell r="B948" t="str">
            <v xml:space="preserve"> Assentamento e rejuntamento de piso em porcelanato (dimensões superiores a 30x30cm) utilizando dupla colagem de argamassa colante para porcelanato tipo ACIII, exclusive fornecimento do porcelanato e do rejunte</v>
          </cell>
        </row>
        <row r="949">
          <cell r="B949" t="str">
            <v xml:space="preserve"> colagem de argamassa colante para porcelanato tipo ACIII, exclusive fornecimento do porcelanato e do rejunte</v>
          </cell>
        </row>
        <row r="950">
          <cell r="B950" t="str">
            <v xml:space="preserve"> rejunte</v>
          </cell>
        </row>
        <row r="951">
          <cell r="A951" t="str">
            <v>130230</v>
          </cell>
          <cell r="B951" t="str">
            <v xml:space="preserve"> Piso argamassa alta resistência tipo granilite ou equiv de qualidade comprovada, esp de 10mm, com juntas plástica em quadros de 1m, na cor natural, com acabamento anti-derrapante mecanizado, inclusive regularização e=3.0cm</v>
          </cell>
          <cell r="C951" t="str">
            <v>m2</v>
          </cell>
          <cell r="D951">
            <v>0</v>
          </cell>
        </row>
        <row r="952">
          <cell r="B952" t="str">
            <v xml:space="preserve"> Piso argamassa alta resistência tipo granilite ou equiv de qualidade comprovada, esp de 10mm, com juntas plástica em quadros de 1m, na cor natural, com acabamento anti-derrapante mecanizado, inclusive regularização e=3.0cm</v>
          </cell>
        </row>
        <row r="953">
          <cell r="B953" t="str">
            <v xml:space="preserve"> plástica em quadros de 1m, na cor natural, com acabamento anti-derrapante mecanizado, inclusive regularização e=3.0cm</v>
          </cell>
        </row>
        <row r="954">
          <cell r="B954" t="str">
            <v xml:space="preserve"> regularização e=3.0cm</v>
          </cell>
        </row>
        <row r="955">
          <cell r="A955" t="str">
            <v>130231</v>
          </cell>
          <cell r="B955" t="str">
            <v xml:space="preserve"> Piso argamassa alta resistência tipo granilite ou equiv de qualidade comprovada, esp de 10mm, com juntas plástica em quadros de 1m, na cor natural, com acabamento polido mecanizado, inclusive regularização e=3.0cm</v>
          </cell>
          <cell r="C955" t="str">
            <v>m2</v>
          </cell>
          <cell r="D955">
            <v>0</v>
          </cell>
        </row>
        <row r="956">
          <cell r="B956" t="str">
            <v xml:space="preserve"> Piso argamassa alta resistência tipo granilite ou equiv de qualidade comprovada, esp de 10mm, com juntas plástica em quadros de 1m, na cor natural, com acabamento polido mecanizado, inclusive regularização e=3.0cm</v>
          </cell>
        </row>
        <row r="957">
          <cell r="B957" t="str">
            <v xml:space="preserve"> plástica em quadros de 1m, na cor natural, com acabamento polido mecanizado, inclusive regularização e=3.0cm</v>
          </cell>
        </row>
        <row r="958">
          <cell r="B958" t="str">
            <v xml:space="preserve"> e=3.0cm</v>
          </cell>
        </row>
        <row r="959">
          <cell r="A959" t="str">
            <v>130232</v>
          </cell>
          <cell r="B959" t="str">
            <v xml:space="preserve"> Porcelanato polido, acabamento brilhante, dim. 50x50cm, ref. de cor PANNA PLUS PO Eliane/equiv, utilizando dupla colagem de argamassa colante para porcelanato tipo ACIII e rejunte 1mm para porcelanato</v>
          </cell>
          <cell r="C959" t="str">
            <v>m2</v>
          </cell>
          <cell r="D959">
            <v>0</v>
          </cell>
        </row>
        <row r="960">
          <cell r="B960" t="str">
            <v xml:space="preserve"> Porcelanato polido, acabamento brilhante, dim. 50x50cm, ref. de cor PANNA PLUS PO Eliane/equiv, utilizando dupla colagem de argamassa colante para porcelanato tipo ACIII e rejunte 1mm para porcelanato</v>
          </cell>
        </row>
        <row r="961">
          <cell r="B961" t="str">
            <v xml:space="preserve"> utilizando dupla colagem de argamassa colante para porcelanato tipo ACIII e rejunte 1mm para porcelanato</v>
          </cell>
        </row>
        <row r="962">
          <cell r="A962" t="str">
            <v>130233</v>
          </cell>
          <cell r="B962" t="str">
            <v xml:space="preserve"> Porcelanato polido, acabamento acetinado, dim. 60x60cm, ref. de cor CIMENTO CINZA BOLD Potobello/equiv, utilizando dupla colagem de argamassa colante para porcelanato tipo ACIII e rejunte 1mm para porcelanato</v>
          </cell>
          <cell r="C962" t="str">
            <v>m2</v>
          </cell>
          <cell r="D962">
            <v>0</v>
          </cell>
        </row>
        <row r="963">
          <cell r="B963" t="str">
            <v xml:space="preserve"> Porcelanato polido, acabamento acetinado, dim. 60x60cm, ref. de cor CIMENTO CINZA BOLD Potobello/equiv, utilizando dupla colagem de argamassa colante para porcelanato tipo ACIII e rejunte 1mm para porcelanato</v>
          </cell>
        </row>
        <row r="964">
          <cell r="B964" t="str">
            <v xml:space="preserve"> Potobello/equiv, utilizando dupla colagem de argamassa colante para porcelanato tipo ACIII e rejunte 1mm para porcelanato</v>
          </cell>
        </row>
        <row r="965">
          <cell r="B965" t="str">
            <v xml:space="preserve"> para porcelanato</v>
          </cell>
        </row>
        <row r="966">
          <cell r="A966" t="str">
            <v>130234</v>
          </cell>
          <cell r="B966" t="str">
            <v xml:space="preserve"> Porcelanato natural, acabamento acetinado, dim. 50x50cm, ref. PLATINA NA Eliane/equiv, utilizando dupla colagem de argamassa colante para porcelanato tipo ACIII e rejunte 1mm para porcelanato</v>
          </cell>
          <cell r="C966" t="str">
            <v>m2</v>
          </cell>
          <cell r="D966">
            <v>0</v>
          </cell>
        </row>
        <row r="967">
          <cell r="B967" t="str">
            <v xml:space="preserve"> Porcelanato natural, acabamento acetinado, dim. 50x50cm, ref. PLATINA NA Eliane/equiv, utilizando dupla colagem de argamassa colante para porcelanato tipo ACIII e rejunte 1mm para porcelanato</v>
          </cell>
        </row>
        <row r="968">
          <cell r="B968" t="str">
            <v xml:space="preserve"> colagem de argamassa colante para porcelanato tipo ACIII e rejunte 1mm para porcelanato</v>
          </cell>
        </row>
        <row r="969">
          <cell r="A969" t="str">
            <v>130235</v>
          </cell>
          <cell r="B969" t="str">
            <v xml:space="preserve"> Piso cerâmico esmaltado, PEI 5, acabamento semibrilho, dim. 44x44cm, ref. de cor IMOLA ICE Biancogres/equiv. assentado com argamassa de cimento colante, inclusive rejuntamento com cimento branco</v>
          </cell>
          <cell r="C969" t="str">
            <v>m2</v>
          </cell>
          <cell r="D969">
            <v>0</v>
          </cell>
        </row>
        <row r="970">
          <cell r="B970" t="str">
            <v xml:space="preserve"> Piso cerâmico esmaltado, PEI 5, acabamento semibrilho, dim. 44x44cm, ref. de cor IMOLA ICE Biancogres/equiv. assentado com argamassa de cimento colante, inclusive rejuntamento com cimento branco</v>
          </cell>
        </row>
        <row r="971">
          <cell r="B971" t="str">
            <v xml:space="preserve"> Biancogres/equiv. assentado com argamassa de cimento colante, inclusive rejuntamento com cimento branco</v>
          </cell>
        </row>
        <row r="972">
          <cell r="B972" t="str">
            <v xml:space="preserve"> branco</v>
          </cell>
        </row>
        <row r="973">
          <cell r="A973" t="str">
            <v>130236</v>
          </cell>
          <cell r="B973" t="str">
            <v xml:space="preserve"> Piso cerâmico esmaltado, PEI 5, acabamento semibrilho, dim. 45x45cm, ref. de cor CARGO PLUS WHITE Eliane/equiv. assentado com argamassa de cimento colante, inclusive rejuntamento</v>
          </cell>
          <cell r="C973" t="str">
            <v>m2</v>
          </cell>
          <cell r="D973">
            <v>0</v>
          </cell>
        </row>
        <row r="974">
          <cell r="B974" t="str">
            <v xml:space="preserve"> Piso cerâmico esmaltado, PEI 5, acabamento semibrilho, dim. 45x45cm, ref. de cor CARGO PLUS WHITE Eliane/equiv. assentado com argamassa de cimento colante, inclusive rejuntamento</v>
          </cell>
        </row>
        <row r="975">
          <cell r="B975" t="str">
            <v xml:space="preserve"> Eliane/equiv. assentado com argamassa de cimento colante, inclusive rejuntamento</v>
          </cell>
        </row>
        <row r="976">
          <cell r="A976" t="str">
            <v>1303</v>
          </cell>
          <cell r="B976" t="str">
            <v xml:space="preserve"> DEGRAUS, RODAPÉS, SOLEIRAS E PEITORIS</v>
          </cell>
        </row>
        <row r="977">
          <cell r="A977" t="str">
            <v>130301</v>
          </cell>
          <cell r="B977" t="str">
            <v xml:space="preserve"> Rodapé de argamassa de cimento e areia no traço 1:3, altura de 7 cm e espessura de 2 cm</v>
          </cell>
          <cell r="C977" t="str">
            <v>m</v>
          </cell>
          <cell r="D977">
            <v>0</v>
          </cell>
        </row>
        <row r="978">
          <cell r="A978" t="str">
            <v>130303</v>
          </cell>
          <cell r="B978" t="str">
            <v xml:space="preserve"> Rodapé de cerâmica PEI-3, assentado com argamassa de cimento cola h = 7.0 cm, inclusive rejuntamento</v>
          </cell>
          <cell r="C978" t="str">
            <v xml:space="preserve"> m</v>
          </cell>
          <cell r="D978">
            <v>0</v>
          </cell>
        </row>
        <row r="979">
          <cell r="A979" t="str">
            <v>130304</v>
          </cell>
          <cell r="B979" t="str">
            <v xml:space="preserve"> Rodapé de madeira de lei 7.0 x 1.5 cm, fixado com parafuso e bucha plástica n° 7</v>
          </cell>
          <cell r="C979" t="str">
            <v xml:space="preserve"> m</v>
          </cell>
          <cell r="D979">
            <v>0</v>
          </cell>
        </row>
        <row r="980">
          <cell r="A980" t="str">
            <v>130306</v>
          </cell>
          <cell r="B980" t="str">
            <v xml:space="preserve"> Soleira de mármore branco comum, esp. 2cm e largura de 15cm</v>
          </cell>
          <cell r="C980" t="str">
            <v>m</v>
          </cell>
          <cell r="D980">
            <v>0</v>
          </cell>
        </row>
        <row r="981">
          <cell r="A981" t="str">
            <v>130307</v>
          </cell>
          <cell r="B981" t="str">
            <v xml:space="preserve"> Peitoril de mármore branco com largura 40 cm e esp. 3cm</v>
          </cell>
          <cell r="C981" t="str">
            <v>m</v>
          </cell>
          <cell r="D981">
            <v>0</v>
          </cell>
        </row>
        <row r="982">
          <cell r="A982" t="str">
            <v>130308</v>
          </cell>
          <cell r="B982" t="str">
            <v xml:space="preserve"> Soleira de granito esp. 2 cm e largura de 15 cm</v>
          </cell>
          <cell r="C982" t="str">
            <v>m</v>
          </cell>
          <cell r="D982">
            <v>0</v>
          </cell>
        </row>
        <row r="983">
          <cell r="A983" t="str">
            <v>130311</v>
          </cell>
          <cell r="B983" t="str">
            <v xml:space="preserve"> Soleira de granito cinza, espessura 3 cm e largura de 3 cm, conforme detalhe em projeto</v>
          </cell>
          <cell r="C983" t="str">
            <v>m</v>
          </cell>
          <cell r="D983">
            <v>0</v>
          </cell>
        </row>
        <row r="984">
          <cell r="A984" t="str">
            <v>130315</v>
          </cell>
          <cell r="B984" t="str">
            <v xml:space="preserve"> Rodapé de mármore ou granito, assentado com argamassa de cimento, cal hidratada CH1 e areia no traço 1:0,5:8, incl. rejuntamento com cimento branco, h=7cm</v>
          </cell>
          <cell r="C984" t="str">
            <v>m</v>
          </cell>
          <cell r="D984">
            <v>0</v>
          </cell>
        </row>
        <row r="985">
          <cell r="B985" t="str">
            <v xml:space="preserve"> Rodapé de mármore ou granito, assentado com argamassa de cimento, cal hidratada CH1 e areia no traço 1:0,5:8, incl. rejuntamento com cimento branco, h=7cm</v>
          </cell>
        </row>
        <row r="986">
          <cell r="B986" t="str">
            <v xml:space="preserve"> 1:0,5:8, incl. rejuntamento com cimento branco, h=7cm</v>
          </cell>
        </row>
        <row r="987">
          <cell r="A987" t="str">
            <v>130317</v>
          </cell>
          <cell r="B987" t="str">
            <v xml:space="preserve"> Peitoril de granito cinza polido, 15 cm, esp. 3cm</v>
          </cell>
          <cell r="C987" t="str">
            <v>m</v>
          </cell>
          <cell r="D987">
            <v>0</v>
          </cell>
        </row>
        <row r="988">
          <cell r="A988" t="str">
            <v>130320</v>
          </cell>
          <cell r="B988" t="str">
            <v xml:space="preserve"> Rodapé em cerâmica PEI-3, h = 7cm, assentado com argamassa de cimento, cal e areia, incl. rejuntamento com cimento branco</v>
          </cell>
          <cell r="C988" t="str">
            <v>m</v>
          </cell>
          <cell r="D988">
            <v>0</v>
          </cell>
        </row>
        <row r="989">
          <cell r="B989" t="str">
            <v xml:space="preserve"> Rodapé em cerâmica PEI-3, h = 7cm, assentado com argamassa de cimento, cal e areia, incl. rejuntamento com cimento branco</v>
          </cell>
        </row>
        <row r="990">
          <cell r="B990" t="str">
            <v xml:space="preserve"> com cimento branco</v>
          </cell>
        </row>
        <row r="991">
          <cell r="A991" t="str">
            <v>130321</v>
          </cell>
          <cell r="B991" t="str">
            <v xml:space="preserve"> Rodapé de granito cinza esp. 2cm, h=7cm, assentado com argamassa de cimento, cal hidratada CH1 e areia no traço 1:0,5:8, incl. rejuntamento com cimento branco</v>
          </cell>
          <cell r="C991" t="str">
            <v>m</v>
          </cell>
          <cell r="D991">
            <v>0</v>
          </cell>
        </row>
        <row r="992">
          <cell r="B992" t="str">
            <v xml:space="preserve"> Rodapé de granito cinza esp. 2cm, h=7cm, assentado com argamassa de cimento, cal hidratada CH1 e areia no traço 1:0,5:8, incl. rejuntamento com cimento branco</v>
          </cell>
        </row>
        <row r="993">
          <cell r="B993" t="str">
            <v xml:space="preserve"> areia no traço 1:0,5:8, incl. rejuntamento com cimento branco</v>
          </cell>
        </row>
        <row r="994">
          <cell r="A994" t="str">
            <v>130322</v>
          </cell>
          <cell r="B994" t="str">
            <v xml:space="preserve"> Rodapé de argamassa de alta resistência tipo granilite ou equivalente de qualidade comprovada, altura de 10 cm e espessura de 10 mm, com cantos boleados, executado com cimento e granitina grana N.1, inclusive polimento</v>
          </cell>
          <cell r="C994" t="str">
            <v>m</v>
          </cell>
          <cell r="D994">
            <v>0</v>
          </cell>
        </row>
        <row r="995">
          <cell r="B995" t="str">
            <v xml:space="preserve"> Rodapé de argamassa de alta resistência tipo granilite ou equivalente de qualidade comprovada, altura de 10 cm e espessura de 10 mm, com cantos boleados, executado com cimento e granitina grana N.1, inclusive polimento</v>
          </cell>
        </row>
        <row r="996">
          <cell r="B996" t="str">
            <v xml:space="preserve"> 10 cm e espessura de 10 mm, com cantos boleados, executado com cimento e granitina grana N.1, inclusive polimento</v>
          </cell>
        </row>
        <row r="997">
          <cell r="B997" t="str">
            <v xml:space="preserve"> inclusive polimento</v>
          </cell>
        </row>
        <row r="998">
          <cell r="A998" t="str">
            <v>130323</v>
          </cell>
          <cell r="B998" t="str">
            <v xml:space="preserve"> Soleira de argamassa de alta resistência tipo granilite ou equivalente de qualidade comprovada, largura de 15cm, executado com cimento e granitina grana N.1</v>
          </cell>
          <cell r="C998" t="str">
            <v>m</v>
          </cell>
          <cell r="D998">
            <v>0</v>
          </cell>
        </row>
        <row r="999">
          <cell r="B999" t="str">
            <v xml:space="preserve"> Soleira de argamassa de alta resistência tipo granilite ou equivalente de qualidade comprovada, largura de 15cm, executado com cimento e granitina grana N.1</v>
          </cell>
        </row>
        <row r="1000">
          <cell r="B1000" t="str">
            <v xml:space="preserve"> 15cm, executado com cimento e granitina grana N.1</v>
          </cell>
        </row>
        <row r="1001">
          <cell r="A1001" t="str">
            <v>1304</v>
          </cell>
          <cell r="B1001" t="str">
            <v xml:space="preserve"> REVISÕES E REPAROS</v>
          </cell>
        </row>
        <row r="1002">
          <cell r="A1002" t="str">
            <v>130403</v>
          </cell>
          <cell r="B1002" t="str">
            <v xml:space="preserve"> Recomposição de piso cimentado, com argamassa de cimento e areia no traço 1:3, com 2 cm de espessura, incl. lastro</v>
          </cell>
          <cell r="C1002" t="str">
            <v>m2</v>
          </cell>
          <cell r="D1002">
            <v>0</v>
          </cell>
        </row>
        <row r="1003">
          <cell r="B1003" t="str">
            <v xml:space="preserve"> Recomposição de piso cimentado, com argamassa de cimento e areia no traço 1:3, com 2 cm de espessura, incl. lastro</v>
          </cell>
        </row>
        <row r="1004">
          <cell r="B1004" t="str">
            <v xml:space="preserve"> espessura, incl. lastro</v>
          </cell>
        </row>
        <row r="1005">
          <cell r="A1005" t="str">
            <v>130404</v>
          </cell>
          <cell r="B1005" t="str">
            <v xml:space="preserve"> Raspagem, calafetação e enceramento de piso de tacos comuns, com uma demão de cera</v>
          </cell>
          <cell r="C1005" t="str">
            <v xml:space="preserve"> m2</v>
          </cell>
          <cell r="D1005">
            <v>0</v>
          </cell>
        </row>
        <row r="1006">
          <cell r="A1006" t="str">
            <v>14</v>
          </cell>
          <cell r="B1006" t="str">
            <v xml:space="preserve"> INSTALAÇÕES HIDRO-SANITÁRIAS</v>
          </cell>
        </row>
        <row r="1007">
          <cell r="A1007" t="str">
            <v>1401</v>
          </cell>
          <cell r="B1007" t="str">
            <v xml:space="preserve"> SUMIDOUROS, FOSSAS SÉPTICAS E FILTROS ANAERÓBIOS</v>
          </cell>
        </row>
        <row r="1008">
          <cell r="A1008" t="str">
            <v>140102</v>
          </cell>
          <cell r="B1008" t="str">
            <v xml:space="preserve"> Fossa séptica de anéis pré-moldados de concreto, diâmetro 1.20 m, altura útil de 1.70m, completa, incluindo tampa c/visita de 60cm, concreto p/fundo esp.10 cm, e tubo para ligação ao filtro</v>
          </cell>
          <cell r="C1008" t="str">
            <v>und</v>
          </cell>
          <cell r="D1008">
            <v>0</v>
          </cell>
        </row>
        <row r="1009">
          <cell r="B1009" t="str">
            <v xml:space="preserve"> Fossa séptica de anéis pré-moldados de concreto, diâmetro 1.20 m, altura útil de 1.70m, completa, incluindo tampa c/visita de 60cm, concreto p/fundo esp.10 cm, e tubo para ligação ao filtro</v>
          </cell>
        </row>
        <row r="1010">
          <cell r="B1010" t="str">
            <v xml:space="preserve"> tampa c/visita de 60cm, concreto p/fundo esp.10 cm, e tubo para ligação ao filtro</v>
          </cell>
        </row>
        <row r="1011">
          <cell r="A1011" t="str">
            <v>140103</v>
          </cell>
          <cell r="B1011" t="str">
            <v xml:space="preserve"> Filtro anaeróbio de anéis pré-moldados de concreto, diâmetro de 1.20m, altura útil de 1.80m, completo, incl. tampa c/visita de 60 cm, concreto p/fundo esp.10cm e tubulação de saída de esgoto</v>
          </cell>
          <cell r="C1011" t="str">
            <v>und</v>
          </cell>
          <cell r="D1011">
            <v>0</v>
          </cell>
        </row>
        <row r="1012">
          <cell r="B1012" t="str">
            <v xml:space="preserve"> Filtro anaeróbio de anéis pré-moldados de concreto, diâmetro de 1.20m, altura útil de 1.80m, completo, incl. tampa c/visita de 60 cm, concreto p/fundo esp.10cm e tubulação de saída de esgoto</v>
          </cell>
        </row>
        <row r="1013">
          <cell r="B1013" t="str">
            <v xml:space="preserve"> tampa c/visita de 60 cm, concreto p/fundo esp.10cm e tubulação de saída de esgoto</v>
          </cell>
        </row>
        <row r="1014">
          <cell r="A1014" t="str">
            <v>140108</v>
          </cell>
          <cell r="B1014" t="str">
            <v xml:space="preserve"> Fossa séptica de anéis pré-moldados de concreto, diâmetro 2.00 m, Hútil 2.0m completa, incluindo tampa c/visita de 60cm, concreto p/ fundo esp.10 cm, tubo de limpeza e escavação, conf. detalhe em projeto</v>
          </cell>
          <cell r="C1014" t="str">
            <v>und</v>
          </cell>
          <cell r="D1014">
            <v>0</v>
          </cell>
        </row>
        <row r="1015">
          <cell r="B1015" t="str">
            <v xml:space="preserve"> Fossa séptica de anéis pré-moldados de concreto, diâmetro 2.00 m, Hútil 2.0m completa, incluindo tampa c/visita de 60cm, concreto p/ fundo esp.10 cm, tubo de limpeza e escavação, conf. detalhe em projeto</v>
          </cell>
        </row>
        <row r="1016">
          <cell r="B1016" t="str">
            <v xml:space="preserve"> c/visita de 60cm, concreto p/ fundo esp.10 cm, tubo de limpeza e escavação, conf. detalhe em projeto</v>
          </cell>
        </row>
        <row r="1017">
          <cell r="A1017" t="str">
            <v>140109</v>
          </cell>
          <cell r="B1017" t="str">
            <v xml:space="preserve"> Filtro anaeróbio de anéis pré-moldados de concreto, diâm. 2.0m, Hútil 2.0m, compl., incl. tampa c/visita 60cm, concreto p/ fundo esp. 10cm, escavação, brita 4 e tubulação de saída esgoto 150mm, conf. proj.</v>
          </cell>
          <cell r="C1017" t="str">
            <v>und</v>
          </cell>
          <cell r="D1017">
            <v>0</v>
          </cell>
        </row>
        <row r="1018">
          <cell r="B1018" t="str">
            <v xml:space="preserve"> Filtro anaeróbio de anéis pré-moldados de concreto, diâm. 2.0m, Hútil 2.0m, compl., incl. tampa c/visita 60cm, concreto p/ fundo esp. 10cm, escavação, brita 4 e tubulação de saída esgoto 150mm, conf. proj.</v>
          </cell>
        </row>
        <row r="1019">
          <cell r="B1019" t="str">
            <v xml:space="preserve"> 60cm, concreto p/ fundo esp. 10cm, escavação, brita 4 e tubulação de saída esgoto 150mm, conf. proj.</v>
          </cell>
        </row>
        <row r="1020">
          <cell r="A1020" t="str">
            <v>1402</v>
          </cell>
          <cell r="B1020" t="str">
            <v xml:space="preserve"> ENTRADA DE ÁGUA</v>
          </cell>
        </row>
        <row r="1021">
          <cell r="A1021" t="str">
            <v>140201</v>
          </cell>
          <cell r="B1021" t="str">
            <v xml:space="preserve"> Padrão de entrada d' água com cavalete de PVC diâmetro 3/4", conforme especificações da CESAN, inclusive torneira de pressão cromada, exclusive abrigo</v>
          </cell>
          <cell r="C1021" t="str">
            <v>und</v>
          </cell>
          <cell r="D1021">
            <v>0</v>
          </cell>
        </row>
        <row r="1022">
          <cell r="B1022" t="str">
            <v xml:space="preserve"> Padrão de entrada d' água com cavalete de PVC diâmetro 3/4", conforme especificações da CESAN, inclusive torneira de pressão cromada, exclusive abrigo</v>
          </cell>
        </row>
        <row r="1023">
          <cell r="B1023" t="str">
            <v xml:space="preserve"> inclusive torneira de pressão cromada, exclusive abrigo</v>
          </cell>
        </row>
        <row r="1024">
          <cell r="A1024" t="str">
            <v>140204</v>
          </cell>
          <cell r="B1024" t="str">
            <v xml:space="preserve"> Abrigo para cavalete de alv. de blocos cerâmicos 10x20x20cm dim.interna 50x30x45cm, c/tampa concreto armado esp.5cm, revest. int. e externo em reboco e lastro concreto esp.10cm, conf.proj.(utilizando arg. cimento, cal e areia)</v>
          </cell>
          <cell r="C1024" t="str">
            <v>und</v>
          </cell>
          <cell r="D1024">
            <v>0</v>
          </cell>
        </row>
        <row r="1025">
          <cell r="B1025" t="str">
            <v xml:space="preserve"> Abrigo para cavalete de alv. de blocos cerâmicos 10x20x20cm dim.interna 50x30x45cm, c/tampa concreto armado esp.5cm, revest. int. e externo em reboco e lastro concreto esp.10cm, conf.proj.(utilizando arg. cimento, cal e areia)</v>
          </cell>
        </row>
        <row r="1026">
          <cell r="B1026" t="str">
            <v xml:space="preserve"> armado esp.5cm, revest. int. e externo em reboco e lastro concreto esp.10cm, conf.proj.(utilizando arg. cimento, cal e areia)</v>
          </cell>
        </row>
        <row r="1027">
          <cell r="B1027" t="str">
            <v xml:space="preserve"> cimento, cal e areia)</v>
          </cell>
        </row>
        <row r="1028">
          <cell r="A1028" t="str">
            <v>140205</v>
          </cell>
          <cell r="B1028" t="str">
            <v xml:space="preserve"> Abrigo p/ cavalete de alv. de blocos cerâmicos 10x20x20cm dim. int. 75x50x40cm, c/ tampa conc. arm. esp. 5cm, revest. int. e ext. em reboco c/ arg. de cimento, cal hidratada CH1 e areia traço 1:0,5:6 e lastro de brita, conf. det.</v>
          </cell>
          <cell r="C1028" t="str">
            <v>und</v>
          </cell>
          <cell r="D1028">
            <v>0</v>
          </cell>
        </row>
        <row r="1029">
          <cell r="B1029" t="str">
            <v xml:space="preserve"> Abrigo p/ cavalete de alv. de blocos cerâmicos 10x20x20cm dim. int. 75x50x40cm, c/ tampa conc. arm. esp. 5cm, revest. int. e ext. em reboco c/ arg. de cimento, cal hidratada CH1 e areia traço 1:0,5:6 e lastro de brita, conf. det.</v>
          </cell>
        </row>
        <row r="1030">
          <cell r="B1030" t="str">
            <v xml:space="preserve"> 5cm, revest. int. e ext. em reboco c/ arg. de cimento, cal hidratada CH1 e areia traço 1:0,5:6 e lastro de brita, conf. det.</v>
          </cell>
        </row>
        <row r="1031">
          <cell r="B1031" t="str">
            <v xml:space="preserve"> brita, conf. det.</v>
          </cell>
        </row>
        <row r="1032">
          <cell r="A1032" t="str">
            <v>1406</v>
          </cell>
          <cell r="B1032" t="str">
            <v xml:space="preserve"> PRUMADAS HIDRO-SANITÁRIAS</v>
          </cell>
        </row>
        <row r="1033">
          <cell r="A1033" t="str">
            <v>140601</v>
          </cell>
          <cell r="B1033" t="str">
            <v xml:space="preserve"> Barrilete, inclusive tubulação, conexões e registros da limpeza, extravasor e suspiro</v>
          </cell>
          <cell r="C1033" t="str">
            <v>und</v>
          </cell>
          <cell r="D1033">
            <v>0</v>
          </cell>
        </row>
        <row r="1034">
          <cell r="A1034" t="str">
            <v>140602</v>
          </cell>
          <cell r="B1034" t="str">
            <v xml:space="preserve"> Prumada de água fria</v>
          </cell>
          <cell r="C1034" t="str">
            <v xml:space="preserve"> und</v>
          </cell>
          <cell r="D1034">
            <v>0</v>
          </cell>
        </row>
        <row r="1035">
          <cell r="A1035" t="str">
            <v>140603</v>
          </cell>
          <cell r="B1035" t="str">
            <v xml:space="preserve"> Tubo de queda, inclusive ventilação, diam. 100mm</v>
          </cell>
          <cell r="C1035" t="str">
            <v xml:space="preserve"> und</v>
          </cell>
          <cell r="D1035">
            <v>0</v>
          </cell>
        </row>
        <row r="1036">
          <cell r="A1036" t="str">
            <v>140604</v>
          </cell>
          <cell r="B1036" t="str">
            <v xml:space="preserve"> Prumada de água pluvial</v>
          </cell>
          <cell r="C1036" t="str">
            <v>und</v>
          </cell>
          <cell r="D1036">
            <v>0</v>
          </cell>
        </row>
        <row r="1037">
          <cell r="A1037" t="str">
            <v>140605</v>
          </cell>
          <cell r="B1037" t="str">
            <v xml:space="preserve"> Prumada de incêndio</v>
          </cell>
          <cell r="C1037" t="str">
            <v>und</v>
          </cell>
          <cell r="D1037">
            <v>0</v>
          </cell>
        </row>
        <row r="1038">
          <cell r="A1038" t="str">
            <v>140606</v>
          </cell>
          <cell r="B1038" t="str">
            <v xml:space="preserve"> Tubo de queda, inclusive ventilação, diam 75mm</v>
          </cell>
          <cell r="C1038" t="str">
            <v xml:space="preserve"> und</v>
          </cell>
          <cell r="D1038">
            <v>0</v>
          </cell>
        </row>
        <row r="1039">
          <cell r="A1039" t="str">
            <v>1407</v>
          </cell>
          <cell r="B1039" t="str">
            <v xml:space="preserve"> PONTOS HIDRO-SANITÁRIOS</v>
          </cell>
        </row>
        <row r="1040">
          <cell r="A1040" t="str">
            <v>140701</v>
          </cell>
          <cell r="B1040" t="str">
            <v xml:space="preserve"> Ponto de água fria (lavatório, tanque, pia de cozinha, etc...)</v>
          </cell>
          <cell r="C1040" t="str">
            <v>pt</v>
          </cell>
          <cell r="D1040">
            <v>53.58</v>
          </cell>
        </row>
        <row r="1041">
          <cell r="A1041" t="str">
            <v>140702</v>
          </cell>
          <cell r="B1041" t="str">
            <v xml:space="preserve"> Ponto com registro de pressão (chuveiro, caixa de descarga, etc...)</v>
          </cell>
          <cell r="C1041" t="str">
            <v xml:space="preserve"> pt</v>
          </cell>
          <cell r="D1041">
            <v>0</v>
          </cell>
        </row>
        <row r="1042">
          <cell r="A1042" t="str">
            <v>140703</v>
          </cell>
          <cell r="B1042" t="str">
            <v xml:space="preserve"> Ponto de torneira de jardim (para praças)</v>
          </cell>
          <cell r="C1042" t="str">
            <v xml:space="preserve"> pt</v>
          </cell>
          <cell r="D1042">
            <v>201.7</v>
          </cell>
        </row>
        <row r="1043">
          <cell r="A1043" t="str">
            <v>140704</v>
          </cell>
          <cell r="B1043" t="str">
            <v xml:space="preserve"> Ponto de válvula de descarga, inclusive válvula (sem acabamento)</v>
          </cell>
          <cell r="C1043" t="str">
            <v>pt</v>
          </cell>
          <cell r="D1043">
            <v>0</v>
          </cell>
        </row>
        <row r="1044">
          <cell r="A1044" t="str">
            <v>140705</v>
          </cell>
          <cell r="B1044" t="str">
            <v xml:space="preserve"> Ponto para esgoto primário (vaso sanitário)</v>
          </cell>
          <cell r="C1044" t="str">
            <v xml:space="preserve"> pt</v>
          </cell>
          <cell r="D1044">
            <v>0</v>
          </cell>
        </row>
        <row r="1045">
          <cell r="A1045" t="str">
            <v>140706</v>
          </cell>
          <cell r="B1045" t="str">
            <v xml:space="preserve"> Ponto para esgoto secundário (pia, lavatório, mictório, tanque, bidê, etc...)</v>
          </cell>
          <cell r="C1045" t="str">
            <v xml:space="preserve"> pt</v>
          </cell>
          <cell r="D1045">
            <v>50.01</v>
          </cell>
        </row>
        <row r="1046">
          <cell r="A1046" t="str">
            <v>140707</v>
          </cell>
          <cell r="B1046" t="str">
            <v xml:space="preserve"> Ponto para caixa sifonada, inclusive caixa sifonada pvc 150x150x50mm com grelha em pvc</v>
          </cell>
          <cell r="C1046" t="str">
            <v>pt</v>
          </cell>
          <cell r="D1046">
            <v>0</v>
          </cell>
        </row>
        <row r="1047">
          <cell r="A1047" t="str">
            <v>140708</v>
          </cell>
          <cell r="B1047" t="str">
            <v xml:space="preserve"> Ponto para ralo sifonado, inclusive ralo sifonado 100 x 40 mm c/ grelha em pvc</v>
          </cell>
          <cell r="C1047" t="str">
            <v>pt</v>
          </cell>
          <cell r="D1047">
            <v>0</v>
          </cell>
        </row>
        <row r="1048">
          <cell r="A1048" t="str">
            <v>140709</v>
          </cell>
          <cell r="B1048" t="str">
            <v xml:space="preserve"> Ponto para ralo seco, inclusive ralo pvc 10 cm com grelha em pvc</v>
          </cell>
          <cell r="C1048" t="str">
            <v>pt</v>
          </cell>
          <cell r="D1048">
            <v>0</v>
          </cell>
        </row>
        <row r="1049">
          <cell r="A1049" t="str">
            <v>140710</v>
          </cell>
          <cell r="B1049" t="str">
            <v xml:space="preserve"> Ponto para caixa sifonada, inclusive caixa sifonada pvc 150x150x50mm com grelha em aço inox</v>
          </cell>
          <cell r="C1049" t="str">
            <v>und</v>
          </cell>
          <cell r="D1049">
            <v>0</v>
          </cell>
        </row>
        <row r="1050">
          <cell r="A1050" t="str">
            <v>140711</v>
          </cell>
          <cell r="B1050" t="str">
            <v xml:space="preserve"> Ponto para ralo sifonado, inclusive ralo sifonado 100 x 40 mm c/ grelha em açõ inox</v>
          </cell>
          <cell r="C1050" t="str">
            <v>und</v>
          </cell>
          <cell r="D1050">
            <v>57.82</v>
          </cell>
        </row>
        <row r="1051">
          <cell r="A1051" t="str">
            <v>140712</v>
          </cell>
          <cell r="B1051" t="str">
            <v xml:space="preserve"> Ponto de válvula de descarga, inclusive válvula anti-vandalismo com acabamento cromado, marca de referência Docol Mod. 01505006</v>
          </cell>
          <cell r="C1051" t="str">
            <v>und</v>
          </cell>
          <cell r="D1051">
            <v>0</v>
          </cell>
        </row>
        <row r="1052">
          <cell r="B1052" t="str">
            <v xml:space="preserve"> Ponto de válvula de descarga, inclusive válvula anti-vandalismo com acabamento cromado, marca de referência Docol Mod. 01505006</v>
          </cell>
        </row>
        <row r="1053">
          <cell r="B1053" t="str">
            <v xml:space="preserve"> referência Docol Mod. 01505006</v>
          </cell>
        </row>
        <row r="1054">
          <cell r="A1054" t="str">
            <v>140713</v>
          </cell>
          <cell r="B1054" t="str">
            <v xml:space="preserve"> Ponto de válvula de descarga, inclusive válvula de descarga de 50mm (1 1/2"), com acabamento para válvula de descarga Benefit, marca de referência Docol ou equivalente Mod. 00184906</v>
          </cell>
          <cell r="C1054" t="str">
            <v>und</v>
          </cell>
          <cell r="D1054">
            <v>0</v>
          </cell>
        </row>
        <row r="1055">
          <cell r="B1055" t="str">
            <v xml:space="preserve"> Ponto de válvula de descarga, inclusive válvula de descarga de 50mm (1 1/2"), com acabamento para válvula de descarga Benefit, marca de referência Docol ou equivalente Mod. 00184906</v>
          </cell>
        </row>
        <row r="1056">
          <cell r="B1056" t="str">
            <v xml:space="preserve"> válvula de descarga Benefit, marca de referência Docol ou equivalente Mod. 00184906</v>
          </cell>
        </row>
        <row r="1057">
          <cell r="A1057" t="str">
            <v>140714</v>
          </cell>
          <cell r="B1057" t="str">
            <v xml:space="preserve"> Ponto p/ válvula (mictório) inclusive válvula com acabamento marca de referência Pressmatic Docol, Mod. 17015106 e tubo de ligação p/mictório antivandalismo Pressmatic Mod. 00132606 marca de ref. Docol ou equivalente</v>
          </cell>
          <cell r="C1057" t="str">
            <v>und</v>
          </cell>
          <cell r="D1057">
            <v>0</v>
          </cell>
        </row>
        <row r="1058">
          <cell r="B1058" t="str">
            <v xml:space="preserve"> Ponto p/ válvula (mictório) inclusive válvula com acabamento marca de referência Pressmatic Docol, Mod. 17015106 e tubo de ligação p/mictório antivandalismo Pressmatic Mod. 00132606 marca de ref. Docol ou equivalente</v>
          </cell>
        </row>
        <row r="1059">
          <cell r="B1059" t="str">
            <v xml:space="preserve"> 17015106 e tubo de ligação p/mictório antivandalismo Pressmatic Mod. 00132606 marca de ref. Docol ou equivalente</v>
          </cell>
        </row>
        <row r="1060">
          <cell r="B1060" t="str">
            <v xml:space="preserve"> equivalente</v>
          </cell>
        </row>
        <row r="1061">
          <cell r="A1061" t="str">
            <v>1409</v>
          </cell>
          <cell r="B1061" t="str">
            <v xml:space="preserve"> TUBULAÇÃO DE LIGAÇÃO DE CAIXAS</v>
          </cell>
        </row>
        <row r="1062">
          <cell r="A1062" t="str">
            <v>140901</v>
          </cell>
          <cell r="B1062" t="str">
            <v xml:space="preserve"> Tubos de concreto simples C1, diâmetro 200 mm, com rejuntamento de argamassa de cimento, cal hidratada e areia no traço 1:2:6, incluindo escavação e berço, conf. normas e especificações.</v>
          </cell>
          <cell r="C1062" t="str">
            <v xml:space="preserve"> m</v>
          </cell>
          <cell r="D1062">
            <v>0</v>
          </cell>
        </row>
        <row r="1063">
          <cell r="B1063" t="str">
            <v xml:space="preserve"> Tubos de concreto simples C1, diâmetro 200 mm, com rejuntamento de argamassa de cimento, cal hidratada e areia no traço 1:2:6, incluindo escavação e berço, conf. normas e especificações.</v>
          </cell>
        </row>
        <row r="1064">
          <cell r="B1064" t="str">
            <v xml:space="preserve"> hidratada e areia no traço 1:2:6, incluindo escavação e berço, conf. normas e especificações.</v>
          </cell>
        </row>
        <row r="1065">
          <cell r="A1065" t="str">
            <v>140902</v>
          </cell>
          <cell r="B1065" t="str">
            <v xml:space="preserve"> Tubos de concreto simples C1, diâmetro 300 mm, com rejuntamento de argamassa de cimento, cal hidratada e areia no traço 1:2:6, incluindo escavação e berço, conforme normas e especificações.</v>
          </cell>
          <cell r="C1065" t="str">
            <v xml:space="preserve"> m</v>
          </cell>
          <cell r="D1065">
            <v>0</v>
          </cell>
        </row>
        <row r="1066">
          <cell r="B1066" t="str">
            <v xml:space="preserve"> Tubos de concreto simples C1, diâmetro 300 mm, com rejuntamento de argamassa de cimento, cal hidratada e areia no traço 1:2:6, incluindo escavação e berço, conforme normas e especificações.</v>
          </cell>
        </row>
        <row r="1067">
          <cell r="B1067" t="str">
            <v xml:space="preserve"> hidratada e areia no traço 1:2:6, incluindo escavação e berço, conforme normas e especificações.</v>
          </cell>
        </row>
        <row r="1068">
          <cell r="A1068" t="str">
            <v>140903</v>
          </cell>
          <cell r="B1068" t="str">
            <v xml:space="preserve"> Tubo PVC rígido para esgoto no diâmetro de 100mm incluindo escavação e aterro com areia</v>
          </cell>
          <cell r="C1068" t="str">
            <v xml:space="preserve"> m</v>
          </cell>
          <cell r="D1068">
            <v>31.25</v>
          </cell>
        </row>
        <row r="1069">
          <cell r="A1069" t="str">
            <v>140904</v>
          </cell>
          <cell r="B1069" t="str">
            <v xml:space="preserve"> Tubo PVC rígido para esgoto no diâmetro de 150mm incluindo escavação e aterro com areia</v>
          </cell>
          <cell r="C1069" t="str">
            <v xml:space="preserve"> m</v>
          </cell>
          <cell r="D1069">
            <v>0</v>
          </cell>
        </row>
        <row r="1070">
          <cell r="A1070" t="str">
            <v>140905</v>
          </cell>
          <cell r="B1070" t="str">
            <v xml:space="preserve"> Tubo PVC rígido para esgoto no diâmetro de 200mm incluindo escavação e aterro com areia</v>
          </cell>
          <cell r="C1070" t="str">
            <v xml:space="preserve"> m</v>
          </cell>
          <cell r="D1070">
            <v>0</v>
          </cell>
        </row>
        <row r="1071">
          <cell r="A1071" t="str">
            <v>140906</v>
          </cell>
          <cell r="B1071" t="str">
            <v xml:space="preserve"> Tubo PVC rígido para esgoto no diâmetro de 75 mm incluindo escavação e aterro com areia</v>
          </cell>
          <cell r="C1071" t="str">
            <v xml:space="preserve"> m</v>
          </cell>
          <cell r="D1071">
            <v>0</v>
          </cell>
        </row>
        <row r="1072">
          <cell r="A1072" t="str">
            <v>1411</v>
          </cell>
          <cell r="B1072" t="str">
            <v xml:space="preserve"> CAIXAS EMPREGANDO ARGAMASSA DE CIMENTO, CAL E AREIA</v>
          </cell>
        </row>
        <row r="1073">
          <cell r="A1073" t="str">
            <v>141101</v>
          </cell>
          <cell r="B1073" t="str">
            <v xml:space="preserve"> Caixas de inspeção de alv. blocos concreto 9x19x39cm, dim, 60x60cm e Hmáx = 1m, com tampa de conc. esp. 5cm, lastro de conc. esp. 10cm, revest intern. c/ chapisco e reboco impermeabilizado, incl. escavação, reaterro e enchimento</v>
          </cell>
          <cell r="C1073" t="str">
            <v>und</v>
          </cell>
          <cell r="D1073">
            <v>295.73</v>
          </cell>
        </row>
        <row r="1074">
          <cell r="B1074" t="str">
            <v xml:space="preserve"> Caixas de inspeção de alv. blocos concreto 9x19x39cm, dim, 60x60cm e Hmáx = 1m, com tampa de conc. esp. 5cm, lastro de conc. esp. 10cm, revest intern. c/ chapisco e reboco impermeabilizado, incl. escavação, reaterro e enchimento</v>
          </cell>
        </row>
        <row r="1075">
          <cell r="B1075" t="str">
            <v xml:space="preserve"> esp. 5cm, lastro de conc. esp. 10cm, revest intern. c/ chapisco e reboco impermeabilizado, incl. escavação, reaterro e enchimento</v>
          </cell>
        </row>
        <row r="1076">
          <cell r="B1076" t="str">
            <v xml:space="preserve"> reaterro e enchimento</v>
          </cell>
        </row>
        <row r="1077">
          <cell r="A1077" t="str">
            <v>141102</v>
          </cell>
          <cell r="B1077" t="str">
            <v xml:space="preserve"> Caixa de areia de alvenaria de blocos de concreto 9x19x39cm, dim. 60x60cm e Hmáx=1m, c/ tampa em concreto esp. 5cm, lastro concreto esp. 10cm, revestida intern. c/ chapisco e reboco impermeabilizante, incl. escavação e reaterro</v>
          </cell>
          <cell r="C1077" t="str">
            <v>und</v>
          </cell>
          <cell r="D1077">
            <v>0</v>
          </cell>
        </row>
        <row r="1078">
          <cell r="B1078" t="str">
            <v xml:space="preserve"> Caixa de areia de alvenaria de blocos de concreto 9x19x39cm, dim. 60x60cm e Hmáx=1m, c/ tampa em concreto esp. 5cm, lastro concreto esp. 10cm, revestida intern. c/ chapisco e reboco impermeabilizante, incl. escavação e reaterro</v>
          </cell>
        </row>
        <row r="1079">
          <cell r="B1079" t="str">
            <v xml:space="preserve"> concreto esp. 5cm, lastro concreto esp. 10cm, revestida intern. c/ chapisco e reboco impermeabilizante, incl. escavação e reaterro</v>
          </cell>
        </row>
        <row r="1080">
          <cell r="B1080" t="str">
            <v xml:space="preserve"> escavação e reaterro</v>
          </cell>
        </row>
        <row r="1081">
          <cell r="A1081" t="str">
            <v>141103</v>
          </cell>
          <cell r="B1081" t="str">
            <v xml:space="preserve"> Caixa sifonada especial de alv. bloco conc.9x19x39cm, dim 60x60cm e Hmáx=1m, c/ tampa em concreto esp.5cm, lastro conc.esp.10cm, revest. intern. c/chap. e reb. impermeab. escav, reaterro e curva curta c/ visita e plug em pvc 100mm</v>
          </cell>
          <cell r="C1081" t="str">
            <v>und</v>
          </cell>
          <cell r="D1081">
            <v>0</v>
          </cell>
        </row>
        <row r="1082">
          <cell r="B1082" t="str">
            <v xml:space="preserve"> Caixa sifonada especial de alv. bloco conc.9x19x39cm, dim 60x60cm e Hmáx=1m, c/ tampa em concreto esp.5cm, lastro conc.esp.10cm, revest. intern. c/chap. e reb. impermeab. escav, reaterro e curva curta c/ visita e plug em pvc 100mm</v>
          </cell>
        </row>
        <row r="1083">
          <cell r="B1083" t="str">
            <v xml:space="preserve"> esp.5cm, lastro conc.esp.10cm, revest. intern. c/chap. e reb. impermeab. escav, reaterro e curva curta c/ visita e plug em pvc 100mm</v>
          </cell>
        </row>
        <row r="1084">
          <cell r="B1084" t="str">
            <v xml:space="preserve"> visita e plug em pvc 100mm</v>
          </cell>
        </row>
        <row r="1085">
          <cell r="A1085" t="str">
            <v>141104</v>
          </cell>
          <cell r="B1085" t="str">
            <v xml:space="preserve"> Caixa de gordura de alv. bloco concreto 9x19x39cm, dim.60x60cm e Hmáx=1m, com tampa em concreto esp.5cm, lastro concreto esp.10cm, revestida intern. c/ chapisco e reboco impermeab, escavação, reaterro e parede interna em concreto</v>
          </cell>
          <cell r="C1085" t="str">
            <v>und</v>
          </cell>
          <cell r="D1085">
            <v>316.16000000000003</v>
          </cell>
        </row>
        <row r="1086">
          <cell r="B1086" t="str">
            <v xml:space="preserve"> Caixa de gordura de alv. bloco concreto 9x19x39cm, dim.60x60cm e Hmáx=1m, com tampa em concreto esp.5cm, lastro concreto esp.10cm, revestida intern. c/ chapisco e reboco impermeab, escavação, reaterro e parede interna em concreto</v>
          </cell>
        </row>
        <row r="1087">
          <cell r="B1087" t="str">
            <v xml:space="preserve"> esp.5cm, lastro concreto esp.10cm, revestida intern. c/ chapisco e reboco impermeab, escavação, reaterro e parede interna em concreto</v>
          </cell>
        </row>
        <row r="1088">
          <cell r="B1088" t="str">
            <v xml:space="preserve"> parede interna em concreto</v>
          </cell>
        </row>
        <row r="1089">
          <cell r="A1089" t="str">
            <v>141105</v>
          </cell>
          <cell r="B1089" t="str">
            <v xml:space="preserve"> Caixa retentora de matéria sólida de alv. bloco conc.9x19x39cm, dim 60x60cm e Hmáx=1m, c/ tampa conc. esp.5cm, lastro conc. esp.10cm, revest. internamente c/ chap, reb. impermeab., escavação, reaterro e parede int. em concreto</v>
          </cell>
          <cell r="C1089" t="str">
            <v>und</v>
          </cell>
          <cell r="D1089">
            <v>0</v>
          </cell>
        </row>
        <row r="1090">
          <cell r="B1090" t="str">
            <v xml:space="preserve"> Caixa retentora de matéria sólida de alv. bloco conc.9x19x39cm, dim 60x60cm e Hmáx=1m, c/ tampa conc. esp.5cm, lastro conc. esp.10cm, revest. internamente c/ chap, reb. impermeab., escavação, reaterro e parede int. em concreto</v>
          </cell>
        </row>
        <row r="1091">
          <cell r="B1091" t="str">
            <v xml:space="preserve"> esp.5cm, lastro conc. esp.10cm, revest. internamente c/ chap, reb. impermeab., escavação, reaterro e parede int. em concreto</v>
          </cell>
        </row>
        <row r="1092">
          <cell r="B1092" t="str">
            <v xml:space="preserve"> parede int. em concreto</v>
          </cell>
        </row>
        <row r="1093">
          <cell r="A1093" t="str">
            <v>141106</v>
          </cell>
          <cell r="B1093" t="str">
            <v xml:space="preserve"> Caixas de inspeção de alv. blocos concreto 9x19x39cm, dim.100x60cm e Hmáx = 1m, com tampa de conc. esp. 5cm, lastro de conc. esp. 10cm, revest intern. c/ chapisco e reboco impermeabilizado, incl. escavação, reaterro e enchimento</v>
          </cell>
          <cell r="C1093" t="str">
            <v>und</v>
          </cell>
          <cell r="D1093">
            <v>0</v>
          </cell>
        </row>
        <row r="1094">
          <cell r="B1094" t="str">
            <v xml:space="preserve"> Caixas de inspeção de alv. blocos concreto 9x19x39cm, dim.100x60cm e Hmáx = 1m, com tampa de conc. esp. 5cm, lastro de conc. esp. 10cm, revest intern. c/ chapisco e reboco impermeabilizado, incl. escavação, reaterro e enchimento</v>
          </cell>
        </row>
        <row r="1095">
          <cell r="B1095" t="str">
            <v xml:space="preserve"> esp. 5cm, lastro de conc. esp. 10cm, revest intern. c/ chapisco e reboco impermeabilizado, incl. escavação, reaterro e enchimento</v>
          </cell>
        </row>
        <row r="1096">
          <cell r="B1096" t="str">
            <v xml:space="preserve"> reaterro e enchimento</v>
          </cell>
        </row>
        <row r="1097">
          <cell r="A1097" t="str">
            <v>141107</v>
          </cell>
          <cell r="B1097" t="str">
            <v xml:space="preserve"> Caixa de gordura simples de alv. bloco concr.9x19x39cm, dim.80x60cm e Hmáx=1m, com tampa em concr.esp.5cm, lastro concr.esp.10cm, revestida intern. c/ chapisco e reboco impermeab, escavação, reaterro e parede interna em concr.</v>
          </cell>
          <cell r="C1097" t="str">
            <v>und</v>
          </cell>
          <cell r="D1097">
            <v>0</v>
          </cell>
        </row>
        <row r="1098">
          <cell r="B1098" t="str">
            <v xml:space="preserve"> Caixa de gordura simples de alv. bloco concr.9x19x39cm, dim.80x60cm e Hmáx=1m, com tampa em concr.esp.5cm, lastro concr.esp.10cm, revestida intern. c/ chapisco e reboco impermeab, escavação, reaterro e parede interna em concr.</v>
          </cell>
        </row>
        <row r="1099">
          <cell r="B1099" t="str">
            <v xml:space="preserve"> concr.esp.5cm, lastro concr.esp.10cm, revestida intern. c/ chapisco e reboco impermeab, escavação, reaterro e parede interna em concr.</v>
          </cell>
        </row>
        <row r="1100">
          <cell r="B1100" t="str">
            <v xml:space="preserve"> reaterro e parede interna em concr.</v>
          </cell>
        </row>
        <row r="1101">
          <cell r="A1101" t="str">
            <v>141108</v>
          </cell>
          <cell r="B1101" t="str">
            <v xml:space="preserve"> Caixa de gordura especial de alv. bloco concr. 9x19x39cm, dim.60x60cm e Hmáx=1m, com tampa em concr.esp.5cm, lastro concr.esp.10cm, revestida intern. c/ chapisco e reboco impermeab, escavação, reaterro e parede interna em concr.</v>
          </cell>
          <cell r="C1101" t="str">
            <v>und</v>
          </cell>
          <cell r="D1101">
            <v>0</v>
          </cell>
        </row>
        <row r="1102">
          <cell r="B1102" t="str">
            <v xml:space="preserve"> Caixa de gordura especial de alv. bloco concr. 9x19x39cm, dim.60x60cm e Hmáx=1m, com tampa em concr.esp.5cm, lastro concr.esp.10cm, revestida intern. c/ chapisco e reboco impermeab, escavação, reaterro e parede interna em concr.</v>
          </cell>
        </row>
        <row r="1103">
          <cell r="B1103" t="str">
            <v xml:space="preserve"> concr.esp.5cm, lastro concr.esp.10cm, revestida intern. c/ chapisco e reboco impermeab, escavação, reaterro e parede interna em concr.</v>
          </cell>
        </row>
        <row r="1104">
          <cell r="B1104" t="str">
            <v xml:space="preserve"> reaterro e parede interna em concr.</v>
          </cell>
        </row>
        <row r="1105">
          <cell r="A1105" t="str">
            <v>141109</v>
          </cell>
          <cell r="B1105" t="str">
            <v xml:space="preserve"> Grelha largura 20 cm de ferro redondo de 1/2" a cada 3 cm, contorno com barra de ferro de 3/4" x 1/8" e caixilho de cantoneira de 1" x 3/16"</v>
          </cell>
          <cell r="C1105" t="str">
            <v xml:space="preserve"> m</v>
          </cell>
          <cell r="D1105">
            <v>0</v>
          </cell>
        </row>
        <row r="1106">
          <cell r="B1106" t="str">
            <v xml:space="preserve"> Grelha largura 20 cm de ferro redondo de 1/2" a cada 3 cm, contorno com barra de ferro de 3/4" x 1/8" e caixilho de cantoneira de 1" x 3/16"</v>
          </cell>
        </row>
        <row r="1107">
          <cell r="B1107" t="str">
            <v xml:space="preserve"> caixilho de cantoneira de 1" x 3/16"</v>
          </cell>
        </row>
        <row r="1108">
          <cell r="A1108" t="str">
            <v>141110</v>
          </cell>
          <cell r="B1108" t="str">
            <v xml:space="preserve"> Caixa de inspeção em alv. bloco concreto 9x19x39cm, dim. 60x60cm e Hmáx=1m, c/ tampa de ferro fundido 40x40cm, lastro de concreto esp.10cm, revest. interno c/ chapisco e reboco impermeabiliz, incl. escavação, reaterro e enchimento</v>
          </cell>
          <cell r="C1108" t="str">
            <v>und</v>
          </cell>
          <cell r="D1108">
            <v>0</v>
          </cell>
        </row>
        <row r="1109">
          <cell r="B1109" t="str">
            <v xml:space="preserve"> Caixa de inspeção em alv. bloco concreto 9x19x39cm, dim. 60x60cm e Hmáx=1m, c/ tampa de ferro fundido 40x40cm, lastro de concreto esp.10cm, revest. interno c/ chapisco e reboco impermeabiliz, incl. escavação, reaterro e enchimento</v>
          </cell>
        </row>
        <row r="1110">
          <cell r="B1110" t="str">
            <v xml:space="preserve"> 40x40cm, lastro de concreto esp.10cm, revest. interno c/ chapisco e reboco impermeabiliz, incl. escavação, reaterro e enchimento</v>
          </cell>
        </row>
        <row r="1111">
          <cell r="B1111" t="str">
            <v xml:space="preserve"> reaterro e enchimento</v>
          </cell>
        </row>
        <row r="1112">
          <cell r="A1112" t="str">
            <v>141111</v>
          </cell>
          <cell r="B1112" t="str">
            <v xml:space="preserve"> Caixa de areia em alv. de bloco de concreto 9x19x39, dim. 60x60cm e Hmáx=1m, c/ tampa em ferro fundido, lastro de concreto esp. 10cm, revest. int. c/ chapisco e reboco impermeabilizado, incl. escavação e reaterro</v>
          </cell>
          <cell r="C1112" t="str">
            <v>und</v>
          </cell>
          <cell r="D1112">
            <v>0</v>
          </cell>
        </row>
        <row r="1113">
          <cell r="B1113" t="str">
            <v xml:space="preserve"> Caixa de areia em alv. de bloco de concreto 9x19x39, dim. 60x60cm e Hmáx=1m, c/ tampa em ferro fundido, lastro de concreto esp. 10cm, revest. int. c/ chapisco e reboco impermeabilizado, incl. escavação e reaterro</v>
          </cell>
        </row>
        <row r="1114">
          <cell r="B1114" t="str">
            <v xml:space="preserve"> fundido, lastro de concreto esp. 10cm, revest. int. c/ chapisco e reboco impermeabilizado, incl. escavação e reaterro</v>
          </cell>
        </row>
        <row r="1115">
          <cell r="B1115" t="str">
            <v xml:space="preserve"> reaterro</v>
          </cell>
        </row>
        <row r="1116">
          <cell r="A1116" t="str">
            <v>141112</v>
          </cell>
          <cell r="B1116" t="str">
            <v xml:space="preserve"> Caixa sifonada especial em alv. bloco concr. 9x19x39cm, dim. 60x60cm e Hmáx=1m. c/ tampa em ferro fundido, lastro conc. esp.10cm, revest. int. c/ chap. e reboco imperm., incl. esc, reaterro e curva curta c/ visita e plug pvc 100mm</v>
          </cell>
          <cell r="C1116" t="str">
            <v>und</v>
          </cell>
          <cell r="D1116">
            <v>0</v>
          </cell>
        </row>
        <row r="1117">
          <cell r="B1117" t="str">
            <v xml:space="preserve"> Caixa sifonada especial em alv. bloco concr. 9x19x39cm, dim. 60x60cm e Hmáx=1m. c/ tampa em ferro fundido, lastro conc. esp.10cm, revest. int. c/ chap. e reboco imperm., incl. esc, reaterro e curva curta c/ visita e plug pvc 100mm</v>
          </cell>
        </row>
        <row r="1118">
          <cell r="B1118" t="str">
            <v xml:space="preserve"> fundido, lastro conc. esp.10cm, revest. int. c/ chap. e reboco imperm., incl. esc, reaterro e curva curta c/ visita e plug pvc 100mm</v>
          </cell>
        </row>
        <row r="1119">
          <cell r="B1119" t="str">
            <v xml:space="preserve"> visita e plug pvc 100mm</v>
          </cell>
        </row>
        <row r="1120">
          <cell r="A1120" t="str">
            <v>141113</v>
          </cell>
          <cell r="B1120" t="str">
            <v xml:space="preserve"> Caixa de gordura em alv. bloco 9x19x39cm, dim. 60x60cm e Hmáx=1.0m, c/ tampa de ferro fundido, lastro concr. esp. 10cm, revest. intern. c/ chapisco e reboco impermeab., escavação, reaterro e parede int. em concreto</v>
          </cell>
          <cell r="C1120" t="str">
            <v>und</v>
          </cell>
          <cell r="D1120">
            <v>0</v>
          </cell>
        </row>
        <row r="1121">
          <cell r="B1121" t="str">
            <v xml:space="preserve"> Caixa de gordura em alv. bloco 9x19x39cm, dim. 60x60cm e Hmáx=1.0m, c/ tampa de ferro fundido, lastro concr. esp. 10cm, revest. intern. c/ chapisco e reboco impermeab., escavação, reaterro e parede int. em concreto</v>
          </cell>
        </row>
        <row r="1122">
          <cell r="B1122" t="str">
            <v xml:space="preserve"> concr. esp. 10cm, revest. intern. c/ chapisco e reboco impermeab., escavação, reaterro e parede int. em concreto</v>
          </cell>
        </row>
        <row r="1123">
          <cell r="B1123" t="str">
            <v xml:space="preserve"> concreto</v>
          </cell>
        </row>
        <row r="1124">
          <cell r="A1124" t="str">
            <v>141114</v>
          </cell>
          <cell r="B1124" t="str">
            <v xml:space="preserve"> Caixa retentora de mat. sólida em alv. bloco conc.9x19x39cm, dim.60x60cm e Hmáx=1m, c/ tampa de ferro fund., lastro conc. esp.10cm, revest. int. c/ chap. e reb. impermeab., esc. reaterro e parede int. em concreto</v>
          </cell>
          <cell r="C1124" t="str">
            <v>und</v>
          </cell>
          <cell r="D1124">
            <v>0</v>
          </cell>
        </row>
        <row r="1125">
          <cell r="B1125" t="str">
            <v xml:space="preserve"> Caixa retentora de mat. sólida em alv. bloco conc.9x19x39cm, dim.60x60cm e Hmáx=1m, c/ tampa de ferro fund., lastro conc. esp.10cm, revest. int. c/ chap. e reb. impermeab., esc. reaterro e parede int. em concreto</v>
          </cell>
        </row>
        <row r="1126">
          <cell r="B1126" t="str">
            <v xml:space="preserve"> fund., lastro conc. esp.10cm, revest. int. c/ chap. e reb. impermeab., esc. reaterro e parede int. em concreto</v>
          </cell>
        </row>
        <row r="1127">
          <cell r="A1127" t="str">
            <v>1412</v>
          </cell>
          <cell r="B1127" t="str">
            <v xml:space="preserve"> REDE DE ÁGUA FRIA - TUBOS METÁLICOS</v>
          </cell>
        </row>
        <row r="1128">
          <cell r="A1128" t="str">
            <v>141210</v>
          </cell>
          <cell r="B1128" t="str">
            <v xml:space="preserve"> Tubo de aço galvanizado, inclusive conexões, diâm. 15mm (1/2")</v>
          </cell>
          <cell r="C1128" t="str">
            <v>m</v>
          </cell>
          <cell r="D1128">
            <v>0</v>
          </cell>
        </row>
        <row r="1129">
          <cell r="A1129" t="str">
            <v>141211</v>
          </cell>
          <cell r="B1129" t="str">
            <v xml:space="preserve"> Tubo de aço galvanizado, inclusive conexões, diâm. 20mm (3/4")</v>
          </cell>
          <cell r="C1129" t="str">
            <v>m</v>
          </cell>
          <cell r="D1129">
            <v>0</v>
          </cell>
        </row>
        <row r="1130">
          <cell r="A1130" t="str">
            <v>141212</v>
          </cell>
          <cell r="B1130" t="str">
            <v xml:space="preserve"> Tubo de aço galvanizado, inclusive conexões, diâm. 25mm (1")</v>
          </cell>
          <cell r="C1130" t="str">
            <v>m</v>
          </cell>
          <cell r="D1130">
            <v>0</v>
          </cell>
        </row>
        <row r="1131">
          <cell r="A1131" t="str">
            <v>141213</v>
          </cell>
          <cell r="B1131" t="str">
            <v xml:space="preserve"> Tubo de aço galvanizado, inclusive conexões, diâm. 32mm (11/4")</v>
          </cell>
          <cell r="C1131" t="str">
            <v xml:space="preserve"> m</v>
          </cell>
          <cell r="D1131">
            <v>0</v>
          </cell>
        </row>
        <row r="1132">
          <cell r="A1132" t="str">
            <v>141214</v>
          </cell>
          <cell r="B1132" t="str">
            <v xml:space="preserve"> Tubo de aço galvanizado, inclusive conexões, diâm. 40mm (11/2")</v>
          </cell>
          <cell r="C1132" t="str">
            <v xml:space="preserve"> m</v>
          </cell>
          <cell r="D1132">
            <v>0</v>
          </cell>
        </row>
        <row r="1133">
          <cell r="A1133" t="str">
            <v>141215</v>
          </cell>
          <cell r="B1133" t="str">
            <v xml:space="preserve"> Tubo de aço galvanizado, inclusive conexões, diâm. 50mm (2")</v>
          </cell>
          <cell r="C1133" t="str">
            <v>m</v>
          </cell>
          <cell r="D1133">
            <v>0</v>
          </cell>
        </row>
        <row r="1134">
          <cell r="A1134" t="str">
            <v>141216</v>
          </cell>
          <cell r="B1134" t="str">
            <v xml:space="preserve"> Tubo de aço galvanizado, inclusive conexões, diâm. 65mm (21/2")</v>
          </cell>
          <cell r="C1134" t="str">
            <v xml:space="preserve"> m</v>
          </cell>
          <cell r="D1134">
            <v>0</v>
          </cell>
        </row>
        <row r="1135">
          <cell r="A1135" t="str">
            <v>141217</v>
          </cell>
          <cell r="B1135" t="str">
            <v xml:space="preserve"> Tubo de aço galvanizado, inclusive conexões, diâm. 80mm (3")</v>
          </cell>
          <cell r="C1135" t="str">
            <v>m</v>
          </cell>
          <cell r="D1135">
            <v>0</v>
          </cell>
        </row>
        <row r="1136">
          <cell r="A1136" t="str">
            <v>141218</v>
          </cell>
          <cell r="B1136" t="str">
            <v xml:space="preserve"> Tubo de aço galvanizado, inclusive conexões, diâm. 100mm(4")</v>
          </cell>
          <cell r="C1136" t="str">
            <v>m</v>
          </cell>
          <cell r="D1136">
            <v>0</v>
          </cell>
        </row>
        <row r="1137">
          <cell r="A1137" t="str">
            <v>1414</v>
          </cell>
          <cell r="B1137" t="str">
            <v xml:space="preserve"> REDE DE ÁGUA FRIA - TUBOS SOLDÁVEIS DE PVC</v>
          </cell>
        </row>
        <row r="1138">
          <cell r="A1138" t="str">
            <v>141409</v>
          </cell>
          <cell r="B1138" t="str">
            <v xml:space="preserve"> Tubo de PVC rígido soldável marrom, diâm. 20mm (1/2"), inclusive conexões</v>
          </cell>
          <cell r="C1138" t="str">
            <v xml:space="preserve"> m</v>
          </cell>
          <cell r="D1138">
            <v>0</v>
          </cell>
        </row>
        <row r="1139">
          <cell r="A1139" t="str">
            <v>141410</v>
          </cell>
          <cell r="B1139" t="str">
            <v xml:space="preserve"> Tubo de PVC rígido soldável marrom, diâm. 25mm (3/4"), inclusive conexões</v>
          </cell>
          <cell r="C1139" t="str">
            <v xml:space="preserve"> m</v>
          </cell>
          <cell r="D1139">
            <v>13.553744907552492</v>
          </cell>
        </row>
        <row r="1140">
          <cell r="A1140" t="str">
            <v>141411</v>
          </cell>
          <cell r="B1140" t="str">
            <v xml:space="preserve"> Tubo de PVC rigido soldável marrom, diâm. 32mm (1"), inclusive conexões</v>
          </cell>
          <cell r="C1140" t="str">
            <v xml:space="preserve"> m</v>
          </cell>
          <cell r="D1140">
            <v>0</v>
          </cell>
        </row>
        <row r="1141">
          <cell r="A1141" t="str">
            <v>141412</v>
          </cell>
          <cell r="B1141" t="str">
            <v xml:space="preserve"> Tubo de PVC rígido soldável marrom, diâm. 40mm (11/4"), inclusive conexões</v>
          </cell>
          <cell r="C1141" t="str">
            <v>m</v>
          </cell>
          <cell r="D1141">
            <v>0</v>
          </cell>
        </row>
        <row r="1142">
          <cell r="A1142" t="str">
            <v>141413</v>
          </cell>
          <cell r="B1142" t="str">
            <v xml:space="preserve"> Tubo de PVC rígido soldável marrom, diâm. 50mm (11/2"), inclusive conexões</v>
          </cell>
          <cell r="C1142" t="str">
            <v>m</v>
          </cell>
          <cell r="D1142">
            <v>0</v>
          </cell>
        </row>
        <row r="1143">
          <cell r="A1143" t="str">
            <v>141415</v>
          </cell>
          <cell r="B1143" t="str">
            <v xml:space="preserve"> Tubo de PVC rígido soldável marrom, diâm. 75mm (21/2"), inclusive conexões</v>
          </cell>
          <cell r="C1143" t="str">
            <v>m</v>
          </cell>
          <cell r="D1143">
            <v>0</v>
          </cell>
        </row>
        <row r="1144">
          <cell r="A1144" t="str">
            <v>141416</v>
          </cell>
          <cell r="B1144" t="str">
            <v xml:space="preserve"> Tubo de PVC rígido soldável marrom, diâm. 85mm (3"), inclusive conexões</v>
          </cell>
          <cell r="C1144" t="str">
            <v xml:space="preserve"> m</v>
          </cell>
          <cell r="D1144">
            <v>0</v>
          </cell>
        </row>
        <row r="1145">
          <cell r="A1145" t="str">
            <v>1415</v>
          </cell>
          <cell r="B1145" t="str">
            <v xml:space="preserve"> REDE DE ÁGUA FRIA - CONEXÕES SOLDÁVEIS DE PVC</v>
          </cell>
        </row>
        <row r="1146">
          <cell r="A1146" t="str">
            <v>141524</v>
          </cell>
          <cell r="B1146" t="str">
            <v xml:space="preserve"> Adaptador de PVC soldável com flanges livres para caixa d'água, diâmetro 40mm (1 1/4")</v>
          </cell>
          <cell r="C1146" t="str">
            <v>und</v>
          </cell>
          <cell r="D1146">
            <v>0</v>
          </cell>
        </row>
        <row r="1147">
          <cell r="A1147" t="str">
            <v>141525</v>
          </cell>
          <cell r="B1147" t="str">
            <v xml:space="preserve"> Adaptador de PVC soldável com flanges livres para caixa d'água, diâmetro 50mm (1 1/2")</v>
          </cell>
          <cell r="C1147" t="str">
            <v>und</v>
          </cell>
          <cell r="D1147">
            <v>0</v>
          </cell>
        </row>
        <row r="1148">
          <cell r="A1148" t="str">
            <v>141529</v>
          </cell>
          <cell r="B1148" t="str">
            <v xml:space="preserve"> Adaptador de PVC soldável para registro, diâmetro 32mm x 1"</v>
          </cell>
          <cell r="C1148" t="str">
            <v xml:space="preserve"> und</v>
          </cell>
          <cell r="D1148">
            <v>0</v>
          </cell>
        </row>
        <row r="1149">
          <cell r="A1149" t="str">
            <v>1416</v>
          </cell>
          <cell r="B1149" t="str">
            <v xml:space="preserve"> REDE DE ÁGUA FRIA - TUBOS ROSCÁVEIS DE PVC</v>
          </cell>
        </row>
        <row r="1150">
          <cell r="A1150" t="str">
            <v>141608</v>
          </cell>
          <cell r="B1150" t="str">
            <v xml:space="preserve"> Tubo de PVC rígido roscável, diâm. 1/2" (20mm), inclusive conexões</v>
          </cell>
          <cell r="C1150" t="str">
            <v>m</v>
          </cell>
          <cell r="D1150">
            <v>0</v>
          </cell>
        </row>
        <row r="1151">
          <cell r="A1151" t="str">
            <v>141609</v>
          </cell>
          <cell r="B1151" t="str">
            <v xml:space="preserve"> Tubo de PVC rígido roscável, diâm. 3/4" (25mm), inclusive conexões</v>
          </cell>
          <cell r="C1151" t="str">
            <v>m</v>
          </cell>
          <cell r="D1151">
            <v>0</v>
          </cell>
        </row>
        <row r="1152">
          <cell r="A1152" t="str">
            <v>141610</v>
          </cell>
          <cell r="B1152" t="str">
            <v xml:space="preserve"> Tubo de PVC rígido roscável, diâm. 1" (32mm), inclusive conexões</v>
          </cell>
          <cell r="C1152" t="str">
            <v>m</v>
          </cell>
          <cell r="D1152">
            <v>0</v>
          </cell>
        </row>
        <row r="1153">
          <cell r="A1153" t="str">
            <v>141611</v>
          </cell>
          <cell r="B1153" t="str">
            <v xml:space="preserve"> Tubo de PVC rígido roscável, diâm. 11/4" (40mm), inclusive conexões</v>
          </cell>
          <cell r="C1153" t="str">
            <v xml:space="preserve"> m</v>
          </cell>
          <cell r="D1153">
            <v>0</v>
          </cell>
        </row>
        <row r="1154">
          <cell r="A1154" t="str">
            <v>141612</v>
          </cell>
          <cell r="B1154" t="str">
            <v xml:space="preserve"> Tubo de PVC rígido roscável, diâm. 11/2" (50mm), inclusive conexões</v>
          </cell>
          <cell r="C1154" t="str">
            <v xml:space="preserve"> m</v>
          </cell>
          <cell r="D1154">
            <v>0</v>
          </cell>
        </row>
        <row r="1155">
          <cell r="A1155" t="str">
            <v>141613</v>
          </cell>
          <cell r="B1155" t="str">
            <v xml:space="preserve"> Tubo de PVC rígido roscável, diâm. 2" (60mm), inclusive conexões</v>
          </cell>
          <cell r="C1155" t="str">
            <v>m</v>
          </cell>
          <cell r="D1155">
            <v>0</v>
          </cell>
        </row>
        <row r="1156">
          <cell r="A1156" t="str">
            <v>141614</v>
          </cell>
          <cell r="B1156" t="str">
            <v xml:space="preserve"> Tubo de PVC rígido roscável, diâm. 21/2" (75mm), inclusive conexões</v>
          </cell>
          <cell r="C1156" t="str">
            <v xml:space="preserve"> m</v>
          </cell>
          <cell r="D1156">
            <v>0</v>
          </cell>
        </row>
        <row r="1157">
          <cell r="A1157" t="str">
            <v>1419</v>
          </cell>
          <cell r="B1157" t="str">
            <v xml:space="preserve"> REDE DE ESGOTO - TUBOS DE PVC</v>
          </cell>
        </row>
        <row r="1158">
          <cell r="A1158" t="str">
            <v>141906</v>
          </cell>
          <cell r="B1158" t="str">
            <v xml:space="preserve"> Tubo de PVC rígido soldável branco, para esgoto, diâmetro 40mm (1 1/2"), inclusive conexões</v>
          </cell>
          <cell r="C1158" t="str">
            <v xml:space="preserve"> m</v>
          </cell>
          <cell r="D1158">
            <v>0</v>
          </cell>
        </row>
        <row r="1159">
          <cell r="A1159" t="str">
            <v>141907</v>
          </cell>
          <cell r="B1159" t="str">
            <v xml:space="preserve"> Tubo de PVC rígido soldável branco, para esgoto, diâmetro 50mm (2"), inclusive conexões</v>
          </cell>
          <cell r="C1159" t="str">
            <v xml:space="preserve"> m</v>
          </cell>
          <cell r="D1159">
            <v>0</v>
          </cell>
        </row>
        <row r="1160">
          <cell r="A1160" t="str">
            <v>141908</v>
          </cell>
          <cell r="B1160" t="str">
            <v xml:space="preserve"> Tubo de PVC rígido soldável branco, para esgoto, diâmetro 75mm (3"), inclusive conexões</v>
          </cell>
          <cell r="C1160" t="str">
            <v xml:space="preserve"> m</v>
          </cell>
          <cell r="D1160">
            <v>0</v>
          </cell>
        </row>
        <row r="1161">
          <cell r="A1161" t="str">
            <v>141909</v>
          </cell>
          <cell r="B1161" t="str">
            <v xml:space="preserve"> Tubo de PVC rígido soldável branco, para esgoto, diâmetro 100mm (4"), inclusive conexões</v>
          </cell>
          <cell r="C1161" t="str">
            <v>m</v>
          </cell>
          <cell r="D1161">
            <v>0</v>
          </cell>
        </row>
        <row r="1162">
          <cell r="A1162" t="str">
            <v>141910</v>
          </cell>
          <cell r="B1162" t="str">
            <v xml:space="preserve"> Tubo de PVC rígido soldável branco, para esgoto, diâmetro 150mm (6"), inclusive conexões</v>
          </cell>
          <cell r="C1162" t="str">
            <v>m</v>
          </cell>
          <cell r="D1162">
            <v>0</v>
          </cell>
        </row>
        <row r="1163">
          <cell r="A1163" t="str">
            <v>1421</v>
          </cell>
          <cell r="B1163" t="str">
            <v xml:space="preserve"> CAIXAS DE PVC / EQUIPAMENTOS</v>
          </cell>
        </row>
        <row r="1164">
          <cell r="A1164" t="str">
            <v>142101</v>
          </cell>
          <cell r="B1164" t="str">
            <v xml:space="preserve"> Revisão com substituição de peças danificadas para caixa de descarga de sobrepor de plástico, inclusive regulagem</v>
          </cell>
          <cell r="C1164" t="str">
            <v xml:space="preserve"> und</v>
          </cell>
          <cell r="D1164">
            <v>0</v>
          </cell>
        </row>
        <row r="1165">
          <cell r="B1165" t="str">
            <v xml:space="preserve"> Revisão com substituição de peças danificadas para caixa de descarga de sobrepor de plástico, inclusive regulagem</v>
          </cell>
        </row>
        <row r="1166">
          <cell r="B1166" t="str">
            <v xml:space="preserve"> regulagem</v>
          </cell>
        </row>
        <row r="1167">
          <cell r="A1167" t="str">
            <v>142103</v>
          </cell>
          <cell r="B1167" t="str">
            <v xml:space="preserve"> Reparo para válvula de descarga, completo</v>
          </cell>
          <cell r="C1167" t="str">
            <v xml:space="preserve"> und</v>
          </cell>
          <cell r="D1167">
            <v>0</v>
          </cell>
        </row>
        <row r="1168">
          <cell r="A1168" t="str">
            <v>142104</v>
          </cell>
          <cell r="B1168" t="str">
            <v xml:space="preserve"> Sifão em PVC para pia de cozinha ou lavatório 1x11/2"</v>
          </cell>
          <cell r="C1168" t="str">
            <v xml:space="preserve"> und</v>
          </cell>
          <cell r="D1168">
            <v>0</v>
          </cell>
        </row>
        <row r="1169">
          <cell r="A1169" t="str">
            <v>142106</v>
          </cell>
          <cell r="B1169" t="str">
            <v xml:space="preserve"> Sifão em PVC para tanque 2"</v>
          </cell>
          <cell r="C1169" t="str">
            <v xml:space="preserve"> und</v>
          </cell>
          <cell r="D1169">
            <v>0</v>
          </cell>
        </row>
        <row r="1170">
          <cell r="A1170" t="str">
            <v>142107</v>
          </cell>
          <cell r="B1170" t="str">
            <v xml:space="preserve"> Ralo sifonado em PVC 100x100mm, com grelha PVC</v>
          </cell>
          <cell r="C1170" t="str">
            <v>und</v>
          </cell>
          <cell r="D1170">
            <v>0</v>
          </cell>
        </row>
        <row r="1171">
          <cell r="A1171" t="str">
            <v>142109</v>
          </cell>
          <cell r="B1171" t="str">
            <v xml:space="preserve"> Ralo seco em PVC 100x100mm, com grelha em PVC</v>
          </cell>
          <cell r="C1171" t="str">
            <v xml:space="preserve"> und</v>
          </cell>
          <cell r="D1171">
            <v>0</v>
          </cell>
        </row>
        <row r="1172">
          <cell r="A1172" t="str">
            <v>142111</v>
          </cell>
          <cell r="B1172" t="str">
            <v xml:space="preserve"> Caixa sifonada em PVC, diâm. 150mm, com grelha e porta grelha quadrados, em aço inox</v>
          </cell>
          <cell r="C1172" t="str">
            <v>und</v>
          </cell>
          <cell r="D1172">
            <v>0</v>
          </cell>
        </row>
        <row r="1173">
          <cell r="A1173" t="str">
            <v>142112</v>
          </cell>
          <cell r="B1173" t="str">
            <v xml:space="preserve"> Caixa seca em PVC, diâm. 100mm, com grelha e porta grelha quadrados, em aço inox</v>
          </cell>
          <cell r="C1173" t="str">
            <v>und</v>
          </cell>
          <cell r="D1173">
            <v>0</v>
          </cell>
        </row>
        <row r="1174">
          <cell r="A1174" t="str">
            <v>142113</v>
          </cell>
          <cell r="B1174" t="str">
            <v xml:space="preserve"> Caixa de inspeção em PVC, diâm. 150mm, com tampa cega</v>
          </cell>
          <cell r="C1174" t="str">
            <v xml:space="preserve"> und</v>
          </cell>
          <cell r="D1174">
            <v>0</v>
          </cell>
        </row>
        <row r="1175">
          <cell r="A1175" t="str">
            <v>142114</v>
          </cell>
          <cell r="B1175" t="str">
            <v xml:space="preserve"> Tampa para caixa sifonada, em PVC, de 150x150mm</v>
          </cell>
          <cell r="C1175" t="str">
            <v xml:space="preserve"> und</v>
          </cell>
          <cell r="D1175">
            <v>0</v>
          </cell>
        </row>
        <row r="1176">
          <cell r="A1176" t="str">
            <v>142115</v>
          </cell>
          <cell r="B1176" t="str">
            <v xml:space="preserve"> Tampa para caixa sifonada, em aço inox, de 150x150mm</v>
          </cell>
          <cell r="C1176" t="str">
            <v>und</v>
          </cell>
          <cell r="D1176">
            <v>0</v>
          </cell>
        </row>
        <row r="1177">
          <cell r="A1177" t="str">
            <v>142116</v>
          </cell>
          <cell r="B1177" t="str">
            <v xml:space="preserve"> Tampa para ralo, em PVC, de 100x100mm</v>
          </cell>
          <cell r="C1177" t="str">
            <v xml:space="preserve"> und</v>
          </cell>
          <cell r="D1177">
            <v>0</v>
          </cell>
        </row>
        <row r="1178">
          <cell r="A1178" t="str">
            <v>142117</v>
          </cell>
          <cell r="B1178" t="str">
            <v xml:space="preserve"> Tampa para ralo, em aço inox, de 100x100mm</v>
          </cell>
          <cell r="C1178" t="str">
            <v>und</v>
          </cell>
          <cell r="D1178">
            <v>0</v>
          </cell>
        </row>
        <row r="1179">
          <cell r="A1179" t="str">
            <v>142118</v>
          </cell>
          <cell r="B1179" t="str">
            <v xml:space="preserve"> Engate flexível de PVC para lavatório</v>
          </cell>
          <cell r="C1179" t="str">
            <v xml:space="preserve"> und</v>
          </cell>
          <cell r="D1179">
            <v>0</v>
          </cell>
        </row>
        <row r="1180">
          <cell r="A1180" t="str">
            <v>142119</v>
          </cell>
          <cell r="B1180" t="str">
            <v xml:space="preserve"> Torneira de bóia de PVC, diâm. 3/4" (20mm)</v>
          </cell>
          <cell r="C1180" t="str">
            <v>und</v>
          </cell>
          <cell r="D1180">
            <v>0</v>
          </cell>
        </row>
        <row r="1181">
          <cell r="A1181" t="str">
            <v>142120</v>
          </cell>
          <cell r="B1181" t="str">
            <v xml:space="preserve"> Torneira de bóia de PVC, diâm. 1" (25mm)</v>
          </cell>
          <cell r="C1181" t="str">
            <v>und</v>
          </cell>
          <cell r="D1181">
            <v>0</v>
          </cell>
        </row>
        <row r="1182">
          <cell r="A1182" t="str">
            <v>142121</v>
          </cell>
          <cell r="B1182" t="str">
            <v xml:space="preserve"> Torneira de bóia de PVC, diâm. 11/4" (32mm)</v>
          </cell>
          <cell r="C1182" t="str">
            <v xml:space="preserve"> und</v>
          </cell>
          <cell r="D1182">
            <v>0</v>
          </cell>
        </row>
        <row r="1183">
          <cell r="A1183" t="str">
            <v>142122</v>
          </cell>
          <cell r="B1183" t="str">
            <v xml:space="preserve"> Automático de bóia</v>
          </cell>
          <cell r="C1183" t="str">
            <v>und</v>
          </cell>
          <cell r="D1183">
            <v>0</v>
          </cell>
        </row>
        <row r="1184">
          <cell r="A1184" t="str">
            <v>142123</v>
          </cell>
          <cell r="B1184" t="str">
            <v xml:space="preserve"> Adaptador de PVC com flanges livres para caixa d'água de 20mmx1/2"</v>
          </cell>
          <cell r="C1184" t="str">
            <v>und</v>
          </cell>
          <cell r="D1184">
            <v>0</v>
          </cell>
        </row>
        <row r="1185">
          <cell r="A1185" t="str">
            <v>142124</v>
          </cell>
          <cell r="B1185" t="str">
            <v xml:space="preserve"> Adaptador de PVC com flanges livres para caixa d'água de 25mmx3/4"</v>
          </cell>
          <cell r="C1185" t="str">
            <v>und</v>
          </cell>
          <cell r="D1185">
            <v>0</v>
          </cell>
        </row>
        <row r="1186">
          <cell r="A1186" t="str">
            <v>142125</v>
          </cell>
          <cell r="B1186" t="str">
            <v xml:space="preserve"> Adaptador de PVC com flanges livres para caixa d'água de 32mmx1"</v>
          </cell>
          <cell r="C1186" t="str">
            <v>und</v>
          </cell>
          <cell r="D1186">
            <v>0</v>
          </cell>
        </row>
        <row r="1187">
          <cell r="A1187" t="str">
            <v>1422</v>
          </cell>
          <cell r="B1187" t="str">
            <v xml:space="preserve"> ABERTURA E FECHAMENTO DE RASGOS (inclusive preparo e aplicação de argamassa)</v>
          </cell>
        </row>
        <row r="1188">
          <cell r="A1188" t="str">
            <v>142201</v>
          </cell>
          <cell r="B1188" t="str">
            <v xml:space="preserve"> Abertura e fechamento de rasgos em alvenaria, para passagem de tubulações, diâm. 1/2" a 1"</v>
          </cell>
          <cell r="C1188" t="str">
            <v>m</v>
          </cell>
          <cell r="D1188">
            <v>8.23</v>
          </cell>
        </row>
        <row r="1189">
          <cell r="A1189" t="str">
            <v>142202</v>
          </cell>
          <cell r="B1189" t="str">
            <v xml:space="preserve"> Abertura e fechamento de rasgos em alvenaria, para passagem de tubulações, diâm. 11/4" a 2"</v>
          </cell>
          <cell r="C1189" t="str">
            <v xml:space="preserve"> m</v>
          </cell>
          <cell r="D1189" t="e">
            <v>#REF!</v>
          </cell>
        </row>
        <row r="1190">
          <cell r="A1190" t="str">
            <v>142203</v>
          </cell>
          <cell r="B1190" t="str">
            <v xml:space="preserve"> Abertura e fechamento de rasgos em alvenaria, para passagem de tubulações, diâm. 21/2 a 4"</v>
          </cell>
          <cell r="C1190" t="str">
            <v>m</v>
          </cell>
          <cell r="D1190">
            <v>0</v>
          </cell>
        </row>
        <row r="1191">
          <cell r="A1191" t="str">
            <v>142204</v>
          </cell>
          <cell r="B1191" t="str">
            <v xml:space="preserve"> Abertura e fechamento de rasgos em concreto, para passagem de tubulações, diâm. 1/2" a 1"</v>
          </cell>
          <cell r="C1191" t="str">
            <v xml:space="preserve"> m</v>
          </cell>
          <cell r="D1191">
            <v>15.7</v>
          </cell>
        </row>
        <row r="1192">
          <cell r="A1192" t="str">
            <v>142205</v>
          </cell>
          <cell r="B1192" t="str">
            <v xml:space="preserve"> Abertura e fechamento de rasgos em concreto, para passagem de tubulações, diâm. 11/4" a 2"</v>
          </cell>
          <cell r="C1192" t="str">
            <v xml:space="preserve"> m</v>
          </cell>
          <cell r="D1192">
            <v>0</v>
          </cell>
        </row>
        <row r="1193">
          <cell r="A1193" t="str">
            <v>142206</v>
          </cell>
          <cell r="B1193" t="str">
            <v xml:space="preserve"> Abertura e fechamento de rasgos em concreto, para passagem de tubulações, diâm. 2 1/2"a 4"</v>
          </cell>
          <cell r="C1193" t="str">
            <v xml:space="preserve"> m</v>
          </cell>
          <cell r="D1193">
            <v>0</v>
          </cell>
        </row>
        <row r="1194">
          <cell r="A1194" t="str">
            <v>1423</v>
          </cell>
          <cell r="B1194" t="str">
            <v xml:space="preserve"> REVISÕES E REPAROS</v>
          </cell>
        </row>
        <row r="1195">
          <cell r="A1195" t="str">
            <v>142301</v>
          </cell>
          <cell r="B1195" t="str">
            <v xml:space="preserve"> Revisões e reparos em torneiras e registros</v>
          </cell>
          <cell r="C1195" t="str">
            <v xml:space="preserve"> und</v>
          </cell>
          <cell r="D1195">
            <v>0</v>
          </cell>
        </row>
        <row r="1196">
          <cell r="A1196" t="str">
            <v>142302</v>
          </cell>
          <cell r="B1196" t="str">
            <v xml:space="preserve"> Revisões e reparos em caixas de descarga</v>
          </cell>
          <cell r="C1196" t="str">
            <v>und</v>
          </cell>
          <cell r="D1196">
            <v>0</v>
          </cell>
        </row>
        <row r="1197">
          <cell r="A1197" t="str">
            <v>142303</v>
          </cell>
          <cell r="B1197" t="str">
            <v xml:space="preserve"> Revisões e reparos em torneiras de bóia</v>
          </cell>
          <cell r="C1197" t="str">
            <v xml:space="preserve"> und</v>
          </cell>
          <cell r="D1197">
            <v>0</v>
          </cell>
        </row>
        <row r="1198">
          <cell r="A1198" t="str">
            <v>142304</v>
          </cell>
          <cell r="B1198" t="str">
            <v xml:space="preserve"> Fornecimento de durepox para reparos (250g)</v>
          </cell>
          <cell r="C1198" t="str">
            <v xml:space="preserve"> und</v>
          </cell>
          <cell r="D1198">
            <v>0</v>
          </cell>
        </row>
        <row r="1199">
          <cell r="A1199" t="str">
            <v>15</v>
          </cell>
          <cell r="B1199" t="str">
            <v xml:space="preserve"> INSTALAÇÕES ELÉTRICAS</v>
          </cell>
        </row>
        <row r="1200">
          <cell r="A1200" t="str">
            <v>1501</v>
          </cell>
          <cell r="B1200" t="str">
            <v xml:space="preserve"> PADRÃO DE ENTRADA</v>
          </cell>
        </row>
        <row r="1201">
          <cell r="A1201" t="str">
            <v>150103</v>
          </cell>
          <cell r="B1201" t="str">
            <v xml:space="preserve"> Derivação do ramal de entrada subterrânea em baixa tensão, trifásico</v>
          </cell>
          <cell r="C1201" t="str">
            <v>und</v>
          </cell>
          <cell r="D1201">
            <v>0</v>
          </cell>
        </row>
        <row r="1202">
          <cell r="A1202" t="str">
            <v>150106</v>
          </cell>
          <cell r="B1202" t="str">
            <v xml:space="preserve"> Derivação do ramal de entrada subterrânea em baixa tensão, trifásico, inclusive medidor</v>
          </cell>
          <cell r="C1202" t="str">
            <v xml:space="preserve"> und</v>
          </cell>
          <cell r="D1202">
            <v>0</v>
          </cell>
        </row>
        <row r="1203">
          <cell r="A1203" t="str">
            <v>150115</v>
          </cell>
          <cell r="B1203" t="str">
            <v xml:space="preserve"> Derivação ramal entrada, incl. mureta rev.c/ chap. e reb. c/ arg. de cimento, cal e areia traço 1:0,5:6, c/ quadros de medição, de transformador de corrente, chave geral tripolar, disjuntores, eletrodutos e cabos conf. det.</v>
          </cell>
          <cell r="C1203" t="str">
            <v xml:space="preserve"> und</v>
          </cell>
          <cell r="D1203">
            <v>0</v>
          </cell>
        </row>
        <row r="1204">
          <cell r="B1204" t="str">
            <v xml:space="preserve"> Derivação ramal entrada, incl. mureta rev.c/ chap. e reb. c/ arg. de cimento, cal e areia traço 1:0,5:6, c/ quadros de medição, de transformador de corrente, chave geral tripolar, disjuntores, eletrodutos e cabos conf. det.</v>
          </cell>
        </row>
        <row r="1205">
          <cell r="B1205" t="str">
            <v xml:space="preserve"> quadros de medição, de transformador de corrente, chave geral tripolar, disjuntores, eletrodutos e cabos conf. det.</v>
          </cell>
        </row>
        <row r="1206">
          <cell r="B1206" t="str">
            <v xml:space="preserve"> conf. det.</v>
          </cell>
        </row>
        <row r="1207">
          <cell r="A1207" t="str">
            <v>150122</v>
          </cell>
          <cell r="B1207" t="str">
            <v xml:space="preserve"> Mureta de medição utilizando arg. cimento, cal e areia, dimensões 1100x2000x200mm, com pilares e cintas, revestido com chapisco e reboco, inclusive pintura emassamento e pintura acrílica a três demãos, exclusive cobertura</v>
          </cell>
          <cell r="C1207" t="str">
            <v xml:space="preserve"> und</v>
          </cell>
          <cell r="D1207">
            <v>0</v>
          </cell>
        </row>
        <row r="1208">
          <cell r="B1208" t="str">
            <v xml:space="preserve"> Mureta de medição utilizando arg. cimento, cal e areia, dimensões 1100x2000x200mm, com pilares e cintas, revestido com chapisco e reboco, inclusive pintura emassamento e pintura acrílica a três demãos, exclusive cobertura</v>
          </cell>
        </row>
        <row r="1209">
          <cell r="B1209" t="str">
            <v xml:space="preserve"> revestido com chapisco e reboco, inclusive pintura emassamento e pintura acrílica a três demãos, exclusive cobertura</v>
          </cell>
        </row>
        <row r="1210">
          <cell r="B1210" t="str">
            <v xml:space="preserve"> cobertura</v>
          </cell>
        </row>
        <row r="1211">
          <cell r="A1211" t="str">
            <v>150123</v>
          </cell>
          <cell r="B1211" t="str">
            <v xml:space="preserve"> Mureta de medição utilizando arg. cimento, cal e areia, dimensões 1500x2200x400mm, revestido com chapisco e reboco, inclusive pintura emassamento, pintura acrílica a três demãos e cobertura em telha cerâmica</v>
          </cell>
          <cell r="C1211" t="str">
            <v xml:space="preserve"> und</v>
          </cell>
          <cell r="D1211">
            <v>0</v>
          </cell>
        </row>
        <row r="1212">
          <cell r="B1212" t="str">
            <v xml:space="preserve"> Mureta de medição utilizando arg. cimento, cal e areia, dimensões 1500x2200x400mm, revestido com chapisco e reboco, inclusive pintura emassamento, pintura acrílica a três demãos e cobertura em telha cerâmica</v>
          </cell>
        </row>
        <row r="1213">
          <cell r="B1213" t="str">
            <v xml:space="preserve"> chapisco e reboco, inclusive pintura emassamento, pintura acrílica a três demãos e cobertura em telha cerâmica</v>
          </cell>
        </row>
        <row r="1214">
          <cell r="B1214" t="str">
            <v xml:space="preserve"> cerâmica</v>
          </cell>
        </row>
        <row r="1215">
          <cell r="A1215" t="str">
            <v>1503</v>
          </cell>
          <cell r="B1215" t="str">
            <v xml:space="preserve"> QUADRO DE DISTRIBUIÇÃO</v>
          </cell>
        </row>
        <row r="1216">
          <cell r="A1216" t="str">
            <v>150302</v>
          </cell>
          <cell r="B1216" t="str">
            <v xml:space="preserve"> Quadro de distribuição para 06 circuitos, inclusive disjuntores monopolar</v>
          </cell>
          <cell r="C1216" t="str">
            <v xml:space="preserve"> und</v>
          </cell>
          <cell r="D1216">
            <v>0</v>
          </cell>
        </row>
        <row r="1217">
          <cell r="A1217" t="str">
            <v>150306</v>
          </cell>
          <cell r="B1217" t="str">
            <v xml:space="preserve"> Quadro de distribuição de energia, de embutir, com 12 divisões modulares com barramento</v>
          </cell>
          <cell r="C1217" t="str">
            <v xml:space="preserve"> und</v>
          </cell>
          <cell r="D1217" t="e">
            <v>#REF!</v>
          </cell>
        </row>
        <row r="1218">
          <cell r="A1218" t="str">
            <v>150307</v>
          </cell>
          <cell r="B1218" t="str">
            <v xml:space="preserve"> Quadro de distribuição de energia, de embutir, com 18 divisões modulares, com barramento</v>
          </cell>
          <cell r="C1218" t="str">
            <v>und</v>
          </cell>
          <cell r="D1218">
            <v>0</v>
          </cell>
        </row>
        <row r="1219">
          <cell r="A1219" t="str">
            <v>150308</v>
          </cell>
          <cell r="B1219" t="str">
            <v xml:space="preserve"> Quadro de distribuição de energia, de embutir, com 24 divisões modulares, com barramento</v>
          </cell>
          <cell r="C1219" t="str">
            <v>und</v>
          </cell>
          <cell r="D1219">
            <v>0</v>
          </cell>
        </row>
        <row r="1220">
          <cell r="A1220" t="str">
            <v>150309</v>
          </cell>
          <cell r="B1220" t="str">
            <v xml:space="preserve"> Quadro de distribuição de energia, de embutir, com 32 divisões modulares, com barramento</v>
          </cell>
          <cell r="C1220" t="str">
            <v>und</v>
          </cell>
          <cell r="D1220">
            <v>0</v>
          </cell>
        </row>
        <row r="1221">
          <cell r="A1221" t="str">
            <v>150310</v>
          </cell>
          <cell r="B1221" t="str">
            <v xml:space="preserve"> Caixa de distribuição 20x20x15 cm</v>
          </cell>
          <cell r="C1221" t="str">
            <v xml:space="preserve"> und</v>
          </cell>
          <cell r="D1221">
            <v>0</v>
          </cell>
        </row>
        <row r="1222">
          <cell r="A1222" t="str">
            <v>150311</v>
          </cell>
          <cell r="B1222" t="str">
            <v xml:space="preserve"> Quadro de distribuição de energia, de embutir, com 12 divisões modulares, sem barramento</v>
          </cell>
          <cell r="C1222" t="str">
            <v>und</v>
          </cell>
          <cell r="D1222">
            <v>0</v>
          </cell>
        </row>
        <row r="1223">
          <cell r="A1223" t="str">
            <v>150312</v>
          </cell>
          <cell r="B1223" t="str">
            <v xml:space="preserve"> Quadro de distribuição de energia, de embutir, com 3 divisões modulares, sem barramento</v>
          </cell>
          <cell r="C1223" t="str">
            <v xml:space="preserve"> und</v>
          </cell>
          <cell r="D1223">
            <v>0</v>
          </cell>
        </row>
        <row r="1224">
          <cell r="A1224" t="str">
            <v>150313</v>
          </cell>
          <cell r="B1224" t="str">
            <v xml:space="preserve"> Quadro de distribuição de energia, de embutir, com 6 divisões modulares, sem barramento</v>
          </cell>
          <cell r="C1224" t="str">
            <v xml:space="preserve"> und</v>
          </cell>
          <cell r="D1224">
            <v>0</v>
          </cell>
        </row>
        <row r="1225">
          <cell r="A1225" t="str">
            <v>150315</v>
          </cell>
          <cell r="B1225" t="str">
            <v xml:space="preserve"> Quadro distrib. energia, embutido ou semi embutido, capac. p/ 34 disj. DIN, c/barram trif. 150A barra. neutro e terra, fab. em chapa de aço 12 USG com porta, espelho, trinco com fechad ch yale, Ref. QDETG II-34DIN- CEMAR ou equiv.</v>
          </cell>
          <cell r="C1225" t="str">
            <v xml:space="preserve"> und</v>
          </cell>
          <cell r="D1225">
            <v>0</v>
          </cell>
        </row>
        <row r="1226">
          <cell r="B1226" t="str">
            <v xml:space="preserve"> Quadro distrib. energia, embutido ou semi embutido, capac. p/ 34 disj. DIN, c/barram trif. 150A barra. neutro e terra, fab. em chapa de aço 12 USG com porta, espelho, trinco com fechad ch yale, Ref. QDETG II-34DIN- CEMAR ou equiv.</v>
          </cell>
        </row>
        <row r="1227">
          <cell r="B1227" t="str">
            <v xml:space="preserve"> e terra, fab. em chapa de aço 12 USG com porta, espelho, trinco com fechad ch yale, Ref. QDETG II-34DIN- CEMAR ou equiv.</v>
          </cell>
        </row>
        <row r="1228">
          <cell r="B1228" t="str">
            <v xml:space="preserve"> CEMAR ou equiv.</v>
          </cell>
        </row>
        <row r="1229">
          <cell r="A1229" t="str">
            <v>150316</v>
          </cell>
          <cell r="B1229" t="str">
            <v xml:space="preserve"> Quadro distrib. energia, embutido ou semi embutido, capac. p/ 44 disj. DIN, c/barram trif. 150A barra. neutro e terra, fab. em chapa de aço 12 USG com porta, espelho, trinco com fechad ch yale, Ref. QDETG II-44DIN- CEMAR ou equiv.</v>
          </cell>
          <cell r="C1229" t="str">
            <v xml:space="preserve"> und</v>
          </cell>
          <cell r="D1229">
            <v>0</v>
          </cell>
        </row>
        <row r="1230">
          <cell r="B1230" t="str">
            <v xml:space="preserve"> Quadro distrib. energia, embutido ou semi embutido, capac. p/ 44 disj. DIN, c/barram trif. 150A barra. neutro e terra, fab. em chapa de aço 12 USG com porta, espelho, trinco com fechad ch yale, Ref. QDETG II-44DIN- CEMAR ou equiv.</v>
          </cell>
        </row>
        <row r="1231">
          <cell r="B1231" t="str">
            <v xml:space="preserve"> e terra, fab. em chapa de aço 12 USG com porta, espelho, trinco com fechad ch yale, Ref. QDETG II-44DIN- CEMAR ou equiv.</v>
          </cell>
        </row>
        <row r="1232">
          <cell r="B1232" t="str">
            <v xml:space="preserve"> CEMAR ou equiv.</v>
          </cell>
        </row>
        <row r="1233">
          <cell r="A1233" t="str">
            <v>150317</v>
          </cell>
          <cell r="B1233" t="str">
            <v xml:space="preserve"> Quadro distrib. energia, embutido ou semi embutido, capac. p/ 56 disj. DIN, c/barram trif. 225A barra. neutro e terra, fab. em chapa de aço 12 USG com porta, espelho, trinco com fechad ch</v>
          </cell>
          <cell r="C1233" t="str">
            <v xml:space="preserve"> und</v>
          </cell>
          <cell r="D1233">
            <v>0</v>
          </cell>
        </row>
        <row r="1234">
          <cell r="B1234" t="str">
            <v xml:space="preserve"> Quadro distrib. energia, embutido ou semi embutido, capac. p/ 56 disj. DIN, c/barram trif. 225A barra. neutro e terra, fab. em chapa de aço 12 USG com porta, espelho, trinco com fechad ch</v>
          </cell>
        </row>
        <row r="1235">
          <cell r="B1235" t="str">
            <v xml:space="preserve"> e terra, fab. em chapa de aço 12 USG com porta, espelho, trinco com fechad ch</v>
          </cell>
        </row>
        <row r="1236">
          <cell r="A1236" t="str">
            <v>1506</v>
          </cell>
          <cell r="B1236" t="str">
            <v xml:space="preserve"> CAIXAS DE PASSAGEM</v>
          </cell>
        </row>
        <row r="1237">
          <cell r="A1237" t="str">
            <v>150609</v>
          </cell>
          <cell r="B1237" t="str">
            <v xml:space="preserve"> Caixa para medidor polifásico carga até 41000W e caixa para disjuntor polifásico até 100A</v>
          </cell>
          <cell r="C1237" t="str">
            <v xml:space="preserve"> und</v>
          </cell>
          <cell r="D1237">
            <v>0</v>
          </cell>
        </row>
        <row r="1238">
          <cell r="A1238" t="str">
            <v>150610</v>
          </cell>
          <cell r="B1238" t="str">
            <v xml:space="preserve"> Caixa de aterramento de concreto simples, nas dimensões de 30x30x25cm, com revest. int. em chapisco e reboco, tampa de concreto esp.5cm e lastro de brita esp. 5 cm, incl. haste 5/8"x2400mm</v>
          </cell>
          <cell r="C1238" t="str">
            <v xml:space="preserve"> und</v>
          </cell>
          <cell r="D1238">
            <v>131.47</v>
          </cell>
        </row>
        <row r="1239">
          <cell r="B1239" t="str">
            <v xml:space="preserve"> Caixa de aterramento de concreto simples, nas dimensões de 30x30x25cm, com revest. int. em chapisco e reboco, tampa de concreto esp.5cm e lastro de brita esp. 5 cm, incl. haste 5/8"x2400mm</v>
          </cell>
        </row>
        <row r="1240">
          <cell r="B1240" t="str">
            <v xml:space="preserve"> reboco, tampa de concreto esp.5cm e lastro de brita esp. 5 cm, incl. haste 5/8"x2400mm</v>
          </cell>
        </row>
        <row r="1241">
          <cell r="A1241" t="str">
            <v>150612</v>
          </cell>
          <cell r="B1241" t="str">
            <v xml:space="preserve"> Caixa de passagem 4" x 4", com tampa parafusada</v>
          </cell>
          <cell r="C1241" t="str">
            <v xml:space="preserve"> und</v>
          </cell>
          <cell r="D1241">
            <v>0</v>
          </cell>
        </row>
        <row r="1242">
          <cell r="A1242" t="str">
            <v>150614</v>
          </cell>
          <cell r="B1242" t="str">
            <v xml:space="preserve"> Caixa de passagem de alvenaria de blocos de concreto 9x19x39cm, dimensões de 30x30x50cm, com revestimento interno em chapisco e reboco, tampa de concreto esp.5cm e lastro de brita 5 cm</v>
          </cell>
          <cell r="C1242" t="str">
            <v xml:space="preserve"> und</v>
          </cell>
          <cell r="D1242">
            <v>0</v>
          </cell>
        </row>
        <row r="1243">
          <cell r="B1243" t="str">
            <v xml:space="preserve"> Caixa de passagem de alvenaria de blocos de concreto 9x19x39cm, dimensões de 30x30x50cm, com revestimento interno em chapisco e reboco, tampa de concreto esp.5cm e lastro de brita 5 cm</v>
          </cell>
        </row>
        <row r="1244">
          <cell r="B1244" t="str">
            <v xml:space="preserve"> revestimento interno em chapisco e reboco, tampa de concreto esp.5cm e lastro de brita 5 cm</v>
          </cell>
        </row>
        <row r="1245">
          <cell r="A1245" t="str">
            <v>150615</v>
          </cell>
          <cell r="B1245" t="str">
            <v xml:space="preserve"> Caixa de passagem de alvenaria de blocos de concreto 9x19x39cm, dimensões de 40x40x50cm, com revestimento interno em chapisco e reboco, tampa de concreto esp.5cm e lastro de brita 5 cm</v>
          </cell>
          <cell r="C1245" t="str">
            <v xml:space="preserve"> und</v>
          </cell>
          <cell r="D1245">
            <v>0</v>
          </cell>
        </row>
        <row r="1246">
          <cell r="B1246" t="str">
            <v xml:space="preserve"> Caixa de passagem de alvenaria de blocos de concreto 9x19x39cm, dimensões de 40x40x50cm, com revestimento interno em chapisco e reboco, tampa de concreto esp.5cm e lastro de brita 5 cm</v>
          </cell>
        </row>
        <row r="1247">
          <cell r="B1247" t="str">
            <v xml:space="preserve"> revestimento interno em chapisco e reboco, tampa de concreto esp.5cm e lastro de brita 5 cm</v>
          </cell>
        </row>
        <row r="1248">
          <cell r="A1248" t="str">
            <v>150616</v>
          </cell>
          <cell r="B1248" t="str">
            <v xml:space="preserve"> Caixa de passagem de alvenaria de blocos de concreto 9x19x39cm, dimensões de 50x50x50cm, com revestimento interno em chapisco e reboco, tampa de concreto esp.5cm e lastro de brita 5 cm</v>
          </cell>
          <cell r="C1248" t="str">
            <v xml:space="preserve"> und</v>
          </cell>
          <cell r="D1248">
            <v>0</v>
          </cell>
        </row>
        <row r="1249">
          <cell r="B1249" t="str">
            <v xml:space="preserve"> Caixa de passagem de alvenaria de blocos de concreto 9x19x39cm, dimensões de 50x50x50cm, com revestimento interno em chapisco e reboco, tampa de concreto esp.5cm e lastro de brita 5 cm</v>
          </cell>
        </row>
        <row r="1250">
          <cell r="B1250" t="str">
            <v xml:space="preserve"> revestimento interno em chapisco e reboco, tampa de concreto esp.5cm e lastro de brita 5 cm</v>
          </cell>
        </row>
        <row r="1251">
          <cell r="A1251" t="str">
            <v>150623</v>
          </cell>
          <cell r="B1251" t="str">
            <v xml:space="preserve"> Caixa de passagem 4x2", chapa 18</v>
          </cell>
          <cell r="C1251" t="str">
            <v>und</v>
          </cell>
          <cell r="D1251">
            <v>0</v>
          </cell>
        </row>
        <row r="1252">
          <cell r="A1252" t="str">
            <v>150624</v>
          </cell>
          <cell r="B1252" t="str">
            <v xml:space="preserve"> Caixa estampada chapa 18 octogonal de 4x4x2", com fundo móvel</v>
          </cell>
          <cell r="C1252" t="str">
            <v xml:space="preserve"> und</v>
          </cell>
          <cell r="D1252">
            <v>0</v>
          </cell>
        </row>
        <row r="1253">
          <cell r="A1253" t="str">
            <v>150625</v>
          </cell>
          <cell r="B1253" t="str">
            <v xml:space="preserve"> Caixa estampada chapa 18 sextavada de 3x3x1 1/2", com fundo móvel</v>
          </cell>
          <cell r="C1253" t="str">
            <v xml:space="preserve"> und</v>
          </cell>
          <cell r="D1253">
            <v>0</v>
          </cell>
        </row>
        <row r="1254">
          <cell r="A1254" t="str">
            <v>150626</v>
          </cell>
          <cell r="B1254" t="str">
            <v xml:space="preserve"> Conjunto caixa termoplástica para Medidor Padrão ESCELSA Monofáfico com tampa transparente em policarbonato P-980-009 inclusive caixa para disjuntor monof P-940-003 Padrão Escelsa</v>
          </cell>
          <cell r="C1254" t="str">
            <v xml:space="preserve"> und</v>
          </cell>
          <cell r="D1254">
            <v>0</v>
          </cell>
        </row>
        <row r="1255">
          <cell r="B1255" t="str">
            <v xml:space="preserve"> Conjunto caixa termoplástica para Medidor Padrão ESCELSA Monofáfico com tampa transparente em policarbonato P-980-009 inclusive caixa para disjuntor monof P-940-003 Padrão Escelsa</v>
          </cell>
        </row>
        <row r="1256">
          <cell r="B1256" t="str">
            <v xml:space="preserve"> policarbonato P-980-009 inclusive caixa para disjuntor monof P-940-003 Padrão Escelsa</v>
          </cell>
        </row>
        <row r="1257">
          <cell r="A1257" t="str">
            <v>150630</v>
          </cell>
          <cell r="B1257" t="str">
            <v xml:space="preserve"> Caixa de passagem 4x4", chapa 18</v>
          </cell>
          <cell r="C1257" t="str">
            <v>und</v>
          </cell>
          <cell r="D1257">
            <v>0</v>
          </cell>
        </row>
        <row r="1258">
          <cell r="A1258" t="str">
            <v>150631</v>
          </cell>
          <cell r="B1258" t="str">
            <v xml:space="preserve"> Caixa de passagem 4x4", chapa 18, com tampa parafusada</v>
          </cell>
          <cell r="C1258" t="str">
            <v>und</v>
          </cell>
          <cell r="D1258">
            <v>0</v>
          </cell>
        </row>
        <row r="1259">
          <cell r="A1259" t="str">
            <v>150632</v>
          </cell>
          <cell r="B1259" t="str">
            <v xml:space="preserve"> Caixa de passagem 150x150x80mm, chapa 18, com tampa parafusada</v>
          </cell>
          <cell r="C1259" t="str">
            <v>und</v>
          </cell>
          <cell r="D1259">
            <v>0</v>
          </cell>
        </row>
        <row r="1260">
          <cell r="A1260" t="str">
            <v>150633</v>
          </cell>
          <cell r="B1260" t="str">
            <v xml:space="preserve"> Caixa de passagem 200x200x100mm, chapa 18, com tampa parafusada</v>
          </cell>
          <cell r="C1260" t="str">
            <v xml:space="preserve"> und</v>
          </cell>
          <cell r="D1260">
            <v>0</v>
          </cell>
        </row>
        <row r="1261">
          <cell r="A1261" t="str">
            <v>150634</v>
          </cell>
          <cell r="B1261" t="str">
            <v xml:space="preserve"> Caixa de passagem 300x300x120mm, chapa 18, com tampa parafusada</v>
          </cell>
          <cell r="C1261" t="str">
            <v xml:space="preserve"> und</v>
          </cell>
          <cell r="D1261">
            <v>0</v>
          </cell>
        </row>
        <row r="1262">
          <cell r="A1262" t="str">
            <v>150635</v>
          </cell>
          <cell r="B1262" t="str">
            <v xml:space="preserve"> Caixa de passagem 400x400x120mm, chapa 18, com tampa parafusada</v>
          </cell>
          <cell r="C1262" t="str">
            <v xml:space="preserve"> und</v>
          </cell>
          <cell r="D1262">
            <v>0</v>
          </cell>
        </row>
        <row r="1263">
          <cell r="A1263" t="str">
            <v>1507</v>
          </cell>
          <cell r="B1263" t="str">
            <v xml:space="preserve"> ENVELOPAMENTO DE ELETRODUTOS</v>
          </cell>
        </row>
        <row r="1264">
          <cell r="A1264" t="str">
            <v>150701</v>
          </cell>
          <cell r="B1264" t="str">
            <v xml:space="preserve"> Envelopamento de concreto simples com consumo mínimo de cimento de 250kg/m3, inclusive escavação para profundidade mínima do eletroduto de 50 cm, de 25 x 25 cm, para 1 eletroduto</v>
          </cell>
          <cell r="C1264" t="str">
            <v>m</v>
          </cell>
          <cell r="D1264" t="e">
            <v>#REF!</v>
          </cell>
        </row>
        <row r="1265">
          <cell r="B1265" t="str">
            <v xml:space="preserve"> Envelopamento de concreto simples com consumo mínimo de cimento de 250kg/m3, inclusive escavação para profundidade mínima do eletroduto de 50 cm, de 25 x 25 cm, para 1 eletroduto</v>
          </cell>
        </row>
        <row r="1266">
          <cell r="B1266" t="str">
            <v xml:space="preserve"> para profundidade mínima do eletroduto de 50 cm, de 25 x 25 cm, para 1 eletroduto</v>
          </cell>
        </row>
        <row r="1267">
          <cell r="A1267" t="str">
            <v>150702</v>
          </cell>
          <cell r="B1267" t="str">
            <v xml:space="preserve"> Envelopamento de concreto simples com consumo mínimo de cimento de 250kg/m3, inclusive escavação para profundidade mínima do eletroduto de 50 cm, de 25 x 30 cm, para 2 eletrodutos</v>
          </cell>
          <cell r="C1267" t="str">
            <v>m</v>
          </cell>
          <cell r="D1267">
            <v>0</v>
          </cell>
        </row>
        <row r="1268">
          <cell r="B1268" t="str">
            <v xml:space="preserve"> Envelopamento de concreto simples com consumo mínimo de cimento de 250kg/m3, inclusive escavação para profundidade mínima do eletroduto de 50 cm, de 25 x 30 cm, para 2 eletrodutos</v>
          </cell>
        </row>
        <row r="1269">
          <cell r="B1269" t="str">
            <v xml:space="preserve"> para profundidade mínima do eletroduto de 50 cm, de 25 x 30 cm, para 2 eletrodutos</v>
          </cell>
        </row>
        <row r="1270">
          <cell r="A1270" t="str">
            <v>150703</v>
          </cell>
          <cell r="B1270" t="str">
            <v xml:space="preserve"> Envelopamento de concreto simples com consumo mínimo de cimento de 250kg/m3, inclusive escavação para profundidade mínima do eletroduto de 50cm, de 60 x 30 cm, para 3 eletrodutos</v>
          </cell>
          <cell r="C1270" t="str">
            <v>m</v>
          </cell>
          <cell r="D1270">
            <v>0</v>
          </cell>
        </row>
        <row r="1271">
          <cell r="B1271" t="str">
            <v xml:space="preserve"> Envelopamento de concreto simples com consumo mínimo de cimento de 250kg/m3, inclusive escavação para profundidade mínima do eletroduto de 50cm, de 60 x 30 cm, para 3 eletrodutos</v>
          </cell>
        </row>
        <row r="1272">
          <cell r="B1272" t="str">
            <v xml:space="preserve"> para profundidade mínima do eletroduto de 50cm, de 60 x 30 cm, para 3 eletrodutos</v>
          </cell>
        </row>
        <row r="1273">
          <cell r="A1273" t="str">
            <v>150704</v>
          </cell>
          <cell r="B1273" t="str">
            <v xml:space="preserve"> Envelopamento de concreto simples com consumo mínimo de cimento de 250kg/m3, inclusive escavação para profundidade mínima do eletroduto de 50cm, de 45 x 45 cm, para 3 eletrodutos</v>
          </cell>
          <cell r="C1273" t="str">
            <v>m</v>
          </cell>
          <cell r="D1273">
            <v>0</v>
          </cell>
        </row>
        <row r="1274">
          <cell r="B1274" t="str">
            <v xml:space="preserve"> Envelopamento de concreto simples com consumo mínimo de cimento de 250kg/m3, inclusive escavação para profundidade mínima do eletroduto de 50cm, de 45 x 45 cm, para 3 eletrodutos</v>
          </cell>
        </row>
        <row r="1275">
          <cell r="B1275" t="str">
            <v xml:space="preserve"> para profundidade mínima do eletroduto de 50cm, de 45 x 45 cm, para 3 eletrodutos</v>
          </cell>
        </row>
        <row r="1276">
          <cell r="A1276" t="str">
            <v>1508</v>
          </cell>
          <cell r="B1276" t="str">
            <v xml:space="preserve"> INSTALAÇÕES APARENTES</v>
          </cell>
        </row>
        <row r="1277">
          <cell r="A1277" t="str">
            <v>150801</v>
          </cell>
          <cell r="B1277" t="str">
            <v xml:space="preserve"> Eletroduto aparente de PVC rígido roscável diâmetro 3/4"</v>
          </cell>
          <cell r="C1277" t="str">
            <v xml:space="preserve"> m</v>
          </cell>
          <cell r="D1277">
            <v>0</v>
          </cell>
        </row>
        <row r="1278">
          <cell r="A1278" t="str">
            <v>150802</v>
          </cell>
          <cell r="B1278" t="str">
            <v xml:space="preserve"> Caixa de ligação de alumínio silício, tipo CONDULETES, no formato B, inclusive tampa, diâmetro 3/4"</v>
          </cell>
          <cell r="C1278" t="str">
            <v xml:space="preserve"> und</v>
          </cell>
          <cell r="D1278">
            <v>0</v>
          </cell>
        </row>
        <row r="1279">
          <cell r="A1279" t="str">
            <v>150803</v>
          </cell>
          <cell r="B1279" t="str">
            <v xml:space="preserve"> Caixa de ligação de alumínio silício, tipo CONDULETES, no formato T, inclusive tampa, diâmetro 3/4"</v>
          </cell>
          <cell r="C1279" t="str">
            <v xml:space="preserve"> und</v>
          </cell>
          <cell r="D1279">
            <v>0</v>
          </cell>
        </row>
        <row r="1280">
          <cell r="A1280" t="str">
            <v>150804</v>
          </cell>
          <cell r="B1280" t="str">
            <v xml:space="preserve"> Caixa de ligação de alumínio silício, tipo CONDULETES, no formato LR, inclusive tampa, diâmetro 3/4"</v>
          </cell>
          <cell r="C1280" t="str">
            <v>und</v>
          </cell>
          <cell r="D1280">
            <v>0</v>
          </cell>
        </row>
        <row r="1281">
          <cell r="A1281" t="str">
            <v>150805</v>
          </cell>
          <cell r="B1281" t="str">
            <v xml:space="preserve"> Caixa de ligação de alumínio silício, tipo CONDULETES, no formato X, inclusive tampa, diâmetro 3/4"</v>
          </cell>
          <cell r="C1281" t="str">
            <v xml:space="preserve"> und</v>
          </cell>
          <cell r="D1281">
            <v>0</v>
          </cell>
        </row>
        <row r="1282">
          <cell r="A1282" t="str">
            <v>150806</v>
          </cell>
          <cell r="B1282" t="str">
            <v xml:space="preserve"> Eletroduto aparente de PVC rígido roscável diâmetro 1"</v>
          </cell>
          <cell r="C1282" t="str">
            <v xml:space="preserve"> m</v>
          </cell>
          <cell r="D1282">
            <v>0</v>
          </cell>
        </row>
        <row r="1283">
          <cell r="A1283" t="str">
            <v>150807</v>
          </cell>
          <cell r="B1283" t="str">
            <v xml:space="preserve"> Canaleta sistema X da Pial ou equivalente, inclusive conexões</v>
          </cell>
          <cell r="C1283" t="str">
            <v>m</v>
          </cell>
          <cell r="D1283">
            <v>0</v>
          </cell>
        </row>
        <row r="1284">
          <cell r="A1284" t="str">
            <v>150835</v>
          </cell>
          <cell r="B1284" t="str">
            <v xml:space="preserve"> Eletrocalha perfurada em chapa de aço galvanizado nº16, 150x50mm, sem tampa</v>
          </cell>
          <cell r="C1284" t="str">
            <v>m</v>
          </cell>
          <cell r="D1284">
            <v>0</v>
          </cell>
        </row>
        <row r="1285">
          <cell r="A1285" t="str">
            <v>150836</v>
          </cell>
          <cell r="B1285" t="str">
            <v xml:space="preserve"> Eletrocalha perfurada em chapa de aço galvanizado nº16, 200x100mm, sem tampa</v>
          </cell>
          <cell r="C1285" t="str">
            <v xml:space="preserve"> m</v>
          </cell>
          <cell r="D1285">
            <v>0</v>
          </cell>
        </row>
        <row r="1286">
          <cell r="A1286" t="str">
            <v>150837</v>
          </cell>
          <cell r="B1286" t="str">
            <v xml:space="preserve"> Eletrocalha perfurada em chapa de aço galvanizado nº16, 300x100mm, sem tampa</v>
          </cell>
          <cell r="C1286" t="str">
            <v xml:space="preserve"> m</v>
          </cell>
          <cell r="D1286">
            <v>0</v>
          </cell>
        </row>
        <row r="1287">
          <cell r="A1287" t="str">
            <v>150838</v>
          </cell>
          <cell r="B1287" t="str">
            <v xml:space="preserve"> Eletrocalha perfurada em chapa de aço galvanizado nº16, 400x100mm, sem tampa</v>
          </cell>
          <cell r="C1287" t="str">
            <v xml:space="preserve"> m</v>
          </cell>
          <cell r="D1287">
            <v>0</v>
          </cell>
        </row>
        <row r="1288">
          <cell r="A1288" t="str">
            <v>150843</v>
          </cell>
          <cell r="B1288" t="str">
            <v xml:space="preserve"> Redução concêntrica para eletrocalha perfurada, tipo "U", 200x150mm, aba 100</v>
          </cell>
          <cell r="C1288" t="str">
            <v>und</v>
          </cell>
          <cell r="D1288">
            <v>0</v>
          </cell>
        </row>
        <row r="1289">
          <cell r="A1289" t="str">
            <v>150844</v>
          </cell>
          <cell r="B1289" t="str">
            <v xml:space="preserve"> Redução concêntrica para eletrocalha perfurada, tipo "U", 300x150mm, aba 100</v>
          </cell>
          <cell r="C1289" t="str">
            <v>und</v>
          </cell>
          <cell r="D1289">
            <v>0</v>
          </cell>
        </row>
        <row r="1290">
          <cell r="A1290" t="str">
            <v>150845</v>
          </cell>
          <cell r="B1290" t="str">
            <v xml:space="preserve"> Redução concêntrica para eletrocalha perfurada, tipo "U", 400x150mm, aba 100</v>
          </cell>
          <cell r="C1290" t="str">
            <v>und</v>
          </cell>
          <cell r="D1290">
            <v>0</v>
          </cell>
        </row>
        <row r="1291">
          <cell r="A1291" t="str">
            <v>150850</v>
          </cell>
          <cell r="B1291" t="str">
            <v xml:space="preserve"> Saída horizontal para eletroduto de 3/4"</v>
          </cell>
          <cell r="C1291" t="str">
            <v>und</v>
          </cell>
          <cell r="D1291">
            <v>0</v>
          </cell>
        </row>
        <row r="1292">
          <cell r="A1292" t="str">
            <v>150851</v>
          </cell>
          <cell r="B1292" t="str">
            <v xml:space="preserve"> Saída horizontal para eletroduto de 1"</v>
          </cell>
          <cell r="C1292" t="str">
            <v>und</v>
          </cell>
          <cell r="D1292">
            <v>0</v>
          </cell>
        </row>
        <row r="1293">
          <cell r="A1293" t="str">
            <v>150852</v>
          </cell>
          <cell r="B1293" t="str">
            <v xml:space="preserve"> Saída horizontal para eletroduto de 2"</v>
          </cell>
          <cell r="C1293" t="str">
            <v>und</v>
          </cell>
          <cell r="D1293">
            <v>0</v>
          </cell>
        </row>
        <row r="1294">
          <cell r="A1294" t="str">
            <v>150860</v>
          </cell>
          <cell r="B1294" t="str">
            <v xml:space="preserve"> Tampa de encaixe para eletrocalha em chapa de aço galvanizada 18, dim. 150mm</v>
          </cell>
          <cell r="C1294" t="str">
            <v>und</v>
          </cell>
          <cell r="D1294">
            <v>0</v>
          </cell>
        </row>
        <row r="1295">
          <cell r="A1295" t="str">
            <v>150861</v>
          </cell>
          <cell r="B1295" t="str">
            <v xml:space="preserve"> Tampa de encaixe para eletrocalha em chapa de aço galvanizada 18, dim. 200mm</v>
          </cell>
          <cell r="C1295" t="str">
            <v>und</v>
          </cell>
          <cell r="D1295">
            <v>0</v>
          </cell>
        </row>
        <row r="1296">
          <cell r="A1296" t="str">
            <v>150862</v>
          </cell>
          <cell r="B1296" t="str">
            <v xml:space="preserve"> Tampa de encaixe para eletrocalha em chapa de aço galvanizada 18, dim. 300mm</v>
          </cell>
          <cell r="C1296" t="str">
            <v>und</v>
          </cell>
          <cell r="D1296">
            <v>0</v>
          </cell>
        </row>
        <row r="1297">
          <cell r="A1297" t="str">
            <v>150863</v>
          </cell>
          <cell r="B1297" t="str">
            <v xml:space="preserve"> Tampa de encaixe para eletrocalha em chapa de aço galvanizada 18, dim. 400mm</v>
          </cell>
          <cell r="C1297" t="str">
            <v>und</v>
          </cell>
          <cell r="D1297">
            <v>0</v>
          </cell>
        </row>
        <row r="1298">
          <cell r="A1298" t="str">
            <v>150866</v>
          </cell>
          <cell r="B1298" t="str">
            <v xml:space="preserve"> Junção simples para eletrocalha metálica 200x100mm, galvanizada, ref. Mega MG 2760 ou equivalente</v>
          </cell>
          <cell r="C1298" t="str">
            <v xml:space="preserve"> und</v>
          </cell>
          <cell r="D1298">
            <v>0</v>
          </cell>
        </row>
        <row r="1299">
          <cell r="A1299" t="str">
            <v>150867</v>
          </cell>
          <cell r="B1299" t="str">
            <v xml:space="preserve"> Junção simples para eletrocalha metálica 300x100mm, galvanizada, ref. Mega MG 2760 ou equivalente</v>
          </cell>
          <cell r="C1299" t="str">
            <v xml:space="preserve"> und</v>
          </cell>
          <cell r="D1299">
            <v>0</v>
          </cell>
        </row>
        <row r="1300">
          <cell r="A1300" t="str">
            <v>150870</v>
          </cell>
          <cell r="B1300" t="str">
            <v xml:space="preserve"> TÊ horizontal 90º para eletrocalha metálica 200x100mm, galvanizada, ref. MEGA MG 2570 ou equivalente</v>
          </cell>
          <cell r="C1300" t="str">
            <v>und</v>
          </cell>
          <cell r="D1300">
            <v>0</v>
          </cell>
        </row>
        <row r="1301">
          <cell r="A1301" t="str">
            <v>150871</v>
          </cell>
          <cell r="B1301" t="str">
            <v xml:space="preserve"> TÊ horizontal 90º para eletrocalha metálica 300x100mm, galvanizada, ref. MEGA MG 2570 ou equivalente</v>
          </cell>
          <cell r="C1301" t="str">
            <v>und</v>
          </cell>
          <cell r="D1301">
            <v>0</v>
          </cell>
        </row>
        <row r="1302">
          <cell r="A1302" t="str">
            <v>150875</v>
          </cell>
          <cell r="B1302" t="str">
            <v xml:space="preserve"> Curva horizontal 90º para eletrocalha metálica, 200x100mm, galvanizada, ref. MEGA MG 2510</v>
          </cell>
          <cell r="C1302" t="str">
            <v xml:space="preserve"> und</v>
          </cell>
          <cell r="D1302">
            <v>0</v>
          </cell>
        </row>
        <row r="1303">
          <cell r="A1303" t="str">
            <v>150876</v>
          </cell>
          <cell r="B1303" t="str">
            <v xml:space="preserve"> Curva horizontal 90º para eletrocalha metálica, 300x100mm, galvanizada, ref. MEGA MG 2510</v>
          </cell>
          <cell r="C1303" t="str">
            <v xml:space="preserve"> und</v>
          </cell>
          <cell r="D1303">
            <v>0</v>
          </cell>
        </row>
        <row r="1304">
          <cell r="A1304" t="str">
            <v>150880</v>
          </cell>
          <cell r="B1304" t="str">
            <v xml:space="preserve"> Suporte de fixação de eletroduto no teto, através de fita metálica perfurada (Walsiwa) ou equiv (1,30m), cursor (1 und), h=60cm, suporte "Y" (1 und), parafuso e bucha S8 (1 und)</v>
          </cell>
          <cell r="C1304" t="str">
            <v xml:space="preserve"> und</v>
          </cell>
          <cell r="D1304">
            <v>0</v>
          </cell>
        </row>
        <row r="1305">
          <cell r="B1305" t="str">
            <v xml:space="preserve"> Suporte de fixação de eletroduto no teto, através de fita metálica perfurada (Walsiwa) ou equiv (1,30m), cursor (1 und), h=60cm, suporte "Y" (1 und), parafuso e bucha S8 (1 und)</v>
          </cell>
        </row>
        <row r="1306">
          <cell r="B1306" t="str">
            <v xml:space="preserve"> cursor (1 und), h=60cm, suporte "Y" (1 und), parafuso e bucha S8 (1 und)</v>
          </cell>
        </row>
        <row r="1307">
          <cell r="A1307" t="str">
            <v>150881</v>
          </cell>
          <cell r="B1307" t="str">
            <v xml:space="preserve"> Suporte de fixação de eletrocalha de 200x100mm, na parede, através de suporte tipo mão francesa simples (1 und), parafuso e bucha S8 (2und)</v>
          </cell>
          <cell r="C1307" t="str">
            <v xml:space="preserve"> und</v>
          </cell>
          <cell r="D1307">
            <v>0</v>
          </cell>
        </row>
        <row r="1308">
          <cell r="B1308" t="str">
            <v xml:space="preserve"> Suporte de fixação de eletrocalha de 200x100mm, na parede, através de suporte tipo mão francesa simples (1 und), parafuso e bucha S8 (2und)</v>
          </cell>
        </row>
        <row r="1309">
          <cell r="B1309" t="str">
            <v xml:space="preserve"> (1 und), parafuso e bucha S8 (2und)</v>
          </cell>
        </row>
        <row r="1310">
          <cell r="A1310" t="str">
            <v>150882</v>
          </cell>
          <cell r="B1310" t="str">
            <v xml:space="preserve"> Suporte de fixação de eletrocalha de 300x100mm, na parede, através de suporte tipo mão francesa reforçada (1 und), parafuso e bucha S8 (2 und)</v>
          </cell>
          <cell r="C1310" t="str">
            <v xml:space="preserve"> und</v>
          </cell>
          <cell r="D1310">
            <v>0</v>
          </cell>
        </row>
        <row r="1311">
          <cell r="B1311" t="str">
            <v xml:space="preserve"> Suporte de fixação de eletrocalha de 300x100mm, na parede, através de suporte tipo mão francesa reforçada (1 und), parafuso e bucha S8 (2 und)</v>
          </cell>
        </row>
        <row r="1312">
          <cell r="B1312" t="str">
            <v xml:space="preserve"> reforçada (1 und), parafuso e bucha S8 (2 und)</v>
          </cell>
        </row>
        <row r="1313">
          <cell r="A1313" t="str">
            <v>150883</v>
          </cell>
          <cell r="B1313" t="str">
            <v xml:space="preserve"> Suporte de fixação de eletrocalha de 400x100mm, na parede, através de suporte tipo mão francesa reforçada (1 und), parafuso e bucha S8 (2 und)</v>
          </cell>
          <cell r="C1313" t="str">
            <v xml:space="preserve"> und</v>
          </cell>
          <cell r="D1313">
            <v>0</v>
          </cell>
        </row>
        <row r="1314">
          <cell r="B1314" t="str">
            <v xml:space="preserve"> Suporte de fixação de eletrocalha de 400x100mm, na parede, através de suporte tipo mão francesa reforçada (1 und), parafuso e bucha S8 (2 und)</v>
          </cell>
        </row>
        <row r="1315">
          <cell r="B1315" t="str">
            <v xml:space="preserve"> reforçada (1 und), parafuso e bucha S8 (2 und)</v>
          </cell>
        </row>
        <row r="1316">
          <cell r="A1316" t="str">
            <v>150884</v>
          </cell>
          <cell r="B1316" t="str">
            <v xml:space="preserve"> Suporte de fixação de eletrocalha de 200x100mm, no teto, através de gancho vertical (1 und), porca sextavada e arruela 1/4" (4 und), vergalhão rosca total 1/4" (h=60cm), cantoneira ZZ (1 und) e parafuso e bucha S8 (2 und)</v>
          </cell>
          <cell r="C1316" t="str">
            <v xml:space="preserve"> und</v>
          </cell>
          <cell r="D1316">
            <v>0</v>
          </cell>
        </row>
        <row r="1317">
          <cell r="B1317" t="str">
            <v xml:space="preserve"> Suporte de fixação de eletrocalha de 200x100mm, no teto, através de gancho vertical (1 und), porca sextavada e arruela 1/4" (4 und), vergalhão rosca total 1/4" (h=60cm), cantoneira ZZ (1 und) e parafuso e bucha S8 (2 und)</v>
          </cell>
        </row>
        <row r="1318">
          <cell r="B1318" t="str">
            <v xml:space="preserve"> sextavada e arruela 1/4" (4 und), vergalhão rosca total 1/4" (h=60cm), cantoneira ZZ (1 und) e parafuso e bucha S8 (2 und)</v>
          </cell>
        </row>
        <row r="1319">
          <cell r="B1319" t="str">
            <v xml:space="preserve"> bucha S8 (2 und)</v>
          </cell>
        </row>
        <row r="1320">
          <cell r="A1320" t="str">
            <v>150885</v>
          </cell>
          <cell r="B1320" t="str">
            <v xml:space="preserve"> Suporte de fixação de eletrocalha de 300x100mm, no teto, através de suporte angular (1 und), porca sextavada e arruela 1/4' (4 und) , vergalhão com rosca total 1/4" (h=60cm), cantoneira ZZ (2 und) e parafuso e bucha S8 (2 und)</v>
          </cell>
          <cell r="C1320" t="str">
            <v>und</v>
          </cell>
          <cell r="D1320">
            <v>0</v>
          </cell>
        </row>
        <row r="1321">
          <cell r="B1321" t="str">
            <v xml:space="preserve"> Suporte de fixação de eletrocalha de 300x100mm, no teto, através de suporte angular (1 und), porca sextavada e arruela 1/4' (4 und) , vergalhão com rosca total 1/4" (h=60cm), cantoneira ZZ (2 und) e parafuso e bucha S8 (2 und)</v>
          </cell>
        </row>
        <row r="1322">
          <cell r="B1322" t="str">
            <v xml:space="preserve"> sextavada e arruela 1/4' (4 und) , vergalhão com rosca total 1/4" (h=60cm), cantoneira ZZ (2 und) e parafuso e bucha S8 (2 und)</v>
          </cell>
        </row>
        <row r="1323">
          <cell r="B1323" t="str">
            <v xml:space="preserve"> e bucha S8 (2 und)</v>
          </cell>
        </row>
        <row r="1324">
          <cell r="A1324" t="str">
            <v>150886</v>
          </cell>
          <cell r="B1324" t="str">
            <v xml:space="preserve"> Suporte de fixação de eletrocalha de 400x100mm, no teto, através de suporte angular (1 und), porca sextavada e arruela 1/4' (4 und), vergalhão rosca total 1/4" (h=60cm), cantoneira ZZ (2 und) e parafuso e bucha S8 (2 und)</v>
          </cell>
          <cell r="C1324" t="str">
            <v>und</v>
          </cell>
          <cell r="D1324">
            <v>0</v>
          </cell>
        </row>
        <row r="1325">
          <cell r="B1325" t="str">
            <v xml:space="preserve"> Suporte de fixação de eletrocalha de 400x100mm, no teto, através de suporte angular (1 und), porca sextavada e arruela 1/4' (4 und), vergalhão rosca total 1/4" (h=60cm), cantoneira ZZ (2 und) e parafuso e bucha S8 (2 und)</v>
          </cell>
        </row>
        <row r="1326">
          <cell r="B1326" t="str">
            <v xml:space="preserve"> sextavada e arruela 1/4' (4 und), vergalhão rosca total 1/4" (h=60cm), cantoneira ZZ (2 und) e parafuso e bucha S8 (2 und)</v>
          </cell>
        </row>
        <row r="1327">
          <cell r="B1327" t="str">
            <v xml:space="preserve"> bucha S8 (2 und)</v>
          </cell>
        </row>
        <row r="1328">
          <cell r="A1328" t="str">
            <v>1509</v>
          </cell>
          <cell r="B1328" t="str">
            <v xml:space="preserve"> COMPOSIÇÕES INTERMEDIÁRIAS P/ ELETRICA</v>
          </cell>
          <cell r="D1328">
            <v>0</v>
          </cell>
        </row>
        <row r="1329">
          <cell r="A1329" t="str">
            <v>150906</v>
          </cell>
          <cell r="B1329" t="str">
            <v xml:space="preserve"> Arame galvanizado 12 BWG (0.048 kg/m)</v>
          </cell>
          <cell r="C1329" t="str">
            <v xml:space="preserve"> m</v>
          </cell>
          <cell r="D1329">
            <v>0</v>
          </cell>
        </row>
        <row r="1330">
          <cell r="A1330" t="str">
            <v>150910</v>
          </cell>
          <cell r="B1330" t="str">
            <v xml:space="preserve"> Cabeçote de alumínio de 3/4"</v>
          </cell>
          <cell r="C1330" t="str">
            <v xml:space="preserve"> und</v>
          </cell>
          <cell r="D1330">
            <v>0</v>
          </cell>
        </row>
        <row r="1331">
          <cell r="A1331" t="str">
            <v>150916</v>
          </cell>
          <cell r="B1331" t="str">
            <v xml:space="preserve"> Canaleta sistema X Pial ou equivalente, inclusive conecções, 20x10x2200 mm, cod. 30801</v>
          </cell>
          <cell r="C1331" t="str">
            <v xml:space="preserve"> und</v>
          </cell>
          <cell r="D1331">
            <v>0</v>
          </cell>
        </row>
        <row r="1332">
          <cell r="A1332" t="str">
            <v>150918</v>
          </cell>
          <cell r="B1332" t="str">
            <v xml:space="preserve"> Fita isolante em rolo de 19mm x 20 m, número 33 Scoth ou equivalente</v>
          </cell>
          <cell r="C1332" t="str">
            <v xml:space="preserve"> und</v>
          </cell>
          <cell r="D1332">
            <v>0</v>
          </cell>
        </row>
        <row r="1333">
          <cell r="A1333" t="str">
            <v>150932</v>
          </cell>
          <cell r="B1333" t="str">
            <v xml:space="preserve"> Receptáculo (bocal) de louça para lâmpada incandescente</v>
          </cell>
          <cell r="C1333" t="str">
            <v>und</v>
          </cell>
          <cell r="D1333">
            <v>0</v>
          </cell>
        </row>
        <row r="1334">
          <cell r="A1334" t="str">
            <v>150933</v>
          </cell>
          <cell r="B1334" t="str">
            <v xml:space="preserve"> Lâmpada incandescente de 100 W</v>
          </cell>
          <cell r="C1334" t="str">
            <v xml:space="preserve"> und</v>
          </cell>
          <cell r="D1334">
            <v>0</v>
          </cell>
        </row>
        <row r="1335">
          <cell r="A1335" t="str">
            <v>150934</v>
          </cell>
          <cell r="B1335" t="str">
            <v xml:space="preserve"> Lâmpada fluorescente 40 W</v>
          </cell>
          <cell r="C1335" t="str">
            <v>und</v>
          </cell>
          <cell r="D1335">
            <v>0</v>
          </cell>
        </row>
        <row r="1336">
          <cell r="A1336" t="str">
            <v>150937</v>
          </cell>
          <cell r="B1336" t="str">
            <v xml:space="preserve"> Arame de aço 14 BWG para guia</v>
          </cell>
          <cell r="C1336" t="str">
            <v xml:space="preserve"> m</v>
          </cell>
          <cell r="D1336">
            <v>0</v>
          </cell>
        </row>
        <row r="1337">
          <cell r="A1337" t="str">
            <v>150964</v>
          </cell>
          <cell r="B1337" t="str">
            <v xml:space="preserve"> Lâmpada fluorescente de 20W</v>
          </cell>
          <cell r="C1337" t="str">
            <v>und</v>
          </cell>
          <cell r="D1337">
            <v>0</v>
          </cell>
        </row>
        <row r="1338">
          <cell r="A1338" t="str">
            <v>150965</v>
          </cell>
          <cell r="B1338" t="str">
            <v xml:space="preserve"> Lâmpada incandescente de 60W</v>
          </cell>
          <cell r="C1338" t="str">
            <v xml:space="preserve"> und</v>
          </cell>
          <cell r="D1338">
            <v>0</v>
          </cell>
        </row>
        <row r="1339">
          <cell r="A1339" t="str">
            <v>150967</v>
          </cell>
          <cell r="B1339" t="str">
            <v xml:space="preserve"> Soquete para lâmpada fluorescente</v>
          </cell>
          <cell r="C1339" t="str">
            <v>und</v>
          </cell>
          <cell r="D1339">
            <v>0</v>
          </cell>
        </row>
        <row r="1340">
          <cell r="A1340" t="str">
            <v>150968</v>
          </cell>
          <cell r="B1340" t="str">
            <v xml:space="preserve"> Lâmpada fluorescente de 110W</v>
          </cell>
          <cell r="C1340" t="str">
            <v xml:space="preserve"> und</v>
          </cell>
          <cell r="D1340">
            <v>0</v>
          </cell>
        </row>
        <row r="1341">
          <cell r="A1341" t="str">
            <v>1510</v>
          </cell>
          <cell r="B1341" t="str">
            <v xml:space="preserve"> CAIXAS DE PASSAGEM EMPREGANDO ARGAMASSA DE CIMENTO, CAL E AREIA</v>
          </cell>
          <cell r="D1341">
            <v>0</v>
          </cell>
        </row>
        <row r="1342">
          <cell r="A1342" t="str">
            <v>151001</v>
          </cell>
          <cell r="B1342" t="str">
            <v xml:space="preserve"> Caixa de passagem de alvenaria de blocos cerâmicos 10 furos 10x20x20cm dimensões de 25x25x25cm, com revestimento interno em chapisco e reboco, tampa de concreto esp.5cm e lastro de brita 5 cm</v>
          </cell>
          <cell r="C1342" t="str">
            <v>und</v>
          </cell>
          <cell r="D1342">
            <v>0</v>
          </cell>
        </row>
        <row r="1343">
          <cell r="B1343" t="str">
            <v xml:space="preserve"> Caixa de passagem de alvenaria de blocos cerâmicos 10 furos 10x20x20cm dimensões de 25x25x25cm, com revestimento interno em chapisco e reboco, tampa de concreto esp.5cm e lastro de brita 5 cm</v>
          </cell>
        </row>
        <row r="1344">
          <cell r="B1344" t="str">
            <v xml:space="preserve"> com revestimento interno em chapisco e reboco, tampa de concreto esp.5cm e lastro de brita 5 cm</v>
          </cell>
        </row>
        <row r="1345">
          <cell r="A1345" t="str">
            <v>151002</v>
          </cell>
          <cell r="B1345" t="str">
            <v xml:space="preserve"> Caixa de passagem de alvenaria de blocos cerâmicos 10 furos 10x20x20cm dimensões de 50x50x50cm, com revestimento interno em chapisco e reboco, tampa de concreto esp.5cm e lastro de brita 5 cm</v>
          </cell>
          <cell r="C1345" t="str">
            <v>und</v>
          </cell>
          <cell r="D1345">
            <v>0</v>
          </cell>
        </row>
        <row r="1346">
          <cell r="B1346" t="str">
            <v xml:space="preserve"> Caixa de passagem de alvenaria de blocos cerâmicos 10 furos 10x20x20cm dimensões de 50x50x50cm, com revestimento interno em chapisco e reboco, tampa de concreto esp.5cm e lastro de brita 5 cm</v>
          </cell>
        </row>
        <row r="1347">
          <cell r="B1347" t="str">
            <v xml:space="preserve"> com revestimento interno em chapisco e reboco, tampa de concreto esp.5cm e lastro de brita 5 cm</v>
          </cell>
        </row>
        <row r="1348">
          <cell r="A1348" t="str">
            <v>151003</v>
          </cell>
          <cell r="B1348" t="str">
            <v xml:space="preserve"> Caixa de passagem de alvenaria de blocos cerâmicos 10 furos 10x20x20cm, dimensão de 30x30x30cm, com revestimento interno em chapisco e reboco, tampa de concreto esp. 5cm e lastro de brita 5cm</v>
          </cell>
          <cell r="C1348" t="str">
            <v>und</v>
          </cell>
          <cell r="D1348">
            <v>0</v>
          </cell>
        </row>
        <row r="1349">
          <cell r="B1349" t="str">
            <v xml:space="preserve"> Caixa de passagem de alvenaria de blocos cerâmicos 10 furos 10x20x20cm, dimensão de 30x30x30cm, com revestimento interno em chapisco e reboco, tampa de concreto esp. 5cm e lastro de brita 5cm</v>
          </cell>
        </row>
        <row r="1350">
          <cell r="B1350" t="str">
            <v xml:space="preserve"> com revestimento interno em chapisco e reboco, tampa de concreto esp. 5cm e lastro de brita 5cm</v>
          </cell>
        </row>
        <row r="1351">
          <cell r="A1351" t="str">
            <v>151004</v>
          </cell>
          <cell r="B1351" t="str">
            <v xml:space="preserve"> Caixa de passagem de alvenaria de blocos cerâmicos 10 furos 10x20x20cm, dimensão de 50x50x50cm, com revestimento interno em chapisco e reboco, tampa de concreto esp. 5cm e lastro de brita 5cm</v>
          </cell>
          <cell r="C1351" t="str">
            <v>und</v>
          </cell>
          <cell r="D1351">
            <v>0</v>
          </cell>
        </row>
        <row r="1352">
          <cell r="B1352" t="str">
            <v xml:space="preserve"> Caixa de passagem de alvenaria de blocos cerâmicos 10 furos 10x20x20cm, dimensão de 50x50x50cm, com revestimento interno em chapisco e reboco, tampa de concreto esp. 5cm e lastro de brita 5cm</v>
          </cell>
        </row>
        <row r="1353">
          <cell r="B1353" t="str">
            <v xml:space="preserve"> com revestimento interno em chapisco e reboco, tampa de concreto esp. 5cm e lastro de brita 5cm</v>
          </cell>
        </row>
        <row r="1354">
          <cell r="A1354" t="str">
            <v>151015</v>
          </cell>
          <cell r="B1354" t="str">
            <v xml:space="preserve"> Caixa de inspeção de alvenaria de blocos cerâmicos 10 furos 10x20x20cm dimensões de 30x30x60cm, com revestimento interno em chapisco e reboco, tampa de concreto esp.5cm e lastro de brita 5 cm</v>
          </cell>
          <cell r="C1354" t="str">
            <v>und</v>
          </cell>
          <cell r="D1354">
            <v>0</v>
          </cell>
        </row>
        <row r="1355">
          <cell r="B1355" t="str">
            <v xml:space="preserve"> Caixa de inspeção de alvenaria de blocos cerâmicos 10 furos 10x20x20cm dimensões de 30x30x60cm, com revestimento interno em chapisco e reboco, tampa de concreto esp.5cm e lastro de brita 5 cm</v>
          </cell>
        </row>
        <row r="1356">
          <cell r="B1356" t="str">
            <v xml:space="preserve"> com revestimento interno em chapisco e reboco, tampa de concreto esp.5cm e lastro de brita 5 cm</v>
          </cell>
        </row>
        <row r="1357">
          <cell r="A1357" t="str">
            <v>151016</v>
          </cell>
          <cell r="B1357" t="str">
            <v xml:space="preserve"> Caixa de passagem de alvenaria de blocos de concreto 9x19x39cm, dimensões de 80x80x80m, com revestimento interno em chapisco e reboco tampa de concreto esp. 5cm e lastro de brita 5cm</v>
          </cell>
          <cell r="C1357" t="str">
            <v>und</v>
          </cell>
          <cell r="D1357">
            <v>0</v>
          </cell>
        </row>
        <row r="1358">
          <cell r="B1358" t="str">
            <v xml:space="preserve"> Caixa de passagem de alvenaria de blocos de concreto 9x19x39cm, dimensões de 80x80x80m, com revestimento interno em chapisco e reboco tampa de concreto esp. 5cm e lastro de brita 5cm</v>
          </cell>
        </row>
        <row r="1359">
          <cell r="B1359" t="str">
            <v xml:space="preserve"> revestimento interno em chapisco e reboco tampa de concreto esp. 5cm e lastro de brita 5cm</v>
          </cell>
        </row>
        <row r="1360">
          <cell r="A1360" t="str">
            <v>151017</v>
          </cell>
          <cell r="B1360" t="str">
            <v xml:space="preserve"> Caixa de passagem de alvenaria de blocos de concreto 9x19x39cm, dimensões de 1.00x1.00x1.00m, com revestimento interno em chapisco e reboco tampa de concreto esp. 5cm e lastro de brita 5cm</v>
          </cell>
          <cell r="C1360" t="str">
            <v>und</v>
          </cell>
          <cell r="D1360">
            <v>0</v>
          </cell>
        </row>
        <row r="1361">
          <cell r="B1361" t="str">
            <v xml:space="preserve"> Caixa de passagem de alvenaria de blocos de concreto 9x19x39cm, dimensões de 1.00x1.00x1.00m, com revestimento interno em chapisco e reboco tampa de concreto esp. 5cm e lastro de brita 5cm</v>
          </cell>
        </row>
        <row r="1362">
          <cell r="B1362" t="str">
            <v xml:space="preserve"> revestimento interno em chapisco e reboco tampa de concreto esp. 5cm e lastro de brita 5cm</v>
          </cell>
        </row>
        <row r="1363">
          <cell r="A1363" t="str">
            <v>1511</v>
          </cell>
          <cell r="B1363" t="str">
            <v xml:space="preserve"> ELETRODUTOS E CONEXÕES</v>
          </cell>
          <cell r="D1363">
            <v>0</v>
          </cell>
        </row>
        <row r="1364">
          <cell r="A1364" t="str">
            <v>151125</v>
          </cell>
          <cell r="B1364" t="str">
            <v xml:space="preserve"> Eletroduto de PVC rígido roscável, diâm. 1/2" (20mm), inclusive conexões</v>
          </cell>
          <cell r="C1364" t="str">
            <v>m</v>
          </cell>
          <cell r="D1364">
            <v>0</v>
          </cell>
        </row>
        <row r="1365">
          <cell r="A1365" t="str">
            <v>151126</v>
          </cell>
          <cell r="B1365" t="str">
            <v xml:space="preserve"> Eletroduto de PVC rígido roscável, diâm. 3/4" (25mm), inclusive conexões</v>
          </cell>
          <cell r="C1365" t="str">
            <v>m</v>
          </cell>
          <cell r="D1365">
            <v>0</v>
          </cell>
        </row>
        <row r="1366">
          <cell r="A1366" t="str">
            <v>151127</v>
          </cell>
          <cell r="B1366" t="str">
            <v xml:space="preserve"> Eletroduto de PVC rígido roscável, diâm. 1" (32mm), inclusive conexões</v>
          </cell>
          <cell r="C1366" t="str">
            <v>m</v>
          </cell>
          <cell r="D1366">
            <v>0</v>
          </cell>
        </row>
        <row r="1367">
          <cell r="A1367" t="str">
            <v>151128</v>
          </cell>
          <cell r="B1367" t="str">
            <v xml:space="preserve"> Eletroduto de PVC rígido roscável, diâm. 1 1/4" (40mm), inclusive conexões</v>
          </cell>
          <cell r="C1367" t="str">
            <v>m</v>
          </cell>
          <cell r="D1367">
            <v>0</v>
          </cell>
        </row>
        <row r="1368">
          <cell r="A1368" t="str">
            <v>151129</v>
          </cell>
          <cell r="B1368" t="str">
            <v xml:space="preserve"> Eletroduto de PVC rígido roscável, diâm. 1 1/2" (50mm), inclusive conexões</v>
          </cell>
          <cell r="C1368" t="str">
            <v>m</v>
          </cell>
          <cell r="D1368">
            <v>0</v>
          </cell>
        </row>
        <row r="1369">
          <cell r="A1369" t="str">
            <v>151130</v>
          </cell>
          <cell r="B1369" t="str">
            <v xml:space="preserve"> Eletroduto de PVC rígido roscável, diâm. 2" (60mm), inclusive conexões</v>
          </cell>
          <cell r="C1369" t="str">
            <v>m</v>
          </cell>
          <cell r="D1369">
            <v>0</v>
          </cell>
        </row>
        <row r="1370">
          <cell r="A1370" t="str">
            <v>151131</v>
          </cell>
          <cell r="B1370" t="str">
            <v xml:space="preserve"> Eletroduto de PVC rígido roscável, diâm. 3" (85mm), inclusive conexões</v>
          </cell>
          <cell r="C1370" t="str">
            <v>m</v>
          </cell>
          <cell r="D1370">
            <v>0</v>
          </cell>
        </row>
        <row r="1371">
          <cell r="A1371" t="str">
            <v>151132</v>
          </cell>
          <cell r="B1371" t="str">
            <v xml:space="preserve"> Eletroduto flexível corrugado 3/4" , marca de referência TIGRE</v>
          </cell>
          <cell r="C1371" t="str">
            <v>m</v>
          </cell>
          <cell r="D1371">
            <v>0</v>
          </cell>
        </row>
        <row r="1372">
          <cell r="A1372" t="str">
            <v>151133</v>
          </cell>
          <cell r="B1372" t="str">
            <v xml:space="preserve"> Eletroduto flexível corrugado 1", marca de referência TIGRE</v>
          </cell>
          <cell r="C1372" t="str">
            <v xml:space="preserve"> m</v>
          </cell>
          <cell r="D1372">
            <v>0</v>
          </cell>
        </row>
        <row r="1373">
          <cell r="A1373" t="str">
            <v>151135</v>
          </cell>
          <cell r="B1373" t="str">
            <v xml:space="preserve"> Eletroduto de PVC rígido roscável, diâm. 4" (110mm), inclusive conexões</v>
          </cell>
          <cell r="C1373" t="str">
            <v xml:space="preserve"> m</v>
          </cell>
          <cell r="D1373">
            <v>0</v>
          </cell>
        </row>
        <row r="1374">
          <cell r="A1374" t="str">
            <v>151136</v>
          </cell>
          <cell r="B1374" t="str">
            <v xml:space="preserve"> Eletroduto de PVC rígido roscável, diâm. 6" (164mm), inclusive conexões</v>
          </cell>
          <cell r="C1374" t="str">
            <v xml:space="preserve"> m</v>
          </cell>
          <cell r="D1374">
            <v>0</v>
          </cell>
        </row>
        <row r="1375">
          <cell r="A1375" t="str">
            <v>151137</v>
          </cell>
          <cell r="B1375" t="str">
            <v xml:space="preserve"> Eletroduto PEAD, cor preta, diam. 1.1/2", marca ref. Kanaflex ou equivalente</v>
          </cell>
          <cell r="C1375" t="str">
            <v>m</v>
          </cell>
          <cell r="D1375">
            <v>0</v>
          </cell>
        </row>
        <row r="1376">
          <cell r="A1376" t="str">
            <v>151138</v>
          </cell>
          <cell r="B1376" t="str">
            <v xml:space="preserve"> Eletroduto PEAD, cor preta, diam. 1.1/4", marca ref. Kanaflex ou equivalente</v>
          </cell>
          <cell r="C1376" t="str">
            <v>m</v>
          </cell>
          <cell r="D1376">
            <v>0</v>
          </cell>
        </row>
        <row r="1377">
          <cell r="A1377" t="str">
            <v>151139</v>
          </cell>
          <cell r="B1377" t="str">
            <v xml:space="preserve"> Eletroduto PEAD, cor preta, diam. 2", marca ref. Kanaflex ou equivalente</v>
          </cell>
          <cell r="C1377" t="str">
            <v>m</v>
          </cell>
          <cell r="D1377">
            <v>0</v>
          </cell>
        </row>
        <row r="1378">
          <cell r="A1378" t="str">
            <v>151140</v>
          </cell>
          <cell r="B1378" t="str">
            <v xml:space="preserve"> Eletroduto PEAD, cor preta, diam. 3", marca ref. Kanaflex ou equivalente</v>
          </cell>
          <cell r="C1378" t="str">
            <v>m</v>
          </cell>
          <cell r="D1378">
            <v>0</v>
          </cell>
        </row>
        <row r="1379">
          <cell r="A1379" t="str">
            <v>151141</v>
          </cell>
          <cell r="B1379" t="str">
            <v xml:space="preserve"> Eletroduto PEAD, cor preta, diam. 4", marca ref. Kanaflex ou equivalente</v>
          </cell>
          <cell r="C1379" t="str">
            <v>m</v>
          </cell>
          <cell r="D1379">
            <v>0</v>
          </cell>
        </row>
        <row r="1380">
          <cell r="A1380" t="str">
            <v>151142</v>
          </cell>
          <cell r="B1380" t="str">
            <v xml:space="preserve"> Eletroduto PEAD, cor preta, diam. 6", marca ref. Kanaflex ou equivalente</v>
          </cell>
          <cell r="C1380" t="str">
            <v>m</v>
          </cell>
          <cell r="D1380">
            <v>0</v>
          </cell>
        </row>
        <row r="1381">
          <cell r="A1381" t="str">
            <v>1513</v>
          </cell>
          <cell r="B1381" t="str">
            <v xml:space="preserve"> CHAVES E DISJUNTORES</v>
          </cell>
          <cell r="D1381">
            <v>0</v>
          </cell>
        </row>
        <row r="1382">
          <cell r="A1382" t="str">
            <v>151301</v>
          </cell>
          <cell r="B1382" t="str">
            <v xml:space="preserve"> Disjuntor monopolar 16 A - Norma DIN</v>
          </cell>
          <cell r="C1382" t="str">
            <v>und</v>
          </cell>
          <cell r="D1382">
            <v>11.92</v>
          </cell>
        </row>
        <row r="1383">
          <cell r="A1383" t="str">
            <v>151302</v>
          </cell>
          <cell r="B1383" t="str">
            <v xml:space="preserve"> Disjuntor monopolar 20 A - Norma DIN</v>
          </cell>
          <cell r="C1383" t="str">
            <v>und</v>
          </cell>
          <cell r="D1383">
            <v>11.92</v>
          </cell>
        </row>
        <row r="1384">
          <cell r="A1384" t="str">
            <v>151303</v>
          </cell>
          <cell r="B1384" t="str">
            <v xml:space="preserve"> Disjuntor monopolar 25 A - Norma DIN</v>
          </cell>
          <cell r="C1384" t="str">
            <v>und</v>
          </cell>
          <cell r="D1384">
            <v>0</v>
          </cell>
        </row>
        <row r="1385">
          <cell r="A1385" t="str">
            <v>151304</v>
          </cell>
          <cell r="B1385" t="str">
            <v xml:space="preserve"> Disjuntor monopolar 32 A - Norma DIN</v>
          </cell>
          <cell r="C1385" t="str">
            <v>und</v>
          </cell>
          <cell r="D1385">
            <v>0</v>
          </cell>
        </row>
        <row r="1386">
          <cell r="A1386" t="str">
            <v>151305</v>
          </cell>
          <cell r="B1386" t="str">
            <v xml:space="preserve"> Disjuntor monopolar 40 A - Norma DIN</v>
          </cell>
          <cell r="C1386" t="str">
            <v>und</v>
          </cell>
          <cell r="D1386">
            <v>0</v>
          </cell>
        </row>
        <row r="1387">
          <cell r="A1387" t="str">
            <v>151306</v>
          </cell>
          <cell r="B1387" t="str">
            <v xml:space="preserve"> Disjuntor bipolar 16A - Norma DIN</v>
          </cell>
          <cell r="C1387" t="str">
            <v xml:space="preserve"> und</v>
          </cell>
          <cell r="D1387">
            <v>32.74</v>
          </cell>
        </row>
        <row r="1388">
          <cell r="A1388" t="str">
            <v>151307</v>
          </cell>
          <cell r="B1388" t="str">
            <v xml:space="preserve"> Disjuntor bipolar 20 A - Norma DIN</v>
          </cell>
          <cell r="C1388" t="str">
            <v>und</v>
          </cell>
          <cell r="D1388">
            <v>0</v>
          </cell>
        </row>
        <row r="1389">
          <cell r="A1389" t="str">
            <v>151308</v>
          </cell>
          <cell r="B1389" t="str">
            <v xml:space="preserve"> Disjuntor bipolar 50 A - Norma DIN</v>
          </cell>
          <cell r="C1389" t="str">
            <v>und</v>
          </cell>
          <cell r="D1389">
            <v>0</v>
          </cell>
        </row>
        <row r="1390">
          <cell r="A1390" t="str">
            <v>151309</v>
          </cell>
          <cell r="B1390" t="str">
            <v xml:space="preserve"> Disjuntor tripolar 40 A - Norma DIN</v>
          </cell>
          <cell r="C1390" t="str">
            <v xml:space="preserve"> und</v>
          </cell>
          <cell r="D1390">
            <v>0</v>
          </cell>
        </row>
        <row r="1391">
          <cell r="A1391" t="str">
            <v>151311</v>
          </cell>
          <cell r="B1391" t="str">
            <v xml:space="preserve"> Disjuntor tripolar 50 A - Norma DIN</v>
          </cell>
          <cell r="C1391" t="str">
            <v xml:space="preserve"> und</v>
          </cell>
          <cell r="D1391">
            <v>0</v>
          </cell>
        </row>
        <row r="1392">
          <cell r="A1392" t="str">
            <v>151313</v>
          </cell>
          <cell r="B1392" t="str">
            <v xml:space="preserve"> Disjuntor termomagnético tripolar 90 A</v>
          </cell>
          <cell r="C1392" t="str">
            <v>und</v>
          </cell>
          <cell r="D1392">
            <v>0</v>
          </cell>
        </row>
        <row r="1393">
          <cell r="A1393" t="str">
            <v>151314</v>
          </cell>
          <cell r="B1393" t="str">
            <v xml:space="preserve"> Disjuntor termomagnético tripolar 100 A</v>
          </cell>
          <cell r="C1393" t="str">
            <v xml:space="preserve"> und</v>
          </cell>
          <cell r="D1393">
            <v>0</v>
          </cell>
        </row>
        <row r="1394">
          <cell r="A1394" t="str">
            <v>151315</v>
          </cell>
          <cell r="B1394" t="str">
            <v xml:space="preserve"> Chave blindada 600V / 160A, com terminais para cabo 70 mm2</v>
          </cell>
          <cell r="C1394" t="str">
            <v>und</v>
          </cell>
          <cell r="D1394">
            <v>0</v>
          </cell>
        </row>
        <row r="1395">
          <cell r="A1395" t="str">
            <v>151316</v>
          </cell>
          <cell r="B1395" t="str">
            <v xml:space="preserve"> Disjuntor tripolar de 70A - Norma DIN</v>
          </cell>
          <cell r="C1395" t="str">
            <v xml:space="preserve"> und</v>
          </cell>
          <cell r="D1395">
            <v>0</v>
          </cell>
        </row>
        <row r="1396">
          <cell r="A1396" t="str">
            <v>151317</v>
          </cell>
          <cell r="B1396" t="str">
            <v xml:space="preserve"> Disjuntor unipolar 50 A - Norma DIN</v>
          </cell>
          <cell r="C1396" t="str">
            <v xml:space="preserve"> und</v>
          </cell>
          <cell r="D1396">
            <v>0</v>
          </cell>
        </row>
        <row r="1397">
          <cell r="A1397" t="str">
            <v>151318</v>
          </cell>
          <cell r="B1397" t="str">
            <v xml:space="preserve"> Disjuntor monopolar 63 A - Norma DIN</v>
          </cell>
          <cell r="C1397" t="str">
            <v>und</v>
          </cell>
          <cell r="D1397">
            <v>0</v>
          </cell>
        </row>
        <row r="1398">
          <cell r="A1398" t="str">
            <v>151319</v>
          </cell>
          <cell r="B1398" t="str">
            <v xml:space="preserve"> Disjuntor monopolar 70 A - Norma DIN</v>
          </cell>
          <cell r="C1398" t="str">
            <v>und</v>
          </cell>
          <cell r="D1398">
            <v>0</v>
          </cell>
        </row>
        <row r="1399">
          <cell r="A1399" t="str">
            <v>151320</v>
          </cell>
          <cell r="B1399" t="str">
            <v xml:space="preserve"> Disjuntor monopolar 80 A - Norma DIN</v>
          </cell>
          <cell r="C1399" t="str">
            <v>und</v>
          </cell>
          <cell r="D1399">
            <v>0</v>
          </cell>
        </row>
        <row r="1400">
          <cell r="A1400" t="str">
            <v>151321</v>
          </cell>
          <cell r="B1400" t="str">
            <v xml:space="preserve"> Disjuntor bipolar 25 A - Norma DIN</v>
          </cell>
          <cell r="C1400" t="str">
            <v>und</v>
          </cell>
          <cell r="D1400">
            <v>0</v>
          </cell>
        </row>
        <row r="1401">
          <cell r="A1401" t="str">
            <v>151322</v>
          </cell>
          <cell r="B1401" t="str">
            <v xml:space="preserve"> Disjuntor bipolar 32 A - Norma DIN</v>
          </cell>
          <cell r="C1401" t="str">
            <v>und</v>
          </cell>
          <cell r="D1401">
            <v>0</v>
          </cell>
        </row>
        <row r="1402">
          <cell r="A1402" t="str">
            <v>151323</v>
          </cell>
          <cell r="B1402" t="str">
            <v xml:space="preserve"> Disjuntor bipolar 40 A - Norma DIN</v>
          </cell>
          <cell r="C1402" t="str">
            <v>und</v>
          </cell>
          <cell r="D1402">
            <v>31.71</v>
          </cell>
        </row>
        <row r="1403">
          <cell r="A1403" t="str">
            <v>151324</v>
          </cell>
          <cell r="B1403" t="str">
            <v xml:space="preserve"> Disjuntor bipolar 63 A - Norma DIN</v>
          </cell>
          <cell r="C1403" t="str">
            <v>und</v>
          </cell>
          <cell r="D1403">
            <v>0</v>
          </cell>
        </row>
        <row r="1404">
          <cell r="A1404" t="str">
            <v>151325</v>
          </cell>
          <cell r="B1404" t="str">
            <v xml:space="preserve"> Disjuntor bipolar 70A - Norma DIN</v>
          </cell>
          <cell r="C1404" t="str">
            <v xml:space="preserve"> und</v>
          </cell>
          <cell r="D1404">
            <v>0</v>
          </cell>
        </row>
        <row r="1405">
          <cell r="A1405" t="str">
            <v>151326</v>
          </cell>
          <cell r="B1405" t="str">
            <v xml:space="preserve"> Disjuntor bipolar 80 A - Norma DIN</v>
          </cell>
          <cell r="C1405" t="str">
            <v>und</v>
          </cell>
          <cell r="D1405">
            <v>0</v>
          </cell>
        </row>
        <row r="1406">
          <cell r="A1406" t="str">
            <v>151327</v>
          </cell>
          <cell r="B1406" t="str">
            <v xml:space="preserve"> Disjuntor tripolar 20 A - Norma DIN</v>
          </cell>
          <cell r="C1406" t="str">
            <v xml:space="preserve"> und</v>
          </cell>
          <cell r="D1406">
            <v>0</v>
          </cell>
        </row>
        <row r="1407">
          <cell r="A1407" t="str">
            <v>151328</v>
          </cell>
          <cell r="B1407" t="str">
            <v xml:space="preserve"> Disjuntor tripolar 25 A - Norma DIN</v>
          </cell>
          <cell r="C1407" t="str">
            <v xml:space="preserve"> und</v>
          </cell>
          <cell r="D1407">
            <v>0</v>
          </cell>
        </row>
        <row r="1408">
          <cell r="A1408" t="str">
            <v>151329</v>
          </cell>
          <cell r="B1408" t="str">
            <v xml:space="preserve"> Disjuntor tripolar 32 A - Norma DIN</v>
          </cell>
          <cell r="C1408" t="str">
            <v xml:space="preserve"> und</v>
          </cell>
          <cell r="D1408">
            <v>0</v>
          </cell>
        </row>
        <row r="1409">
          <cell r="A1409" t="str">
            <v>151330</v>
          </cell>
          <cell r="B1409" t="str">
            <v xml:space="preserve"> Disjuntor tripolar 63 A - Norma DIN</v>
          </cell>
          <cell r="C1409" t="str">
            <v xml:space="preserve"> und</v>
          </cell>
          <cell r="D1409">
            <v>0</v>
          </cell>
        </row>
        <row r="1410">
          <cell r="A1410" t="str">
            <v>151331</v>
          </cell>
          <cell r="B1410" t="str">
            <v xml:space="preserve"> Disjuntor tripolar 80 A - Norma DIN</v>
          </cell>
          <cell r="C1410" t="str">
            <v xml:space="preserve"> und</v>
          </cell>
          <cell r="D1410">
            <v>0</v>
          </cell>
        </row>
        <row r="1411">
          <cell r="A1411" t="str">
            <v>151332</v>
          </cell>
          <cell r="B1411" t="str">
            <v xml:space="preserve"> Disjuntor caixa moldada termomagnético tripolar 125 A</v>
          </cell>
          <cell r="C1411" t="str">
            <v xml:space="preserve"> und</v>
          </cell>
          <cell r="D1411">
            <v>0</v>
          </cell>
        </row>
        <row r="1412">
          <cell r="A1412" t="str">
            <v>151333</v>
          </cell>
          <cell r="B1412" t="str">
            <v xml:space="preserve"> Disjuntor termomagnético tripolar 175 A</v>
          </cell>
          <cell r="C1412" t="str">
            <v xml:space="preserve"> und</v>
          </cell>
          <cell r="D1412">
            <v>0</v>
          </cell>
        </row>
        <row r="1413">
          <cell r="A1413" t="str">
            <v>151334</v>
          </cell>
          <cell r="B1413" t="str">
            <v xml:space="preserve"> Disjuntor termomagnético tripolar 200 A</v>
          </cell>
          <cell r="C1413" t="str">
            <v xml:space="preserve"> und</v>
          </cell>
          <cell r="D1413">
            <v>0</v>
          </cell>
        </row>
        <row r="1414">
          <cell r="A1414" t="str">
            <v>151335</v>
          </cell>
          <cell r="B1414" t="str">
            <v xml:space="preserve"> Disjuntor termomagnético tripolar 400 A</v>
          </cell>
          <cell r="C1414" t="str">
            <v xml:space="preserve"> und</v>
          </cell>
          <cell r="D1414">
            <v>0</v>
          </cell>
        </row>
        <row r="1415">
          <cell r="A1415" t="str">
            <v>151336</v>
          </cell>
          <cell r="B1415" t="str">
            <v xml:space="preserve"> Disjuntor DR bipolar 20A, corrente nominal 30 mA</v>
          </cell>
          <cell r="C1415" t="str">
            <v xml:space="preserve"> und</v>
          </cell>
          <cell r="D1415">
            <v>0</v>
          </cell>
        </row>
        <row r="1416">
          <cell r="B1416" t="str">
            <v xml:space="preserve"> Disjuntor DR bipolar 20A, corrente nominal 30 mA</v>
          </cell>
        </row>
        <row r="1417">
          <cell r="A1417" t="str">
            <v>151337</v>
          </cell>
          <cell r="B1417" t="str">
            <v xml:space="preserve"> Dispositivo de proteção contra surto (DPS) bipolar, tensão nominal máxima 275VCA, corente de surto máxima 40KA.</v>
          </cell>
          <cell r="C1417" t="str">
            <v xml:space="preserve"> und</v>
          </cell>
          <cell r="D1417" t="e">
            <v>#REF!</v>
          </cell>
        </row>
        <row r="1418">
          <cell r="B1418" t="str">
            <v xml:space="preserve"> Dispositivo de proteção contra surto (DPS) bipolar, tensão nominal máxima 275VCA, corente de surto máxima 40KA.</v>
          </cell>
        </row>
        <row r="1419">
          <cell r="B1419" t="str">
            <v xml:space="preserve"> máxima 40KA.</v>
          </cell>
        </row>
        <row r="1420">
          <cell r="A1420" t="str">
            <v>151338</v>
          </cell>
          <cell r="B1420" t="str">
            <v xml:space="preserve"> Disjuntor unipolar 10A, Norma DIN</v>
          </cell>
          <cell r="C1420" t="str">
            <v xml:space="preserve"> und</v>
          </cell>
          <cell r="D1420">
            <v>11.92</v>
          </cell>
        </row>
        <row r="1421">
          <cell r="A1421" t="str">
            <v>151339</v>
          </cell>
          <cell r="B1421" t="str">
            <v xml:space="preserve"> Disjuntor tripolar 125A, Norma DIN</v>
          </cell>
          <cell r="C1421" t="str">
            <v>und</v>
          </cell>
          <cell r="D1421">
            <v>0</v>
          </cell>
        </row>
        <row r="1422">
          <cell r="A1422" t="str">
            <v>151340</v>
          </cell>
          <cell r="B1422" t="str">
            <v xml:space="preserve"> Chave blindada tripolar 600V/125A</v>
          </cell>
          <cell r="C1422" t="str">
            <v xml:space="preserve"> und</v>
          </cell>
          <cell r="D1422">
            <v>0</v>
          </cell>
        </row>
        <row r="1423">
          <cell r="A1423" t="str">
            <v>151341</v>
          </cell>
          <cell r="B1423" t="str">
            <v xml:space="preserve"> Chave blindada tripolar 600V/200A</v>
          </cell>
          <cell r="C1423" t="str">
            <v xml:space="preserve"> und</v>
          </cell>
          <cell r="D1423">
            <v>0</v>
          </cell>
        </row>
        <row r="1424">
          <cell r="A1424" t="str">
            <v>151342</v>
          </cell>
          <cell r="B1424" t="str">
            <v xml:space="preserve"> Chave blindada tripolar 600V/400A</v>
          </cell>
          <cell r="C1424" t="str">
            <v xml:space="preserve"> und</v>
          </cell>
          <cell r="D1424">
            <v>0</v>
          </cell>
        </row>
        <row r="1425">
          <cell r="A1425" t="str">
            <v>151343</v>
          </cell>
          <cell r="B1425" t="str">
            <v xml:space="preserve"> Chave blindada tripolar 600V/800A</v>
          </cell>
          <cell r="C1425" t="str">
            <v xml:space="preserve"> und</v>
          </cell>
          <cell r="D1425">
            <v>0</v>
          </cell>
        </row>
        <row r="1426">
          <cell r="A1426" t="str">
            <v>151344</v>
          </cell>
          <cell r="B1426" t="str">
            <v xml:space="preserve"> Fusivel NH 100A, tamanho 01</v>
          </cell>
          <cell r="C1426" t="str">
            <v xml:space="preserve"> und</v>
          </cell>
          <cell r="D1426">
            <v>0</v>
          </cell>
        </row>
        <row r="1427">
          <cell r="A1427" t="str">
            <v>151345</v>
          </cell>
          <cell r="B1427" t="str">
            <v xml:space="preserve"> Fusive NH 160A, tamanho 01</v>
          </cell>
          <cell r="C1427" t="str">
            <v>und</v>
          </cell>
          <cell r="D1427">
            <v>0</v>
          </cell>
        </row>
        <row r="1428">
          <cell r="A1428" t="str">
            <v>151346</v>
          </cell>
          <cell r="B1428" t="str">
            <v xml:space="preserve"> Fusive NH 250A, tamanho 02</v>
          </cell>
          <cell r="C1428" t="str">
            <v>und</v>
          </cell>
          <cell r="D1428">
            <v>0</v>
          </cell>
        </row>
        <row r="1429">
          <cell r="A1429" t="str">
            <v>151347</v>
          </cell>
          <cell r="B1429" t="str">
            <v xml:space="preserve"> Fusive NH 300A, tamanho 02</v>
          </cell>
          <cell r="C1429" t="str">
            <v>und</v>
          </cell>
          <cell r="D1429">
            <v>0</v>
          </cell>
        </row>
        <row r="1430">
          <cell r="A1430" t="str">
            <v>151348</v>
          </cell>
          <cell r="B1430" t="str">
            <v xml:space="preserve"> Fusive NH 355A, tamanho 02</v>
          </cell>
          <cell r="C1430" t="str">
            <v>und</v>
          </cell>
          <cell r="D1430">
            <v>0</v>
          </cell>
        </row>
        <row r="1431">
          <cell r="A1431" t="str">
            <v>151349</v>
          </cell>
          <cell r="B1431" t="str">
            <v xml:space="preserve"> Fusive NH 125A, tamanho 01</v>
          </cell>
          <cell r="C1431" t="str">
            <v>und</v>
          </cell>
          <cell r="D1431">
            <v>0</v>
          </cell>
        </row>
        <row r="1432">
          <cell r="A1432" t="str">
            <v>151350</v>
          </cell>
          <cell r="B1432" t="str">
            <v xml:space="preserve"> Interruptor Diferencial DR 25A, 30mA, 2 módulos</v>
          </cell>
          <cell r="C1432" t="str">
            <v xml:space="preserve"> und</v>
          </cell>
          <cell r="D1432">
            <v>0</v>
          </cell>
        </row>
        <row r="1433">
          <cell r="A1433" t="str">
            <v>151351</v>
          </cell>
          <cell r="B1433" t="str">
            <v xml:space="preserve"> Interruptor Diferencial DR 40A, 30mA, 2 módulos</v>
          </cell>
          <cell r="C1433" t="str">
            <v xml:space="preserve"> und</v>
          </cell>
          <cell r="D1433">
            <v>0</v>
          </cell>
        </row>
        <row r="1434">
          <cell r="A1434" t="str">
            <v>1514</v>
          </cell>
          <cell r="B1434" t="str">
            <v xml:space="preserve"> FIOS E CABOS</v>
          </cell>
          <cell r="D1434">
            <v>0</v>
          </cell>
        </row>
        <row r="1435">
          <cell r="A1435" t="str">
            <v>151401</v>
          </cell>
          <cell r="B1435" t="str">
            <v xml:space="preserve"> Fio de cobre termoplástico, com isolamento para 750V, seção de 1.5 mm2</v>
          </cell>
          <cell r="C1435" t="str">
            <v>m</v>
          </cell>
          <cell r="D1435">
            <v>2.73</v>
          </cell>
        </row>
        <row r="1436">
          <cell r="A1436" t="str">
            <v>151402</v>
          </cell>
          <cell r="B1436" t="str">
            <v xml:space="preserve"> Fio de cobre termoplástico, com isolamento para 750V, seção de 2.5 mm2</v>
          </cell>
          <cell r="C1436" t="str">
            <v>m</v>
          </cell>
          <cell r="D1436">
            <v>3.34</v>
          </cell>
        </row>
        <row r="1437">
          <cell r="A1437" t="str">
            <v>151403</v>
          </cell>
          <cell r="B1437" t="str">
            <v xml:space="preserve"> Fio ou cabo de cobre termoplástico, com isolamento para 750V, seção de 4.0 mm2</v>
          </cell>
          <cell r="C1437" t="str">
            <v>m</v>
          </cell>
          <cell r="D1437">
            <v>4.04</v>
          </cell>
        </row>
        <row r="1438">
          <cell r="A1438" t="str">
            <v>151404</v>
          </cell>
          <cell r="B1438" t="str">
            <v xml:space="preserve"> Fio ou cabo de cobre termoplástico, com isolamento para 750V, seção de 6.0 mm2</v>
          </cell>
          <cell r="C1438" t="str">
            <v>m</v>
          </cell>
          <cell r="D1438">
            <v>0</v>
          </cell>
        </row>
        <row r="1439">
          <cell r="A1439" t="str">
            <v>151405</v>
          </cell>
          <cell r="B1439" t="str">
            <v xml:space="preserve"> Fio ou cabo de cobre termoplástico, com isolamento para 750V, seção de 10.0 mm2</v>
          </cell>
          <cell r="C1439" t="str">
            <v xml:space="preserve"> m</v>
          </cell>
          <cell r="D1439">
            <v>0</v>
          </cell>
        </row>
        <row r="1440">
          <cell r="A1440" t="str">
            <v>151406</v>
          </cell>
          <cell r="B1440" t="str">
            <v xml:space="preserve"> Fio ou cabo de cobre termoplástico, com isolamento para 750V, seção de 16.0 mm2</v>
          </cell>
          <cell r="C1440" t="str">
            <v xml:space="preserve"> m</v>
          </cell>
          <cell r="D1440">
            <v>0</v>
          </cell>
        </row>
        <row r="1441">
          <cell r="A1441" t="str">
            <v>151407</v>
          </cell>
          <cell r="B1441" t="str">
            <v xml:space="preserve"> Cabo de cobre termoplástico, com isolamento para 750V, seção de 25.0 mm2</v>
          </cell>
          <cell r="C1441" t="str">
            <v>m</v>
          </cell>
          <cell r="D1441">
            <v>0</v>
          </cell>
        </row>
        <row r="1442">
          <cell r="A1442" t="str">
            <v>151413</v>
          </cell>
          <cell r="B1442" t="str">
            <v xml:space="preserve"> Cabo de cobre nú, seção de 25.0 mm2</v>
          </cell>
          <cell r="C1442" t="str">
            <v xml:space="preserve"> m</v>
          </cell>
          <cell r="D1442">
            <v>0</v>
          </cell>
        </row>
        <row r="1443">
          <cell r="A1443" t="str">
            <v>151414</v>
          </cell>
          <cell r="B1443" t="str">
            <v xml:space="preserve"> Fio de cobre nú, seção de 10.0 mm2</v>
          </cell>
          <cell r="C1443" t="str">
            <v>m</v>
          </cell>
          <cell r="D1443">
            <v>0</v>
          </cell>
        </row>
        <row r="1444">
          <cell r="A1444" t="str">
            <v>151417</v>
          </cell>
          <cell r="B1444" t="str">
            <v xml:space="preserve"> Cabo de cobre termoplástico, com isolamento para 1000V, seção de 2.5 mm2</v>
          </cell>
          <cell r="C1444" t="str">
            <v>m</v>
          </cell>
          <cell r="D1444">
            <v>0</v>
          </cell>
        </row>
        <row r="1445">
          <cell r="A1445" t="str">
            <v>151418</v>
          </cell>
          <cell r="B1445" t="str">
            <v xml:space="preserve"> Cabo de cobre termoplástico, com isolamento para 1000V, seção de 4.0 mm2</v>
          </cell>
          <cell r="C1445" t="str">
            <v>m</v>
          </cell>
          <cell r="D1445">
            <v>0</v>
          </cell>
        </row>
        <row r="1446">
          <cell r="A1446" t="str">
            <v>151419</v>
          </cell>
          <cell r="B1446" t="str">
            <v xml:space="preserve"> Fio ou cabo de cobre termoplástico, com isolamento para 1000V, seção de 6.0 mm2</v>
          </cell>
          <cell r="C1446" t="str">
            <v xml:space="preserve"> m</v>
          </cell>
          <cell r="D1446">
            <v>0</v>
          </cell>
        </row>
        <row r="1447">
          <cell r="A1447" t="str">
            <v>151420</v>
          </cell>
          <cell r="B1447" t="str">
            <v xml:space="preserve"> Fio ou cabo de cobre termoplástico, com isolamento para 1000V, seção de 10.0 mm2</v>
          </cell>
          <cell r="C1447" t="str">
            <v>m</v>
          </cell>
          <cell r="D1447">
            <v>0</v>
          </cell>
        </row>
        <row r="1448">
          <cell r="A1448" t="str">
            <v>151421</v>
          </cell>
          <cell r="B1448" t="str">
            <v xml:space="preserve"> Fio ou cabo de cobre termoplástico, com isolamento para 1000V, seção de 16.0 mm2</v>
          </cell>
          <cell r="C1448" t="str">
            <v>m</v>
          </cell>
          <cell r="D1448">
            <v>0</v>
          </cell>
        </row>
        <row r="1449">
          <cell r="A1449" t="str">
            <v>151422</v>
          </cell>
          <cell r="B1449" t="str">
            <v xml:space="preserve"> Cabo de cobre termoplástico, com isolamento para 1000V, seção de 25.0 mm2</v>
          </cell>
          <cell r="C1449" t="str">
            <v xml:space="preserve"> m</v>
          </cell>
          <cell r="D1449">
            <v>0</v>
          </cell>
        </row>
        <row r="1450">
          <cell r="A1450" t="str">
            <v>151423</v>
          </cell>
          <cell r="B1450" t="str">
            <v xml:space="preserve"> Cabo de cobre termoplástico, com isolamento para 1000V, seção de 35.0 mm2</v>
          </cell>
          <cell r="C1450" t="str">
            <v xml:space="preserve"> m</v>
          </cell>
          <cell r="D1450">
            <v>0</v>
          </cell>
        </row>
        <row r="1451">
          <cell r="A1451" t="str">
            <v>151424</v>
          </cell>
          <cell r="B1451" t="str">
            <v xml:space="preserve"> Fio ou cabo paralelo de cobre, com isolamento para 750V, seção de 2 x 2.5 mm2</v>
          </cell>
          <cell r="C1451" t="str">
            <v xml:space="preserve"> m</v>
          </cell>
          <cell r="D1451">
            <v>0</v>
          </cell>
        </row>
        <row r="1452">
          <cell r="A1452" t="str">
            <v>151425</v>
          </cell>
          <cell r="B1452" t="str">
            <v xml:space="preserve"> Cabo de cobre termoplástico, com isolamento para 1000V, seção de 50 mm2</v>
          </cell>
          <cell r="C1452" t="str">
            <v xml:space="preserve"> m</v>
          </cell>
          <cell r="D1452">
            <v>0</v>
          </cell>
        </row>
        <row r="1453">
          <cell r="A1453" t="str">
            <v>151426</v>
          </cell>
          <cell r="B1453" t="str">
            <v xml:space="preserve"> Cabo de cobre termoplástico, com isolamento para 1000V, seção de 95.0 mm2</v>
          </cell>
          <cell r="C1453" t="str">
            <v xml:space="preserve"> m</v>
          </cell>
          <cell r="D1453">
            <v>0</v>
          </cell>
        </row>
        <row r="1454">
          <cell r="A1454" t="str">
            <v>151427</v>
          </cell>
          <cell r="B1454" t="str">
            <v xml:space="preserve"> Cabo de cobre termoplástico, com isolamento para 1000V, seção de 120.0 mm2</v>
          </cell>
          <cell r="C1454" t="str">
            <v>m</v>
          </cell>
          <cell r="D1454">
            <v>0</v>
          </cell>
        </row>
        <row r="1455">
          <cell r="A1455" t="str">
            <v>151428</v>
          </cell>
          <cell r="B1455" t="str">
            <v xml:space="preserve"> Cabo de cobre termoplástico, com isolamento para 1000V, seção de 300.0 mm2</v>
          </cell>
          <cell r="C1455" t="str">
            <v>m</v>
          </cell>
          <cell r="D1455">
            <v>0</v>
          </cell>
        </row>
        <row r="1456">
          <cell r="A1456" t="str">
            <v>151429</v>
          </cell>
          <cell r="B1456" t="str">
            <v xml:space="preserve"> Cabo de cobre termoplástico, com isolamento para 1000V, seção de 70,0mm2</v>
          </cell>
          <cell r="C1456" t="str">
            <v>m</v>
          </cell>
          <cell r="D1456">
            <v>0</v>
          </cell>
        </row>
        <row r="1457">
          <cell r="A1457" t="str">
            <v>151430</v>
          </cell>
          <cell r="B1457" t="str">
            <v xml:space="preserve"> Cabo de cobre termoplástico, com isolamento para 1000V, seção de 150,0mm2</v>
          </cell>
          <cell r="C1457" t="str">
            <v xml:space="preserve"> m</v>
          </cell>
          <cell r="D1457">
            <v>0</v>
          </cell>
        </row>
        <row r="1458">
          <cell r="A1458" t="str">
            <v>151431</v>
          </cell>
          <cell r="B1458" t="str">
            <v xml:space="preserve"> Cabo de cobre termoplástico, com isolamento para 1000V, seção de 185,0mm2</v>
          </cell>
          <cell r="C1458" t="str">
            <v xml:space="preserve"> m</v>
          </cell>
          <cell r="D1458">
            <v>0</v>
          </cell>
        </row>
        <row r="1459">
          <cell r="A1459" t="str">
            <v>151432</v>
          </cell>
          <cell r="B1459" t="str">
            <v xml:space="preserve"> Cabo de cobre termoplástico, com isolamento para 1000V, seção de 240,0mm2</v>
          </cell>
          <cell r="C1459" t="str">
            <v xml:space="preserve"> m</v>
          </cell>
          <cell r="D1459">
            <v>0</v>
          </cell>
        </row>
        <row r="1460">
          <cell r="A1460" t="str">
            <v>151433</v>
          </cell>
          <cell r="B1460" t="str">
            <v xml:space="preserve"> Cabo de cobre termoplástico, com isolamento para 15KV, seção de 25,0mm2</v>
          </cell>
          <cell r="C1460" t="str">
            <v xml:space="preserve"> m</v>
          </cell>
          <cell r="D1460">
            <v>0</v>
          </cell>
        </row>
        <row r="1461">
          <cell r="A1461" t="str">
            <v>151434</v>
          </cell>
          <cell r="B1461" t="str">
            <v xml:space="preserve"> Cabo de cobre termoplástico, com isolamento para 15KV, seção de 35,0mm2</v>
          </cell>
          <cell r="C1461" t="str">
            <v xml:space="preserve"> m</v>
          </cell>
          <cell r="D1461">
            <v>0</v>
          </cell>
        </row>
        <row r="1462">
          <cell r="A1462" t="str">
            <v>151435</v>
          </cell>
          <cell r="B1462" t="str">
            <v xml:space="preserve"> Cabo paralelo PP de cobre, com isolamento para 750V, seção 3x2,5mm2</v>
          </cell>
          <cell r="C1462" t="str">
            <v xml:space="preserve"> m</v>
          </cell>
          <cell r="D1462">
            <v>0</v>
          </cell>
        </row>
        <row r="1463">
          <cell r="A1463" t="str">
            <v>151436</v>
          </cell>
          <cell r="B1463" t="str">
            <v xml:space="preserve"> Cabo paralelo PP de cobre, com isolamento para 750V, seção 3x4,0mm2</v>
          </cell>
          <cell r="C1463" t="str">
            <v xml:space="preserve"> m</v>
          </cell>
          <cell r="D1463">
            <v>0</v>
          </cell>
        </row>
        <row r="1464">
          <cell r="A1464" t="str">
            <v>1515</v>
          </cell>
          <cell r="B1464" t="str">
            <v xml:space="preserve"> SERVIÇOS DIVERSOS</v>
          </cell>
          <cell r="D1464">
            <v>0</v>
          </cell>
        </row>
        <row r="1465">
          <cell r="A1465" t="str">
            <v>151503</v>
          </cell>
          <cell r="B1465" t="str">
            <v xml:space="preserve"> Cabeçote de alumínio de 1 1/4"</v>
          </cell>
          <cell r="C1465" t="str">
            <v>und</v>
          </cell>
          <cell r="D1465">
            <v>0</v>
          </cell>
        </row>
        <row r="1466">
          <cell r="A1466" t="str">
            <v>151504</v>
          </cell>
          <cell r="B1466" t="str">
            <v xml:space="preserve"> Cabeçote de alumínio de 1 1/2"</v>
          </cell>
          <cell r="C1466" t="str">
            <v>und</v>
          </cell>
          <cell r="D1466">
            <v>0</v>
          </cell>
        </row>
        <row r="1467">
          <cell r="A1467" t="str">
            <v>151506</v>
          </cell>
          <cell r="B1467" t="str">
            <v xml:space="preserve"> Haste de terra tipo COPPERWELD - 5/8" x 2.40m</v>
          </cell>
          <cell r="C1467" t="str">
            <v xml:space="preserve"> und</v>
          </cell>
          <cell r="D1467">
            <v>0</v>
          </cell>
        </row>
        <row r="1468">
          <cell r="A1468" t="str">
            <v>151507</v>
          </cell>
          <cell r="B1468" t="str">
            <v xml:space="preserve"> Sapatilha</v>
          </cell>
          <cell r="C1468" t="str">
            <v xml:space="preserve"> und</v>
          </cell>
          <cell r="D1468">
            <v>0</v>
          </cell>
        </row>
        <row r="1469">
          <cell r="A1469" t="str">
            <v>151508</v>
          </cell>
          <cell r="B1469" t="str">
            <v xml:space="preserve"> Bucha e arruela de alumínio fundido diâmetro 20mm (3/4")</v>
          </cell>
          <cell r="C1469" t="str">
            <v>und</v>
          </cell>
          <cell r="D1469">
            <v>0</v>
          </cell>
        </row>
        <row r="1470">
          <cell r="A1470" t="str">
            <v>151509</v>
          </cell>
          <cell r="B1470" t="str">
            <v xml:space="preserve"> Bucha e arruela de alumínio fundido diâmetro 25mm (1")</v>
          </cell>
          <cell r="C1470" t="str">
            <v>und</v>
          </cell>
          <cell r="D1470">
            <v>0</v>
          </cell>
        </row>
        <row r="1471">
          <cell r="A1471" t="str">
            <v>151510</v>
          </cell>
          <cell r="B1471" t="str">
            <v xml:space="preserve"> Bucha e arruela de alumínio fundido diâmetro 40mm (1 1/2")</v>
          </cell>
          <cell r="C1471" t="str">
            <v>und</v>
          </cell>
          <cell r="D1471">
            <v>0</v>
          </cell>
        </row>
        <row r="1472">
          <cell r="A1472" t="str">
            <v>151511</v>
          </cell>
          <cell r="B1472" t="str">
            <v xml:space="preserve"> Bucha e arruela de alumínio fundido diâmetro 80mm (3")</v>
          </cell>
          <cell r="C1472" t="str">
            <v>und</v>
          </cell>
          <cell r="D1472">
            <v>0</v>
          </cell>
        </row>
        <row r="1473">
          <cell r="A1473" t="str">
            <v>151512</v>
          </cell>
          <cell r="B1473" t="str">
            <v xml:space="preserve"> Automático de bóia</v>
          </cell>
          <cell r="C1473" t="str">
            <v>und</v>
          </cell>
          <cell r="D1473">
            <v>0</v>
          </cell>
        </row>
        <row r="1474">
          <cell r="A1474" t="str">
            <v>151513</v>
          </cell>
          <cell r="B1474" t="str">
            <v xml:space="preserve"> Parafuso de máquina de ferro galvanizado diâmetro 16mm</v>
          </cell>
          <cell r="C1474" t="str">
            <v>und</v>
          </cell>
          <cell r="D1474">
            <v>0</v>
          </cell>
        </row>
        <row r="1475">
          <cell r="A1475" t="str">
            <v>1516</v>
          </cell>
          <cell r="B1475" t="str">
            <v xml:space="preserve"> ABERTURA E FECHAMENTO DE RASGOS (inclusive preparo e aplicação de argamassa)</v>
          </cell>
          <cell r="D1475">
            <v>0</v>
          </cell>
        </row>
        <row r="1476">
          <cell r="A1476" t="str">
            <v>151601</v>
          </cell>
          <cell r="B1476" t="str">
            <v xml:space="preserve"> Abertura e fechamento de rasgos em alvenaria, para passagem de eletrodutos diâm. 1/2" a 1"</v>
          </cell>
          <cell r="C1476" t="str">
            <v>m</v>
          </cell>
          <cell r="D1476">
            <v>0</v>
          </cell>
        </row>
        <row r="1477">
          <cell r="A1477" t="str">
            <v>151602</v>
          </cell>
          <cell r="B1477" t="str">
            <v xml:space="preserve"> Abertura e fechamento de rasgos em alvenaria, para passagem de eletroduto diâm. 1 1/4"a 2"</v>
          </cell>
          <cell r="C1477" t="str">
            <v>m</v>
          </cell>
          <cell r="D1477">
            <v>0</v>
          </cell>
        </row>
        <row r="1478">
          <cell r="A1478" t="str">
            <v>151603</v>
          </cell>
          <cell r="B1478" t="str">
            <v xml:space="preserve"> Abertura e fechamento de rasgos em alvenaria, para passagem de eletroduto diâm. 2 1/2" a 4"</v>
          </cell>
          <cell r="C1478" t="str">
            <v xml:space="preserve"> m</v>
          </cell>
          <cell r="D1478">
            <v>0</v>
          </cell>
        </row>
        <row r="1479">
          <cell r="A1479" t="str">
            <v>151604</v>
          </cell>
          <cell r="B1479" t="str">
            <v xml:space="preserve"> Abertura e fechamento de rasgos em concreto, para passagem de eletroduto diâm. 1/2" a 1"</v>
          </cell>
          <cell r="C1479" t="str">
            <v>m</v>
          </cell>
          <cell r="D1479">
            <v>0</v>
          </cell>
        </row>
        <row r="1480">
          <cell r="A1480" t="str">
            <v>151605</v>
          </cell>
          <cell r="B1480" t="str">
            <v xml:space="preserve"> Abertura e fechamento de rasgos em concreto, para passagem de eletroduto diâm. 1 1/4" a 2"</v>
          </cell>
          <cell r="C1480" t="str">
            <v>m</v>
          </cell>
          <cell r="D1480">
            <v>0</v>
          </cell>
        </row>
        <row r="1481">
          <cell r="A1481" t="str">
            <v>151606</v>
          </cell>
          <cell r="B1481" t="str">
            <v xml:space="preserve"> Abertura e fechamento de rasgos em concreto, para passagem de eletroduto diâm. 2 1/2" a 4"</v>
          </cell>
          <cell r="C1481" t="str">
            <v>m</v>
          </cell>
          <cell r="D1481">
            <v>0</v>
          </cell>
        </row>
        <row r="1482">
          <cell r="A1482" t="str">
            <v>1517</v>
          </cell>
          <cell r="B1482" t="str">
            <v xml:space="preserve"> PADRAO DE ENTRADA DE ENERGIA - NORTEC-01 - ESCELSA</v>
          </cell>
          <cell r="D1482">
            <v>0</v>
          </cell>
        </row>
        <row r="1483">
          <cell r="A1483" t="str">
            <v>151701</v>
          </cell>
          <cell r="B1483" t="str">
            <v xml:space="preserve"> Padrão de entrada de energia elétrica, monofásico, entrada aérea, a 2 fios, carga instalada de 3500 até 9000W</v>
          </cell>
          <cell r="C1483" t="str">
            <v>und</v>
          </cell>
          <cell r="D1483">
            <v>0</v>
          </cell>
        </row>
        <row r="1484">
          <cell r="B1484" t="str">
            <v xml:space="preserve"> Padrão de entrada de energia elétrica, monofásico, entrada aérea, a 2 fios, carga instalada de 3500 até 9000W</v>
          </cell>
        </row>
        <row r="1485">
          <cell r="B1485" t="str">
            <v xml:space="preserve"> 9000W</v>
          </cell>
        </row>
        <row r="1486">
          <cell r="A1486" t="str">
            <v>151702</v>
          </cell>
          <cell r="B1486" t="str">
            <v xml:space="preserve"> Padrão de entrada de energia elétrica, bifásico, entrada aérea, a 3 fios, carga instalada de 9001 até 15000W, instalada em muro</v>
          </cell>
          <cell r="C1486" t="str">
            <v>und</v>
          </cell>
          <cell r="D1486">
            <v>0</v>
          </cell>
        </row>
        <row r="1487">
          <cell r="B1487" t="str">
            <v xml:space="preserve"> Padrão de entrada de energia elétrica, bifásico, entrada aérea, a 3 fios, carga instalada de 9001 até 15000W, instalada em muro</v>
          </cell>
        </row>
        <row r="1488">
          <cell r="B1488" t="str">
            <v xml:space="preserve"> 15000W, instalada em muro</v>
          </cell>
        </row>
        <row r="1489">
          <cell r="A1489" t="str">
            <v>151703</v>
          </cell>
          <cell r="B1489" t="str">
            <v xml:space="preserve"> Padrão de entrada de energia elétrica, trifásico, entrada aérea, a 4 fios, carga instalada de 15001 até 26000W, instalada em muro</v>
          </cell>
          <cell r="C1489" t="str">
            <v>und</v>
          </cell>
          <cell r="D1489">
            <v>0</v>
          </cell>
        </row>
        <row r="1490">
          <cell r="B1490" t="str">
            <v xml:space="preserve"> Padrão de entrada de energia elétrica, trifásico, entrada aérea, a 4 fios, carga instalada de 15001 até 26000W, instalada em muro</v>
          </cell>
        </row>
        <row r="1491">
          <cell r="B1491" t="str">
            <v xml:space="preserve"> 26000W, instalada em muro</v>
          </cell>
        </row>
        <row r="1492">
          <cell r="A1492" t="str">
            <v>151704</v>
          </cell>
          <cell r="B1492" t="str">
            <v xml:space="preserve"> Padrão de entrada de energia elétrica, trifásico, entrada aérea, a 4 fios, carga instalada de 26001 até 34000W, instalada em muro</v>
          </cell>
          <cell r="C1492" t="str">
            <v>und</v>
          </cell>
          <cell r="D1492">
            <v>0</v>
          </cell>
        </row>
        <row r="1493">
          <cell r="B1493" t="str">
            <v xml:space="preserve"> Padrão de entrada de energia elétrica, trifásico, entrada aérea, a 4 fios, carga instalada de 26001 até 34000W, instalada em muro</v>
          </cell>
        </row>
        <row r="1494">
          <cell r="B1494" t="str">
            <v xml:space="preserve"> 34000W, instalada em muro</v>
          </cell>
        </row>
        <row r="1495">
          <cell r="A1495" t="str">
            <v>151705</v>
          </cell>
          <cell r="B1495" t="str">
            <v xml:space="preserve"> Padrão de entrada de energia elétrica, trifásico, entrada aérea, a 4 fios, carga instalada de 34001 até 41000W, instalada em muro</v>
          </cell>
          <cell r="C1495" t="str">
            <v>und</v>
          </cell>
          <cell r="D1495">
            <v>0</v>
          </cell>
        </row>
        <row r="1496">
          <cell r="B1496" t="str">
            <v xml:space="preserve"> Padrão de entrada de energia elétrica, trifásico, entrada aérea, a 4 fios, carga instalada de 34001 até 41000W, instalada em muro</v>
          </cell>
        </row>
        <row r="1497">
          <cell r="B1497" t="str">
            <v xml:space="preserve"> 41000W, instalada em muro</v>
          </cell>
        </row>
        <row r="1498">
          <cell r="A1498" t="str">
            <v>151706</v>
          </cell>
          <cell r="B1498" t="str">
            <v xml:space="preserve"> Padrão de entrada de energia elétrica, trifásico, entrada aérea, a 4 fios, carga instalada de 41001 até 47000W, instalada em muro</v>
          </cell>
          <cell r="C1498" t="str">
            <v>und</v>
          </cell>
          <cell r="D1498">
            <v>0</v>
          </cell>
        </row>
        <row r="1499">
          <cell r="B1499" t="str">
            <v xml:space="preserve"> Padrão de entrada de energia elétrica, trifásico, entrada aérea, a 4 fios, carga instalada de 41001 até 47000W, instalada em muro</v>
          </cell>
        </row>
        <row r="1500">
          <cell r="B1500" t="str">
            <v xml:space="preserve"> 47000W, instalada em muro</v>
          </cell>
        </row>
        <row r="1501">
          <cell r="A1501" t="str">
            <v>151707</v>
          </cell>
          <cell r="B1501" t="str">
            <v xml:space="preserve"> Padrão de entrada de energia elétrica, trifásico, entrada subterrânea, a 4 fios, carga instalada de 41001 até 47000W, instalada em muro</v>
          </cell>
          <cell r="C1501" t="str">
            <v>und</v>
          </cell>
          <cell r="D1501">
            <v>0</v>
          </cell>
        </row>
        <row r="1502">
          <cell r="B1502" t="str">
            <v xml:space="preserve"> Padrão de entrada de energia elétrica, trifásico, entrada subterrânea, a 4 fios, carga instalada de 41001 até 47000W, instalada em muro</v>
          </cell>
        </row>
        <row r="1503">
          <cell r="B1503" t="str">
            <v xml:space="preserve"> 47000W, instalada em muro</v>
          </cell>
        </row>
        <row r="1504">
          <cell r="A1504" t="str">
            <v>151708</v>
          </cell>
          <cell r="B1504" t="str">
            <v xml:space="preserve"> Padrão de entrada de energia elétrica, trifásico, entrada aérea, a 4 fios, carga instalada de 47001 até 57000W, instalada em muro</v>
          </cell>
          <cell r="C1504" t="str">
            <v>und</v>
          </cell>
          <cell r="D1504">
            <v>0</v>
          </cell>
        </row>
        <row r="1505">
          <cell r="B1505" t="str">
            <v xml:space="preserve"> Padrão de entrada de energia elétrica, trifásico, entrada aérea, a 4 fios, carga instalada de 47001 até 57000W, instalada em muro</v>
          </cell>
        </row>
        <row r="1506">
          <cell r="B1506" t="str">
            <v xml:space="preserve"> 57000W, instalada em muro</v>
          </cell>
        </row>
        <row r="1507">
          <cell r="A1507" t="str">
            <v>151709</v>
          </cell>
          <cell r="B1507" t="str">
            <v xml:space="preserve"> Padrão de entrada de energia elétrica, trifásico, entrada subterrânea, a 4 fios, carga instalada de 47001 até 57000W, instalada em muro</v>
          </cell>
          <cell r="C1507" t="str">
            <v>und</v>
          </cell>
          <cell r="D1507">
            <v>0</v>
          </cell>
        </row>
        <row r="1508">
          <cell r="B1508" t="str">
            <v xml:space="preserve"> Padrão de entrada de energia elétrica, trifásico, entrada subterrânea, a 4 fios, carga instalada de 47001 até 57000W, instalada em muro</v>
          </cell>
        </row>
        <row r="1509">
          <cell r="B1509" t="str">
            <v xml:space="preserve"> 57000W, instalada em muro</v>
          </cell>
        </row>
        <row r="1510">
          <cell r="A1510" t="str">
            <v>151710</v>
          </cell>
          <cell r="B1510" t="str">
            <v xml:space="preserve"> Padrão de entrada de energia elétrica, trifásico, entrada aérea, a 4 fios, carga instalada de 57001 até 75000W, instalada em muro</v>
          </cell>
          <cell r="C1510" t="str">
            <v>und</v>
          </cell>
          <cell r="D1510">
            <v>0</v>
          </cell>
        </row>
        <row r="1511">
          <cell r="B1511" t="str">
            <v xml:space="preserve"> Padrão de entrada de energia elétrica, trifásico, entrada aérea, a 4 fios, carga instalada de 57001 até 75000W, instalada em muro</v>
          </cell>
        </row>
        <row r="1512">
          <cell r="B1512" t="str">
            <v xml:space="preserve"> 75000W, instalada em muro</v>
          </cell>
        </row>
        <row r="1513">
          <cell r="A1513" t="str">
            <v>151711</v>
          </cell>
          <cell r="B1513" t="str">
            <v xml:space="preserve"> Padrão de entrada de energia elétrica, trifásico, entrada subterrânea, a 4 fios, carga instalada de 57001 até 75000W, instalada em muro</v>
          </cell>
          <cell r="C1513" t="str">
            <v>und</v>
          </cell>
          <cell r="D1513">
            <v>0</v>
          </cell>
        </row>
        <row r="1514">
          <cell r="B1514" t="str">
            <v xml:space="preserve"> Padrão de entrada de energia elétrica, trifásico, entrada subterrânea, a 4 fios, carga instalada de 57001 até 75000W, instalada em muro</v>
          </cell>
        </row>
        <row r="1515">
          <cell r="B1515" t="str">
            <v xml:space="preserve"> 75000W, instalada em muro</v>
          </cell>
        </row>
        <row r="1516">
          <cell r="A1516" t="str">
            <v>151712</v>
          </cell>
          <cell r="B1516" t="str">
            <v xml:space="preserve"> Subestação ext. aérea trifás. 75KVA, completa, c/ quadros de medição, transf. a óleo, chave geral tripolar, poste e acessórios, conf. NOR-TEC-01 da Escelsa, incl. mureta rev. c/ arg. cimento, cal hidrat. CH1 e areia traço 1:0.5:6</v>
          </cell>
          <cell r="C1516" t="str">
            <v>und</v>
          </cell>
          <cell r="D1516">
            <v>0</v>
          </cell>
        </row>
        <row r="1517">
          <cell r="B1517" t="str">
            <v xml:space="preserve"> Subestação ext. aérea trifás. 75KVA, completa, c/ quadros de medição, transf. a óleo, chave geral tripolar, poste e acessórios, conf. NOR-TEC-01 da Escelsa, incl. mureta rev. c/ arg. cimento, cal hidrat. CH1 e areia traço 1:0.5:6</v>
          </cell>
        </row>
        <row r="1518">
          <cell r="B1518" t="str">
            <v xml:space="preserve"> poste e acessórios, conf. NOR-TEC-01 da Escelsa, incl. mureta rev. c/ arg. cimento, cal hidrat. CH1 e areia traço 1:0.5:6</v>
          </cell>
        </row>
        <row r="1519">
          <cell r="B1519" t="str">
            <v xml:space="preserve"> traço 1:0.5:6</v>
          </cell>
        </row>
        <row r="1520">
          <cell r="A1520" t="str">
            <v>151713</v>
          </cell>
          <cell r="B1520" t="str">
            <v xml:space="preserve"> Subestação ext. aérea trifás. 112.5KVA, completa, c/ quadros de medição, transf. a óleo, chave geral trip., poste e acessórios, conf. NOR-TEC-01 da Escelsa, incl. mureta rev. c/ arg. cimento, cal hidrat. CH1 e areia traço 1:0.5:6</v>
          </cell>
          <cell r="C1520" t="str">
            <v>und</v>
          </cell>
          <cell r="D1520">
            <v>0</v>
          </cell>
        </row>
        <row r="1521">
          <cell r="B1521" t="str">
            <v xml:space="preserve"> Subestação ext. aérea trifás. 112.5KVA, completa, c/ quadros de medição, transf. a óleo, chave geral trip., poste e acessórios, conf. NOR-TEC-01 da Escelsa, incl. mureta rev. c/ arg. cimento, cal hidrat. CH1 e areia traço 1:0.5:6</v>
          </cell>
        </row>
        <row r="1522">
          <cell r="B1522" t="str">
            <v xml:space="preserve"> poste e acessórios, conf. NOR-TEC-01 da Escelsa, incl. mureta rev. c/ arg. cimento, cal hidrat. CH1 e areia traço 1:0.5:6</v>
          </cell>
        </row>
        <row r="1523">
          <cell r="B1523" t="str">
            <v xml:space="preserve"> traço 1:0.5:6</v>
          </cell>
        </row>
        <row r="1524">
          <cell r="A1524" t="str">
            <v>151714</v>
          </cell>
          <cell r="B1524" t="str">
            <v xml:space="preserve"> Subestação ext. aérea trifás. 150KVA, completa, c/ quadros de medição, transf. a óleo, chave geral trip., poste e acessórios, conf. NOR-TEC-01 da Escelsa, incl. mureta rev. c/ arg. cimento, cal hidrat. CH1 e areia traço 1:0.5:6</v>
          </cell>
          <cell r="C1524" t="str">
            <v>und</v>
          </cell>
          <cell r="D1524">
            <v>0</v>
          </cell>
        </row>
        <row r="1525">
          <cell r="B1525" t="str">
            <v xml:space="preserve"> Subestação ext. aérea trifás. 150KVA, completa, c/ quadros de medição, transf. a óleo, chave geral trip., poste e acessórios, conf. NOR-TEC-01 da Escelsa, incl. mureta rev. c/ arg. cimento, cal hidrat. CH1 e areia traço 1:0.5:6</v>
          </cell>
        </row>
        <row r="1526">
          <cell r="B1526" t="str">
            <v xml:space="preserve"> poste e acessórios, conf. NOR-TEC-01 da Escelsa, incl. mureta rev. c/ arg. cimento, cal hidrat. CH1 e areia traço 1:0.5:6</v>
          </cell>
        </row>
        <row r="1527">
          <cell r="B1527" t="str">
            <v xml:space="preserve"> traço 1:0.5:6</v>
          </cell>
        </row>
        <row r="1528">
          <cell r="A1528" t="str">
            <v>151715</v>
          </cell>
          <cell r="B1528" t="str">
            <v xml:space="preserve"> Subestação ext. aérea trifás. 225KVA, completa, c/ quadros de medição, transf. a óleo, chave geral trip., poste e acessórios, conf. NOR-TEC-01 da Escelsa, incl. mureta rev. c/ arg. cimento, cal hidrat. CH1 e areia traço 1:0.5:6</v>
          </cell>
          <cell r="C1528" t="str">
            <v>und</v>
          </cell>
          <cell r="D1528">
            <v>0</v>
          </cell>
        </row>
        <row r="1529">
          <cell r="B1529" t="str">
            <v xml:space="preserve"> Subestação ext. aérea trifás. 225KVA, completa, c/ quadros de medição, transf. a óleo, chave geral trip., poste e acessórios, conf. NOR-TEC-01 da Escelsa, incl. mureta rev. c/ arg. cimento, cal hidrat. CH1 e areia traço 1:0.5:6</v>
          </cell>
        </row>
        <row r="1530">
          <cell r="B1530" t="str">
            <v xml:space="preserve"> poste e acessórios, conf. NOR-TEC-01 da Escelsa, incl. mureta rev. c/ arg. cimento, cal hidrat. CH1 e areia traço 1:0.5:6</v>
          </cell>
        </row>
        <row r="1531">
          <cell r="B1531" t="str">
            <v xml:space="preserve"> traço 1:0.5:6</v>
          </cell>
        </row>
        <row r="1532">
          <cell r="A1532" t="str">
            <v>1518</v>
          </cell>
          <cell r="B1532" t="str">
            <v xml:space="preserve"> PONTOS ELETRICOS REVISAO NR-10</v>
          </cell>
          <cell r="D1532">
            <v>0</v>
          </cell>
        </row>
        <row r="1533">
          <cell r="A1533" t="str">
            <v>151801</v>
          </cell>
          <cell r="B1533" t="str">
            <v xml:space="preserve"> Ponto padrão de luz no teto - considerando eletroduto PVC rígido de 3/4" inclusive conexões (4.5m), fio isolado PVC de 2.5mm2 (16.2m) e caixa estampada 4x4" (1 und)</v>
          </cell>
          <cell r="C1533" t="str">
            <v>und</v>
          </cell>
          <cell r="D1533">
            <v>0</v>
          </cell>
        </row>
        <row r="1534">
          <cell r="B1534" t="str">
            <v xml:space="preserve"> Ponto padrão de luz no teto - considerando eletroduto PVC rígido de 3/4" inclusive conexões (4.5m), fio isolado PVC de 2.5mm2 (16.2m) e caixa estampada 4x4" (1 und)</v>
          </cell>
        </row>
        <row r="1535">
          <cell r="B1535" t="str">
            <v xml:space="preserve"> isolado PVC de 2.5mm2 (16.2m) e caixa estampada 4x4" (1 und)</v>
          </cell>
        </row>
        <row r="1536">
          <cell r="A1536" t="str">
            <v>151802</v>
          </cell>
          <cell r="B1536" t="str">
            <v xml:space="preserve"> Ponto padrão de luz na parede - considerando eletroduto PVC rígido de 3/4" inclusive conexões (4.5m), fio isolado PVC de 2.5mm2 (16.2m) e caixa estampada 4x4" (1 und)</v>
          </cell>
          <cell r="C1536" t="str">
            <v>und</v>
          </cell>
          <cell r="D1536">
            <v>97.657474146035725</v>
          </cell>
        </row>
        <row r="1537">
          <cell r="B1537" t="str">
            <v xml:space="preserve"> Ponto padrão de luz na parede - considerando eletroduto PVC rígido de 3/4" inclusive conexões (4.5m), fio isolado PVC de 2.5mm2 (16.2m) e caixa estampada 4x4" (1 und)</v>
          </cell>
        </row>
        <row r="1538">
          <cell r="B1538" t="str">
            <v xml:space="preserve"> isolado PVC de 2.5mm2 (16.2m) e caixa estampada 4x4" (1 und)</v>
          </cell>
        </row>
        <row r="1539">
          <cell r="A1539" t="str">
            <v>151803</v>
          </cell>
          <cell r="B1539" t="str">
            <v xml:space="preserve"> Ponto padrão de tomada 2 pólos mais terra - considerando eletroduto PVC rígido de 3/4" inclusive conexões (5.0m), fio isolado PVC de 2.5mm2 (16.5m) e caixa estampada 4x2" (1 und)</v>
          </cell>
          <cell r="C1539" t="str">
            <v>und</v>
          </cell>
          <cell r="D1539">
            <v>0</v>
          </cell>
        </row>
        <row r="1540">
          <cell r="B1540" t="str">
            <v xml:space="preserve"> Ponto padrão de tomada 2 pólos mais terra - considerando eletroduto PVC rígido de 3/4" inclusive conexões (5.0m), fio isolado PVC de 2.5mm2 (16.5m) e caixa estampada 4x2" (1 und)</v>
          </cell>
        </row>
        <row r="1541">
          <cell r="B1541" t="str">
            <v xml:space="preserve"> (5.0m), fio isolado PVC de 2.5mm2 (16.5m) e caixa estampada 4x2" (1 und)</v>
          </cell>
        </row>
        <row r="1542">
          <cell r="A1542" t="str">
            <v>151805</v>
          </cell>
          <cell r="B1542" t="str">
            <v xml:space="preserve"> Ponto padrão de tomada para chuveiro elétrico - considerando eletroduto PVC rígido de 3/4" inclusive conexões (9.0m), fio isolado PVC de 6.0mm2 (32.5m) e caixa estampada 4x2" (1 und)</v>
          </cell>
          <cell r="C1542" t="str">
            <v>und</v>
          </cell>
          <cell r="D1542">
            <v>0</v>
          </cell>
        </row>
        <row r="1543">
          <cell r="B1543" t="str">
            <v xml:space="preserve"> Ponto padrão de tomada para chuveiro elétrico - considerando eletroduto PVC rígido de 3/4" inclusive conexões (9.0m), fio isolado PVC de 6.0mm2 (32.5m) e caixa estampada 4x2" (1 und)</v>
          </cell>
        </row>
        <row r="1544">
          <cell r="B1544" t="str">
            <v xml:space="preserve"> conexões (9.0m), fio isolado PVC de 6.0mm2 (32.5m) e caixa estampada 4x2" (1 und)</v>
          </cell>
        </row>
        <row r="1545">
          <cell r="A1545" t="str">
            <v>151806</v>
          </cell>
          <cell r="B1545" t="str">
            <v xml:space="preserve"> Ponto padrão de tomada para ar refrigerado - considerando eletroduto PVC rígido de 3/4" inclusive conexões (6.0m), fio isolado PVC de 4.0mm2 (21.6m) e caixa estampada 4x2" (1 und)</v>
          </cell>
          <cell r="C1545" t="str">
            <v>und</v>
          </cell>
          <cell r="D1545">
            <v>0</v>
          </cell>
        </row>
        <row r="1546">
          <cell r="B1546" t="str">
            <v xml:space="preserve"> Ponto padrão de tomada para ar refrigerado - considerando eletroduto PVC rígido de 3/4" inclusive conexões (6.0m), fio isolado PVC de 4.0mm2 (21.6m) e caixa estampada 4x2" (1 und)</v>
          </cell>
        </row>
        <row r="1547">
          <cell r="B1547" t="str">
            <v xml:space="preserve"> conexões (6.0m), fio isolado PVC de 4.0mm2 (21.6m) e caixa estampada 4x2" (1 und)</v>
          </cell>
        </row>
        <row r="1548">
          <cell r="A1548" t="str">
            <v>151807</v>
          </cell>
          <cell r="B1548" t="str">
            <v xml:space="preserve"> Ponto padrão de ventilador no teto - considerando eletroduto PVC rígido de 3/4" inclusive conexões (4.5m), fio isolado PVC de 2.5mm2 (21.6m) e caixa estampada 4x4" (1 und)</v>
          </cell>
          <cell r="C1548" t="str">
            <v>und</v>
          </cell>
          <cell r="D1548">
            <v>0</v>
          </cell>
        </row>
        <row r="1549">
          <cell r="B1549" t="str">
            <v xml:space="preserve"> Ponto padrão de ventilador no teto - considerando eletroduto PVC rígido de 3/4" inclusive conexões (4.5m), fio isolado PVC de 2.5mm2 (21.6m) e caixa estampada 4x4" (1 und)</v>
          </cell>
        </row>
        <row r="1550">
          <cell r="B1550" t="str">
            <v xml:space="preserve"> fio isolado PVC de 2.5mm2 (21.6m) e caixa estampada 4x4" (1 und)</v>
          </cell>
        </row>
        <row r="1551">
          <cell r="A1551" t="str">
            <v>151809</v>
          </cell>
          <cell r="B1551" t="str">
            <v xml:space="preserve"> Ponto padrão de interruptor de 2 teclas simples - considerando eletroduto PVC rígido de 3/4" inclusive conexões (3.3m), fio isolado PVC de 2.5mm2 (17.2m) e caixa estampada 4x2" (1 und)</v>
          </cell>
          <cell r="C1551" t="str">
            <v>und</v>
          </cell>
          <cell r="D1551">
            <v>0</v>
          </cell>
        </row>
        <row r="1552">
          <cell r="B1552" t="str">
            <v xml:space="preserve"> Ponto padrão de interruptor de 2 teclas simples - considerando eletroduto PVC rígido de 3/4" inclusive conexões (3.3m), fio isolado PVC de 2.5mm2 (17.2m) e caixa estampada 4x2" (1 und)</v>
          </cell>
        </row>
        <row r="1553">
          <cell r="B1553" t="str">
            <v xml:space="preserve"> conexões (3.3m), fio isolado PVC de 2.5mm2 (17.2m) e caixa estampada 4x2" (1 und)</v>
          </cell>
        </row>
        <row r="1554">
          <cell r="A1554" t="str">
            <v>151810</v>
          </cell>
          <cell r="B1554" t="str">
            <v xml:space="preserve"> Ponto padrão de interruptor de 1 tecla paralelo - considerando eletroduto PVC rígido de 3/4" inclusive conexões (8.5m), fio isolado PVC de 2.5mm2 (28.8m) e caixa estampada 4x2" (1 und)</v>
          </cell>
          <cell r="C1554" t="str">
            <v xml:space="preserve"> und</v>
          </cell>
          <cell r="D1554">
            <v>0</v>
          </cell>
        </row>
        <row r="1555">
          <cell r="B1555" t="str">
            <v xml:space="preserve"> Ponto padrão de interruptor de 1 tecla paralelo - considerando eletroduto PVC rígido de 3/4" inclusive conexões (8.5m), fio isolado PVC de 2.5mm2 (28.8m) e caixa estampada 4x2" (1 und)</v>
          </cell>
        </row>
        <row r="1556">
          <cell r="B1556" t="str">
            <v xml:space="preserve"> conexões (8.5m), fio isolado PVC de 2.5mm2 (28.8m) e caixa estampada 4x2" (1 und)</v>
          </cell>
        </row>
        <row r="1557">
          <cell r="A1557" t="str">
            <v>151811</v>
          </cell>
          <cell r="B1557" t="str">
            <v xml:space="preserve"> Ponto padrão de interruptor de 1 tecla simples e 1 tomada dois pólos mais terra 10A/250V - considerando eletroduto PVC rígido de 3/4" inclusive conexões (4.5m), fio isolado PVC de 2.5mm2 (19.4m) e caixa estampada 4x2" (1 und)</v>
          </cell>
          <cell r="C1557" t="str">
            <v xml:space="preserve"> und</v>
          </cell>
          <cell r="D1557">
            <v>0</v>
          </cell>
        </row>
        <row r="1558">
          <cell r="B1558" t="str">
            <v xml:space="preserve"> Ponto padrão de interruptor de 1 tecla simples e 1 tomada dois pólos mais terra 10A/250V - considerando eletroduto PVC rígido de 3/4" inclusive conexões (4.5m), fio isolado PVC de 2.5mm2 (19.4m) e caixa estampada 4x2" (1 und)</v>
          </cell>
        </row>
        <row r="1559">
          <cell r="B1559" t="str">
            <v xml:space="preserve"> eletroduto PVC rígido de 3/4" inclusive conexões (4.5m), fio isolado PVC de 2.5mm2 (19.4m) e caixa estampada 4x2" (1 und)</v>
          </cell>
        </row>
        <row r="1560">
          <cell r="B1560" t="str">
            <v xml:space="preserve"> estampada 4x2" (1 und)</v>
          </cell>
        </row>
        <row r="1561">
          <cell r="A1561" t="str">
            <v>151812</v>
          </cell>
          <cell r="B1561" t="str">
            <v xml:space="preserve"> Ponto padrão de interruptor de 2 teclas simples e 1 tomada dois pólos mais terra 10A/250V - considerando eletroduto PVC rígido de 3/4" inclusive conexões (4.5m), fio isolado PVC de 2.5mm2 (22.9m) e caixa estampada 4x2" (1 und)</v>
          </cell>
          <cell r="C1561" t="str">
            <v xml:space="preserve"> und</v>
          </cell>
          <cell r="D1561">
            <v>0</v>
          </cell>
        </row>
        <row r="1562">
          <cell r="B1562" t="str">
            <v xml:space="preserve"> Ponto padrão de interruptor de 2 teclas simples e 1 tomada dois pólos mais terra 10A/250V - considerando eletroduto PVC rígido de 3/4" inclusive conexões (4.5m), fio isolado PVC de 2.5mm2 (22.9m) e caixa estampada 4x2" (1 und)</v>
          </cell>
        </row>
        <row r="1563">
          <cell r="B1563" t="str">
            <v xml:space="preserve"> eletroduto PVC rígido de 3/4" inclusive conexões (4.5m), fio isolado PVC de 2.5mm2 (22.9m) e caixa estampada 4x2" (1 und)</v>
          </cell>
        </row>
        <row r="1564">
          <cell r="B1564" t="str">
            <v xml:space="preserve"> estampada 4x2" (1 und)</v>
          </cell>
        </row>
        <row r="1565">
          <cell r="A1565" t="str">
            <v>151813</v>
          </cell>
          <cell r="B1565" t="str">
            <v xml:space="preserve"> Ponto padrão de poste para iluminação externa - considerando eletroduto PVC rígido de 3/4" inclusive conexões (7.7m) e fio isolado PVC de 2.5mm2 (25.2.0m)</v>
          </cell>
          <cell r="C1565" t="str">
            <v xml:space="preserve"> und</v>
          </cell>
          <cell r="D1565">
            <v>0</v>
          </cell>
        </row>
        <row r="1566">
          <cell r="B1566" t="str">
            <v xml:space="preserve"> Ponto padrão de poste para iluminação externa - considerando eletroduto PVC rígido de 3/4" inclusive conexões (7.7m) e fio isolado PVC de 2.5mm2 (25.2.0m)</v>
          </cell>
        </row>
        <row r="1567">
          <cell r="B1567" t="str">
            <v xml:space="preserve"> conexões (7.7m) e fio isolado PVC de 2.5mm2 (25.2.0m)</v>
          </cell>
        </row>
        <row r="1568">
          <cell r="A1568" t="str">
            <v>151815</v>
          </cell>
          <cell r="B1568" t="str">
            <v xml:space="preserve"> Ponto padrão de interruptor para ventilador - considerando eletroduto PVC rígido de 3/4" inclusive conexões (3.3m), fio isolado PVC de 2.5mm2 (12.0m) e caixa estampada 4x2" (1 und)</v>
          </cell>
          <cell r="C1568" t="str">
            <v xml:space="preserve"> und</v>
          </cell>
          <cell r="D1568">
            <v>0</v>
          </cell>
        </row>
        <row r="1569">
          <cell r="B1569" t="str">
            <v xml:space="preserve"> Ponto padrão de interruptor para ventilador - considerando eletroduto PVC rígido de 3/4" inclusive conexões (3.3m), fio isolado PVC de 2.5mm2 (12.0m) e caixa estampada 4x2" (1 und)</v>
          </cell>
        </row>
        <row r="1570">
          <cell r="B1570" t="str">
            <v xml:space="preserve"> (3.3m), fio isolado PVC de 2.5mm2 (12.0m) e caixa estampada 4x2" (1 und)</v>
          </cell>
        </row>
        <row r="1571">
          <cell r="A1571" t="str">
            <v>151816</v>
          </cell>
          <cell r="B1571" t="str">
            <v xml:space="preserve"> Ponto padrão de interruptor de 3 teclas simples - considerando eletroduto PVC rígido de 3/4" inclusive conexões (4.5m), fio isolado PVC de 2.5mm2 (25.8m) e caixa estampada 4x2" (1 und)</v>
          </cell>
          <cell r="C1571" t="str">
            <v xml:space="preserve"> und</v>
          </cell>
          <cell r="D1571">
            <v>0</v>
          </cell>
        </row>
        <row r="1572">
          <cell r="B1572" t="str">
            <v xml:space="preserve"> Ponto padrão de interruptor de 3 teclas simples - considerando eletroduto PVC rígido de 3/4" inclusive conexões (4.5m), fio isolado PVC de 2.5mm2 (25.8m) e caixa estampada 4x2" (1 und)</v>
          </cell>
        </row>
        <row r="1573">
          <cell r="B1573" t="str">
            <v xml:space="preserve"> conexões (4.5m), fio isolado PVC de 2.5mm2 (25.8m) e caixa estampada 4x2" (1 und)</v>
          </cell>
        </row>
        <row r="1574">
          <cell r="A1574" t="str">
            <v>151817</v>
          </cell>
          <cell r="B1574" t="str">
            <v xml:space="preserve"> Ponto padrão de 2 tomada de piso - considerando eletroduto PVC rígido de 3/4" inclusive conexões (5.0m), fio isolado PVC de 2.5mm2 (22.5m) e caixa alumínio silício 4x4" (1 und)</v>
          </cell>
          <cell r="C1574" t="str">
            <v xml:space="preserve"> und</v>
          </cell>
          <cell r="D1574">
            <v>0</v>
          </cell>
        </row>
        <row r="1575">
          <cell r="B1575" t="str">
            <v xml:space="preserve"> Ponto padrão de 2 tomada de piso - considerando eletroduto PVC rígido de 3/4" inclusive conexões (5.0m), fio isolado PVC de 2.5mm2 (22.5m) e caixa alumínio silício 4x4" (1 und)</v>
          </cell>
        </row>
        <row r="1576">
          <cell r="B1576" t="str">
            <v xml:space="preserve"> fio isolado PVC de 2.5mm2 (22.5m) e caixa alumínio silício 4x4" (1 und)</v>
          </cell>
        </row>
        <row r="1577">
          <cell r="A1577" t="str">
            <v>151819</v>
          </cell>
          <cell r="B1577" t="str">
            <v xml:space="preserve"> Ponto de antena de TV - considerando eletroduto PVC rígido de 3/4" inclusive conexões (3.0m), cabo coaxial 67 Ohms (4.5m) e caixa estampada 4x2" (1 und)</v>
          </cell>
          <cell r="C1577" t="str">
            <v xml:space="preserve"> und</v>
          </cell>
          <cell r="D1577">
            <v>0</v>
          </cell>
        </row>
        <row r="1578">
          <cell r="B1578" t="str">
            <v xml:space="preserve"> Ponto de antena de TV - considerando eletroduto PVC rígido de 3/4" inclusive conexões (3.0m), cabo coaxial 67 Ohms (4.5m) e caixa estampada 4x2" (1 und)</v>
          </cell>
        </row>
        <row r="1579">
          <cell r="B1579" t="str">
            <v xml:space="preserve"> coaxial 67 Ohms (4.5m) e caixa estampada 4x2" (1 und)</v>
          </cell>
        </row>
        <row r="1580">
          <cell r="A1580" t="str">
            <v>151820</v>
          </cell>
          <cell r="B1580" t="str">
            <v xml:space="preserve"> Ponto padrão de interruptor de 1 tecla intermediário - considerando eletroduto PVC rígido de 3/4" inclusive conexões (3.3m), fio isolado PVC de 2.5mm2 (15.8m) e caixa estampada 4x2" (1 und)</v>
          </cell>
          <cell r="C1580" t="str">
            <v xml:space="preserve"> und</v>
          </cell>
          <cell r="D1580">
            <v>0</v>
          </cell>
        </row>
        <row r="1581">
          <cell r="B1581" t="str">
            <v xml:space="preserve"> Ponto padrão de interruptor de 1 tecla intermediário - considerando eletroduto PVC rígido de 3/4" inclusive conexões (3.3m), fio isolado PVC de 2.5mm2 (15.8m) e caixa estampada 4x2" (1 und)</v>
          </cell>
        </row>
        <row r="1582">
          <cell r="B1582" t="str">
            <v xml:space="preserve"> conexões (3.3m), fio isolado PVC de 2.5mm2 (15.8m) e caixa estampada 4x2" (1 und)</v>
          </cell>
        </row>
        <row r="1583">
          <cell r="A1583" t="str">
            <v>1519</v>
          </cell>
          <cell r="B1583" t="str">
            <v xml:space="preserve"> QUADROS DE DISTRIBUIÇÃO COM BARRAMENTO, TRINCO E FECHADURA</v>
          </cell>
          <cell r="D1583">
            <v>0</v>
          </cell>
        </row>
        <row r="1584">
          <cell r="A1584" t="str">
            <v>151901</v>
          </cell>
          <cell r="B1584" t="str">
            <v xml:space="preserve"> Quadro distrib. energia, embutido ou semi embutido, capac. p/ 16 disj. DIN, c/barram trif. 100A barra. neutro e terra, fab. em chapa de aço 12 USG com porta, espelho, trinco com fechad ch yale, Ref. QDTN II-16DIN- CEMAR ou equiv.</v>
          </cell>
          <cell r="C1584" t="str">
            <v xml:space="preserve"> und</v>
          </cell>
          <cell r="D1584">
            <v>0</v>
          </cell>
        </row>
        <row r="1585">
          <cell r="B1585" t="str">
            <v xml:space="preserve"> Quadro distrib. energia, embutido ou semi embutido, capac. p/ 16 disj. DIN, c/barram trif. 100A barra. neutro e terra, fab. em chapa de aço 12 USG com porta, espelho, trinco com fechad ch yale, Ref. QDTN II-16DIN- CEMAR ou equiv.</v>
          </cell>
        </row>
        <row r="1586">
          <cell r="B1586" t="str">
            <v xml:space="preserve"> e terra, fab. em chapa de aço 12 USG com porta, espelho, trinco com fechad ch yale, Ref. QDTN II-16DIN- CEMAR ou equiv.</v>
          </cell>
        </row>
        <row r="1587">
          <cell r="B1587" t="str">
            <v xml:space="preserve"> CEMAR ou equiv.</v>
          </cell>
        </row>
        <row r="1588">
          <cell r="A1588" t="str">
            <v>151902</v>
          </cell>
          <cell r="B1588" t="str">
            <v xml:space="preserve"> Quadro distrib. energia, embutido ou semi embutido, capac. p/ 28 disj. DIN, c/barram trif. 100A barra. neutro e terra, fab. em chapa de aço 12 USG com porta, espelho, trinco com fechad ch yale, Ref. QDTN II-28DIN- CEMAR ou equiv.</v>
          </cell>
          <cell r="C1588" t="str">
            <v xml:space="preserve"> und</v>
          </cell>
          <cell r="D1588">
            <v>0</v>
          </cell>
        </row>
        <row r="1589">
          <cell r="B1589" t="str">
            <v xml:space="preserve"> Quadro distrib. energia, embutido ou semi embutido, capac. p/ 28 disj. DIN, c/barram trif. 100A barra. neutro e terra, fab. em chapa de aço 12 USG com porta, espelho, trinco com fechad ch yale, Ref. QDTN II-28DIN- CEMAR ou equiv.</v>
          </cell>
        </row>
        <row r="1590">
          <cell r="B1590" t="str">
            <v xml:space="preserve"> e terra, fab. em chapa de aço 12 USG com porta, espelho, trinco com fechad ch yale, Ref. QDTN II-28DIN- CEMAR ou equiv.</v>
          </cell>
        </row>
        <row r="1591">
          <cell r="B1591" t="str">
            <v xml:space="preserve"> CEMAR ou equiv.</v>
          </cell>
        </row>
        <row r="1592">
          <cell r="A1592" t="str">
            <v>151903</v>
          </cell>
          <cell r="B1592" t="str">
            <v xml:space="preserve"> Quadro distrib. energia, embutido ou semi embutido, capac. p/ 34 disj. DIN, c/barram trif. 100A barra. neutro e terra, fab. em chapa de aço 12 USG com porta, espelho, trinco com fechad ch yale, Ref. QDTN II-34DIN- CEMAR ou equiv</v>
          </cell>
          <cell r="C1592" t="str">
            <v xml:space="preserve"> und</v>
          </cell>
          <cell r="D1592">
            <v>0</v>
          </cell>
        </row>
        <row r="1593">
          <cell r="B1593" t="str">
            <v xml:space="preserve"> Quadro distrib. energia, embutido ou semi embutido, capac. p/ 34 disj. DIN, c/barram trif. 100A barra. neutro e terra, fab. em chapa de aço 12 USG com porta, espelho, trinco com fechad ch yale, Ref. QDTN II-34DIN- CEMAR ou equiv</v>
          </cell>
        </row>
        <row r="1594">
          <cell r="B1594" t="str">
            <v xml:space="preserve"> e terra, fab. em chapa de aço 12 USG com porta, espelho, trinco com fechad ch yale, Ref. QDTN II-34DIN- CEMAR ou equiv</v>
          </cell>
        </row>
        <row r="1595">
          <cell r="B1595" t="str">
            <v xml:space="preserve"> CEMAR ou equiv</v>
          </cell>
        </row>
        <row r="1596">
          <cell r="A1596" t="str">
            <v>151904</v>
          </cell>
          <cell r="B1596" t="str">
            <v xml:space="preserve"> Quadro distrib. energia, embutido ou semi embutido, capac. p/ 44 disj. DIN, c/barram trif. 100A barra. neutro e terra, fab. em chapa de aço 12 USG com porta, espelho, trinco com fechad ch yale, Ref. QDTN II-44DIN- CEMAR ou equiv</v>
          </cell>
          <cell r="C1596" t="str">
            <v xml:space="preserve"> und</v>
          </cell>
          <cell r="D1596">
            <v>0</v>
          </cell>
        </row>
        <row r="1597">
          <cell r="B1597" t="str">
            <v xml:space="preserve"> Quadro distrib. energia, embutido ou semi embutido, capac. p/ 44 disj. DIN, c/barram trif. 100A barra. neutro e terra, fab. em chapa de aço 12 USG com porta, espelho, trinco com fechad ch yale, Ref. QDTN II-44DIN- CEMAR ou equiv</v>
          </cell>
        </row>
        <row r="1598">
          <cell r="B1598" t="str">
            <v xml:space="preserve"> e terra, fab. em chapa de aço 12 USG com porta, espelho, trinco com fechad ch yale, Ref. QDTN II-44DIN- CEMAR ou equiv</v>
          </cell>
        </row>
        <row r="1599">
          <cell r="B1599" t="str">
            <v xml:space="preserve"> CEMAR ou equiv</v>
          </cell>
        </row>
        <row r="1600">
          <cell r="A1600" t="str">
            <v>151905</v>
          </cell>
          <cell r="B1600" t="str">
            <v xml:space="preserve"> Quadro distrib. energia, embutido ou semi embutido, capac. p/ 54 disj. DIN, c/barram trif. 100A barra. neutro e terra, fab. em chapa de aço 12 USG com porta, espelho, trinco com fechad ch yale, Ref. QDTN II-54DIN- CEMAR</v>
          </cell>
          <cell r="C1600" t="str">
            <v xml:space="preserve"> und</v>
          </cell>
          <cell r="D1600">
            <v>0</v>
          </cell>
        </row>
        <row r="1601">
          <cell r="B1601" t="str">
            <v xml:space="preserve"> Quadro distrib. energia, embutido ou semi embutido, capac. p/ 54 disj. DIN, c/barram trif. 100A barra. neutro e terra, fab. em chapa de aço 12 USG com porta, espelho, trinco com fechad ch yale, Ref. QDTN II-54DIN- CEMAR</v>
          </cell>
        </row>
        <row r="1602">
          <cell r="B1602" t="str">
            <v xml:space="preserve"> e terra, fab. em chapa de aço 12 USG com porta, espelho, trinco com fechad ch yale, Ref. QDTN II-54DIN- CEMAR</v>
          </cell>
        </row>
        <row r="1603">
          <cell r="B1603" t="str">
            <v xml:space="preserve"> CEMAR</v>
          </cell>
        </row>
        <row r="1604">
          <cell r="A1604" t="str">
            <v>1520</v>
          </cell>
          <cell r="B1604" t="str">
            <v xml:space="preserve"> TERMINAIS, CONECTORES E ABRAÇADEIRAS</v>
          </cell>
          <cell r="D1604">
            <v>0</v>
          </cell>
        </row>
        <row r="1605">
          <cell r="A1605" t="str">
            <v>152001</v>
          </cell>
          <cell r="B1605" t="str">
            <v xml:space="preserve"> Terminal para ligação de cabo a barra de 4.0mm2</v>
          </cell>
          <cell r="C1605" t="str">
            <v xml:space="preserve"> und</v>
          </cell>
          <cell r="D1605">
            <v>0</v>
          </cell>
        </row>
        <row r="1606">
          <cell r="A1606" t="str">
            <v>152002</v>
          </cell>
          <cell r="B1606" t="str">
            <v xml:space="preserve"> Terminal para ligação de cabo a barra de 6.0 mm2</v>
          </cell>
          <cell r="C1606" t="str">
            <v>und</v>
          </cell>
          <cell r="D1606">
            <v>0</v>
          </cell>
        </row>
        <row r="1607">
          <cell r="A1607" t="str">
            <v>152003</v>
          </cell>
          <cell r="B1607" t="str">
            <v xml:space="preserve"> Terminal para ligação de cabo a barra de 10.0 mm2</v>
          </cell>
          <cell r="C1607" t="str">
            <v xml:space="preserve"> und</v>
          </cell>
          <cell r="D1607">
            <v>0</v>
          </cell>
        </row>
        <row r="1608">
          <cell r="A1608" t="str">
            <v>152004</v>
          </cell>
          <cell r="B1608" t="str">
            <v xml:space="preserve"> Terminal para ligação de cabo a barra de 16.0 mm2</v>
          </cell>
          <cell r="C1608" t="str">
            <v xml:space="preserve"> und</v>
          </cell>
          <cell r="D1608">
            <v>0</v>
          </cell>
        </row>
        <row r="1609">
          <cell r="A1609" t="str">
            <v>152005</v>
          </cell>
          <cell r="B1609" t="str">
            <v xml:space="preserve"> Terminal para ligação de cabo a barra de 25.0 mm2</v>
          </cell>
          <cell r="C1609" t="str">
            <v xml:space="preserve"> und</v>
          </cell>
          <cell r="D1609">
            <v>0</v>
          </cell>
        </row>
        <row r="1610">
          <cell r="A1610" t="str">
            <v>152006</v>
          </cell>
          <cell r="B1610" t="str">
            <v xml:space="preserve"> Terminal para ligação de cabo a barra de 35.0 mm2</v>
          </cell>
          <cell r="C1610" t="str">
            <v>und</v>
          </cell>
          <cell r="D1610">
            <v>0</v>
          </cell>
        </row>
        <row r="1611">
          <cell r="A1611" t="str">
            <v>152007</v>
          </cell>
          <cell r="B1611" t="str">
            <v xml:space="preserve"> Terminal para ligação de cabo a barra de 50.0 mm2</v>
          </cell>
          <cell r="C1611" t="str">
            <v>und</v>
          </cell>
          <cell r="D1611">
            <v>0</v>
          </cell>
        </row>
        <row r="1612">
          <cell r="A1612" t="str">
            <v>152010</v>
          </cell>
          <cell r="B1612" t="str">
            <v xml:space="preserve"> Terminal para ligação de cabo a barra de 70 mm2</v>
          </cell>
          <cell r="C1612" t="str">
            <v>und</v>
          </cell>
          <cell r="D1612">
            <v>0</v>
          </cell>
        </row>
        <row r="1613">
          <cell r="A1613" t="str">
            <v>152011</v>
          </cell>
          <cell r="B1613" t="str">
            <v xml:space="preserve"> Terminal para ligação de cabo a barra de 95 mm2</v>
          </cell>
          <cell r="C1613" t="str">
            <v>und</v>
          </cell>
          <cell r="D1613">
            <v>0</v>
          </cell>
        </row>
        <row r="1614">
          <cell r="A1614" t="str">
            <v>152012</v>
          </cell>
          <cell r="B1614" t="str">
            <v xml:space="preserve"> Terminal para ligação de cabo a barra de 120 mm2</v>
          </cell>
          <cell r="C1614" t="str">
            <v xml:space="preserve"> und</v>
          </cell>
          <cell r="D1614">
            <v>0</v>
          </cell>
        </row>
        <row r="1615">
          <cell r="A1615" t="str">
            <v>152013</v>
          </cell>
          <cell r="B1615" t="str">
            <v xml:space="preserve"> Terminal para ligação de cabo a barra de 150 mm2</v>
          </cell>
          <cell r="C1615" t="str">
            <v xml:space="preserve"> und</v>
          </cell>
          <cell r="D1615">
            <v>0</v>
          </cell>
        </row>
        <row r="1616">
          <cell r="A1616" t="str">
            <v>152014</v>
          </cell>
          <cell r="B1616" t="str">
            <v xml:space="preserve"> Terminal para ligação de cabo a barra de 185 mm2</v>
          </cell>
          <cell r="C1616" t="str">
            <v xml:space="preserve"> und</v>
          </cell>
          <cell r="D1616">
            <v>0</v>
          </cell>
        </row>
        <row r="1617">
          <cell r="A1617" t="str">
            <v>152015</v>
          </cell>
          <cell r="B1617" t="str">
            <v xml:space="preserve"> Terminal para ligação de cabo a barra de 240 mm2</v>
          </cell>
          <cell r="C1617" t="str">
            <v xml:space="preserve"> und</v>
          </cell>
          <cell r="D1617">
            <v>0</v>
          </cell>
        </row>
        <row r="1618">
          <cell r="A1618" t="str">
            <v>152016</v>
          </cell>
          <cell r="B1618" t="str">
            <v xml:space="preserve"> Terminal para ligação de cabo a barra de 300 mm2</v>
          </cell>
          <cell r="C1618" t="str">
            <v xml:space="preserve"> und</v>
          </cell>
          <cell r="D1618">
            <v>0</v>
          </cell>
        </row>
        <row r="1619">
          <cell r="A1619" t="str">
            <v>152025</v>
          </cell>
          <cell r="B1619" t="str">
            <v xml:space="preserve"> Terminal para ligação de cabo a barra duplo de 185 mm2</v>
          </cell>
          <cell r="C1619" t="str">
            <v xml:space="preserve"> und</v>
          </cell>
          <cell r="D1619">
            <v>0</v>
          </cell>
        </row>
        <row r="1620">
          <cell r="A1620" t="str">
            <v>152026</v>
          </cell>
          <cell r="B1620" t="str">
            <v xml:space="preserve"> Terminal para ligação de cabo a barra duplo de 240 mm2</v>
          </cell>
          <cell r="C1620" t="str">
            <v xml:space="preserve"> und</v>
          </cell>
          <cell r="D1620">
            <v>0</v>
          </cell>
        </row>
        <row r="1621">
          <cell r="A1621" t="str">
            <v>152027</v>
          </cell>
          <cell r="B1621" t="str">
            <v xml:space="preserve"> Terminal para ligação de cabo a barra duplo de 300 mm2</v>
          </cell>
          <cell r="C1621" t="str">
            <v xml:space="preserve"> und</v>
          </cell>
          <cell r="D1621">
            <v>0</v>
          </cell>
        </row>
        <row r="1622">
          <cell r="A1622" t="str">
            <v>152030</v>
          </cell>
          <cell r="B1622" t="str">
            <v xml:space="preserve"> Conector split bolt para cabo de 4.0 mm2</v>
          </cell>
          <cell r="C1622" t="str">
            <v xml:space="preserve"> und</v>
          </cell>
          <cell r="D1622">
            <v>0</v>
          </cell>
        </row>
        <row r="1623">
          <cell r="A1623" t="str">
            <v>152031</v>
          </cell>
          <cell r="B1623" t="str">
            <v xml:space="preserve"> Conector split bolt para cabo de 35.0 mm2</v>
          </cell>
          <cell r="C1623" t="str">
            <v>und</v>
          </cell>
          <cell r="D1623">
            <v>0</v>
          </cell>
        </row>
        <row r="1624">
          <cell r="A1624" t="str">
            <v>152033</v>
          </cell>
          <cell r="B1624" t="str">
            <v xml:space="preserve"> Conector porcelana 3 polos para cabos de #4,0mm2</v>
          </cell>
          <cell r="C1624" t="str">
            <v xml:space="preserve"> und</v>
          </cell>
          <cell r="D1624">
            <v>0</v>
          </cell>
        </row>
        <row r="1625">
          <cell r="A1625" t="str">
            <v>152034</v>
          </cell>
          <cell r="B1625" t="str">
            <v xml:space="preserve"> Conector porcelana 3 polos para cabo de #6,0mm2</v>
          </cell>
          <cell r="C1625" t="str">
            <v>und</v>
          </cell>
          <cell r="D1625">
            <v>0</v>
          </cell>
        </row>
        <row r="1626">
          <cell r="A1626" t="str">
            <v>152035</v>
          </cell>
          <cell r="B1626" t="str">
            <v xml:space="preserve"> Conector porcelana 3 polos para cabos de #10,0mm2</v>
          </cell>
          <cell r="C1626" t="str">
            <v>und</v>
          </cell>
          <cell r="D1626">
            <v>0</v>
          </cell>
        </row>
        <row r="1627">
          <cell r="A1627" t="str">
            <v>152040</v>
          </cell>
          <cell r="B1627" t="str">
            <v xml:space="preserve"> Prensa cabos para eletroduto 1/2"</v>
          </cell>
          <cell r="C1627" t="str">
            <v>und</v>
          </cell>
          <cell r="D1627">
            <v>0</v>
          </cell>
        </row>
        <row r="1628">
          <cell r="A1628" t="str">
            <v>152041</v>
          </cell>
          <cell r="B1628" t="str">
            <v xml:space="preserve"> Prensa cabos para eletroduto 3/4"</v>
          </cell>
          <cell r="C1628" t="str">
            <v>und</v>
          </cell>
          <cell r="D1628">
            <v>0</v>
          </cell>
        </row>
        <row r="1629">
          <cell r="A1629" t="str">
            <v>152042</v>
          </cell>
          <cell r="B1629" t="str">
            <v xml:space="preserve"> Prensa cabos para eletroduto de 1"</v>
          </cell>
          <cell r="C1629" t="str">
            <v xml:space="preserve"> und</v>
          </cell>
          <cell r="D1629">
            <v>0</v>
          </cell>
        </row>
        <row r="1630">
          <cell r="A1630" t="str">
            <v>16</v>
          </cell>
          <cell r="B1630" t="str">
            <v xml:space="preserve"> OUTRAS INSTALAÇÕES</v>
          </cell>
        </row>
        <row r="1631">
          <cell r="A1631" t="str">
            <v>1601</v>
          </cell>
          <cell r="B1631" t="str">
            <v xml:space="preserve"> INSTALAÇÃO DE TELEFONE</v>
          </cell>
          <cell r="D1631">
            <v>0</v>
          </cell>
        </row>
        <row r="1632">
          <cell r="A1632" t="str">
            <v>160101</v>
          </cell>
          <cell r="B1632" t="str">
            <v xml:space="preserve"> Ponto de telefone</v>
          </cell>
          <cell r="C1632" t="str">
            <v xml:space="preserve"> pt</v>
          </cell>
          <cell r="D1632">
            <v>0</v>
          </cell>
        </row>
        <row r="1633">
          <cell r="A1633" t="str">
            <v>160105</v>
          </cell>
          <cell r="B1633" t="str">
            <v xml:space="preserve"> Caixa de telefone em chapa de aço padrão TELEBRAS, 1000 x 1000 x 150 mm</v>
          </cell>
          <cell r="C1633" t="str">
            <v>und</v>
          </cell>
          <cell r="D1633">
            <v>0</v>
          </cell>
        </row>
        <row r="1634">
          <cell r="A1634" t="str">
            <v>160106</v>
          </cell>
          <cell r="B1634" t="str">
            <v xml:space="preserve"> Aterramento com haste de terra 5/8"x2.40m, cabo de cobre nú 6mm2 em caixa de concreto de dimensões internas de 30x30x30cm</v>
          </cell>
          <cell r="C1634" t="str">
            <v>und</v>
          </cell>
          <cell r="D1634">
            <v>0</v>
          </cell>
        </row>
        <row r="1635">
          <cell r="B1635" t="str">
            <v xml:space="preserve"> Aterramento com haste de terra 5/8"x2.40m, cabo de cobre nú 6mm2 em caixa de concreto de dimensões internas de 30x30x30cm</v>
          </cell>
        </row>
        <row r="1636">
          <cell r="B1636" t="str">
            <v xml:space="preserve"> internas de 30x30x30cm</v>
          </cell>
        </row>
        <row r="1637">
          <cell r="A1637" t="str">
            <v>160108</v>
          </cell>
          <cell r="B1637" t="str">
            <v xml:space="preserve"> Caixa de telefone em chapa de aço padrão TELEBRAS do tipo CIE-2 200x200x120 cm</v>
          </cell>
          <cell r="C1637" t="str">
            <v xml:space="preserve"> und</v>
          </cell>
          <cell r="D1637">
            <v>0</v>
          </cell>
        </row>
        <row r="1638">
          <cell r="A1638" t="str">
            <v>160110</v>
          </cell>
          <cell r="B1638" t="str">
            <v xml:space="preserve"> Caixa de telefone em chapa de aço padrão TELEBRAS do tipo CIE-4 600x600x120 cm</v>
          </cell>
          <cell r="C1638" t="str">
            <v xml:space="preserve"> und</v>
          </cell>
          <cell r="D1638">
            <v>0</v>
          </cell>
        </row>
        <row r="1639">
          <cell r="A1639" t="str">
            <v>160111</v>
          </cell>
          <cell r="B1639" t="str">
            <v xml:space="preserve"> Caixa para telefone padrão TELEMAR, dim. 1070 x 520 x 500 mm, com tampa de ferro tipo R2, assentada com argamassa de cimento, cal e areia</v>
          </cell>
          <cell r="C1639" t="str">
            <v>und</v>
          </cell>
          <cell r="D1639">
            <v>0</v>
          </cell>
        </row>
        <row r="1640">
          <cell r="B1640" t="str">
            <v xml:space="preserve"> Caixa para telefone padrão TELEMAR, dim. 1070 x 520 x 500 mm, com tampa de ferro tipo R2, assentada com argamassa de cimento, cal e areia</v>
          </cell>
        </row>
        <row r="1641">
          <cell r="B1641" t="str">
            <v xml:space="preserve"> com argamassa de cimento, cal e areia</v>
          </cell>
        </row>
        <row r="1642">
          <cell r="A1642" t="str">
            <v>160115</v>
          </cell>
          <cell r="B1642" t="str">
            <v xml:space="preserve"> Cabo telefônico CI, diâmetro do condutor 50mm, 30 pares</v>
          </cell>
          <cell r="C1642" t="str">
            <v xml:space="preserve"> m</v>
          </cell>
          <cell r="D1642">
            <v>0</v>
          </cell>
        </row>
        <row r="1643">
          <cell r="A1643" t="str">
            <v>160120</v>
          </cell>
          <cell r="B1643" t="str">
            <v xml:space="preserve"> Tomada para telefone com conector RJ 11</v>
          </cell>
          <cell r="C1643" t="str">
            <v>und</v>
          </cell>
          <cell r="D1643">
            <v>0</v>
          </cell>
        </row>
        <row r="1644">
          <cell r="A1644" t="str">
            <v>1602</v>
          </cell>
          <cell r="B1644" t="str">
            <v xml:space="preserve"> INSTALAÇÃO DE GÁS</v>
          </cell>
          <cell r="D1644">
            <v>0</v>
          </cell>
        </row>
        <row r="1645">
          <cell r="A1645" t="str">
            <v>160207</v>
          </cell>
          <cell r="B1645" t="str">
            <v xml:space="preserve"> Abrigo de gás para 2 cilindros 45 Kg, exec. em alv. bloco conc cheio,dim 2.10x0.85x1.50m, inclusive cilindros e rede interna do abrigo compreendendo tubos e válvulas de esfera que interligam os cilindros</v>
          </cell>
          <cell r="C1645" t="str">
            <v>und</v>
          </cell>
          <cell r="D1645">
            <v>0</v>
          </cell>
        </row>
        <row r="1646">
          <cell r="B1646" t="str">
            <v xml:space="preserve"> Abrigo de gás para 2 cilindros 45 Kg, exec. em alv. bloco conc cheio,dim 2.10x0.85x1.50m, inclusive cilindros e rede interna do abrigo compreendendo tubos e válvulas de esfera que interligam os cilindros</v>
          </cell>
        </row>
        <row r="1647">
          <cell r="B1647" t="str">
            <v xml:space="preserve"> cilindros e rede interna do abrigo compreendendo tubos e válvulas de esfera que interligam os cilindros</v>
          </cell>
        </row>
        <row r="1648">
          <cell r="A1648" t="str">
            <v>160208</v>
          </cell>
          <cell r="B1648" t="str">
            <v xml:space="preserve"> Abrigo de gás para 4 cilindros 45Kg , exec. em alv bloco concreto, dim.4.05x0,85x2.10m, inclusive cilindros e rede interna do abrigo compreendendo tubos e válvulas de esfera que interligam os cilindros</v>
          </cell>
          <cell r="C1648" t="str">
            <v>und</v>
          </cell>
          <cell r="D1648">
            <v>0</v>
          </cell>
        </row>
        <row r="1649">
          <cell r="B1649" t="str">
            <v xml:space="preserve"> Abrigo de gás para 4 cilindros 45Kg , exec. em alv bloco concreto, dim.4.05x0,85x2.10m, inclusive cilindros e rede interna do abrigo compreendendo tubos e válvulas de esfera que interligam os cilindros</v>
          </cell>
        </row>
        <row r="1650">
          <cell r="B1650" t="str">
            <v xml:space="preserve"> e rede interna do abrigo compreendendo tubos e válvulas de esfera que interligam os cilindros</v>
          </cell>
        </row>
        <row r="1651">
          <cell r="A1651" t="str">
            <v>1603</v>
          </cell>
          <cell r="B1651" t="str">
            <v xml:space="preserve"> INSTALAÇÃO DE PÁRA-RAIO</v>
          </cell>
          <cell r="D1651">
            <v>0</v>
          </cell>
        </row>
        <row r="1652">
          <cell r="A1652" t="str">
            <v>160303</v>
          </cell>
          <cell r="B1652" t="str">
            <v xml:space="preserve"> Aterramento com haste terra 5/8" x 2.40, cabo de cobre nu 6mm2, inclusive caixa de concreto 30 x 30 cm</v>
          </cell>
          <cell r="C1652" t="str">
            <v xml:space="preserve"> und</v>
          </cell>
          <cell r="D1652">
            <v>0</v>
          </cell>
        </row>
        <row r="1653">
          <cell r="A1653" t="str">
            <v>160304</v>
          </cell>
          <cell r="B1653" t="str">
            <v xml:space="preserve"> Pára-raios tipo franklim incluindo base de fixação, conjunto de contraventagem c/abraçadeira p/3 estais em tubo e demais acessórios c/exceção do cabo de cobre de descida e suportes isoladores</v>
          </cell>
          <cell r="C1653" t="str">
            <v>und</v>
          </cell>
          <cell r="D1653">
            <v>0</v>
          </cell>
        </row>
        <row r="1654">
          <cell r="B1654" t="str">
            <v xml:space="preserve"> Pára-raios tipo franklim incluindo base de fixação, conjunto de contraventagem c/abraçadeira p/3 estais em tubo e demais acessórios c/exceção do cabo de cobre de descida e suportes isoladores</v>
          </cell>
        </row>
        <row r="1655">
          <cell r="B1655" t="str">
            <v xml:space="preserve"> tubo e demais acessórios c/exceção do cabo de cobre de descida e suportes isoladores</v>
          </cell>
        </row>
        <row r="1656">
          <cell r="A1656" t="str">
            <v>160305</v>
          </cell>
          <cell r="B1656" t="str">
            <v xml:space="preserve"> Condutor de cobre nú, seção de 35mm2, inclusive suportes isoladores e acessórios de fixação, conforme projeto</v>
          </cell>
          <cell r="C1656" t="str">
            <v xml:space="preserve"> m</v>
          </cell>
          <cell r="D1656">
            <v>36.56</v>
          </cell>
        </row>
        <row r="1657">
          <cell r="B1657" t="str">
            <v xml:space="preserve"> Condutor de cobre nú, seção de 35mm2, inclusive suportes isoladores e acessórios de fixação, conforme projeto</v>
          </cell>
          <cell r="D1657">
            <v>0</v>
          </cell>
        </row>
        <row r="1658">
          <cell r="B1658" t="str">
            <v xml:space="preserve"> projeto</v>
          </cell>
        </row>
        <row r="1659">
          <cell r="A1659" t="str">
            <v>160308</v>
          </cell>
          <cell r="B1659" t="str">
            <v xml:space="preserve"> Cabo condutor de cobre eletrolítico nu, tempera meio dura, encordoamento classe 2, para aterramento, diam. 50mm2</v>
          </cell>
          <cell r="C1659" t="str">
            <v xml:space="preserve"> m</v>
          </cell>
          <cell r="D1659">
            <v>0</v>
          </cell>
        </row>
        <row r="1660">
          <cell r="B1660" t="str">
            <v xml:space="preserve"> Cabo condutor de cobre eletrolítico nu, tempera meio dura, encordoamento classe 2, para aterramento, diam. 50mm2</v>
          </cell>
        </row>
        <row r="1661">
          <cell r="B1661" t="str">
            <v xml:space="preserve"> diam. 50mm2</v>
          </cell>
        </row>
        <row r="1662">
          <cell r="A1662" t="str">
            <v>160309</v>
          </cell>
          <cell r="B1662" t="str">
            <v xml:space="preserve"> Terminal aéreo em latão (captor), com conector e fixação horizontal 5/16"x250mm, ref. TEL-024, inclusive vedação dos furos com poliuretano ref. TEL 5905, marca de ref. Termotécnica ou equivalente</v>
          </cell>
          <cell r="C1662" t="str">
            <v>und</v>
          </cell>
          <cell r="D1662">
            <v>0</v>
          </cell>
        </row>
        <row r="1663">
          <cell r="B1663" t="str">
            <v xml:space="preserve"> Terminal aéreo em latão (captor), com conector e fixação horizontal 5/16"x250mm, ref. TEL-024, inclusive vedação dos furos com poliuretano ref. TEL 5905, marca de ref. Termotécnica ou equivalente</v>
          </cell>
        </row>
        <row r="1664">
          <cell r="B1664" t="str">
            <v xml:space="preserve"> vedação dos furos com poliuretano ref. TEL 5905, marca de ref. Termotécnica ou equivalente</v>
          </cell>
        </row>
        <row r="1665">
          <cell r="A1665" t="str">
            <v>160310</v>
          </cell>
          <cell r="B1665" t="str">
            <v xml:space="preserve"> Conector de medição em latão com 2 parafusos para cabos de 16 a 50 mm2, ref. TEL-562, Termotécnica ou equivalente</v>
          </cell>
          <cell r="C1665" t="str">
            <v>und</v>
          </cell>
          <cell r="D1665">
            <v>0</v>
          </cell>
        </row>
        <row r="1666">
          <cell r="B1666" t="str">
            <v xml:space="preserve"> Conector de medição em latão com 2 parafusos para cabos de 16 a 50 mm2, ref. TEL-562, Termotécnica ou equivalente</v>
          </cell>
        </row>
        <row r="1667">
          <cell r="B1667" t="str">
            <v xml:space="preserve"> equivalente</v>
          </cell>
        </row>
        <row r="1668">
          <cell r="A1668" t="str">
            <v>160311</v>
          </cell>
          <cell r="B1668" t="str">
            <v xml:space="preserve"> Haste de terra tipo COPPERWELD - 5/8" x 2.40m</v>
          </cell>
          <cell r="C1668" t="str">
            <v>und</v>
          </cell>
          <cell r="D1668">
            <v>0</v>
          </cell>
        </row>
        <row r="1669">
          <cell r="A1669" t="str">
            <v>160312</v>
          </cell>
          <cell r="B1669" t="str">
            <v xml:space="preserve"> Kit completo para solda Exotérmica (Molde HCL 5/8" Ref: TEL905611 / Cartucho n° 115 Ref: TEL 909115 / Alicate Z 201 Ref: TEL 998201), marca de referência Termotécnica ou equivalente</v>
          </cell>
          <cell r="C1669" t="str">
            <v>und</v>
          </cell>
          <cell r="D1669">
            <v>0</v>
          </cell>
        </row>
        <row r="1670">
          <cell r="B1670" t="str">
            <v xml:space="preserve"> Kit completo para solda Exotérmica (Molde HCL 5/8" Ref: TEL905611 / Cartucho n° 115 Ref: TEL 909115 / Alicate Z 201 Ref: TEL 998201), marca de referência Termotécnica ou equivalente</v>
          </cell>
        </row>
        <row r="1671">
          <cell r="B1671" t="str">
            <v xml:space="preserve"> Alicate Z 201 Ref: TEL 998201), marca de referência Termotécnica ou equivalente</v>
          </cell>
        </row>
        <row r="1672">
          <cell r="A1672" t="str">
            <v>160313</v>
          </cell>
          <cell r="B1672" t="str">
            <v xml:space="preserve"> Fixador universal latão estanhado p/ cabos 16 a 70 mm2 ref. 5024, incl. parafuso sextavado M6x45mm, arruela lisa 1/4", bucha nº8, vedação dos furos c/ poliuretano ref. 5905, marca de ref. Termotécnica ou equivalente</v>
          </cell>
          <cell r="C1672" t="str">
            <v>und</v>
          </cell>
          <cell r="D1672">
            <v>0</v>
          </cell>
        </row>
        <row r="1673">
          <cell r="B1673" t="str">
            <v xml:space="preserve"> Fixador universal latão estanhado p/ cabos 16 a 70 mm2 ref. 5024, incl. parafuso sextavado M6x45mm, arruela lisa 1/4", bucha nº8, vedação dos furos c/ poliuretano ref. 5905, marca de ref. Termotécnica ou equivalente</v>
          </cell>
        </row>
        <row r="1674">
          <cell r="B1674" t="str">
            <v xml:space="preserve"> arruela lisa 1/4", bucha nº8, vedação dos furos c/ poliuretano ref. 5905, marca de ref. Termotécnica ou equivalente</v>
          </cell>
        </row>
        <row r="1675">
          <cell r="B1675" t="str">
            <v xml:space="preserve"> equivalente</v>
          </cell>
        </row>
        <row r="1676">
          <cell r="A1676" t="str">
            <v>160314</v>
          </cell>
          <cell r="B1676" t="str">
            <v xml:space="preserve"> Mastro simples 3mx1.1/2", uma descida, incl. base de fixação, captor, conj.de contraventagem c/abraçadeira p/3 estais em tubo e demais acessórios, excl. cabo de cobre de descida e suportes isoladores, ref.Termotécnica ou equiv.</v>
          </cell>
          <cell r="C1676" t="str">
            <v xml:space="preserve"> und</v>
          </cell>
          <cell r="D1676">
            <v>0</v>
          </cell>
        </row>
        <row r="1677">
          <cell r="B1677" t="str">
            <v xml:space="preserve"> Mastro simples 3mx1.1/2", uma descida, incl. base de fixação, captor, conj.de contraventagem c/abraçadeira p/3 estais em tubo e demais acessórios, excl. cabo de cobre de descida e suportes isoladores, ref.Termotécnica ou equiv.</v>
          </cell>
        </row>
        <row r="1678">
          <cell r="B1678" t="str">
            <v xml:space="preserve"> c/abraçadeira p/3 estais em tubo e demais acessórios, excl. cabo de cobre de descida e suportes isoladores, ref.Termotécnica ou equiv.</v>
          </cell>
        </row>
        <row r="1679">
          <cell r="B1679" t="str">
            <v xml:space="preserve"> isoladores, ref.Termotécnica ou equiv.</v>
          </cell>
        </row>
        <row r="1680">
          <cell r="A1680" t="str">
            <v>160315</v>
          </cell>
          <cell r="B1680" t="str">
            <v xml:space="preserve"> Mastro telescópico 5mx2", uma descida, incl. base de fixação, captor, conj.de contraventagem c/abraçadeira p/3 estais em tubo e demais acessórios excl. cabo de cobre de descida e suportes isoladores, ref. Termotécnica ou equiv.</v>
          </cell>
          <cell r="C1680" t="str">
            <v xml:space="preserve"> und</v>
          </cell>
          <cell r="D1680">
            <v>0</v>
          </cell>
        </row>
        <row r="1681">
          <cell r="B1681" t="str">
            <v xml:space="preserve"> Mastro telescópico 5mx2", uma descida, incl. base de fixação, captor, conj.de contraventagem c/abraçadeira p/3 estais em tubo e demais acessórios excl. cabo de cobre de descida e suportes isoladores, ref. Termotécnica ou equiv.</v>
          </cell>
        </row>
        <row r="1682">
          <cell r="B1682" t="str">
            <v xml:space="preserve"> c/abraçadeira p/3 estais em tubo e demais acessórios excl. cabo de cobre de descida e suportes isoladores, ref. Termotécnica ou equiv.</v>
          </cell>
        </row>
        <row r="1683">
          <cell r="B1683" t="str">
            <v xml:space="preserve"> ref. Termotécnica ou equiv.</v>
          </cell>
        </row>
        <row r="1684">
          <cell r="A1684" t="str">
            <v>160316</v>
          </cell>
          <cell r="B1684" t="str">
            <v xml:space="preserve"> Caixa de inspeção em PVC, diâmetro 300 mm, ref TEL-552, marca de referência Termotécnica ou equivalente, inclusive escavação e reaterro</v>
          </cell>
          <cell r="C1684" t="str">
            <v xml:space="preserve"> und</v>
          </cell>
          <cell r="D1684" t="e">
            <v>#REF!</v>
          </cell>
        </row>
        <row r="1685">
          <cell r="B1685" t="str">
            <v xml:space="preserve"> Caixa de inspeção em PVC, diâmetro 300 mm, ref TEL-552, marca de referência Termotécnica ou equivalente, inclusive escavação e reaterro</v>
          </cell>
        </row>
        <row r="1686">
          <cell r="B1686" t="str">
            <v xml:space="preserve"> equivalente, inclusive escavação e reaterro</v>
          </cell>
        </row>
        <row r="1687">
          <cell r="A1687" t="str">
            <v>160317</v>
          </cell>
          <cell r="B1687" t="str">
            <v xml:space="preserve"> Cabo de cobre nú 50mm2, ref. TEL 5750, marca de referência Termotécnica ou equivalente</v>
          </cell>
          <cell r="C1687" t="str">
            <v xml:space="preserve"> m</v>
          </cell>
          <cell r="D1687">
            <v>24.85</v>
          </cell>
        </row>
        <row r="1688">
          <cell r="A1688" t="str">
            <v>160318</v>
          </cell>
          <cell r="B1688" t="str">
            <v xml:space="preserve"> Cabo de cobre nú 35mm2, ref. TEL 5735, marca de referência Termotécnica ou equivalente</v>
          </cell>
          <cell r="C1688" t="str">
            <v xml:space="preserve"> m</v>
          </cell>
          <cell r="D1688">
            <v>0</v>
          </cell>
        </row>
        <row r="1689">
          <cell r="A1689" t="str">
            <v>160319</v>
          </cell>
          <cell r="B1689" t="str">
            <v xml:space="preserve"> Presilha de latão ref. 744, inclusive parafuso fenda DN 4,2x32mm e bucha nylon DN 6mm e vedação dos furos com poliuretano ref. 5905, marca de ref. Termotécnica ou equivalente</v>
          </cell>
          <cell r="C1689" t="str">
            <v xml:space="preserve"> und</v>
          </cell>
          <cell r="D1689">
            <v>0</v>
          </cell>
        </row>
        <row r="1690">
          <cell r="B1690" t="str">
            <v xml:space="preserve"> Presilha de latão ref. 744, inclusive parafuso fenda DN 4,2x32mm e bucha nylon DN 6mm e vedação dos furos com poliuretano ref. 5905, marca de ref. Termotécnica ou equivalente</v>
          </cell>
        </row>
        <row r="1691">
          <cell r="B1691" t="str">
            <v xml:space="preserve"> furos com poliuretano ref. 5905, marca de ref. Termotécnica ou equivalente</v>
          </cell>
        </row>
        <row r="1692">
          <cell r="A1692" t="str">
            <v>160320</v>
          </cell>
          <cell r="B1692" t="str">
            <v xml:space="preserve"> Chapa BELINOX, largura 610 mm, espessura 2.5mm, ref. TEL-753, marca de referência Termotécnica ou equivalente</v>
          </cell>
          <cell r="C1692" t="str">
            <v xml:space="preserve"> und</v>
          </cell>
          <cell r="D1692">
            <v>0</v>
          </cell>
        </row>
        <row r="1693">
          <cell r="B1693" t="str">
            <v xml:space="preserve"> Chapa BELINOX, largura 610 mm, espessura 2.5mm, ref. TEL-753, marca de referência Termotécnica ou equivalente</v>
          </cell>
        </row>
        <row r="1694">
          <cell r="B1694" t="str">
            <v xml:space="preserve"> equivalente</v>
          </cell>
        </row>
        <row r="1695">
          <cell r="A1695" t="str">
            <v>160321</v>
          </cell>
          <cell r="B1695" t="str">
            <v xml:space="preserve"> Tampa reforçada em ferro fundido com escotilha TEL 536, inclusive assentamento, marca de referência Termotécnica ou equivalente</v>
          </cell>
          <cell r="C1695" t="str">
            <v xml:space="preserve"> und</v>
          </cell>
          <cell r="D1695">
            <v>0</v>
          </cell>
        </row>
        <row r="1696">
          <cell r="B1696" t="str">
            <v xml:space="preserve"> Tampa reforçada em ferro fundido com escotilha TEL 536, inclusive assentamento, marca de referência Termotécnica ou equivalente</v>
          </cell>
        </row>
        <row r="1697">
          <cell r="B1697" t="str">
            <v xml:space="preserve"> Termotécnica ou equivalente</v>
          </cell>
        </row>
        <row r="1698">
          <cell r="A1698" t="str">
            <v>160322</v>
          </cell>
          <cell r="B1698" t="str">
            <v xml:space="preserve"> Abraçadeira tipo "D" com cunha, diâmetro 1", ref. TEL-095, marca de referência Termotécnica ou equivalente</v>
          </cell>
          <cell r="C1698" t="str">
            <v xml:space="preserve"> und</v>
          </cell>
          <cell r="D1698">
            <v>0</v>
          </cell>
        </row>
        <row r="1699">
          <cell r="B1699" t="str">
            <v xml:space="preserve"> Abraçadeira tipo "D" com cunha, diâmetro 1", ref. TEL-095, marca de referência Termotécnica ou equivalente</v>
          </cell>
        </row>
        <row r="1700">
          <cell r="B1700" t="str">
            <v xml:space="preserve"> equivalente</v>
          </cell>
        </row>
        <row r="1701">
          <cell r="A1701" t="str">
            <v>160323</v>
          </cell>
          <cell r="B1701" t="str">
            <v xml:space="preserve"> Tampão para eletroduto 1", ref. TEL-5533, marca de referência Termotécnica ou equivalente</v>
          </cell>
          <cell r="C1701" t="str">
            <v xml:space="preserve"> und</v>
          </cell>
          <cell r="D1701">
            <v>0</v>
          </cell>
        </row>
        <row r="1702">
          <cell r="A1702" t="str">
            <v>160324</v>
          </cell>
          <cell r="B1702" t="str">
            <v xml:space="preserve"> Caixa de equalização de potenciais para uso interno e externo com cinco (5) terminais para aterramento (BEP), em polipropileno, ref. TEL-902, marca de referência Termotécnica ou equivalente</v>
          </cell>
          <cell r="C1702" t="str">
            <v xml:space="preserve"> und</v>
          </cell>
          <cell r="D1702">
            <v>0</v>
          </cell>
        </row>
        <row r="1703">
          <cell r="B1703" t="str">
            <v xml:space="preserve"> Caixa de equalização de potenciais para uso interno e externo com cinco (5) terminais para aterramento (BEP), em polipropileno, ref. TEL-902, marca de referência Termotécnica ou equivalente</v>
          </cell>
        </row>
        <row r="1704">
          <cell r="B1704" t="str">
            <v xml:space="preserve"> (BEP), em polipropileno, ref. TEL-902, marca de referência Termotécnica ou equivalente</v>
          </cell>
        </row>
        <row r="1705">
          <cell r="A1705" t="str">
            <v>160325</v>
          </cell>
          <cell r="B1705" t="str">
            <v xml:space="preserve"> Caixa de equalização de potenciais para uso interno e externo com nove (9) terminais para aterramento (BEP), em aço, com flange inferior e vedação na porta, ref. TEL-903, marca de referência Termotécnica ou equivalente</v>
          </cell>
          <cell r="C1705" t="str">
            <v xml:space="preserve"> und</v>
          </cell>
          <cell r="D1705">
            <v>0</v>
          </cell>
        </row>
        <row r="1706">
          <cell r="B1706" t="str">
            <v xml:space="preserve"> Caixa de equalização de potenciais para uso interno e externo com nove (9) terminais para aterramento (BEP), em aço, com flange inferior e vedação na porta, ref. TEL-903, marca de referência Termotécnica ou equivalente</v>
          </cell>
        </row>
        <row r="1707">
          <cell r="B1707" t="str">
            <v xml:space="preserve"> (BEP), em aço, com flange inferior e vedação na porta, ref. TEL-903, marca de referência Termotécnica ou equivalente</v>
          </cell>
        </row>
        <row r="1708">
          <cell r="B1708" t="str">
            <v xml:space="preserve"> equivalente</v>
          </cell>
        </row>
        <row r="1709">
          <cell r="A1709" t="str">
            <v>160326</v>
          </cell>
          <cell r="B1709" t="str">
            <v xml:space="preserve"> Barra chata em alumínio 7/8"x1/8" (70mm²), com furos diâmetro 7 mm ref. TEL-771, marca de referência Termotécnica ou equivalente</v>
          </cell>
          <cell r="C1709" t="str">
            <v>m</v>
          </cell>
          <cell r="D1709">
            <v>0</v>
          </cell>
        </row>
        <row r="1710">
          <cell r="B1710" t="str">
            <v xml:space="preserve"> Barra chata em alumínio 7/8"x1/8" (70mm²), com furos diâmetro 7 mm ref. TEL-771, marca de referência Termotécnica ou equivalente</v>
          </cell>
        </row>
        <row r="1711">
          <cell r="B1711" t="str">
            <v xml:space="preserve"> Termotécnica ou equivalente</v>
          </cell>
        </row>
        <row r="1712">
          <cell r="A1712" t="str">
            <v>160327</v>
          </cell>
          <cell r="B1712" t="str">
            <v xml:space="preserve"> Barra chata em aço galvanizado a fogo 7/8"x1/8" (70mm²), com furos diâm. 7mm ref. TEL-761, marca de referência Termotécnica ou equivalente</v>
          </cell>
          <cell r="C1712" t="str">
            <v>m</v>
          </cell>
          <cell r="D1712">
            <v>0</v>
          </cell>
        </row>
        <row r="1713">
          <cell r="B1713" t="str">
            <v xml:space="preserve"> Barra chata em aço galvanizado a fogo 7/8"x1/8" (70mm²), com furos diâm. 7mm ref. TEL-761, marca de referência Termotécnica ou equivalente</v>
          </cell>
        </row>
        <row r="1714">
          <cell r="B1714" t="str">
            <v xml:space="preserve"> referência Termotécnica ou equivalente</v>
          </cell>
        </row>
        <row r="1715">
          <cell r="A1715" t="str">
            <v>160328</v>
          </cell>
          <cell r="B1715" t="str">
            <v xml:space="preserve"> Terminal estanhado de 1 compressão 1 furo, 35mm², ref. TEL-5135, marca de referência Termotécnica ou equivalente</v>
          </cell>
          <cell r="C1715" t="str">
            <v xml:space="preserve"> und</v>
          </cell>
          <cell r="D1715">
            <v>0</v>
          </cell>
        </row>
        <row r="1716">
          <cell r="B1716" t="str">
            <v xml:space="preserve"> Terminal estanhado de 1 compressão 1 furo, 35mm², ref. TEL-5135, marca de referência Termotécnica ou equivalente</v>
          </cell>
        </row>
        <row r="1717">
          <cell r="B1717" t="str">
            <v xml:space="preserve"> equivalente</v>
          </cell>
        </row>
        <row r="1718">
          <cell r="A1718" t="str">
            <v>160329</v>
          </cell>
          <cell r="B1718" t="str">
            <v xml:space="preserve"> Curva 90º de barra chata em alumínio 7/8"x1/8"x300mm, 70mm², ref. TEL-778, marca de referência Termotécnica ou equivalente</v>
          </cell>
          <cell r="C1718" t="str">
            <v xml:space="preserve"> und</v>
          </cell>
          <cell r="D1718">
            <v>0</v>
          </cell>
        </row>
        <row r="1719">
          <cell r="B1719" t="str">
            <v xml:space="preserve"> Curva 90º de barra chata em alumínio 7/8"x1/8"x300mm, 70mm², ref. TEL-778, marca de referência Termotécnica ou equivalente</v>
          </cell>
        </row>
        <row r="1720">
          <cell r="B1720" t="str">
            <v xml:space="preserve"> Termotécnica ou equivalente</v>
          </cell>
        </row>
        <row r="1721">
          <cell r="A1721" t="str">
            <v>160330</v>
          </cell>
          <cell r="B1721" t="str">
            <v xml:space="preserve"> Fixador ômega em latão ref. 733, inclusive parafuso fenda DN 4,2x32mm, bucha nylon DN 6mm e vedação dos furos com poliuretano ref. 5905, marca de ref. Termotécnica ou equivalente</v>
          </cell>
          <cell r="C1721" t="str">
            <v xml:space="preserve"> und</v>
          </cell>
          <cell r="D1721">
            <v>0</v>
          </cell>
        </row>
        <row r="1722">
          <cell r="B1722" t="str">
            <v xml:space="preserve"> Fixador ômega em latão ref. 733, inclusive parafuso fenda DN 4,2x32mm, bucha nylon DN 6mm e vedação dos furos com poliuretano ref. 5905, marca de ref. Termotécnica ou equivalente</v>
          </cell>
        </row>
        <row r="1723">
          <cell r="B1723" t="str">
            <v xml:space="preserve"> dos furos com poliuretano ref. 5905, marca de ref. Termotécnica ou equivalente</v>
          </cell>
        </row>
        <row r="1724">
          <cell r="A1724" t="str">
            <v>160331</v>
          </cell>
          <cell r="B1724" t="str">
            <v xml:space="preserve"> Cordoalha flexível 25x100 mm, com dois furos, diâmetro 11 mm, ref. TEL-5701, marca de referência Termotécnica ou equivalente</v>
          </cell>
          <cell r="C1724" t="str">
            <v xml:space="preserve"> und</v>
          </cell>
          <cell r="D1724">
            <v>0</v>
          </cell>
        </row>
        <row r="1725">
          <cell r="B1725" t="str">
            <v xml:space="preserve"> Cordoalha flexível 25x100 mm, com dois furos, diâmetro 11 mm, ref. TEL-5701, marca de referência Termotécnica ou equivalente</v>
          </cell>
        </row>
        <row r="1726">
          <cell r="B1726" t="str">
            <v xml:space="preserve"> Termotécnica ou equivalente</v>
          </cell>
        </row>
        <row r="1727">
          <cell r="A1727" t="str">
            <v>160332</v>
          </cell>
          <cell r="B1727" t="str">
            <v xml:space="preserve"> Fita perfurada em latão niquelado 20mm x 0,8mm, para equalização de potenciais, ref. TEL-750, marca de referência Termotécnica ou equivalente</v>
          </cell>
          <cell r="C1727" t="str">
            <v>m</v>
          </cell>
          <cell r="D1727">
            <v>0</v>
          </cell>
        </row>
        <row r="1728">
          <cell r="B1728" t="str">
            <v xml:space="preserve"> Fita perfurada em latão niquelado 20mm x 0,8mm, para equalização de potenciais, ref. TEL-750, marca de referência Termotécnica ou equivalente</v>
          </cell>
        </row>
        <row r="1729">
          <cell r="B1729" t="str">
            <v xml:space="preserve"> referência Termotécnica ou equivalente</v>
          </cell>
        </row>
        <row r="1730">
          <cell r="A1730" t="str">
            <v>160333</v>
          </cell>
          <cell r="B1730" t="str">
            <v xml:space="preserve"> Cabo de cobre nú 50 mm2, ref. TEL-5750, marca de referência Termotécnica ou equivalente, inclusive abertura e fechamento de vala para cabo dimensões 50x20cm</v>
          </cell>
          <cell r="C1730" t="str">
            <v>m</v>
          </cell>
          <cell r="D1730">
            <v>0</v>
          </cell>
        </row>
        <row r="1731">
          <cell r="B1731" t="str">
            <v xml:space="preserve"> Cabo de cobre nú 50 mm2, ref. TEL-5750, marca de referência Termotécnica ou equivalente, inclusive abertura e fechamento de vala para cabo dimensões 50x20cm</v>
          </cell>
        </row>
        <row r="1732">
          <cell r="B1732" t="str">
            <v xml:space="preserve"> abertura e fechamento de vala para cabo dimensões 50x20cm</v>
          </cell>
        </row>
        <row r="1733">
          <cell r="A1733" t="str">
            <v>160334</v>
          </cell>
          <cell r="B1733" t="str">
            <v xml:space="preserve"> Terminal estanhado de 1 compressão 1 furo, 50mm², ref. TEL-5150, marca de referência Termotécnica ou equivalente</v>
          </cell>
          <cell r="C1733" t="str">
            <v xml:space="preserve"> und</v>
          </cell>
          <cell r="D1733">
            <v>0</v>
          </cell>
        </row>
        <row r="1734">
          <cell r="B1734" t="str">
            <v xml:space="preserve"> Terminal estanhado de 1 compressão 1 furo, 50mm², ref. TEL-5150, marca de referência Termotécnica ou equivalente</v>
          </cell>
        </row>
        <row r="1735">
          <cell r="B1735" t="str">
            <v xml:space="preserve"> equivalente</v>
          </cell>
        </row>
        <row r="1736">
          <cell r="A1736" t="str">
            <v>1604</v>
          </cell>
          <cell r="B1736" t="str">
            <v xml:space="preserve"> INSTALAÇÃO DE SONORIZAÇÃO</v>
          </cell>
          <cell r="D1736">
            <v>0</v>
          </cell>
        </row>
        <row r="1737">
          <cell r="A1737" t="str">
            <v>160401</v>
          </cell>
          <cell r="B1737" t="str">
            <v xml:space="preserve"> Ponto para sonorização</v>
          </cell>
          <cell r="C1737" t="str">
            <v xml:space="preserve"> pt</v>
          </cell>
          <cell r="D1737">
            <v>0</v>
          </cell>
        </row>
        <row r="1738">
          <cell r="A1738" t="str">
            <v>1606</v>
          </cell>
          <cell r="B1738" t="str">
            <v xml:space="preserve"> INSTALAÇÃO DE INCÊNDIO</v>
          </cell>
          <cell r="D1738">
            <v>0</v>
          </cell>
        </row>
        <row r="1739">
          <cell r="A1739" t="str">
            <v>160601</v>
          </cell>
          <cell r="B1739" t="str">
            <v xml:space="preserve"> Ponto de hidrante de parede ou de recalque (tubulação de ferro galvanizado)</v>
          </cell>
          <cell r="C1739" t="str">
            <v>pt</v>
          </cell>
          <cell r="D1739">
            <v>0</v>
          </cell>
        </row>
        <row r="1740">
          <cell r="A1740" t="str">
            <v>160602</v>
          </cell>
          <cell r="B1740" t="str">
            <v xml:space="preserve"> Hidrante de parede, com abrigo em chapa, 60x90x17cm, com suporte e mangueira 20m 63mm, adaptador rosca fêmea e engate rápido, esguicho tipo agulheta, registro globo angular 45º/ 63mm</v>
          </cell>
          <cell r="C1740" t="str">
            <v xml:space="preserve"> und</v>
          </cell>
          <cell r="D1740">
            <v>0</v>
          </cell>
        </row>
        <row r="1741">
          <cell r="B1741" t="str">
            <v xml:space="preserve"> Hidrante de parede, com abrigo em chapa, 60x90x17cm, com suporte e mangueira 20m 63mm, adaptador rosca fêmea e engate rápido, esguicho tipo agulheta, registro globo angular 45º/ 63mm</v>
          </cell>
        </row>
        <row r="1742">
          <cell r="B1742" t="str">
            <v xml:space="preserve"> rosca fêmea e engate rápido, esguicho tipo agulheta, registro globo angular 45º/ 63mm</v>
          </cell>
        </row>
        <row r="1743">
          <cell r="A1743" t="str">
            <v>160603</v>
          </cell>
          <cell r="B1743" t="str">
            <v xml:space="preserve"> Hidrante de recalque no passeio em caixa metálica de 40x60x40cm, incl. registro globo angular 90º de 63mm, adaptador p/ engate rápido e tampa c/ corrente</v>
          </cell>
          <cell r="C1743" t="str">
            <v xml:space="preserve"> und</v>
          </cell>
          <cell r="D1743">
            <v>0</v>
          </cell>
        </row>
        <row r="1744">
          <cell r="B1744" t="str">
            <v xml:space="preserve"> Hidrante de recalque no passeio em caixa metálica de 40x60x40cm, incl. registro globo angular 90º de 63mm, adaptador p/ engate rápido e tampa c/ corrente</v>
          </cell>
        </row>
        <row r="1745">
          <cell r="B1745" t="str">
            <v xml:space="preserve"> 63mm, adaptador p/ engate rápido e tampa c/ corrente</v>
          </cell>
        </row>
        <row r="1746">
          <cell r="A1746" t="str">
            <v>160604</v>
          </cell>
          <cell r="B1746" t="str">
            <v xml:space="preserve"> Extintor de incêndio de água pressurizada 10L, inclusive suporte para fixação e EXCLUSIVE placa sinalizadora em PVC Fotoluminescente</v>
          </cell>
          <cell r="C1746" t="str">
            <v xml:space="preserve"> und</v>
          </cell>
          <cell r="D1746">
            <v>0</v>
          </cell>
        </row>
        <row r="1747">
          <cell r="B1747" t="str">
            <v xml:space="preserve"> Extintor de incêndio de água pressurizada 10L, inclusive suporte para fixação e EXCLUSIVE placa sinalizadora em PVC Fotoluminescente</v>
          </cell>
        </row>
        <row r="1748">
          <cell r="B1748" t="str">
            <v xml:space="preserve"> sinalizadora em PVC Fotoluminescente</v>
          </cell>
        </row>
        <row r="1749">
          <cell r="A1749" t="str">
            <v>160605</v>
          </cell>
          <cell r="B1749" t="str">
            <v xml:space="preserve"> Extintor de incêndio de pó químico seco 6 Kg , inclusive suporte para fixação EXCLUSIVE placa sinalizadora em PVC fotoluminescente</v>
          </cell>
          <cell r="C1749" t="str">
            <v xml:space="preserve"> und</v>
          </cell>
          <cell r="D1749">
            <v>0</v>
          </cell>
        </row>
        <row r="1750">
          <cell r="B1750" t="str">
            <v xml:space="preserve"> Extintor de incêndio de pó químico seco 6 Kg , inclusive suporte para fixação EXCLUSIVE placa sinalizadora em PVC fotoluminescente</v>
          </cell>
        </row>
        <row r="1751">
          <cell r="B1751" t="str">
            <v xml:space="preserve"> sinalizadora em PVC fotoluminescente</v>
          </cell>
        </row>
        <row r="1752">
          <cell r="A1752" t="str">
            <v>160606</v>
          </cell>
          <cell r="B1752" t="str">
            <v xml:space="preserve"> Extintor de incêndio de gás carbônico CO2-6 Kg, inclusive suporte para fixação, EXCLUSIVE placa sinalizadora em PVC fotoluminescente</v>
          </cell>
          <cell r="C1752" t="str">
            <v xml:space="preserve"> und</v>
          </cell>
          <cell r="D1752">
            <v>0</v>
          </cell>
        </row>
        <row r="1753">
          <cell r="B1753" t="str">
            <v xml:space="preserve"> Extintor de incêndio de gás carbônico CO2-6 Kg, inclusive suporte para fixação, EXCLUSIVE placa sinalizadora em PVC fotoluminescente</v>
          </cell>
        </row>
        <row r="1754">
          <cell r="B1754" t="str">
            <v xml:space="preserve"> sinalizadora em PVC fotoluminescente</v>
          </cell>
        </row>
        <row r="1755">
          <cell r="A1755" t="str">
            <v>160607</v>
          </cell>
          <cell r="B1755" t="str">
            <v xml:space="preserve"> Extintor de incêndio de pó químico seco 4 Kg, inclusive suporte para fixação, EXCLUSIVE placa sinalizadora em PVC fotoluminescente</v>
          </cell>
          <cell r="C1755" t="str">
            <v xml:space="preserve"> und</v>
          </cell>
          <cell r="D1755">
            <v>0</v>
          </cell>
        </row>
        <row r="1756">
          <cell r="B1756" t="str">
            <v xml:space="preserve"> Extintor de incêndio de pó químico seco 4 Kg, inclusive suporte para fixação, EXCLUSIVE placa sinalizadora em PVC fotoluminescente</v>
          </cell>
        </row>
        <row r="1757">
          <cell r="B1757" t="str">
            <v xml:space="preserve"> sinalizadora em PVC fotoluminescente</v>
          </cell>
        </row>
        <row r="1758">
          <cell r="A1758" t="str">
            <v>160608</v>
          </cell>
          <cell r="B1758" t="str">
            <v xml:space="preserve"> Ponto para seta indicativa de saída, incl. seta em acrílico, com fonte alimentadora própria que assegure um funcionamento mínimo de 1h, para quando ocorrer falta de energia elétrica na rede pública, conforme projeto</v>
          </cell>
          <cell r="C1758" t="str">
            <v>und</v>
          </cell>
          <cell r="D1758">
            <v>0</v>
          </cell>
        </row>
        <row r="1759">
          <cell r="B1759" t="str">
            <v xml:space="preserve"> Ponto para seta indicativa de saída, incl. seta em acrílico, com fonte alimentadora própria que assegure um funcionamento mínimo de 1h, para quando ocorrer falta de energia elétrica na rede pública, conforme projeto</v>
          </cell>
        </row>
        <row r="1760">
          <cell r="B1760" t="str">
            <v xml:space="preserve"> funcionamento mínimo de 1h, para quando ocorrer falta de energia elétrica na rede pública, conforme projeto</v>
          </cell>
        </row>
        <row r="1761">
          <cell r="B1761" t="str">
            <v xml:space="preserve"> projeto</v>
          </cell>
        </row>
        <row r="1762">
          <cell r="A1762" t="str">
            <v>160612</v>
          </cell>
          <cell r="B1762" t="str">
            <v xml:space="preserve"> Placa de sinalização de segurança CODIGO 14 - 315/158(NBR 13.434); CÓDIGO S3(NT 14/2010-ES) ("SAIDA DE EMERGÊNCIA" - seta vertical)</v>
          </cell>
          <cell r="C1762" t="str">
            <v>und</v>
          </cell>
          <cell r="D1762">
            <v>28</v>
          </cell>
        </row>
        <row r="1763">
          <cell r="B1763" t="str">
            <v xml:space="preserve"> Placa de sinalização de segurança CODIGO 14 - 315/158(NBR 13.434); CÓDIGO S3(NT 14/2010-ES) ("SAIDA DE EMERGÊNCIA" - seta vertical)</v>
          </cell>
        </row>
        <row r="1764">
          <cell r="B1764" t="str">
            <v xml:space="preserve"> ("SAIDA DE EMERGÊNCIA" - seta vertical)</v>
          </cell>
        </row>
        <row r="1765">
          <cell r="A1765" t="str">
            <v>160613</v>
          </cell>
          <cell r="B1765" t="str">
            <v xml:space="preserve"> Ponto para iluminação de emergência completo, inclusive bloco autônomo de iluminação 2x9W com tomada universal</v>
          </cell>
          <cell r="C1765" t="str">
            <v>und</v>
          </cell>
          <cell r="D1765">
            <v>0</v>
          </cell>
        </row>
        <row r="1766">
          <cell r="B1766" t="str">
            <v xml:space="preserve"> Ponto para iluminação de emergência completo, inclusive bloco autônomo de iluminação 2x9W com tomada universal</v>
          </cell>
        </row>
        <row r="1767">
          <cell r="B1767" t="str">
            <v xml:space="preserve"> universal</v>
          </cell>
        </row>
        <row r="1768">
          <cell r="A1768" t="str">
            <v>160615</v>
          </cell>
          <cell r="B1768" t="str">
            <v xml:space="preserve"> Abrigo para hidrante de recalque dim. 0.50x0.40x0.40m em alvenaria de blocos de concreto, com tampa em ferro dim. 0.40x0.30m com inscrição "incêndio"</v>
          </cell>
          <cell r="C1768" t="str">
            <v>und</v>
          </cell>
          <cell r="D1768">
            <v>0</v>
          </cell>
        </row>
        <row r="1769">
          <cell r="B1769" t="str">
            <v xml:space="preserve"> Abrigo para hidrante de recalque dim. 0.50x0.40x0.40m em alvenaria de blocos de concreto, com tampa em ferro dim. 0.40x0.30m com inscrição "incêndio"</v>
          </cell>
        </row>
        <row r="1770">
          <cell r="B1770" t="str">
            <v xml:space="preserve"> ferro dim. 0.40x0.30m com inscrição "incêndio"</v>
          </cell>
        </row>
        <row r="1771">
          <cell r="A1771" t="str">
            <v>1607</v>
          </cell>
          <cell r="B1771" t="str">
            <v xml:space="preserve"> DEPÓSITO DE GÁS</v>
          </cell>
          <cell r="D1771">
            <v>0</v>
          </cell>
        </row>
        <row r="1772">
          <cell r="A1772" t="str">
            <v>160702</v>
          </cell>
          <cell r="B1772" t="str">
            <v xml:space="preserve"> Chapisco com argamassa de cimento e areia média ou grossa sem peneirar no traço 1:3, espessura 5 mm</v>
          </cell>
          <cell r="C1772" t="str">
            <v xml:space="preserve"> m2</v>
          </cell>
          <cell r="D1772">
            <v>0</v>
          </cell>
        </row>
        <row r="1773">
          <cell r="A1773" t="str">
            <v>160704</v>
          </cell>
          <cell r="B1773" t="str">
            <v xml:space="preserve"> Fornecimento, preparo e aplicação de concreto armado Fck=15 MPa, inclusive forma, armação e desforma para lajes maciças</v>
          </cell>
          <cell r="C1773" t="str">
            <v xml:space="preserve"> m3</v>
          </cell>
          <cell r="D1773">
            <v>0</v>
          </cell>
        </row>
        <row r="1774">
          <cell r="B1774" t="str">
            <v xml:space="preserve"> Fornecimento, preparo e aplicação de concreto armado Fck=15 MPa, inclusive forma, armação e desforma para lajes maciças</v>
          </cell>
        </row>
        <row r="1775">
          <cell r="B1775" t="str">
            <v xml:space="preserve"> para lajes maciças</v>
          </cell>
        </row>
        <row r="1776">
          <cell r="A1776" t="str">
            <v>160707</v>
          </cell>
          <cell r="B1776" t="str">
            <v xml:space="preserve"> Pintura com tinta látex PVA Suvinil, Coral ou Metalatex, inclusive selador em paredes internas e forros a três demãos</v>
          </cell>
          <cell r="C1776" t="str">
            <v xml:space="preserve"> m2</v>
          </cell>
          <cell r="D1776">
            <v>0</v>
          </cell>
        </row>
        <row r="1777">
          <cell r="B1777" t="str">
            <v xml:space="preserve"> Pintura com tinta látex PVA Suvinil, Coral ou Metalatex, inclusive selador em paredes internas e forros a três demãos</v>
          </cell>
        </row>
        <row r="1778">
          <cell r="B1778" t="str">
            <v xml:space="preserve"> demãos</v>
          </cell>
        </row>
        <row r="1779">
          <cell r="A1779" t="str">
            <v>160708</v>
          </cell>
          <cell r="B1779" t="str">
            <v xml:space="preserve"> Pintura com tinta acrílica Suvinil, Coral ou Metalatex, inclusive selador acrílico, em paredes externas a três demãos</v>
          </cell>
          <cell r="C1779" t="str">
            <v xml:space="preserve"> m2</v>
          </cell>
          <cell r="D1779">
            <v>0</v>
          </cell>
        </row>
        <row r="1780">
          <cell r="B1780" t="str">
            <v xml:space="preserve"> Pintura com tinta acrílica Suvinil, Coral ou Metalatex, inclusive selador acrílico, em paredes externas a três demãos</v>
          </cell>
        </row>
        <row r="1781">
          <cell r="B1781" t="str">
            <v xml:space="preserve"> demãos</v>
          </cell>
        </row>
        <row r="1782">
          <cell r="A1782" t="str">
            <v>160709</v>
          </cell>
          <cell r="B1782" t="str">
            <v xml:space="preserve"> Estrado de madeira de lei tipo Paraju ou equivalente conforme detalhe em projeto</v>
          </cell>
          <cell r="C1782" t="str">
            <v>m2</v>
          </cell>
          <cell r="D1782">
            <v>0</v>
          </cell>
        </row>
        <row r="1783">
          <cell r="A1783" t="str">
            <v>160710</v>
          </cell>
          <cell r="B1783" t="str">
            <v xml:space="preserve"> Alvenaria de blocos de concreto 9x19x39 c/ resist. min comp. 2.5MPa, assentado c/ argamassa de cimento, cal hidratada CH1 e areia traço 1:0,5:8, esp.juntas 10mm e esp. paredes, sem revestimento, 9cm</v>
          </cell>
          <cell r="C1783" t="str">
            <v xml:space="preserve"> m2</v>
          </cell>
          <cell r="D1783">
            <v>0</v>
          </cell>
        </row>
        <row r="1784">
          <cell r="B1784" t="str">
            <v xml:space="preserve"> Alvenaria de blocos de concreto 9x19x39 c/ resist. min comp. 2.5MPa, assentado c/ argamassa de cimento, cal hidratada CH1 e areia traço 1:0,5:8, esp.juntas 10mm e esp. paredes, sem revestimento, 9cm</v>
          </cell>
        </row>
        <row r="1785">
          <cell r="B1785" t="str">
            <v xml:space="preserve"> cal hidratada CH1 e areia traço 1:0,5:8, esp.juntas 10mm e esp. paredes, sem revestimento, 9cm</v>
          </cell>
        </row>
        <row r="1786">
          <cell r="A1786" t="str">
            <v>160711</v>
          </cell>
          <cell r="B1786" t="str">
            <v xml:space="preserve"> Reboco tipo paulista com argamassa de cimento, cal hidratada CH1 e areia no traço 1:0,5:6, espessura 25mm</v>
          </cell>
          <cell r="C1786" t="str">
            <v xml:space="preserve"> m2</v>
          </cell>
          <cell r="D1786">
            <v>0</v>
          </cell>
        </row>
        <row r="1787">
          <cell r="B1787" t="str">
            <v xml:space="preserve"> Reboco tipo paulista com argamassa de cimento, cal hidratada CH1 e areia no traço 1:0,5:6, espessura 25mm</v>
          </cell>
        </row>
        <row r="1788">
          <cell r="B1788" t="str">
            <v xml:space="preserve"> 25mm</v>
          </cell>
        </row>
        <row r="1789">
          <cell r="A1789" t="str">
            <v>160712</v>
          </cell>
          <cell r="B1789" t="str">
            <v xml:space="preserve"> Tela em arame galvanizado de 1"e fio 10 para ventilação de casa de gás, chumbada com argamassa de cimento, cal e areia</v>
          </cell>
          <cell r="C1789" t="str">
            <v xml:space="preserve"> m2</v>
          </cell>
          <cell r="D1789">
            <v>0</v>
          </cell>
        </row>
        <row r="1790">
          <cell r="B1790" t="str">
            <v xml:space="preserve"> Tela em arame galvanizado de 1"e fio 10 para ventilação de casa de gás, chumbada com argamassa de cimento, cal e areia</v>
          </cell>
        </row>
        <row r="1791">
          <cell r="B1791" t="str">
            <v xml:space="preserve"> cimento, cal e areia</v>
          </cell>
        </row>
        <row r="1792">
          <cell r="A1792" t="str">
            <v>160713</v>
          </cell>
          <cell r="B1792" t="str">
            <v xml:space="preserve"> Porta de correr de chapa galvanizada nº 14 - pintura com esmalte sintetico acetinado sobre zarcão, com tela quebra chama em malha 2 a 5mm</v>
          </cell>
          <cell r="C1792" t="str">
            <v xml:space="preserve"> m2</v>
          </cell>
          <cell r="D1792">
            <v>0</v>
          </cell>
        </row>
        <row r="1793">
          <cell r="B1793" t="str">
            <v xml:space="preserve"> Porta de correr de chapa galvanizada nº 14 - pintura com esmalte sintetico acetinado sobre zarcão, com tela quebra chama em malha 2 a 5mm</v>
          </cell>
        </row>
        <row r="1794">
          <cell r="B1794" t="str">
            <v xml:space="preserve"> quebra chama em malha 2 a 5mm</v>
          </cell>
        </row>
        <row r="1795">
          <cell r="A1795" t="str">
            <v>160714</v>
          </cell>
          <cell r="B1795" t="str">
            <v xml:space="preserve"> Lastro regularizado e impermeabilizado de concreto não estrutural, esp. de 8cm</v>
          </cell>
          <cell r="C1795" t="str">
            <v>m2</v>
          </cell>
          <cell r="D1795">
            <v>0</v>
          </cell>
        </row>
        <row r="1796">
          <cell r="A1796" t="str">
            <v>160715</v>
          </cell>
          <cell r="B1796" t="str">
            <v xml:space="preserve"> Indice de imperm.c/ manta asfáltica atendendo à norma 9952, asfalto polimerizado esp.3mm, reforçada com fio int. polietileno, reg. base com arg. 1:4 esp min 15mm, proteção mecânica arg. 1:4 esp. 20mm e juntas dilat.</v>
          </cell>
          <cell r="C1796" t="str">
            <v xml:space="preserve"> m2</v>
          </cell>
          <cell r="D1796">
            <v>0</v>
          </cell>
        </row>
        <row r="1797">
          <cell r="B1797" t="str">
            <v xml:space="preserve"> Indice de imperm.c/ manta asfáltica atendendo à norma 9952, asfalto polimerizado esp.3mm, reforçada com fio int. polietileno, reg. base com arg. 1:4 esp min 15mm, proteção mecânica arg. 1:4 esp. 20mm e juntas dilat.</v>
          </cell>
        </row>
        <row r="1798">
          <cell r="B1798" t="str">
            <v xml:space="preserve"> fio int. polietileno, reg. base com arg. 1:4 esp min 15mm, proteção mecânica arg. 1:4 esp. 20mm e juntas dilat.</v>
          </cell>
        </row>
        <row r="1799">
          <cell r="B1799" t="str">
            <v xml:space="preserve"> dilat.</v>
          </cell>
        </row>
        <row r="1800">
          <cell r="A1800" t="str">
            <v>160716</v>
          </cell>
          <cell r="B1800" t="str">
            <v xml:space="preserve"> Fornecimento, preparo e aplicação de concreto Fck = 15MPa (brita 1 e 2) - (5% de perdas)</v>
          </cell>
          <cell r="C1800" t="str">
            <v>m3</v>
          </cell>
          <cell r="D1800">
            <v>0</v>
          </cell>
        </row>
        <row r="1801">
          <cell r="A1801" t="str">
            <v>160718</v>
          </cell>
          <cell r="B1801" t="str">
            <v xml:space="preserve"> Pintura com tinta esmalte sintético Suvinil, Coral ou Metalatex a duas demãos, inclusive fundo anti corrosivo a uma demão, em metal</v>
          </cell>
          <cell r="C1801" t="str">
            <v xml:space="preserve"> m2</v>
          </cell>
          <cell r="D1801">
            <v>0</v>
          </cell>
        </row>
        <row r="1802">
          <cell r="B1802" t="str">
            <v xml:space="preserve"> Pintura com tinta esmalte sintético Suvinil, Coral ou Metalatex a duas demãos, inclusive fundo anti corrosivo a uma demão, em metal</v>
          </cell>
        </row>
        <row r="1803">
          <cell r="B1803" t="str">
            <v xml:space="preserve"> a uma demão, em metal</v>
          </cell>
        </row>
        <row r="1804">
          <cell r="A1804" t="str">
            <v>1608</v>
          </cell>
          <cell r="B1804" t="str">
            <v xml:space="preserve"> INSTALAÇÃO DE REDE LÓGICA</v>
          </cell>
          <cell r="D1804">
            <v>0</v>
          </cell>
        </row>
        <row r="1805">
          <cell r="A1805" t="str">
            <v>160805</v>
          </cell>
          <cell r="B1805" t="str">
            <v xml:space="preserve"> Ponto para rede lógica em caixa de pvc amarela 4x2", com conector RJ-45 fêmea e caixa 4x4" PVC amarela</v>
          </cell>
          <cell r="C1805" t="str">
            <v>und</v>
          </cell>
          <cell r="D1805">
            <v>0</v>
          </cell>
        </row>
        <row r="1806">
          <cell r="B1806" t="str">
            <v xml:space="preserve"> Ponto para rede lógica em caixa de pvc amarela 4x2", com conector RJ-45 fêmea e caixa 4x4" PVC amarela</v>
          </cell>
        </row>
        <row r="1807">
          <cell r="B1807" t="str">
            <v xml:space="preserve"> amarela</v>
          </cell>
        </row>
        <row r="1808">
          <cell r="A1808" t="str">
            <v>160806</v>
          </cell>
          <cell r="B1808" t="str">
            <v xml:space="preserve"> Espelho com conector RJ 45 fêmea</v>
          </cell>
          <cell r="C1808" t="str">
            <v xml:space="preserve"> und</v>
          </cell>
          <cell r="D1808">
            <v>0</v>
          </cell>
        </row>
        <row r="1809">
          <cell r="A1809" t="str">
            <v>160807</v>
          </cell>
          <cell r="B1809" t="str">
            <v xml:space="preserve"> Conector RJ 45 macho</v>
          </cell>
          <cell r="C1809" t="str">
            <v xml:space="preserve"> und</v>
          </cell>
          <cell r="D1809">
            <v>0</v>
          </cell>
        </row>
        <row r="1810">
          <cell r="A1810" t="str">
            <v>160808</v>
          </cell>
          <cell r="B1810" t="str">
            <v xml:space="preserve"> Cabo par trançado CAT 5</v>
          </cell>
          <cell r="C1810" t="str">
            <v xml:space="preserve"> m</v>
          </cell>
          <cell r="D1810">
            <v>0</v>
          </cell>
        </row>
        <row r="1811">
          <cell r="A1811" t="str">
            <v>17</v>
          </cell>
          <cell r="B1811" t="str">
            <v xml:space="preserve"> APARELHOS HIDRO-SANITÁRIOS</v>
          </cell>
        </row>
        <row r="1812">
          <cell r="A1812" t="str">
            <v>1701</v>
          </cell>
          <cell r="B1812" t="str">
            <v xml:space="preserve"> LOUÇAS</v>
          </cell>
          <cell r="D1812">
            <v>0</v>
          </cell>
        </row>
        <row r="1813">
          <cell r="A1813" t="str">
            <v>170101</v>
          </cell>
          <cell r="B1813" t="str">
            <v xml:space="preserve"> Lavatório de louça branca com coluna, marcas de referência Deca, Celite ou Ideal Standard, inclusive sifão, válvula e engates cromados, exclusive torneira.</v>
          </cell>
          <cell r="C1813" t="str">
            <v>und</v>
          </cell>
          <cell r="D1813">
            <v>280.12</v>
          </cell>
        </row>
        <row r="1814">
          <cell r="B1814" t="str">
            <v xml:space="preserve"> Lavatório de louça branca com coluna, marcas de referência Deca, Celite ou Ideal Standard, inclusive sifão, válvula e engates cromados, exclusive torneira.</v>
          </cell>
        </row>
        <row r="1815">
          <cell r="B1815" t="str">
            <v xml:space="preserve"> válvula e engates cromados, exclusive torneira.</v>
          </cell>
        </row>
        <row r="1816">
          <cell r="A1816" t="str">
            <v>170107</v>
          </cell>
          <cell r="B1816" t="str">
            <v xml:space="preserve"> Mictório de louça branca, marcas de referência Deca, Celite ou Ideal Standard, inclusive válvula e engates cromados</v>
          </cell>
          <cell r="C1816" t="str">
            <v>und</v>
          </cell>
          <cell r="D1816">
            <v>0</v>
          </cell>
        </row>
        <row r="1817">
          <cell r="B1817" t="str">
            <v xml:space="preserve"> Mictório de louça branca, marcas de referência Deca, Celite ou Ideal Standard, inclusive válvula e engates cromados</v>
          </cell>
        </row>
        <row r="1818">
          <cell r="B1818" t="str">
            <v xml:space="preserve"> cromados</v>
          </cell>
        </row>
        <row r="1819">
          <cell r="A1819" t="str">
            <v>170108</v>
          </cell>
          <cell r="B1819" t="str">
            <v xml:space="preserve"> Saboneteira de louça branca, 15x15cm, marcas de referência Deca, Celite ou Ideal Standard.</v>
          </cell>
          <cell r="C1819" t="str">
            <v xml:space="preserve"> und</v>
          </cell>
          <cell r="D1819">
            <v>0</v>
          </cell>
        </row>
        <row r="1820">
          <cell r="A1820" t="str">
            <v>170110</v>
          </cell>
          <cell r="B1820" t="str">
            <v xml:space="preserve"> Cabide de louça branca com 2 ganchos, marcas de referência Deca, Celite ou Ideal Standard</v>
          </cell>
          <cell r="C1820" t="str">
            <v>und</v>
          </cell>
          <cell r="D1820">
            <v>0</v>
          </cell>
        </row>
        <row r="1821">
          <cell r="A1821" t="str">
            <v>170111</v>
          </cell>
          <cell r="B1821" t="str">
            <v xml:space="preserve"> Papeleira de louça branca, 15x15cm, marcas de referência Deca, Celite ou Ideal Standard.</v>
          </cell>
          <cell r="C1821" t="str">
            <v xml:space="preserve"> und</v>
          </cell>
          <cell r="D1821">
            <v>45.64</v>
          </cell>
        </row>
        <row r="1822">
          <cell r="A1822" t="str">
            <v>170114</v>
          </cell>
          <cell r="B1822" t="str">
            <v xml:space="preserve"> Bacia sifonada infantil de louça branca, marcas de referência Deca, Celite ou Ideal Standard, inclusive tampa e acessórios</v>
          </cell>
          <cell r="C1822" t="str">
            <v>und</v>
          </cell>
          <cell r="D1822">
            <v>0</v>
          </cell>
        </row>
        <row r="1823">
          <cell r="B1823" t="str">
            <v xml:space="preserve"> Bacia sifonada infantil de louça branca, marcas de referência Deca, Celite ou Ideal Standard, inclusive tampa e acessórios</v>
          </cell>
        </row>
        <row r="1824">
          <cell r="B1824" t="str">
            <v xml:space="preserve"> tampa e acessórios</v>
          </cell>
        </row>
        <row r="1825">
          <cell r="A1825" t="str">
            <v>170115</v>
          </cell>
          <cell r="B1825" t="str">
            <v xml:space="preserve"> Cuba louça de embutir completa, marcas de referência Deca, Celite ou Ideal Standard, incl. válvula e sifão, exclusive torneira</v>
          </cell>
          <cell r="C1825" t="str">
            <v>und</v>
          </cell>
          <cell r="D1825">
            <v>0</v>
          </cell>
        </row>
        <row r="1826">
          <cell r="B1826" t="str">
            <v xml:space="preserve"> Cuba louça de embutir completa, marcas de referência Deca, Celite ou Ideal Standard, incl. válvula e sifão, exclusive torneira</v>
          </cell>
        </row>
        <row r="1827">
          <cell r="B1827" t="str">
            <v xml:space="preserve"> exclusive torneira</v>
          </cell>
        </row>
        <row r="1828">
          <cell r="A1828" t="str">
            <v>170116</v>
          </cell>
          <cell r="B1828" t="str">
            <v xml:space="preserve"> Vaso sanitário padrão popular completo com acessórios para ligação, marcas de referência Deca, Celite ou Ideal Standard, inclusive assento plástico</v>
          </cell>
          <cell r="C1828" t="str">
            <v>und</v>
          </cell>
          <cell r="D1828">
            <v>219.84</v>
          </cell>
        </row>
        <row r="1829">
          <cell r="B1829" t="str">
            <v xml:space="preserve"> Vaso sanitário padrão popular completo com acessórios para ligação, marcas de referência Deca, Celite ou Ideal Standard, inclusive assento plástico</v>
          </cell>
        </row>
        <row r="1830">
          <cell r="B1830" t="str">
            <v xml:space="preserve"> Ideal Standard, inclusive assento plástico</v>
          </cell>
        </row>
        <row r="1831">
          <cell r="A1831" t="str">
            <v>170117</v>
          </cell>
          <cell r="B1831" t="str">
            <v xml:space="preserve"> Lavatório de louça branca, padrão popular, marcas de referência Deca, Celite ou Ideal Standard, inclusive acessórios em PVC, exceto torneira</v>
          </cell>
          <cell r="C1831" t="str">
            <v>und</v>
          </cell>
          <cell r="D1831">
            <v>0</v>
          </cell>
        </row>
        <row r="1832">
          <cell r="B1832" t="str">
            <v xml:space="preserve"> Lavatório de louça branca, padrão popular, marcas de referência Deca, Celite ou Ideal Standard, inclusive acessórios em PVC, exceto torneira</v>
          </cell>
        </row>
        <row r="1833">
          <cell r="B1833" t="str">
            <v xml:space="preserve"> acessórios em PVC, exceto torneira</v>
          </cell>
        </row>
        <row r="1834">
          <cell r="A1834" t="str">
            <v>170118</v>
          </cell>
          <cell r="B1834" t="str">
            <v xml:space="preserve"> Saboneteira de louça branca de 7,5 x 15 cm, marcas de referência Deca, Celite ou Ideal Standard</v>
          </cell>
          <cell r="C1834" t="str">
            <v>und</v>
          </cell>
          <cell r="D1834">
            <v>0</v>
          </cell>
        </row>
        <row r="1835">
          <cell r="A1835" t="str">
            <v>170119</v>
          </cell>
          <cell r="B1835" t="str">
            <v xml:space="preserve"> Cabide de louça branca com um gancho, marcas de referência Deca, Celite ou Ideal Standard</v>
          </cell>
          <cell r="C1835" t="str">
            <v xml:space="preserve"> und</v>
          </cell>
          <cell r="D1835">
            <v>0</v>
          </cell>
        </row>
        <row r="1836">
          <cell r="A1836" t="str">
            <v>170120</v>
          </cell>
          <cell r="B1836" t="str">
            <v xml:space="preserve"> Lavatório com coluna padrão popular, marcas de referência Deca, Celite ou Ideal Standard, inclusive acessórios em PVC, exceto aparelho misturador</v>
          </cell>
          <cell r="C1836" t="str">
            <v xml:space="preserve"> und</v>
          </cell>
          <cell r="D1836">
            <v>0</v>
          </cell>
        </row>
        <row r="1837">
          <cell r="B1837" t="str">
            <v xml:space="preserve"> Lavatório com coluna padrão popular, marcas de referência Deca, Celite ou Ideal Standard, inclusive acessórios em PVC, exceto aparelho misturador</v>
          </cell>
        </row>
        <row r="1838">
          <cell r="B1838" t="str">
            <v xml:space="preserve"> acessórios em PVC, exceto aparelho misturador</v>
          </cell>
        </row>
        <row r="1839">
          <cell r="A1839" t="str">
            <v>170121</v>
          </cell>
          <cell r="B1839" t="str">
            <v xml:space="preserve"> Recolocação de vaso sanitário, inclusive fornecimento de acessórios (parafusos de fixação anel de vedação, bolsa e tubo de ligação, etc), exclusive fornecimento do vaso e tampa</v>
          </cell>
          <cell r="C1839" t="str">
            <v xml:space="preserve"> und</v>
          </cell>
          <cell r="D1839">
            <v>0</v>
          </cell>
        </row>
        <row r="1840">
          <cell r="B1840" t="str">
            <v xml:space="preserve"> Recolocação de vaso sanitário, inclusive fornecimento de acessórios (parafusos de fixação anel de vedação, bolsa e tubo de ligação, etc), exclusive fornecimento do vaso e tampa</v>
          </cell>
        </row>
        <row r="1841">
          <cell r="B1841" t="str">
            <v xml:space="preserve"> vedação, bolsa e tubo de ligação, etc), exclusive fornecimento do vaso e tampa</v>
          </cell>
        </row>
        <row r="1842">
          <cell r="A1842" t="str">
            <v>170122</v>
          </cell>
          <cell r="B1842" t="str">
            <v xml:space="preserve"> Recolocação de lavatório sanitário, com acessórios em metal (engate, sifão, válvula), exclusive fornecimento do mesmo</v>
          </cell>
          <cell r="C1842" t="str">
            <v xml:space="preserve"> und</v>
          </cell>
          <cell r="D1842">
            <v>0</v>
          </cell>
        </row>
        <row r="1843">
          <cell r="B1843" t="str">
            <v xml:space="preserve"> Recolocação de lavatório sanitário, com acessórios em metal (engate, sifão, válvula), exclusive fornecimento do mesmo</v>
          </cell>
        </row>
        <row r="1844">
          <cell r="B1844" t="str">
            <v xml:space="preserve"> fornecimento do mesmo</v>
          </cell>
        </row>
        <row r="1845">
          <cell r="A1845" t="str">
            <v>170123</v>
          </cell>
          <cell r="B1845" t="str">
            <v xml:space="preserve"> Recolocação de lavatório sanitário, com acessórios em PVC (engate, sifão e válvula), exclusive fornecimento do mesmo</v>
          </cell>
          <cell r="C1845" t="str">
            <v xml:space="preserve"> und</v>
          </cell>
          <cell r="D1845">
            <v>0</v>
          </cell>
        </row>
        <row r="1846">
          <cell r="B1846" t="str">
            <v xml:space="preserve"> Recolocação de lavatório sanitário, com acessórios em PVC (engate, sifão e válvula), exclusive fornecimento do mesmo</v>
          </cell>
        </row>
        <row r="1847">
          <cell r="B1847" t="str">
            <v xml:space="preserve"> fornecimento do mesmo</v>
          </cell>
        </row>
        <row r="1848">
          <cell r="A1848" t="str">
            <v>170124</v>
          </cell>
          <cell r="B1848" t="str">
            <v xml:space="preserve"> Lavatório de Canto ref. L101 DECA ou equivalente, inclusive válvula, sifão e engates cromados, exclusive torneira</v>
          </cell>
          <cell r="C1848" t="str">
            <v xml:space="preserve"> und</v>
          </cell>
          <cell r="D1848">
            <v>0</v>
          </cell>
        </row>
        <row r="1849">
          <cell r="B1849" t="str">
            <v xml:space="preserve"> Lavatório de Canto ref. L101 DECA ou equivalente, inclusive válvula, sifão e engates cromados, exclusive torneira</v>
          </cell>
        </row>
        <row r="1850">
          <cell r="B1850" t="str">
            <v xml:space="preserve"> torneira</v>
          </cell>
        </row>
        <row r="1851">
          <cell r="A1851" t="str">
            <v>170127</v>
          </cell>
          <cell r="B1851" t="str">
            <v xml:space="preserve"> Mictório de louça branca, marcas de referência Deca, Celite ou Ideal Standard, inclusive válvula de descarga linha anti-vandalismo, marcas de referência Fabrimar, Docol ou Deca e engates e acessórios cromados</v>
          </cell>
          <cell r="C1851" t="str">
            <v xml:space="preserve"> und</v>
          </cell>
          <cell r="D1851">
            <v>0</v>
          </cell>
        </row>
        <row r="1852">
          <cell r="B1852" t="str">
            <v xml:space="preserve"> Mictório de louça branca, marcas de referência Deca, Celite ou Ideal Standard, inclusive válvula de descarga linha anti-vandalismo, marcas de referência Fabrimar, Docol ou Deca e engates e acessórios cromados</v>
          </cell>
        </row>
        <row r="1853">
          <cell r="B1853" t="str">
            <v xml:space="preserve"> descarga linha anti-vandalismo, marcas de referência Fabrimar, Docol ou Deca e engates e acessórios cromados</v>
          </cell>
        </row>
        <row r="1854">
          <cell r="B1854" t="str">
            <v xml:space="preserve"> cromados</v>
          </cell>
        </row>
        <row r="1855">
          <cell r="A1855" t="str">
            <v>170128</v>
          </cell>
          <cell r="B1855" t="str">
            <v xml:space="preserve"> Lavatório de louça branca com coluna suspensa, linha Vogue Plus Confort para portadores de necessidades especiais, marca de referencia DECA, Celite ou Ideal Standart, inclusive valvula, sifão e engates, exclusive torneira</v>
          </cell>
          <cell r="C1855" t="str">
            <v xml:space="preserve"> und</v>
          </cell>
          <cell r="D1855">
            <v>0</v>
          </cell>
        </row>
        <row r="1856">
          <cell r="B1856" t="str">
            <v xml:space="preserve"> Lavatório de louça branca com coluna suspensa, linha Vogue Plus Confort para portadores de necessidades especiais, marca de referencia DECA, Celite ou Ideal Standart, inclusive valvula, sifão e engates, exclusive torneira</v>
          </cell>
        </row>
        <row r="1857">
          <cell r="B1857" t="str">
            <v xml:space="preserve"> necessidades especiais, marca de referencia DECA, Celite ou Ideal Standart, inclusive valvula, sifão e engates, exclusive torneira</v>
          </cell>
        </row>
        <row r="1858">
          <cell r="B1858" t="str">
            <v xml:space="preserve"> engates, exclusive torneira</v>
          </cell>
        </row>
        <row r="1859">
          <cell r="A1859" t="str">
            <v>170129</v>
          </cell>
          <cell r="B1859" t="str">
            <v xml:space="preserve"> Bacia sifonada de louça branca com caixa acoplada, inclusive acessórios</v>
          </cell>
          <cell r="C1859" t="str">
            <v xml:space="preserve"> und</v>
          </cell>
          <cell r="D1859">
            <v>0</v>
          </cell>
        </row>
        <row r="1860">
          <cell r="A1860" t="str">
            <v>170130</v>
          </cell>
          <cell r="B1860" t="str">
            <v xml:space="preserve"> Lavatório de louça branca com coluna, Linha Targa - ref. L1 + C inclusive sifão, válvula e engates cromados, exclusive torneira</v>
          </cell>
          <cell r="C1860" t="str">
            <v xml:space="preserve"> und</v>
          </cell>
          <cell r="D1860">
            <v>0</v>
          </cell>
        </row>
        <row r="1861">
          <cell r="B1861" t="str">
            <v xml:space="preserve"> Lavatório de louça branca com coluna, Linha Targa - ref. L1 + C inclusive sifão, válvula e engates cromados, exclusive torneira</v>
          </cell>
        </row>
        <row r="1862">
          <cell r="B1862" t="str">
            <v xml:space="preserve"> cromados, exclusive torneira</v>
          </cell>
        </row>
        <row r="1863">
          <cell r="A1863" t="str">
            <v>170131</v>
          </cell>
          <cell r="B1863" t="str">
            <v xml:space="preserve"> Lavatório de louça branca com coluna suspensa - ref L51 + CS 1v, cor branca, inclusive sifão, válvula e engates cromados, exclusive torneira, para PNE</v>
          </cell>
          <cell r="C1863" t="str">
            <v xml:space="preserve"> und</v>
          </cell>
          <cell r="D1863">
            <v>0</v>
          </cell>
        </row>
        <row r="1864">
          <cell r="B1864" t="str">
            <v xml:space="preserve"> Lavatório de louça branca com coluna suspensa - ref L51 + CS 1v, cor branca, inclusive sifão, válvula e engates cromados, exclusive torneira, para PNE</v>
          </cell>
        </row>
        <row r="1865">
          <cell r="B1865" t="str">
            <v xml:space="preserve"> engates cromados, exclusive torneira, para PNE</v>
          </cell>
        </row>
        <row r="1866">
          <cell r="A1866" t="str">
            <v>170132</v>
          </cell>
          <cell r="B1866" t="str">
            <v xml:space="preserve"> Lavátorio de canto Coleção Master - ref. L76 marca de ref. Deca ou equivalente, inclusive válvula, sifão e engates cromados, exclusive torneira,para PNE</v>
          </cell>
          <cell r="C1866" t="str">
            <v xml:space="preserve"> und</v>
          </cell>
          <cell r="D1866">
            <v>0</v>
          </cell>
        </row>
        <row r="1867">
          <cell r="B1867" t="str">
            <v xml:space="preserve"> Lavátorio de canto Coleção Master - ref. L76 marca de ref. Deca ou equivalente, inclusive válvula, sifão e engates cromados, exclusive torneira,para PNE</v>
          </cell>
        </row>
        <row r="1868">
          <cell r="B1868" t="str">
            <v xml:space="preserve"> engates cromados, exclusive torneira,para PNE</v>
          </cell>
        </row>
        <row r="1869">
          <cell r="A1869" t="str">
            <v>170133</v>
          </cell>
          <cell r="B1869" t="str">
            <v xml:space="preserve"> Cuba louça branca oval, de embutir, Mod. L37, marca de ref. Deca incl. válvula e sifão, exclusive torneira.</v>
          </cell>
          <cell r="C1869" t="str">
            <v xml:space="preserve"> und</v>
          </cell>
          <cell r="D1869">
            <v>0</v>
          </cell>
        </row>
        <row r="1870">
          <cell r="B1870" t="str">
            <v xml:space="preserve"> Cuba louça branca oval, de embutir, Mod. L37, marca de ref. Deca incl. válvula e sifão, exclusive torneira.</v>
          </cell>
        </row>
        <row r="1871">
          <cell r="A1871" t="str">
            <v>170134</v>
          </cell>
          <cell r="B1871" t="str">
            <v xml:space="preserve"> Bacia convencional em louça branca - linha Targa - ref. P1, marca ref. Deca ou equiv. c/ acessórios p/ ligação, incl. assento plástico univ. branco ref. TJP Astra ou equivalente</v>
          </cell>
          <cell r="C1871" t="str">
            <v xml:space="preserve"> und</v>
          </cell>
          <cell r="D1871">
            <v>0</v>
          </cell>
        </row>
        <row r="1872">
          <cell r="B1872" t="str">
            <v xml:space="preserve"> Bacia convencional em louça branca - linha Targa - ref. P1, marca ref. Deca ou equiv. c/ acessórios p/ ligação, incl. assento plástico univ. branco ref. TJP Astra ou equivalente</v>
          </cell>
        </row>
        <row r="1873">
          <cell r="B1873" t="str">
            <v xml:space="preserve"> ligação, incl. assento plástico univ. branco ref. TJP Astra ou equivalente</v>
          </cell>
        </row>
        <row r="1874">
          <cell r="A1874" t="str">
            <v>170135</v>
          </cell>
          <cell r="B1874" t="str">
            <v xml:space="preserve"> Bacia sifonada de louça branca para portadores de necessidades especiais, Vogue Plus Conforto - Linha Conforto, mod P51, incl. assento com abertura frontal, ref.AP52,marca de ref. Deca ou equivalente</v>
          </cell>
          <cell r="C1874" t="str">
            <v xml:space="preserve"> und</v>
          </cell>
          <cell r="D1874">
            <v>0</v>
          </cell>
        </row>
        <row r="1875">
          <cell r="B1875" t="str">
            <v xml:space="preserve"> Bacia sifonada de louça branca para portadores de necessidades especiais, Vogue Plus Conforto - Linha Conforto, mod P51, incl. assento com abertura frontal, ref.AP52,marca de ref. Deca ou equivalente</v>
          </cell>
        </row>
        <row r="1876">
          <cell r="B1876" t="str">
            <v xml:space="preserve"> Conforto, mod P51, incl. assento com abertura frontal, ref.AP52,marca de ref. Deca ou equivalente</v>
          </cell>
        </row>
        <row r="1877">
          <cell r="A1877" t="str">
            <v>170136</v>
          </cell>
          <cell r="B1877" t="str">
            <v xml:space="preserve"> Bacia sanitária de louça branca, Linha Targa mod. CP 101, com caixa acoplada marca de ref. Deca ou equivalente,</v>
          </cell>
          <cell r="C1877" t="str">
            <v xml:space="preserve"> und</v>
          </cell>
          <cell r="D1877">
            <v>0</v>
          </cell>
        </row>
        <row r="1878">
          <cell r="B1878" t="str">
            <v xml:space="preserve"> Bacia sanitária de louça branca, Linha Targa mod. CP 101, com caixa acoplada marca de ref. Deca ou equivalente,</v>
          </cell>
        </row>
        <row r="1879">
          <cell r="B1879" t="str">
            <v xml:space="preserve"> equivalente,</v>
          </cell>
        </row>
        <row r="1880">
          <cell r="A1880" t="str">
            <v>170137</v>
          </cell>
          <cell r="B1880" t="str">
            <v xml:space="preserve"> Mictório de louça branca, com sifão integrado, mod. M712 marca de ref. Deca ou equivalente, inclusive válvula e engates cromados</v>
          </cell>
          <cell r="C1880" t="str">
            <v xml:space="preserve"> und</v>
          </cell>
          <cell r="D1880">
            <v>0</v>
          </cell>
        </row>
        <row r="1881">
          <cell r="B1881" t="str">
            <v xml:space="preserve"> Mictório de louça branca, com sifão integrado, mod. M712 marca de ref. Deca ou equivalente, inclusive válvula e engates cromados</v>
          </cell>
        </row>
        <row r="1882">
          <cell r="B1882" t="str">
            <v xml:space="preserve"> válvula e engates cromados</v>
          </cell>
        </row>
        <row r="1883">
          <cell r="A1883" t="str">
            <v>1702</v>
          </cell>
          <cell r="B1883" t="str">
            <v xml:space="preserve"> BANCADAS</v>
          </cell>
          <cell r="D1883">
            <v>0</v>
          </cell>
        </row>
        <row r="1884">
          <cell r="A1884" t="str">
            <v>170205</v>
          </cell>
          <cell r="B1884" t="str">
            <v xml:space="preserve"> Bancada de mármore esp. 3cm</v>
          </cell>
          <cell r="C1884" t="str">
            <v xml:space="preserve"> m2</v>
          </cell>
          <cell r="D1884">
            <v>0</v>
          </cell>
        </row>
        <row r="1885">
          <cell r="A1885" t="str">
            <v>170220</v>
          </cell>
          <cell r="B1885" t="str">
            <v xml:space="preserve"> Bancada de granito com espessura de 2 cm</v>
          </cell>
          <cell r="C1885" t="str">
            <v>m2</v>
          </cell>
          <cell r="D1885">
            <v>242.29</v>
          </cell>
        </row>
        <row r="1886">
          <cell r="A1886" t="str">
            <v>170221</v>
          </cell>
          <cell r="B1886" t="str">
            <v xml:space="preserve"> Laje armada espessura de 3cm p/ enchimento de fundo de bancada inox</v>
          </cell>
          <cell r="C1886" t="str">
            <v xml:space="preserve"> m2</v>
          </cell>
          <cell r="D1886">
            <v>0</v>
          </cell>
        </row>
        <row r="1887">
          <cell r="A1887" t="str">
            <v>170222</v>
          </cell>
          <cell r="B1887" t="str">
            <v xml:space="preserve"> Bancada e tanque para panelões em granito cinza andorinha, esp. 2cm, dim. 0.80x1.10m, base de concreto e apoio em alvenaria, frontão h=10cm, incl. válvula e sifão, exclusive torneira, conf. det. projeto</v>
          </cell>
          <cell r="C1887" t="str">
            <v xml:space="preserve"> und</v>
          </cell>
          <cell r="D1887">
            <v>0</v>
          </cell>
        </row>
        <row r="1888">
          <cell r="B1888" t="str">
            <v xml:space="preserve"> Bancada e tanque para panelões em granito cinza andorinha, esp. 2cm, dim. 0.80x1.10m, base de concreto e apoio em alvenaria, frontão h=10cm, incl. válvula e sifão, exclusive torneira, conf. det. projeto</v>
          </cell>
        </row>
        <row r="1889">
          <cell r="B1889" t="str">
            <v xml:space="preserve"> e apoio em alvenaria, frontão h=10cm, incl. válvula e sifão, exclusive torneira, conf. det. projeto</v>
          </cell>
        </row>
        <row r="1890">
          <cell r="A1890" t="str">
            <v>1703</v>
          </cell>
          <cell r="B1890" t="str">
            <v xml:space="preserve"> TORNEIRAS, REGISTROS, VÁLVULAS E METAIS</v>
          </cell>
          <cell r="D1890">
            <v>0</v>
          </cell>
        </row>
        <row r="1891">
          <cell r="A1891" t="str">
            <v>170304</v>
          </cell>
          <cell r="B1891" t="str">
            <v xml:space="preserve"> Torneira pressão cromada diâm. 1/2" para lavatório, marcas de referência Fabrimar, Deca ou Docol</v>
          </cell>
          <cell r="C1891" t="str">
            <v>und</v>
          </cell>
          <cell r="D1891">
            <v>0</v>
          </cell>
        </row>
        <row r="1892">
          <cell r="A1892" t="str">
            <v>170306</v>
          </cell>
          <cell r="B1892" t="str">
            <v xml:space="preserve"> Torneira para tanque, marcas de referência Fabrimar, Deca ou Docol.</v>
          </cell>
          <cell r="C1892" t="str">
            <v xml:space="preserve"> und</v>
          </cell>
          <cell r="D1892">
            <v>0</v>
          </cell>
        </row>
        <row r="1893">
          <cell r="A1893" t="str">
            <v>170309</v>
          </cell>
          <cell r="B1893" t="str">
            <v xml:space="preserve"> Torneira para jardim de 3/4" marcas de referência Fabrimar, Deca ou Docol</v>
          </cell>
          <cell r="C1893" t="str">
            <v xml:space="preserve"> und</v>
          </cell>
          <cell r="D1893">
            <v>42.11</v>
          </cell>
        </row>
        <row r="1894">
          <cell r="A1894" t="str">
            <v>170310</v>
          </cell>
          <cell r="B1894" t="str">
            <v xml:space="preserve"> Torneira pressão cromada diam. 3/4" para uso geral, marcas de referência Fabrimar, Deca ou Docol</v>
          </cell>
          <cell r="C1894" t="str">
            <v>und</v>
          </cell>
          <cell r="D1894">
            <v>0</v>
          </cell>
        </row>
        <row r="1895">
          <cell r="A1895" t="str">
            <v>170311</v>
          </cell>
          <cell r="B1895" t="str">
            <v xml:space="preserve"> Torneira pressão em PVC para pia diam. 1/2", marcas de referência Astra, Cipla ou Akros</v>
          </cell>
          <cell r="C1895" t="str">
            <v xml:space="preserve"> und</v>
          </cell>
          <cell r="D1895">
            <v>0</v>
          </cell>
        </row>
        <row r="1896">
          <cell r="A1896" t="str">
            <v>170312</v>
          </cell>
          <cell r="B1896" t="str">
            <v xml:space="preserve"> Torneira de metal com borda roscável, marcas de referência Fabrimar, Deca ou Docol</v>
          </cell>
          <cell r="C1896" t="str">
            <v>und</v>
          </cell>
          <cell r="D1896">
            <v>0</v>
          </cell>
        </row>
        <row r="1897">
          <cell r="A1897" t="str">
            <v>170313</v>
          </cell>
          <cell r="B1897" t="str">
            <v xml:space="preserve"> Torneira pressão cromada, diam. 1/2" para tanque, marcas de referência Fabrimar, Deca ou Docol</v>
          </cell>
          <cell r="C1897" t="str">
            <v>und</v>
          </cell>
          <cell r="D1897">
            <v>0</v>
          </cell>
        </row>
        <row r="1898">
          <cell r="A1898" t="str">
            <v>170314</v>
          </cell>
          <cell r="B1898" t="str">
            <v xml:space="preserve"> Torneira de plástico para filtro de barro, marcas de referência Astra, Cipla ou Akros</v>
          </cell>
          <cell r="C1898" t="str">
            <v xml:space="preserve"> und</v>
          </cell>
          <cell r="D1898">
            <v>0</v>
          </cell>
        </row>
        <row r="1899">
          <cell r="A1899" t="str">
            <v>170315</v>
          </cell>
          <cell r="B1899" t="str">
            <v xml:space="preserve"> Torneira pressão cromada diam. 1/2" para pia, marcas de referência Fabrimar, Deca ou Docol</v>
          </cell>
          <cell r="C1899" t="str">
            <v>und</v>
          </cell>
          <cell r="D1899">
            <v>0</v>
          </cell>
        </row>
        <row r="1900">
          <cell r="A1900" t="str">
            <v>170316</v>
          </cell>
          <cell r="B1900" t="str">
            <v xml:space="preserve"> Registro de pressão com canopla cromada diam. 15mm (1/2"), marcas de referência Fabrimar, Deca ou Docol</v>
          </cell>
          <cell r="C1900" t="str">
            <v xml:space="preserve"> und</v>
          </cell>
          <cell r="D1900">
            <v>0</v>
          </cell>
        </row>
        <row r="1901">
          <cell r="B1901" t="str">
            <v xml:space="preserve"> Registro de pressão com canopla cromada diam. 15mm (1/2"), marcas de referência Fabrimar, Deca ou Docol</v>
          </cell>
        </row>
        <row r="1902">
          <cell r="B1902" t="str">
            <v xml:space="preserve"> Docol</v>
          </cell>
        </row>
        <row r="1903">
          <cell r="A1903" t="str">
            <v>170317</v>
          </cell>
          <cell r="B1903" t="str">
            <v xml:space="preserve"> Registro de pressão com canopla cromada diam. 20mm (3/4"), marcas de referência Fabrimar, Deca ou Docol</v>
          </cell>
          <cell r="C1903" t="str">
            <v>und</v>
          </cell>
          <cell r="D1903">
            <v>0</v>
          </cell>
        </row>
        <row r="1904">
          <cell r="B1904" t="str">
            <v xml:space="preserve"> Registro de pressão com canopla cromada diam. 20mm (3/4"), marcas de referência Fabrimar, Deca ou Docol</v>
          </cell>
        </row>
        <row r="1905">
          <cell r="B1905" t="str">
            <v xml:space="preserve"> Docol</v>
          </cell>
        </row>
        <row r="1906">
          <cell r="A1906" t="str">
            <v>170318</v>
          </cell>
          <cell r="B1906" t="str">
            <v xml:space="preserve"> Registro de pressão bruto, diam. 15mm (1/2")</v>
          </cell>
          <cell r="C1906" t="str">
            <v xml:space="preserve"> und</v>
          </cell>
          <cell r="D1906">
            <v>0</v>
          </cell>
        </row>
        <row r="1907">
          <cell r="A1907" t="str">
            <v>170319</v>
          </cell>
          <cell r="B1907" t="str">
            <v xml:space="preserve"> Registro de gaveta bruto diam. 15mm (1/2")</v>
          </cell>
          <cell r="C1907" t="str">
            <v xml:space="preserve"> und</v>
          </cell>
          <cell r="D1907">
            <v>0</v>
          </cell>
        </row>
        <row r="1908">
          <cell r="A1908" t="str">
            <v>170320</v>
          </cell>
          <cell r="B1908" t="str">
            <v xml:space="preserve"> Registro de gaveta bruto diam. 20mm (3/4")</v>
          </cell>
          <cell r="C1908" t="str">
            <v xml:space="preserve"> und</v>
          </cell>
          <cell r="D1908">
            <v>0</v>
          </cell>
        </row>
        <row r="1909">
          <cell r="A1909" t="str">
            <v>170321</v>
          </cell>
          <cell r="B1909" t="str">
            <v xml:space="preserve"> Registro de gaveta bruto diam. 25mm (1")</v>
          </cell>
          <cell r="C1909" t="str">
            <v xml:space="preserve"> und</v>
          </cell>
          <cell r="D1909">
            <v>0</v>
          </cell>
        </row>
        <row r="1910">
          <cell r="A1910" t="str">
            <v>170322</v>
          </cell>
          <cell r="B1910" t="str">
            <v xml:space="preserve"> Registro de gaveta bruto diam. 32mm (11/4")</v>
          </cell>
          <cell r="C1910" t="str">
            <v>und</v>
          </cell>
          <cell r="D1910">
            <v>0</v>
          </cell>
        </row>
        <row r="1911">
          <cell r="A1911" t="str">
            <v>170323</v>
          </cell>
          <cell r="B1911" t="str">
            <v xml:space="preserve"> Registro de gaveta bruto diam. 40mm (11/2")</v>
          </cell>
          <cell r="C1911" t="str">
            <v>und</v>
          </cell>
          <cell r="D1911">
            <v>0</v>
          </cell>
        </row>
        <row r="1912">
          <cell r="A1912" t="str">
            <v>170324</v>
          </cell>
          <cell r="B1912" t="str">
            <v xml:space="preserve"> Registro de gaveta bruto diam. 50mm (2")</v>
          </cell>
          <cell r="C1912" t="str">
            <v xml:space="preserve"> und</v>
          </cell>
          <cell r="D1912">
            <v>0</v>
          </cell>
        </row>
        <row r="1913">
          <cell r="A1913" t="str">
            <v>170325</v>
          </cell>
          <cell r="B1913" t="str">
            <v xml:space="preserve"> Registro de gaveta bruto diam. 65mm (21/2")</v>
          </cell>
          <cell r="C1913" t="str">
            <v>und</v>
          </cell>
          <cell r="D1913">
            <v>0</v>
          </cell>
        </row>
        <row r="1914">
          <cell r="A1914" t="str">
            <v>170326</v>
          </cell>
          <cell r="B1914" t="str">
            <v xml:space="preserve"> Registro de gaveta bruto diam. 80mm (3")</v>
          </cell>
          <cell r="C1914" t="str">
            <v xml:space="preserve"> und</v>
          </cell>
          <cell r="D1914">
            <v>0</v>
          </cell>
        </row>
        <row r="1915">
          <cell r="A1915" t="str">
            <v>170327</v>
          </cell>
          <cell r="B1915" t="str">
            <v xml:space="preserve"> Registro de gaveta com canopla cromada diam. 15mm (1/2"), marcas de referência Fabrimar, Deca ou Docol</v>
          </cell>
          <cell r="C1915" t="str">
            <v>und</v>
          </cell>
          <cell r="D1915">
            <v>0</v>
          </cell>
        </row>
        <row r="1916">
          <cell r="B1916" t="str">
            <v xml:space="preserve"> Registro de gaveta com canopla cromada diam. 15mm (1/2"), marcas de referência Fabrimar, Deca ou Docol</v>
          </cell>
        </row>
        <row r="1917">
          <cell r="B1917" t="str">
            <v xml:space="preserve"> Docol</v>
          </cell>
        </row>
        <row r="1918">
          <cell r="A1918" t="str">
            <v>170328</v>
          </cell>
          <cell r="B1918" t="str">
            <v xml:space="preserve"> Registro de gaveta com canopla cromada, diam. 20mm (3/4"), marcas de referência Fabrimar, Deca ou Docol</v>
          </cell>
          <cell r="C1918" t="str">
            <v>und</v>
          </cell>
          <cell r="D1918">
            <v>0</v>
          </cell>
        </row>
        <row r="1919">
          <cell r="B1919" t="str">
            <v xml:space="preserve"> Registro de gaveta com canopla cromada, diam. 20mm (3/4"), marcas de referência Fabrimar, Deca ou Docol</v>
          </cell>
        </row>
        <row r="1920">
          <cell r="B1920" t="str">
            <v xml:space="preserve"> Docol</v>
          </cell>
        </row>
        <row r="1921">
          <cell r="A1921" t="str">
            <v>170329</v>
          </cell>
          <cell r="B1921" t="str">
            <v xml:space="preserve"> Registro de gaveta com canopla cromada diam. 25mm (1"), marcas de referência Fabrimar, Deca ou Docol</v>
          </cell>
          <cell r="C1921" t="str">
            <v xml:space="preserve"> und</v>
          </cell>
          <cell r="D1921">
            <v>0</v>
          </cell>
        </row>
        <row r="1922">
          <cell r="A1922" t="str">
            <v>170330</v>
          </cell>
          <cell r="B1922" t="str">
            <v xml:space="preserve"> Registro de gaveta com canopla cromada diam 32mm (11/4"), marcas de referência Fabrimar, Deca ou Docol</v>
          </cell>
          <cell r="C1922" t="str">
            <v>und</v>
          </cell>
          <cell r="D1922">
            <v>0</v>
          </cell>
        </row>
        <row r="1923">
          <cell r="B1923" t="str">
            <v xml:space="preserve"> Registro de gaveta com canopla cromada diam 32mm (11/4"), marcas de referência Fabrimar, Deca ou Docol</v>
          </cell>
        </row>
        <row r="1924">
          <cell r="B1924" t="str">
            <v xml:space="preserve"> Docol</v>
          </cell>
        </row>
        <row r="1925">
          <cell r="A1925" t="str">
            <v>170331</v>
          </cell>
          <cell r="B1925" t="str">
            <v xml:space="preserve"> Registro de gaveta com canopla cromada, diam. 40mm (11/2"), marcas de referência Fabrimar, Deca ou Docol</v>
          </cell>
          <cell r="C1925" t="str">
            <v>und</v>
          </cell>
          <cell r="D1925">
            <v>0</v>
          </cell>
        </row>
        <row r="1926">
          <cell r="B1926" t="str">
            <v xml:space="preserve"> Registro de gaveta com canopla cromada, diam. 40mm (11/2"), marcas de referência Fabrimar, Deca ou Docol</v>
          </cell>
        </row>
        <row r="1927">
          <cell r="B1927" t="str">
            <v xml:space="preserve"> Docol</v>
          </cell>
        </row>
        <row r="1928">
          <cell r="A1928" t="str">
            <v>170332</v>
          </cell>
          <cell r="B1928" t="str">
            <v xml:space="preserve"> Válvula de retenção horizontal ou vertical diam. 15mm (1/2")</v>
          </cell>
          <cell r="C1928" t="str">
            <v xml:space="preserve"> und</v>
          </cell>
          <cell r="D1928">
            <v>0</v>
          </cell>
        </row>
        <row r="1929">
          <cell r="A1929" t="str">
            <v>170333</v>
          </cell>
          <cell r="B1929" t="str">
            <v xml:space="preserve"> Válvula de retenção horizontal ou vertical diam. 20mm (3/4")</v>
          </cell>
          <cell r="C1929" t="str">
            <v xml:space="preserve"> und</v>
          </cell>
          <cell r="D1929">
            <v>0</v>
          </cell>
        </row>
        <row r="1930">
          <cell r="A1930" t="str">
            <v>170334</v>
          </cell>
          <cell r="B1930" t="str">
            <v xml:space="preserve"> Válvula de retenção horizontal ou vertical diam. 25mm (1")</v>
          </cell>
          <cell r="C1930" t="str">
            <v xml:space="preserve"> und</v>
          </cell>
          <cell r="D1930">
            <v>0</v>
          </cell>
        </row>
        <row r="1931">
          <cell r="A1931" t="str">
            <v>170335</v>
          </cell>
          <cell r="B1931" t="str">
            <v xml:space="preserve"> Válvula de retenção horizontal ou vertical, diam. 32mm (11/4")</v>
          </cell>
          <cell r="C1931" t="str">
            <v xml:space="preserve"> und</v>
          </cell>
          <cell r="D1931">
            <v>0</v>
          </cell>
        </row>
        <row r="1932">
          <cell r="A1932" t="str">
            <v>170336</v>
          </cell>
          <cell r="B1932" t="str">
            <v xml:space="preserve"> Válvula de retenção horizontal ou vertical diam. 40mm (11/2")</v>
          </cell>
          <cell r="C1932" t="str">
            <v>und</v>
          </cell>
          <cell r="D1932">
            <v>0</v>
          </cell>
        </row>
        <row r="1933">
          <cell r="A1933" t="str">
            <v>170337</v>
          </cell>
          <cell r="B1933" t="str">
            <v xml:space="preserve"> Válvula de retenção horizontal ou vertical diam. 50mm (2")</v>
          </cell>
          <cell r="C1933" t="str">
            <v xml:space="preserve"> und</v>
          </cell>
          <cell r="D1933">
            <v>0</v>
          </cell>
        </row>
        <row r="1934">
          <cell r="A1934" t="str">
            <v>170338</v>
          </cell>
          <cell r="B1934" t="str">
            <v xml:space="preserve"> Válvula de retenção horizontal ou vertical diam. 65mm (21/2")</v>
          </cell>
          <cell r="C1934" t="str">
            <v>und</v>
          </cell>
          <cell r="D1934">
            <v>0</v>
          </cell>
        </row>
        <row r="1935">
          <cell r="A1935" t="str">
            <v>170339</v>
          </cell>
          <cell r="B1935" t="str">
            <v xml:space="preserve"> Válvula de retenção horizontal ou vertical, diam. 80mm (3")</v>
          </cell>
          <cell r="C1935" t="str">
            <v>und</v>
          </cell>
          <cell r="D1935">
            <v>0</v>
          </cell>
        </row>
        <row r="1936">
          <cell r="A1936" t="str">
            <v>170340</v>
          </cell>
          <cell r="B1936" t="str">
            <v xml:space="preserve"> Válvula de retenção de pé com crivo diam. 15mm (1/2")</v>
          </cell>
          <cell r="C1936" t="str">
            <v>und</v>
          </cell>
          <cell r="D1936">
            <v>0</v>
          </cell>
        </row>
        <row r="1937">
          <cell r="A1937" t="str">
            <v>170341</v>
          </cell>
          <cell r="B1937" t="str">
            <v xml:space="preserve"> Válvula de retenção de pé com crivo, diam. 20mm (3/4")</v>
          </cell>
          <cell r="C1937" t="str">
            <v xml:space="preserve"> und</v>
          </cell>
          <cell r="D1937">
            <v>0</v>
          </cell>
        </row>
        <row r="1938">
          <cell r="A1938" t="str">
            <v>170342</v>
          </cell>
          <cell r="B1938" t="str">
            <v xml:space="preserve"> Válvula de retenção de pé com crivo diam. 25mm (1")</v>
          </cell>
          <cell r="C1938" t="str">
            <v>und</v>
          </cell>
          <cell r="D1938">
            <v>0</v>
          </cell>
        </row>
        <row r="1939">
          <cell r="A1939" t="str">
            <v>170343</v>
          </cell>
          <cell r="B1939" t="str">
            <v xml:space="preserve"> Válvula de retenção de pé com crivo diam. 32mm (11/4")</v>
          </cell>
          <cell r="C1939" t="str">
            <v xml:space="preserve"> und</v>
          </cell>
          <cell r="D1939">
            <v>0</v>
          </cell>
        </row>
        <row r="1940">
          <cell r="A1940" t="str">
            <v>170345</v>
          </cell>
          <cell r="B1940" t="str">
            <v xml:space="preserve"> Válvula de descarga com canopla cromada de 32mm (11/4"), marcas de referência Fabrimar, Deca ou Docol</v>
          </cell>
          <cell r="C1940" t="str">
            <v>und</v>
          </cell>
          <cell r="D1940">
            <v>0</v>
          </cell>
        </row>
        <row r="1941">
          <cell r="B1941" t="str">
            <v xml:space="preserve"> Válvula de descarga com canopla cromada de 32mm (11/4"), marcas de referência Fabrimar, Deca ou Docol</v>
          </cell>
        </row>
        <row r="1942">
          <cell r="B1942" t="str">
            <v xml:space="preserve"> Docol</v>
          </cell>
        </row>
        <row r="1943">
          <cell r="A1943" t="str">
            <v>170346</v>
          </cell>
          <cell r="B1943" t="str">
            <v xml:space="preserve"> Válvula de descarga com canopla cromada de 40mm (11/2"), marcas de referência Fabrimar, Deca ou Docol</v>
          </cell>
          <cell r="C1943" t="str">
            <v>und</v>
          </cell>
          <cell r="D1943">
            <v>0</v>
          </cell>
        </row>
        <row r="1944">
          <cell r="B1944" t="str">
            <v xml:space="preserve"> Válvula de descarga com canopla cromada de 40mm (11/2"), marcas de referência Fabrimar, Deca ou Docol</v>
          </cell>
        </row>
        <row r="1945">
          <cell r="B1945" t="str">
            <v xml:space="preserve"> Docol</v>
          </cell>
        </row>
        <row r="1946">
          <cell r="A1946" t="str">
            <v>170347</v>
          </cell>
          <cell r="B1946" t="str">
            <v xml:space="preserve"> Válvula de PVC para lavatório, marcas de referência Astra, Cipla ou Akros</v>
          </cell>
          <cell r="C1946" t="str">
            <v>und</v>
          </cell>
          <cell r="D1946">
            <v>0</v>
          </cell>
        </row>
        <row r="1947">
          <cell r="A1947" t="str">
            <v>170348</v>
          </cell>
          <cell r="B1947" t="str">
            <v xml:space="preserve"> Válvula de PVC para tanque, marcas de referência Astra, Cipla ou Akros</v>
          </cell>
          <cell r="C1947" t="str">
            <v xml:space="preserve"> und</v>
          </cell>
          <cell r="D1947">
            <v>0</v>
          </cell>
        </row>
        <row r="1948">
          <cell r="A1948" t="str">
            <v>170349</v>
          </cell>
          <cell r="B1948" t="str">
            <v xml:space="preserve"> Canopla para válvula de descarga, marcas de referência Fabrimar, Deca ou Docol</v>
          </cell>
          <cell r="C1948" t="str">
            <v xml:space="preserve"> und</v>
          </cell>
          <cell r="D1948">
            <v>0</v>
          </cell>
        </row>
        <row r="1949">
          <cell r="A1949" t="str">
            <v>170350</v>
          </cell>
          <cell r="B1949" t="str">
            <v xml:space="preserve"> Parafuso de fixação para lavatório ou vaso, inclusive colocação</v>
          </cell>
          <cell r="C1949" t="str">
            <v>und</v>
          </cell>
          <cell r="D1949">
            <v>0</v>
          </cell>
        </row>
        <row r="1950">
          <cell r="A1950" t="str">
            <v>170351</v>
          </cell>
          <cell r="B1950" t="str">
            <v xml:space="preserve"> Torneira de parede cromada, marcas de referência Fabrimar (linha prática, ref.1157) , Deca ou Docol</v>
          </cell>
          <cell r="C1950" t="str">
            <v>und</v>
          </cell>
          <cell r="D1950">
            <v>0</v>
          </cell>
        </row>
        <row r="1951">
          <cell r="A1951" t="str">
            <v>170352</v>
          </cell>
          <cell r="B1951" t="str">
            <v xml:space="preserve"> Válvula de Descarga com acabamento anti-vandalismo, marcas de referência Fabrimar, Deca ou Docol</v>
          </cell>
          <cell r="C1951" t="str">
            <v xml:space="preserve"> und</v>
          </cell>
          <cell r="D1951">
            <v>0</v>
          </cell>
        </row>
        <row r="1952">
          <cell r="A1952" t="str">
            <v>170353</v>
          </cell>
          <cell r="B1952" t="str">
            <v xml:space="preserve"> Torneira para lavatório linha anti-vandalismo, marcas de referência Fabrimar, Deca ou Docol</v>
          </cell>
          <cell r="C1952" t="str">
            <v>und</v>
          </cell>
          <cell r="D1952">
            <v>0</v>
          </cell>
        </row>
        <row r="1953">
          <cell r="A1953" t="str">
            <v>170354</v>
          </cell>
          <cell r="B1953" t="str">
            <v xml:space="preserve"> Chuveiro completo, linha anti-vandalismo, marcas de referência Fabrimar, Deca ou Docol</v>
          </cell>
          <cell r="C1953" t="str">
            <v xml:space="preserve"> und</v>
          </cell>
          <cell r="D1953">
            <v>0</v>
          </cell>
        </row>
        <row r="1954">
          <cell r="A1954" t="str">
            <v>170356</v>
          </cell>
          <cell r="B1954" t="str">
            <v xml:space="preserve"> Torneira de parede articulável acabamento cromado, marcas de ref. Fabrimar, Deca, Docol ou equivalente</v>
          </cell>
          <cell r="C1954" t="str">
            <v xml:space="preserve"> und</v>
          </cell>
          <cell r="D1954">
            <v>0</v>
          </cell>
        </row>
        <row r="1955">
          <cell r="A1955" t="str">
            <v>170357</v>
          </cell>
          <cell r="B1955" t="str">
            <v xml:space="preserve"> Chuveiro com desviador flexivel e ducha manual, mod. 1975C ref. Deca ou equivalente</v>
          </cell>
          <cell r="C1955" t="str">
            <v>und</v>
          </cell>
          <cell r="D1955">
            <v>0</v>
          </cell>
        </row>
        <row r="1956">
          <cell r="A1956" t="str">
            <v>1705</v>
          </cell>
          <cell r="B1956" t="str">
            <v xml:space="preserve"> OUTROS APARELHOS</v>
          </cell>
          <cell r="D1956">
            <v>0</v>
          </cell>
        </row>
        <row r="1957">
          <cell r="A1957" t="str">
            <v>170502</v>
          </cell>
          <cell r="B1957" t="str">
            <v xml:space="preserve"> Caixa de descarga plástica de sobrepor</v>
          </cell>
          <cell r="C1957" t="str">
            <v xml:space="preserve"> und</v>
          </cell>
          <cell r="D1957">
            <v>0</v>
          </cell>
        </row>
        <row r="1958">
          <cell r="A1958" t="str">
            <v>170504</v>
          </cell>
          <cell r="B1958" t="str">
            <v xml:space="preserve"> Porta sabonete líquido com parafusos e buchas de fixação</v>
          </cell>
          <cell r="C1958" t="str">
            <v xml:space="preserve"> und</v>
          </cell>
          <cell r="D1958">
            <v>0</v>
          </cell>
        </row>
        <row r="1959">
          <cell r="A1959" t="str">
            <v>170507</v>
          </cell>
          <cell r="B1959" t="str">
            <v xml:space="preserve"> Lavatório de aço inox, liga AISI 304, N° 18, marcas de referência Fisher, Metalpress ou Mekal, inclusive apoio de concreto, argamassa de apoio e assentamento, válvula e sifão cromados, exclusive torneira, conf. projeto</v>
          </cell>
          <cell r="C1959" t="str">
            <v xml:space="preserve"> m</v>
          </cell>
          <cell r="D1959">
            <v>0</v>
          </cell>
        </row>
        <row r="1960">
          <cell r="B1960" t="str">
            <v xml:space="preserve"> Lavatório de aço inox, liga AISI 304, N° 18, marcas de referência Fisher, Metalpress ou Mekal, inclusive apoio de concreto, argamassa de apoio e assentamento, válvula e sifão cromados, exclusive torneira, conf. projeto</v>
          </cell>
        </row>
        <row r="1961">
          <cell r="B1961" t="str">
            <v xml:space="preserve"> apoio de concreto, argamassa de apoio e assentamento, válvula e sifão cromados, exclusive torneira, conf. projeto</v>
          </cell>
        </row>
        <row r="1962">
          <cell r="B1962" t="str">
            <v xml:space="preserve"> projeto</v>
          </cell>
        </row>
        <row r="1963">
          <cell r="A1963" t="str">
            <v>170508</v>
          </cell>
          <cell r="B1963" t="str">
            <v xml:space="preserve"> Escovário de aço inox, liga AISI 304, N° 18, marcas de referência Fischer, Metalpress ou Mekal, inclusive apoio de concreto, argamassa de apoio e assentamento, válvula e sifão cromados, exclusive torneira, conf. projeto</v>
          </cell>
          <cell r="C1963" t="str">
            <v xml:space="preserve"> m</v>
          </cell>
          <cell r="D1963">
            <v>0</v>
          </cell>
        </row>
        <row r="1964">
          <cell r="B1964" t="str">
            <v xml:space="preserve"> Escovário de aço inox, liga AISI 304, N° 18, marcas de referência Fischer, Metalpress ou Mekal, inclusive apoio de concreto, argamassa de apoio e assentamento, válvula e sifão cromados, exclusive torneira, conf. projeto</v>
          </cell>
        </row>
        <row r="1965">
          <cell r="B1965" t="str">
            <v xml:space="preserve"> apoio de concreto, argamassa de apoio e assentamento, válvula e sifão cromados, exclusive torneira, conf. projeto</v>
          </cell>
        </row>
        <row r="1966">
          <cell r="B1966" t="str">
            <v xml:space="preserve"> projeto</v>
          </cell>
        </row>
        <row r="1967">
          <cell r="A1967" t="str">
            <v>170509</v>
          </cell>
          <cell r="B1967" t="str">
            <v xml:space="preserve"> Tanque de aço inox nº 2, marcas de referência Fisher, Metalpress ou Mekal, inclusive válvula de metal e sifão</v>
          </cell>
          <cell r="C1967" t="str">
            <v>und</v>
          </cell>
          <cell r="D1967">
            <v>0</v>
          </cell>
        </row>
        <row r="1968">
          <cell r="B1968" t="str">
            <v xml:space="preserve"> Tanque de aço inox nº 2, marcas de referência Fisher, Metalpress ou Mekal, inclusive válvula de metal e sifão</v>
          </cell>
        </row>
        <row r="1969">
          <cell r="B1969" t="str">
            <v xml:space="preserve"> sifão</v>
          </cell>
        </row>
        <row r="1970">
          <cell r="A1970" t="str">
            <v>170510</v>
          </cell>
          <cell r="B1970" t="str">
            <v xml:space="preserve"> Bebedouro de aço inox, marcas de referência Fisher, Metalpress ou Mekal, inclusive válvula, sifão cromado e torneiras, exclusive alvenaria, dim. 0.45x2.75 m, conforme detalhe em projeto</v>
          </cell>
          <cell r="C1970" t="str">
            <v>und</v>
          </cell>
          <cell r="D1970">
            <v>0</v>
          </cell>
        </row>
        <row r="1971">
          <cell r="B1971" t="str">
            <v xml:space="preserve"> Bebedouro de aço inox, marcas de referência Fisher, Metalpress ou Mekal, inclusive válvula, sifão cromado e torneiras, exclusive alvenaria, dim. 0.45x2.75 m, conforme detalhe em projeto</v>
          </cell>
        </row>
        <row r="1972">
          <cell r="B1972" t="str">
            <v xml:space="preserve"> e torneiras, exclusive alvenaria, dim. 0.45x2.75 m, conforme detalhe em projeto</v>
          </cell>
        </row>
        <row r="1973">
          <cell r="A1973" t="str">
            <v>170511</v>
          </cell>
          <cell r="B1973" t="str">
            <v xml:space="preserve"> Mictório coletivo de aço inox, liga AISI-304 n.18, marcas de referência Fisher, Metalpress ou Mekal, dimensões 1.80x0.30m, com tubo espargidor</v>
          </cell>
          <cell r="C1973" t="str">
            <v>und</v>
          </cell>
          <cell r="D1973">
            <v>0</v>
          </cell>
        </row>
        <row r="1974">
          <cell r="B1974" t="str">
            <v xml:space="preserve"> Mictório coletivo de aço inox, liga AISI-304 n.18, marcas de referência Fisher, Metalpress ou Mekal, dimensões 1.80x0.30m, com tubo espargidor</v>
          </cell>
        </row>
        <row r="1975">
          <cell r="B1975" t="str">
            <v xml:space="preserve"> dimensões 1.80x0.30m, com tubo espargidor</v>
          </cell>
        </row>
        <row r="1976">
          <cell r="A1976" t="str">
            <v>170512</v>
          </cell>
          <cell r="B1976" t="str">
            <v xml:space="preserve"> Cuba de aço inox n° 1, marcas de referência Fisher, Metalpress ou Mekal, inclusive válvula de metal 1 1/4" e sifão cromado 1 x 1/2", excl. torneira</v>
          </cell>
          <cell r="C1976" t="str">
            <v>und</v>
          </cell>
          <cell r="D1976">
            <v>0</v>
          </cell>
        </row>
        <row r="1977">
          <cell r="B1977" t="str">
            <v xml:space="preserve"> Cuba de aço inox n° 1, marcas de referência Fisher, Metalpress ou Mekal, inclusive válvula de metal 1 1/4" e sifão cromado 1 x 1/2", excl. torneira</v>
          </cell>
        </row>
        <row r="1978">
          <cell r="B1978" t="str">
            <v xml:space="preserve"> e sifão cromado 1 x 1/2", excl. torneira</v>
          </cell>
        </row>
        <row r="1979">
          <cell r="A1979" t="str">
            <v>170514</v>
          </cell>
          <cell r="B1979" t="str">
            <v xml:space="preserve"> Tanque simples de aço inox Fischer, mod. TQ1-S AISI 304, ou equivalente nas marcas Metalpress ou Mekal, inclusive válvula de metal 1 1/4" e sifão cromado 2", excl. torneira</v>
          </cell>
          <cell r="C1979" t="str">
            <v>und</v>
          </cell>
          <cell r="D1979">
            <v>0</v>
          </cell>
        </row>
        <row r="1980">
          <cell r="B1980" t="str">
            <v xml:space="preserve"> Tanque simples de aço inox Fischer, mod. TQ1-S AISI 304, ou equivalente nas marcas Metalpress ou Mekal, inclusive válvula de metal 1 1/4" e sifão cromado 2", excl. torneira</v>
          </cell>
        </row>
        <row r="1981">
          <cell r="B1981" t="str">
            <v xml:space="preserve"> Mekal, inclusive válvula de metal 1 1/4" e sifão cromado 2", excl. torneira</v>
          </cell>
        </row>
        <row r="1982">
          <cell r="A1982" t="str">
            <v>170515</v>
          </cell>
          <cell r="B1982" t="str">
            <v xml:space="preserve"> Cuba p/ panelões de aço inox 80x60x40 cm, marcas de referência Fisher, Metalpress ou Mekal, inclusive válvula metal 1 1/4" e sifão cromado 1 x 1 1/2", excl. torneira</v>
          </cell>
          <cell r="C1982" t="str">
            <v>und</v>
          </cell>
          <cell r="D1982">
            <v>0</v>
          </cell>
        </row>
        <row r="1983">
          <cell r="B1983" t="str">
            <v xml:space="preserve"> Cuba p/ panelões de aço inox 80x60x40 cm, marcas de referência Fisher, Metalpress ou Mekal, inclusive válvula metal 1 1/4" e sifão cromado 1 x 1 1/2", excl. torneira</v>
          </cell>
        </row>
        <row r="1984">
          <cell r="B1984" t="str">
            <v xml:space="preserve"> válvula metal 1 1/4" e sifão cromado 1 x 1 1/2", excl. torneira</v>
          </cell>
        </row>
        <row r="1985">
          <cell r="A1985" t="str">
            <v>170516</v>
          </cell>
          <cell r="B1985" t="str">
            <v xml:space="preserve"> Tanque duplo de aço inox AISI 304, marcas de referência Fisher (mod TQI-D) Metalpress ou Mekal, inclusive válvulas de metal 1 1/4" e sifão cromado 2", excl. torneiras</v>
          </cell>
          <cell r="C1985" t="str">
            <v>und</v>
          </cell>
          <cell r="D1985">
            <v>0</v>
          </cell>
        </row>
        <row r="1986">
          <cell r="B1986" t="str">
            <v xml:space="preserve"> Tanque duplo de aço inox AISI 304, marcas de referência Fisher (mod TQI-D) Metalpress ou Mekal, inclusive válvulas de metal 1 1/4" e sifão cromado 2", excl. torneiras</v>
          </cell>
        </row>
        <row r="1987">
          <cell r="B1987" t="str">
            <v xml:space="preserve"> inclusive válvulas de metal 1 1/4" e sifão cromado 2", excl. torneiras</v>
          </cell>
        </row>
        <row r="1988">
          <cell r="A1988" t="str">
            <v>170519</v>
          </cell>
          <cell r="B1988" t="str">
            <v xml:space="preserve"> Ducha manual Acqua jet , linha Aquarius, com registro ref.C 2195, marcas de referência Fabrimar, Deca ou Docol</v>
          </cell>
          <cell r="C1988" t="str">
            <v>und</v>
          </cell>
          <cell r="D1988">
            <v>0</v>
          </cell>
        </row>
        <row r="1989">
          <cell r="B1989" t="str">
            <v xml:space="preserve"> Ducha manual Acqua jet , linha Aquarius, com registro ref.C 2195, marcas de referência Fabrimar, Deca ou Docol</v>
          </cell>
        </row>
        <row r="1990">
          <cell r="B1990" t="str">
            <v xml:space="preserve"> Docol</v>
          </cell>
        </row>
        <row r="1991">
          <cell r="A1991" t="str">
            <v>170524</v>
          </cell>
          <cell r="B1991" t="str">
            <v xml:space="preserve"> Cabide simples de um gancho, linha Versailles, ref. 08, acabamento cromado, da Moldenox, Docol ou Deca</v>
          </cell>
          <cell r="C1991" t="str">
            <v xml:space="preserve"> und</v>
          </cell>
          <cell r="D1991">
            <v>0</v>
          </cell>
        </row>
        <row r="1992">
          <cell r="A1992" t="str">
            <v>170528</v>
          </cell>
          <cell r="B1992" t="str">
            <v xml:space="preserve"> Reservatório de fibra de vidro de 5.000 L, inclusive peça de madeira 6 x 16 cm para apoio, exclusive flanges e torneira de bóia</v>
          </cell>
          <cell r="C1992" t="str">
            <v>und</v>
          </cell>
          <cell r="D1992">
            <v>0</v>
          </cell>
        </row>
        <row r="1993">
          <cell r="B1993" t="str">
            <v xml:space="preserve"> Reservatório de fibra de vidro de 5.000 L, inclusive peça de madeira 6 x 16 cm para apoio, exclusive flanges e torneira de bóia</v>
          </cell>
        </row>
        <row r="1994">
          <cell r="B1994" t="str">
            <v xml:space="preserve"> e torneira de bóia</v>
          </cell>
        </row>
        <row r="1995">
          <cell r="A1995" t="str">
            <v>170530</v>
          </cell>
          <cell r="B1995" t="str">
            <v xml:space="preserve"> Cuba em aço inox nº 02, marcas de referência Fisher, Metalpress ou Mekal, inclusive válvula americana de metal de 11/4", excl. sifão</v>
          </cell>
          <cell r="C1995" t="str">
            <v>und</v>
          </cell>
          <cell r="D1995">
            <v>0</v>
          </cell>
        </row>
        <row r="1996">
          <cell r="B1996" t="str">
            <v xml:space="preserve"> Cuba em aço inox nº 02, marcas de referência Fisher, Metalpress ou Mekal, inclusive válvula americana de metal de 11/4", excl. sifão</v>
          </cell>
        </row>
        <row r="1997">
          <cell r="B1997" t="str">
            <v xml:space="preserve"> metal de 11/4", excl. sifão</v>
          </cell>
        </row>
        <row r="1998">
          <cell r="A1998" t="str">
            <v>170533</v>
          </cell>
          <cell r="B1998" t="str">
            <v xml:space="preserve"> Pia em aço inox com 01 cuba nº 1, dimensões de 0.60 x 1.50m, inclusive válvula tipo americana, exclusive sifão</v>
          </cell>
          <cell r="C1998" t="str">
            <v>und</v>
          </cell>
          <cell r="D1998">
            <v>0</v>
          </cell>
        </row>
        <row r="1999">
          <cell r="B1999" t="str">
            <v xml:space="preserve"> Pia em aço inox com 01 cuba nº 1, dimensões de 0.60 x 1.50m, inclusive válvula tipo americana, exclusive sifão</v>
          </cell>
        </row>
        <row r="2000">
          <cell r="B2000" t="str">
            <v xml:space="preserve"> sifão</v>
          </cell>
        </row>
        <row r="2001">
          <cell r="A2001" t="str">
            <v>170534</v>
          </cell>
          <cell r="B2001" t="str">
            <v xml:space="preserve"> Pia em aço inox com 02 cubas nº 1, dimensões 0.60 x 2.50, inclusive válvula tipo americana, exclusive sifão</v>
          </cell>
          <cell r="C2001" t="str">
            <v>und</v>
          </cell>
          <cell r="D2001">
            <v>0</v>
          </cell>
        </row>
        <row r="2002">
          <cell r="A2002" t="str">
            <v>170535</v>
          </cell>
          <cell r="B2002" t="str">
            <v xml:space="preserve"> Pia em aço inox com 01 cuba nº 1, dimensões de 0.60 x 1.80m, inclusive válvula americana, exclusive sifão</v>
          </cell>
          <cell r="C2002" t="str">
            <v>und</v>
          </cell>
          <cell r="D2002">
            <v>0</v>
          </cell>
        </row>
        <row r="2003">
          <cell r="A2003" t="str">
            <v>170536</v>
          </cell>
          <cell r="B2003" t="str">
            <v xml:space="preserve"> Pia em aço inox com 02 cubas nº 2, dimensões de 0.60 x 2.10m, inclusive válvula americana, exclusive sifão</v>
          </cell>
          <cell r="C2003" t="str">
            <v>und</v>
          </cell>
          <cell r="D2003">
            <v>0</v>
          </cell>
        </row>
        <row r="2004">
          <cell r="B2004" t="str">
            <v xml:space="preserve"> Pia em aço inox com 02 cubas nº 2, dimensões de 0.60 x 2.10m, inclusive válvula americana, exclusive sifão</v>
          </cell>
        </row>
        <row r="2005">
          <cell r="B2005" t="str">
            <v xml:space="preserve"> sifão</v>
          </cell>
        </row>
        <row r="2006">
          <cell r="A2006" t="str">
            <v>170537</v>
          </cell>
          <cell r="B2006" t="str">
            <v xml:space="preserve"> Assento plástico para vaso sanitário, marcas de referência Deca, Celite ou Ideal Standard</v>
          </cell>
          <cell r="C2006" t="str">
            <v>und</v>
          </cell>
          <cell r="D2006">
            <v>0</v>
          </cell>
        </row>
        <row r="2007">
          <cell r="A2007" t="str">
            <v>170538</v>
          </cell>
          <cell r="B2007" t="str">
            <v xml:space="preserve"> Chuveiro frio de PVC, marcas de referência Atlas, Cipla ou Akros</v>
          </cell>
          <cell r="C2007" t="str">
            <v xml:space="preserve"> und</v>
          </cell>
          <cell r="D2007">
            <v>0</v>
          </cell>
        </row>
        <row r="2008">
          <cell r="A2008" t="str">
            <v>170539</v>
          </cell>
          <cell r="B2008" t="str">
            <v xml:space="preserve"> Reservatório de fibra de vidro 500l, inclusive peça de madeira 6x16cm para apoio, exclusive flanges e torneira de bóia</v>
          </cell>
          <cell r="C2008" t="str">
            <v>und</v>
          </cell>
          <cell r="D2008">
            <v>0</v>
          </cell>
        </row>
        <row r="2009">
          <cell r="B2009" t="str">
            <v xml:space="preserve"> Reservatório de fibra de vidro 500l, inclusive peça de madeira 6x16cm para apoio, exclusive flanges e torneira de bóia</v>
          </cell>
        </row>
        <row r="2010">
          <cell r="B2010" t="str">
            <v xml:space="preserve"> torneira de bóia</v>
          </cell>
        </row>
        <row r="2011">
          <cell r="A2011" t="str">
            <v>170540</v>
          </cell>
          <cell r="B2011" t="str">
            <v xml:space="preserve"> Reservatório de fibra de vidro 1000l, inclusive peça de madeira 6x16cm para apoio, exclusive flanges e torneira de bóia</v>
          </cell>
          <cell r="C2011" t="str">
            <v>und</v>
          </cell>
          <cell r="D2011">
            <v>0</v>
          </cell>
        </row>
        <row r="2012">
          <cell r="B2012" t="str">
            <v xml:space="preserve"> Reservatório de fibra de vidro 1000l, inclusive peça de madeira 6x16cm para apoio, exclusive flanges e torneira de bóia</v>
          </cell>
        </row>
        <row r="2013">
          <cell r="B2013" t="str">
            <v xml:space="preserve"> torneira de bóia</v>
          </cell>
        </row>
        <row r="2014">
          <cell r="A2014" t="str">
            <v>170541</v>
          </cell>
          <cell r="B2014" t="str">
            <v xml:space="preserve"> Filtro curto com vazão de 180 l/h, marca de referência Aqualar</v>
          </cell>
          <cell r="C2014" t="str">
            <v xml:space="preserve"> und</v>
          </cell>
          <cell r="D2014">
            <v>0</v>
          </cell>
        </row>
        <row r="2015">
          <cell r="A2015" t="str">
            <v>170542</v>
          </cell>
          <cell r="B2015" t="str">
            <v xml:space="preserve"> Vela para filtro longo com vazão de 360 l/h, marca de referência Aqualar</v>
          </cell>
          <cell r="C2015" t="str">
            <v xml:space="preserve"> und</v>
          </cell>
          <cell r="D2015">
            <v>0</v>
          </cell>
        </row>
        <row r="2016">
          <cell r="A2016" t="str">
            <v>170543</v>
          </cell>
          <cell r="B2016" t="str">
            <v xml:space="preserve"> Vela para filtro curto com vazão de 180 l/h, marca de referência Aqualar</v>
          </cell>
          <cell r="C2016" t="str">
            <v xml:space="preserve"> und</v>
          </cell>
          <cell r="D2016">
            <v>0</v>
          </cell>
        </row>
        <row r="2017">
          <cell r="A2017" t="str">
            <v>170544</v>
          </cell>
          <cell r="B2017" t="str">
            <v xml:space="preserve"> Filtro longo com vazão de 360 l/h, marca de referência Aqualar</v>
          </cell>
          <cell r="C2017" t="str">
            <v xml:space="preserve"> und</v>
          </cell>
          <cell r="D2017">
            <v>0</v>
          </cell>
        </row>
        <row r="2018">
          <cell r="A2018" t="str">
            <v>170545</v>
          </cell>
          <cell r="B2018" t="str">
            <v xml:space="preserve"> Mictório de aço inox, marcas de referência Fisher, Metalpress ou Mekal, com 30 cm de largura e comp. variável, inclusive válvula tipo americana, engate flexível cromado, válvula de descarga, sifão cromado e conjunto de fixação</v>
          </cell>
          <cell r="C2018" t="str">
            <v>m</v>
          </cell>
          <cell r="D2018">
            <v>0</v>
          </cell>
        </row>
        <row r="2019">
          <cell r="B2019" t="str">
            <v xml:space="preserve"> Mictório de aço inox, marcas de referência Fisher, Metalpress ou Mekal, com 30 cm de largura e comp. variável, inclusive válvula tipo americana, engate flexível cromado, válvula de descarga, sifão cromado e conjunto de fixação</v>
          </cell>
        </row>
        <row r="2020">
          <cell r="B2020" t="str">
            <v xml:space="preserve"> variável, inclusive válvula tipo americana, engate flexível cromado, válvula de descarga, sifão cromado e conjunto de fixação</v>
          </cell>
        </row>
        <row r="2021">
          <cell r="B2021" t="str">
            <v xml:space="preserve"> conjunto de fixação</v>
          </cell>
        </row>
        <row r="2022">
          <cell r="A2022" t="str">
            <v>170546</v>
          </cell>
          <cell r="B2022" t="str">
            <v xml:space="preserve"> Tanque em mármore sintético com 2 bojos, inclusive válvula e sifão em PVC</v>
          </cell>
          <cell r="C2022" t="str">
            <v>und</v>
          </cell>
          <cell r="D2022">
            <v>0</v>
          </cell>
        </row>
        <row r="2023">
          <cell r="A2023" t="str">
            <v>170547</v>
          </cell>
          <cell r="B2023" t="str">
            <v xml:space="preserve"> Reservatório de fibra de vidro 310l, inclusive peça de madeira 6 x 16 cm p/ apoio, exclusive flange e torneira de bóia</v>
          </cell>
          <cell r="C2023" t="str">
            <v>und</v>
          </cell>
          <cell r="D2023">
            <v>0</v>
          </cell>
        </row>
        <row r="2024">
          <cell r="B2024" t="str">
            <v xml:space="preserve"> Reservatório de fibra de vidro 310l, inclusive peça de madeira 6 x 16 cm p/ apoio, exclusive flange e torneira de bóia</v>
          </cell>
        </row>
        <row r="2025">
          <cell r="B2025" t="str">
            <v xml:space="preserve"> de bóia</v>
          </cell>
        </row>
        <row r="2026">
          <cell r="A2026" t="str">
            <v>170548</v>
          </cell>
          <cell r="B2026" t="str">
            <v xml:space="preserve"> Reservatório de fibra de vidro 1500l, inclusive peça 6x16cm para apoio, exclusive flanges e torneira de bóia</v>
          </cell>
          <cell r="C2026" t="str">
            <v xml:space="preserve"> und</v>
          </cell>
          <cell r="D2026">
            <v>0</v>
          </cell>
        </row>
        <row r="2027">
          <cell r="A2027" t="str">
            <v>170549</v>
          </cell>
          <cell r="B2027" t="str">
            <v xml:space="preserve"> Reservatório de fibra de vidro 3000 litros, inclusive peça de apoio de 6x16 cm, exclusive flanges e torneira de bóia</v>
          </cell>
          <cell r="C2027" t="str">
            <v>und</v>
          </cell>
          <cell r="D2027">
            <v>0</v>
          </cell>
        </row>
        <row r="2028">
          <cell r="B2028" t="str">
            <v xml:space="preserve"> Reservatório de fibra de vidro 3000 litros, inclusive peça de apoio de 6x16 cm, exclusive flanges e torneira de bóia</v>
          </cell>
        </row>
        <row r="2029">
          <cell r="B2029" t="str">
            <v xml:space="preserve"> de bóia</v>
          </cell>
        </row>
        <row r="2030">
          <cell r="A2030" t="str">
            <v>170550</v>
          </cell>
          <cell r="B2030" t="str">
            <v xml:space="preserve"> Reservatório de fibra de vidro 2000L, inclusive peça de apoio 6x16 cm, exclusive flanges e torneira de bóia</v>
          </cell>
          <cell r="C2030" t="str">
            <v>und</v>
          </cell>
          <cell r="D2030">
            <v>1015.54</v>
          </cell>
        </row>
        <row r="2031">
          <cell r="A2031" t="str">
            <v>170553</v>
          </cell>
          <cell r="B2031" t="str">
            <v xml:space="preserve"> Filtro industrial de areia modelo FA 4000 da Metalsinter ou equivalente, com capacidade para 4000l/h, incl. tubulações e registros para sistema auto-limpante de reversão de fluxo, a ser instalado na saída da caixa d'água.</v>
          </cell>
          <cell r="C2031" t="str">
            <v>und</v>
          </cell>
          <cell r="D2031">
            <v>0</v>
          </cell>
        </row>
        <row r="2032">
          <cell r="B2032" t="str">
            <v xml:space="preserve"> Filtro industrial de areia modelo FA 4000 da Metalsinter ou equivalente, com capacidade para 4000l/h, incl. tubulações e registros para sistema auto-limpante de reversão de fluxo, a ser instalado na saída da caixa d'água.</v>
          </cell>
        </row>
        <row r="2033">
          <cell r="B2033" t="str">
            <v xml:space="preserve"> tubulações e registros para sistema auto-limpante de reversão de fluxo, a ser instalado na saída da caixa d'água.</v>
          </cell>
        </row>
        <row r="2034">
          <cell r="B2034" t="str">
            <v xml:space="preserve"> d'água.</v>
          </cell>
        </row>
        <row r="2035">
          <cell r="A2035" t="str">
            <v>170555</v>
          </cell>
          <cell r="B2035" t="str">
            <v xml:space="preserve"> Tanque de mármore sintético com um bojo, inclusive válvula e sifão em PVC</v>
          </cell>
          <cell r="C2035" t="str">
            <v>und</v>
          </cell>
          <cell r="D2035">
            <v>0</v>
          </cell>
        </row>
        <row r="2036">
          <cell r="A2036" t="str">
            <v>170557</v>
          </cell>
          <cell r="B2036" t="str">
            <v xml:space="preserve"> Bebedouro em aço inox coletivo, marcas de referência Fisher, Metalpress ou Mekal, inclusive base de apoio em concreto e fechamento em alvenaria revestida com azulejo, inclusive válvula e sifão, exclusive torneiras</v>
          </cell>
          <cell r="C2036" t="str">
            <v>m</v>
          </cell>
          <cell r="D2036">
            <v>0</v>
          </cell>
        </row>
        <row r="2037">
          <cell r="B2037" t="str">
            <v xml:space="preserve"> Bebedouro em aço inox coletivo, marcas de referência Fisher, Metalpress ou Mekal, inclusive base de apoio em concreto e fechamento em alvenaria revestida com azulejo, inclusive válvula e sifão, exclusive torneiras</v>
          </cell>
        </row>
        <row r="2038">
          <cell r="B2038" t="str">
            <v xml:space="preserve"> em concreto e fechamento em alvenaria revestida com azulejo, inclusive válvula e sifão, exclusive torneiras</v>
          </cell>
        </row>
        <row r="2039">
          <cell r="A2039" t="str">
            <v>170561</v>
          </cell>
          <cell r="B2039" t="str">
            <v xml:space="preserve"> Reservatório de fibra de vidro de 15.000l, inclusive peça de madeira 5 x 16cm para apoio, exclusive flanges e torneiras de boia</v>
          </cell>
          <cell r="C2039" t="str">
            <v>und</v>
          </cell>
          <cell r="D2039">
            <v>0</v>
          </cell>
        </row>
        <row r="2040">
          <cell r="B2040" t="str">
            <v xml:space="preserve"> Reservatório de fibra de vidro de 15.000l, inclusive peça de madeira 5 x 16cm para apoio, exclusive flanges e torneiras de boia</v>
          </cell>
        </row>
        <row r="2041">
          <cell r="B2041" t="str">
            <v xml:space="preserve"> e torneiras de boia</v>
          </cell>
        </row>
        <row r="2042">
          <cell r="A2042" t="str">
            <v>170562</v>
          </cell>
          <cell r="B2042" t="str">
            <v xml:space="preserve"> Bebebedouro elétrico de pressão para portadores de necessidades especiais IBBL BDF300 ou equivalente</v>
          </cell>
          <cell r="C2042" t="str">
            <v xml:space="preserve"> und</v>
          </cell>
          <cell r="D2042">
            <v>0</v>
          </cell>
        </row>
        <row r="2043">
          <cell r="A2043" t="str">
            <v>18</v>
          </cell>
          <cell r="B2043" t="str">
            <v xml:space="preserve"> APARELHOS ELÉTRICOS</v>
          </cell>
        </row>
        <row r="2044">
          <cell r="A2044" t="str">
            <v>1801</v>
          </cell>
          <cell r="B2044" t="str">
            <v xml:space="preserve"> LUMINÁRIAS</v>
          </cell>
          <cell r="D2044">
            <v>0</v>
          </cell>
        </row>
        <row r="2045">
          <cell r="A2045" t="str">
            <v>180101</v>
          </cell>
          <cell r="B2045" t="str">
            <v xml:space="preserve"> Luminária p/ duas lâmpadas fluorescentes 20W, completa, c/ reator duplo-127V partida rápida e alto fator de potência, soquete antivibratório e lâmpada fluorescente 20W-127V</v>
          </cell>
          <cell r="C2045" t="str">
            <v xml:space="preserve"> und</v>
          </cell>
          <cell r="D2045">
            <v>66.36</v>
          </cell>
        </row>
        <row r="2046">
          <cell r="B2046" t="str">
            <v xml:space="preserve"> Luminária p/ duas lâmpadas fluorescentes 20W, completa, c/ reator duplo-127V partida rápida e alto fator de potência, soquete antivibratório e lâmpada fluorescente 20W-127V</v>
          </cell>
        </row>
        <row r="2047">
          <cell r="B2047" t="str">
            <v xml:space="preserve"> de potência, soquete antivibratório e lâmpada fluorescente 20W-127V</v>
          </cell>
        </row>
        <row r="2048">
          <cell r="A2048" t="str">
            <v>180102</v>
          </cell>
          <cell r="B2048" t="str">
            <v xml:space="preserve"> Luminária p/ duas lâmpadas fluorescentes 40W, completa, c/ reator duplo-127V partida rápida e alto fator de potência, soquete antivibratório e lâmpada fluorescente 40W-127V</v>
          </cell>
          <cell r="C2048" t="str">
            <v xml:space="preserve"> und</v>
          </cell>
          <cell r="D2048">
            <v>0</v>
          </cell>
        </row>
        <row r="2049">
          <cell r="B2049" t="str">
            <v xml:space="preserve"> Luminária p/ duas lâmpadas fluorescentes 40W, completa, c/ reator duplo-127V partida rápida e alto fator de potência, soquete antivibratório e lâmpada fluorescente 40W-127V</v>
          </cell>
        </row>
        <row r="2050">
          <cell r="B2050" t="str">
            <v xml:space="preserve"> de potência, soquete antivibratório e lâmpada fluorescente 40W-127V</v>
          </cell>
        </row>
        <row r="2051">
          <cell r="A2051" t="str">
            <v>180103</v>
          </cell>
          <cell r="B2051" t="str">
            <v xml:space="preserve"> Luminária p/ quatro lâmpadas fluorescentes 20W, completa, c/ reatores duplos - 127V partida rápida e alto fator de potência, soquete antivibratório e lâmpada fluorescente 20W-127V</v>
          </cell>
          <cell r="C2051" t="str">
            <v xml:space="preserve"> und</v>
          </cell>
          <cell r="D2051">
            <v>0</v>
          </cell>
        </row>
        <row r="2052">
          <cell r="B2052" t="str">
            <v xml:space="preserve"> Luminária p/ quatro lâmpadas fluorescentes 20W, completa, c/ reatores duplos - 127V partida rápida e alto fator de potência, soquete antivibratório e lâmpada fluorescente 20W-127V</v>
          </cell>
        </row>
        <row r="2053">
          <cell r="B2053" t="str">
            <v xml:space="preserve"> fator de potência, soquete antivibratório e lâmpada fluorescente 20W-127V</v>
          </cell>
        </row>
        <row r="2054">
          <cell r="A2054" t="str">
            <v>180104</v>
          </cell>
          <cell r="B2054" t="str">
            <v xml:space="preserve"> Luminária p/ quatro lâmpadas fluorescentes 40W, completa, c/reatores duplos-127V partida rápida e alto fator de potência, soquete antivibratório e lâmpada fluorescente 40W-127V</v>
          </cell>
          <cell r="C2054" t="str">
            <v xml:space="preserve"> und</v>
          </cell>
          <cell r="D2054">
            <v>0</v>
          </cell>
        </row>
        <row r="2055">
          <cell r="B2055" t="str">
            <v xml:space="preserve"> Luminária p/ quatro lâmpadas fluorescentes 40W, completa, c/reatores duplos-127V partida rápida e alto fator de potência, soquete antivibratório e lâmpada fluorescente 40W-127V</v>
          </cell>
        </row>
        <row r="2056">
          <cell r="B2056" t="str">
            <v xml:space="preserve"> fator de potência, soquete antivibratório e lâmpada fluorescente 40W-127V</v>
          </cell>
        </row>
        <row r="2057">
          <cell r="A2057" t="str">
            <v>180105</v>
          </cell>
          <cell r="B2057" t="str">
            <v xml:space="preserve"> Plafonier com globo leitoso e lâmpada incandescente de 60W</v>
          </cell>
          <cell r="C2057" t="str">
            <v>und</v>
          </cell>
          <cell r="D2057">
            <v>0</v>
          </cell>
        </row>
        <row r="2058">
          <cell r="A2058" t="str">
            <v>180106</v>
          </cell>
          <cell r="B2058" t="str">
            <v xml:space="preserve"> Arandela com lâmpada incandescente de 60W</v>
          </cell>
          <cell r="C2058" t="str">
            <v xml:space="preserve"> und</v>
          </cell>
          <cell r="D2058">
            <v>0</v>
          </cell>
        </row>
        <row r="2059">
          <cell r="A2059" t="str">
            <v>180107</v>
          </cell>
          <cell r="B2059" t="str">
            <v xml:space="preserve"> Luminária industrial a prova de tempo, 45 graus, modelo TB-45 Tecnolux ou equivalente, inclusive lampada mista 160W</v>
          </cell>
          <cell r="C2059" t="str">
            <v xml:space="preserve"> und</v>
          </cell>
          <cell r="D2059">
            <v>0</v>
          </cell>
        </row>
        <row r="2060">
          <cell r="B2060" t="str">
            <v xml:space="preserve"> Luminária industrial a prova de tempo, 45 graus, modelo TB-45 Tecnolux ou equivalente, inclusive lampada mista 160W</v>
          </cell>
        </row>
        <row r="2061">
          <cell r="B2061" t="str">
            <v xml:space="preserve"> mista 160W</v>
          </cell>
        </row>
        <row r="2062">
          <cell r="A2062" t="str">
            <v>180108</v>
          </cell>
          <cell r="B2062" t="str">
            <v xml:space="preserve"> Luminária para uma lâmpada fluorescente 20W, completa, c/ reator simples-127V partida rápida alto fator de potência, soquete antivibratório e lâmpada fluorescente 20W-127V</v>
          </cell>
          <cell r="C2062" t="str">
            <v xml:space="preserve"> und</v>
          </cell>
          <cell r="D2062">
            <v>0</v>
          </cell>
        </row>
        <row r="2063">
          <cell r="B2063" t="str">
            <v xml:space="preserve"> Luminária para uma lâmpada fluorescente 20W, completa, c/ reator simples-127V partida rápida alto fator de potência, soquete antivibratório e lâmpada fluorescente 20W-127V</v>
          </cell>
        </row>
        <row r="2064">
          <cell r="B2064" t="str">
            <v xml:space="preserve"> de potência, soquete antivibratório e lâmpada fluorescente 20W-127V</v>
          </cell>
        </row>
        <row r="2065">
          <cell r="A2065" t="str">
            <v>180109</v>
          </cell>
          <cell r="B2065" t="str">
            <v xml:space="preserve"> Luminária para uma lâmpada fluorescente 40W, completa, c/ reator simples-127V partida rápida alto fator de potência, soquete antivibratório e lâmpada fluorescente 40W-127V</v>
          </cell>
          <cell r="C2065" t="str">
            <v xml:space="preserve"> und</v>
          </cell>
          <cell r="D2065">
            <v>0</v>
          </cell>
        </row>
        <row r="2066">
          <cell r="B2066" t="str">
            <v xml:space="preserve"> Luminária para uma lâmpada fluorescente 40W, completa, c/ reator simples-127V partida rápida alto fator de potência, soquete antivibratório e lâmpada fluorescente 40W-127V</v>
          </cell>
        </row>
        <row r="2067">
          <cell r="B2067" t="str">
            <v xml:space="preserve"> de potência, soquete antivibratório e lâmpada fluorescente 40W-127V</v>
          </cell>
        </row>
        <row r="2068">
          <cell r="A2068" t="str">
            <v>180110</v>
          </cell>
          <cell r="B2068" t="str">
            <v xml:space="preserve"> Arandela com lâmpada incandescente de 100W</v>
          </cell>
          <cell r="C2068" t="str">
            <v>und</v>
          </cell>
          <cell r="D2068">
            <v>0</v>
          </cell>
        </row>
        <row r="2069">
          <cell r="A2069" t="str">
            <v>180111</v>
          </cell>
          <cell r="B2069" t="str">
            <v xml:space="preserve"> Luminária p/ duas lâmpadas fluorescentes 40W, c/ difusor, completa, c/ reator duplo-127V partida rápida e alto fator de potência, soquete antivibratório e lâmpadas fluorescentes 40W-127V</v>
          </cell>
          <cell r="C2069" t="str">
            <v xml:space="preserve"> und</v>
          </cell>
          <cell r="D2069">
            <v>0</v>
          </cell>
        </row>
        <row r="2070">
          <cell r="B2070" t="str">
            <v xml:space="preserve"> Luminária p/ duas lâmpadas fluorescentes 40W, c/ difusor, completa, c/ reator duplo-127V partida rápida e alto fator de potência, soquete antivibratório e lâmpadas fluorescentes 40W-127V</v>
          </cell>
        </row>
        <row r="2071">
          <cell r="B2071" t="str">
            <v xml:space="preserve"> alto fator de potência, soquete antivibratório e lâmpadas fluorescentes 40W-127V</v>
          </cell>
        </row>
        <row r="2072">
          <cell r="A2072" t="str">
            <v>180113</v>
          </cell>
          <cell r="B2072" t="str">
            <v xml:space="preserve"> Luminária tipo côncavo de alumínio escovado para lâmpada mista de 250 W</v>
          </cell>
          <cell r="C2072" t="str">
            <v xml:space="preserve"> und</v>
          </cell>
          <cell r="D2072">
            <v>0</v>
          </cell>
        </row>
        <row r="2073">
          <cell r="A2073" t="str">
            <v>180114</v>
          </cell>
          <cell r="B2073" t="str">
            <v xml:space="preserve"> Luminária p/ três lâmpadas fluorescentes 40W, completa, com reator duplo-127V partida rápida e alto fator de potência, soquete antivibratório e lâmpada fluorescente 40W-127V</v>
          </cell>
          <cell r="C2073" t="str">
            <v xml:space="preserve"> und</v>
          </cell>
          <cell r="D2073">
            <v>0</v>
          </cell>
        </row>
        <row r="2074">
          <cell r="B2074" t="str">
            <v xml:space="preserve"> Luminária p/ três lâmpadas fluorescentes 40W, completa, com reator duplo-127V partida rápida e alto fator de potência, soquete antivibratório e lâmpada fluorescente 40W-127V</v>
          </cell>
        </row>
        <row r="2075">
          <cell r="B2075" t="str">
            <v xml:space="preserve"> de potência, soquete antivibratório e lâmpada fluorescente 40W-127V</v>
          </cell>
        </row>
        <row r="2076">
          <cell r="A2076" t="str">
            <v>180115</v>
          </cell>
          <cell r="B2076" t="str">
            <v xml:space="preserve"> Luminária tipo globo de plástico 9x4", inclusive plafonier</v>
          </cell>
          <cell r="C2076" t="str">
            <v>und</v>
          </cell>
          <cell r="D2076">
            <v>0</v>
          </cell>
        </row>
        <row r="2077">
          <cell r="A2077" t="str">
            <v>180123</v>
          </cell>
          <cell r="B2077" t="str">
            <v xml:space="preserve"> Luminaria sobrepor compl.,corpo ch. aço pintada branca,refletor,aletas parabólicas alum.alta pureza e refletância,2 lâmp.fluor.tubulares de 16W/127V, reator duplo 127V,part.ráp.AFP,soq. antivib.,ref. CAA01- S216 Lumicenter ou equ.</v>
          </cell>
          <cell r="C2077" t="str">
            <v xml:space="preserve"> und</v>
          </cell>
          <cell r="D2077">
            <v>0</v>
          </cell>
        </row>
        <row r="2078">
          <cell r="B2078" t="str">
            <v xml:space="preserve"> Luminaria sobrepor compl.,corpo ch. aço pintada branca,refletor,aletas parabólicas alum.alta pureza e refletância,2 lâmp.fluor.tubulares de 16W/127V, reator duplo 127V,part.ráp.AFP,soq. antivib.,ref. CAA01- S216 Lumicenter ou equ.</v>
          </cell>
        </row>
        <row r="2079">
          <cell r="B2079" t="str">
            <v xml:space="preserve"> refletância,2 lâmp.fluor.tubulares de 16W/127V, reator duplo 127V,part.ráp.AFP,soq. antivib.,ref. CAA01- S216 Lumicenter ou equ.</v>
          </cell>
        </row>
        <row r="2080">
          <cell r="B2080" t="str">
            <v xml:space="preserve"> S216 Lumicenter ou equ.</v>
          </cell>
        </row>
        <row r="2081">
          <cell r="A2081" t="str">
            <v>180124</v>
          </cell>
          <cell r="B2081" t="str">
            <v xml:space="preserve"> Luminaria sobrepor compl.,corpo ch. aço pintada branca,refletor aletas parabólicas alum.alta pureza e refletância,2 lâmp.fluor.tubulares de 32W/127V, reator duplo 127V,part.ráp.AFP, soq. antivib.,ref. CAA01- S232 Lumicenter ou equ.</v>
          </cell>
          <cell r="C2081" t="str">
            <v xml:space="preserve"> und</v>
          </cell>
          <cell r="D2081">
            <v>0</v>
          </cell>
        </row>
        <row r="2082">
          <cell r="B2082" t="str">
            <v xml:space="preserve"> Luminaria sobrepor compl.,corpo ch. aço pintada branca,refletor aletas parabólicas alum.alta pureza e refletância,2 lâmp.fluor.tubulares de 32W/127V, reator duplo 127V,part.ráp.AFP, soq. antivib.,ref. CAA01- S232 Lumicenter ou equ.</v>
          </cell>
        </row>
        <row r="2083">
          <cell r="B2083" t="str">
            <v xml:space="preserve"> refletância,2 lâmp.fluor.tubulares de 32W/127V, reator duplo 127V,part.ráp.AFP, soq. antivib.,ref. CAA01- S232 Lumicenter ou equ.</v>
          </cell>
        </row>
        <row r="2084">
          <cell r="B2084" t="str">
            <v xml:space="preserve"> S232 Lumicenter ou equ.</v>
          </cell>
        </row>
        <row r="2085">
          <cell r="A2085" t="str">
            <v>180125</v>
          </cell>
          <cell r="B2085" t="str">
            <v xml:space="preserve"> Luminaria embutir compl.,corpo ch. aço pintada branca,refletor aletas parabólicas alum.alta pureza e refletância,2 lâmp.fluor.tubulares de 16W/127V, reator duplo 127V, part.ráp.AFP, soq. antivib.,ref. CAA01- E216 Lumicenter ou equ</v>
          </cell>
          <cell r="C2085" t="str">
            <v xml:space="preserve"> und</v>
          </cell>
          <cell r="D2085">
            <v>0</v>
          </cell>
        </row>
        <row r="2086">
          <cell r="B2086" t="str">
            <v xml:space="preserve"> Luminaria embutir compl.,corpo ch. aço pintada branca,refletor aletas parabólicas alum.alta pureza e refletância,2 lâmp.fluor.tubulares de 16W/127V, reator duplo 127V, part.ráp.AFP, soq. antivib.,ref. CAA01- E216 Lumicenter ou equ</v>
          </cell>
        </row>
        <row r="2087">
          <cell r="B2087" t="str">
            <v xml:space="preserve"> refletância,2 lâmp.fluor.tubulares de 16W/127V, reator duplo 127V, part.ráp.AFP, soq. antivib.,ref. CAA01- E216 Lumicenter ou equ</v>
          </cell>
        </row>
        <row r="2088">
          <cell r="B2088" t="str">
            <v xml:space="preserve"> E216 Lumicenter ou equ</v>
          </cell>
        </row>
        <row r="2089">
          <cell r="A2089" t="str">
            <v>180126</v>
          </cell>
          <cell r="B2089" t="str">
            <v xml:space="preserve"> Luminaria embutir compl.,corpo ch. aço pintada branca,refletor, aletas parabólicas alum.alta pureza e refletância,2 lâmp. fluor.tubulares de 32W/127V, c/ reator duplo 127V, par.ráp.AFP, soq. antivib.,ref. CAA01- E232 Lumicenter ou</v>
          </cell>
          <cell r="C2089" t="str">
            <v xml:space="preserve"> und</v>
          </cell>
          <cell r="D2089">
            <v>0</v>
          </cell>
        </row>
        <row r="2090">
          <cell r="B2090" t="str">
            <v xml:space="preserve"> Luminaria embutir compl.,corpo ch. aço pintada branca,refletor, aletas parabólicas alum.alta pureza e refletância,2 lâmp. fluor.tubulares de 32W/127V, c/ reator duplo 127V, par.ráp.AFP, soq. antivib.,ref. CAA01- E232 Lumicenter ou</v>
          </cell>
        </row>
        <row r="2091">
          <cell r="B2091" t="str">
            <v xml:space="preserve"> refletância,2 lâmp. fluor.tubulares de 32W/127V, c/ reator duplo 127V, par.ráp.AFP, soq. antivib.,ref. CAA01- E232 Lumicenter ou</v>
          </cell>
        </row>
        <row r="2092">
          <cell r="B2092" t="str">
            <v xml:space="preserve"> E232 Lumicenter ou</v>
          </cell>
        </row>
        <row r="2093">
          <cell r="A2093" t="str">
            <v>180127</v>
          </cell>
          <cell r="B2093" t="str">
            <v xml:space="preserve"> Luminária sobrepor compl.,corpo ch. aço pintada branca,refletor,aletas parabólicas alum.alta pureza e refletância,4 lâmp.fluor.tubulares de 16W/127V,reatores duplo 127V, part.ráp.AFP,soq. antivib.,ref.CAA01- S416 Lumicenter ou equ.</v>
          </cell>
          <cell r="C2093" t="str">
            <v xml:space="preserve"> und</v>
          </cell>
          <cell r="D2093">
            <v>0</v>
          </cell>
        </row>
        <row r="2094">
          <cell r="B2094" t="str">
            <v xml:space="preserve"> Luminária sobrepor compl.,corpo ch. aço pintada branca,refletor,aletas parabólicas alum.alta pureza e refletância,4 lâmp.fluor.tubulares de 16W/127V,reatores duplo 127V, part.ráp.AFP,soq. antivib.,ref.CAA01- S416 Lumicenter ou equ.</v>
          </cell>
        </row>
        <row r="2095">
          <cell r="B2095" t="str">
            <v xml:space="preserve"> refletância,4 lâmp.fluor.tubulares de 16W/127V,reatores duplo 127V, part.ráp.AFP,soq. antivib.,ref.CAA01- S416 Lumicenter ou equ.</v>
          </cell>
        </row>
        <row r="2096">
          <cell r="B2096" t="str">
            <v xml:space="preserve"> S416 Lumicenter ou equ.</v>
          </cell>
        </row>
        <row r="2097">
          <cell r="A2097" t="str">
            <v>180128</v>
          </cell>
          <cell r="B2097" t="str">
            <v xml:space="preserve"> Luminária embutir compl.,corpo ch.aço pintada branca,refletor,aletas parabólicas alum.alta pureza e refletância,4 lâmp.fluor.tubulares de 16W/127V,reatores duplo 127V,part.ráp.AFP, soq.antivib.,ref. CAA01- E416 Lumicenter ou equ.</v>
          </cell>
          <cell r="C2097" t="str">
            <v xml:space="preserve"> und</v>
          </cell>
          <cell r="D2097">
            <v>0</v>
          </cell>
        </row>
        <row r="2098">
          <cell r="B2098" t="str">
            <v xml:space="preserve"> Luminária embutir compl.,corpo ch.aço pintada branca,refletor,aletas parabólicas alum.alta pureza e refletância,4 lâmp.fluor.tubulares de 16W/127V,reatores duplo 127V,part.ráp.AFP, soq.antivib.,ref. CAA01- E416 Lumicenter ou equ.</v>
          </cell>
        </row>
        <row r="2099">
          <cell r="B2099" t="str">
            <v xml:space="preserve"> refletância,4 lâmp.fluor.tubulares de 16W/127V,reatores duplo 127V,part.ráp.AFP, soq.antivib.,ref. CAA01- E416 Lumicenter ou equ.</v>
          </cell>
        </row>
        <row r="2100">
          <cell r="B2100" t="str">
            <v xml:space="preserve"> E416 Lumicenter ou equ.</v>
          </cell>
        </row>
        <row r="2101">
          <cell r="A2101" t="str">
            <v>180129</v>
          </cell>
          <cell r="B2101" t="str">
            <v xml:space="preserve"> Luminária cilíndrica embutir,p/1 lâmp.fluor.compacta 26W,corpo ch.aço fosfotizada,pintada eletrostaticamente,refletor repuxado alum.anodizado,difusor vidro temperado,centro jateado,ref.EF06-E126 VJC Lumicenter ou equ.</v>
          </cell>
          <cell r="C2101" t="str">
            <v xml:space="preserve"> und</v>
          </cell>
          <cell r="D2101">
            <v>0</v>
          </cell>
        </row>
        <row r="2102">
          <cell r="B2102" t="str">
            <v xml:space="preserve"> Luminária cilíndrica embutir,p/1 lâmp.fluor.compacta 26W,corpo ch.aço fosfotizada,pintada eletrostaticamente,refletor repuxado alum.anodizado,difusor vidro temperado,centro jateado,ref.EF06-E126 VJC Lumicenter ou equ.</v>
          </cell>
        </row>
        <row r="2103">
          <cell r="B2103" t="str">
            <v xml:space="preserve"> eletrostaticamente,refletor repuxado alum.anodizado,difusor vidro temperado,centro jateado,ref.EF06-E126 VJC Lumicenter ou equ.</v>
          </cell>
        </row>
        <row r="2104">
          <cell r="B2104" t="str">
            <v xml:space="preserve"> VJC Lumicenter ou equ.</v>
          </cell>
        </row>
        <row r="2105">
          <cell r="A2105" t="str">
            <v>1802</v>
          </cell>
          <cell r="B2105" t="str">
            <v xml:space="preserve"> INTERRUPTORES E TOMADAS</v>
          </cell>
          <cell r="D2105">
            <v>0</v>
          </cell>
        </row>
        <row r="2106">
          <cell r="A2106" t="str">
            <v>180201</v>
          </cell>
          <cell r="B2106" t="str">
            <v xml:space="preserve"> Tomada padrão brasileiro linha branca, NBR 14136 2 polos 10A/250V, com placa 4x2"</v>
          </cell>
          <cell r="C2106" t="str">
            <v xml:space="preserve"> und</v>
          </cell>
          <cell r="D2106">
            <v>0</v>
          </cell>
        </row>
        <row r="2107">
          <cell r="A2107" t="str">
            <v>180202</v>
          </cell>
          <cell r="B2107" t="str">
            <v xml:space="preserve"> Tomada 2 polos mais terra 20A/250V, com placa 4x2"</v>
          </cell>
          <cell r="C2107" t="str">
            <v>und</v>
          </cell>
          <cell r="D2107">
            <v>0</v>
          </cell>
        </row>
        <row r="2108">
          <cell r="A2108" t="str">
            <v>180203</v>
          </cell>
          <cell r="B2108" t="str">
            <v xml:space="preserve"> Tomada para telefone quatro polos, padrão TELEBRAS, com placa 4x4"</v>
          </cell>
          <cell r="C2108" t="str">
            <v>und</v>
          </cell>
          <cell r="D2108">
            <v>0</v>
          </cell>
        </row>
        <row r="2109">
          <cell r="A2109" t="str">
            <v>180204</v>
          </cell>
          <cell r="B2109" t="str">
            <v xml:space="preserve"> Interruptor de uma tecla simples 10A/250V, com placa 4x2"</v>
          </cell>
          <cell r="C2109" t="str">
            <v xml:space="preserve"> und</v>
          </cell>
          <cell r="D2109">
            <v>0</v>
          </cell>
        </row>
        <row r="2110">
          <cell r="A2110" t="str">
            <v>180205</v>
          </cell>
          <cell r="B2110" t="str">
            <v xml:space="preserve"> Interruptor de duas teclas simples 10A/250V, com placa 4x2"</v>
          </cell>
          <cell r="C2110" t="str">
            <v xml:space="preserve"> und</v>
          </cell>
          <cell r="D2110">
            <v>0</v>
          </cell>
        </row>
        <row r="2111">
          <cell r="A2111" t="str">
            <v>180206</v>
          </cell>
          <cell r="B2111" t="str">
            <v xml:space="preserve"> Interruptor de uma tecla paralelo 10A/250V, com placa 4x2"</v>
          </cell>
          <cell r="C2111" t="str">
            <v>und</v>
          </cell>
          <cell r="D2111">
            <v>0</v>
          </cell>
        </row>
        <row r="2112">
          <cell r="A2112" t="str">
            <v>180207</v>
          </cell>
          <cell r="B2112" t="str">
            <v xml:space="preserve"> Interruptor de uma tecla simples 10A/250V e uma tomada 2 polos 10A/250V, padrão brasileiro, NBR 14136, linha branca, com placa 4x2"</v>
          </cell>
          <cell r="C2112" t="str">
            <v xml:space="preserve"> und</v>
          </cell>
          <cell r="D2112">
            <v>0</v>
          </cell>
        </row>
        <row r="2113">
          <cell r="B2113" t="str">
            <v xml:space="preserve"> Interruptor de uma tecla simples 10A/250V e uma tomada 2 polos 10A/250V, padrão brasileiro, NBR 14136, linha branca, com placa 4x2"</v>
          </cell>
        </row>
        <row r="2114">
          <cell r="B2114" t="str">
            <v xml:space="preserve"> linha branca, com placa 4x2"</v>
          </cell>
        </row>
        <row r="2115">
          <cell r="A2115" t="str">
            <v>180208</v>
          </cell>
          <cell r="B2115" t="str">
            <v xml:space="preserve"> Interruptor de duas teclas simples 10A/250V e uma tomada 2 polos universal 10A/250V, com placa 4x2"</v>
          </cell>
          <cell r="C2115" t="str">
            <v xml:space="preserve"> und</v>
          </cell>
          <cell r="D2115">
            <v>0</v>
          </cell>
        </row>
        <row r="2116">
          <cell r="A2116" t="str">
            <v>180209</v>
          </cell>
          <cell r="B2116" t="str">
            <v xml:space="preserve"> Interruptor pulsador de campainha 10A/250V, com placa 4x2"</v>
          </cell>
          <cell r="C2116" t="str">
            <v>und</v>
          </cell>
          <cell r="D2116">
            <v>0</v>
          </cell>
        </row>
        <row r="2117">
          <cell r="A2117" t="str">
            <v>180210</v>
          </cell>
          <cell r="B2117" t="str">
            <v xml:space="preserve"> Tomada de 3 polos 20A/250V, com placa 4x2"</v>
          </cell>
          <cell r="C2117" t="str">
            <v>und</v>
          </cell>
          <cell r="D2117">
            <v>0</v>
          </cell>
        </row>
        <row r="2118">
          <cell r="A2118" t="str">
            <v>180211</v>
          </cell>
          <cell r="B2118" t="str">
            <v xml:space="preserve"> Interruptor de três teclas simples 10 A/250 V e duas teclas simples 10A/250V, com placa 4x4"</v>
          </cell>
          <cell r="C2118" t="str">
            <v>und</v>
          </cell>
          <cell r="D2118">
            <v>0</v>
          </cell>
        </row>
        <row r="2119">
          <cell r="A2119" t="str">
            <v>180212</v>
          </cell>
          <cell r="B2119" t="str">
            <v xml:space="preserve"> Interruptor de três teclas simples 10A/250V, c/ placa 4x2"</v>
          </cell>
          <cell r="C2119" t="str">
            <v>und</v>
          </cell>
          <cell r="D2119">
            <v>0</v>
          </cell>
        </row>
        <row r="2120">
          <cell r="A2120" t="str">
            <v>180217</v>
          </cell>
          <cell r="B2120" t="str">
            <v xml:space="preserve"> Espelho para caixa estampada 4 x 2"</v>
          </cell>
          <cell r="C2120" t="str">
            <v>und</v>
          </cell>
          <cell r="D2120">
            <v>0</v>
          </cell>
        </row>
        <row r="2121">
          <cell r="A2121" t="str">
            <v>180218</v>
          </cell>
          <cell r="B2121" t="str">
            <v xml:space="preserve"> Espelho para caixa estampada 4 x 4"</v>
          </cell>
          <cell r="C2121" t="str">
            <v>und</v>
          </cell>
          <cell r="D2121">
            <v>0</v>
          </cell>
        </row>
        <row r="2122">
          <cell r="A2122" t="str">
            <v>180220</v>
          </cell>
          <cell r="B2122" t="str">
            <v xml:space="preserve"> Tomada coaxial 75 ohms para TV</v>
          </cell>
          <cell r="C2122" t="str">
            <v xml:space="preserve"> und</v>
          </cell>
          <cell r="D2122">
            <v>0</v>
          </cell>
        </row>
        <row r="2123">
          <cell r="A2123" t="str">
            <v>1803</v>
          </cell>
          <cell r="B2123" t="str">
            <v xml:space="preserve"> BOMBAS</v>
          </cell>
          <cell r="D2123">
            <v>0</v>
          </cell>
        </row>
        <row r="2124">
          <cell r="A2124" t="str">
            <v>180301</v>
          </cell>
          <cell r="B2124" t="str">
            <v xml:space="preserve"> Bomba centrífuga trifásica 5CV, modelo 618 Dancor, ou equivalente</v>
          </cell>
          <cell r="C2124" t="str">
            <v>und</v>
          </cell>
          <cell r="D2124">
            <v>0</v>
          </cell>
        </row>
        <row r="2125">
          <cell r="A2125" t="str">
            <v>180302</v>
          </cell>
          <cell r="B2125" t="str">
            <v xml:space="preserve"> Bomba centrífuga monofásica 1/2 CV</v>
          </cell>
          <cell r="C2125" t="str">
            <v xml:space="preserve"> und</v>
          </cell>
          <cell r="D2125">
            <v>0</v>
          </cell>
        </row>
        <row r="2126">
          <cell r="A2126" t="str">
            <v>180303</v>
          </cell>
          <cell r="B2126" t="str">
            <v xml:space="preserve"> Bomba centrífuga monofásica 3/4 CV</v>
          </cell>
          <cell r="C2126" t="str">
            <v xml:space="preserve"> und</v>
          </cell>
          <cell r="D2126">
            <v>0</v>
          </cell>
        </row>
        <row r="2127">
          <cell r="A2127" t="str">
            <v>180304</v>
          </cell>
          <cell r="B2127" t="str">
            <v xml:space="preserve"> Bomba centrifuga trifásica 2CV</v>
          </cell>
          <cell r="C2127" t="str">
            <v xml:space="preserve"> und</v>
          </cell>
          <cell r="D2127">
            <v>0</v>
          </cell>
        </row>
        <row r="2128">
          <cell r="A2128" t="str">
            <v>180305</v>
          </cell>
          <cell r="B2128" t="str">
            <v xml:space="preserve"> Bomba elétrica centrífuga monofásica 1 CV</v>
          </cell>
          <cell r="C2128" t="str">
            <v>und</v>
          </cell>
          <cell r="D2128">
            <v>0</v>
          </cell>
        </row>
        <row r="2129">
          <cell r="A2129" t="str">
            <v>1804</v>
          </cell>
          <cell r="B2129" t="str">
            <v xml:space="preserve"> POSTES</v>
          </cell>
          <cell r="D2129">
            <v>0</v>
          </cell>
        </row>
        <row r="2130">
          <cell r="A2130" t="str">
            <v>180405</v>
          </cell>
          <cell r="B2130" t="str">
            <v xml:space="preserve"> Poste circular de concreto 11 m padrão ESCELSA, incl. luminária tipo 1 pétala mod. BETA II c/1 lâmpada VS 400W, reator alto fator de potência 400W/220V e relé fotoelétrico, Tecnowatt ou equivalente</v>
          </cell>
          <cell r="C2130" t="str">
            <v>und</v>
          </cell>
          <cell r="D2130">
            <v>0</v>
          </cell>
        </row>
        <row r="2131">
          <cell r="B2131" t="str">
            <v xml:space="preserve"> Poste circular de concreto 11 m padrão ESCELSA, incl. luminária tipo 1 pétala mod. BETA II c/1 lâmpada VS 400W, reator alto fator de potência 400W/220V e relé fotoelétrico, Tecnowatt ou equivalente</v>
          </cell>
        </row>
        <row r="2132">
          <cell r="B2132" t="str">
            <v xml:space="preserve"> VS 400W, reator alto fator de potência 400W/220V e relé fotoelétrico, Tecnowatt ou equivalente</v>
          </cell>
        </row>
        <row r="2133">
          <cell r="A2133" t="str">
            <v>180406</v>
          </cell>
          <cell r="B2133" t="str">
            <v xml:space="preserve"> Poste circular de concreto 11m padrão ESCELSA, incl. 3 projetores PL 400 MA c/ lâmpada VM 400W, reator tipo externo 400 W /220V alto fator de potência, Tecnowatt ou equivalente.</v>
          </cell>
          <cell r="C2133" t="str">
            <v>und</v>
          </cell>
          <cell r="D2133">
            <v>0</v>
          </cell>
        </row>
        <row r="2134">
          <cell r="B2134" t="str">
            <v xml:space="preserve"> Poste circular de concreto 11m padrão ESCELSA, incl. 3 projetores PL 400 MA c/ lâmpada VM 400W, reator tipo externo 400 W /220V alto fator de potência, Tecnowatt ou equivalente.</v>
          </cell>
        </row>
        <row r="2135">
          <cell r="B2135" t="str">
            <v xml:space="preserve"> reator tipo externo 400 W /220V alto fator de potência, Tecnowatt ou equivalente.</v>
          </cell>
        </row>
        <row r="2136">
          <cell r="A2136" t="str">
            <v>1807</v>
          </cell>
          <cell r="B2136" t="str">
            <v xml:space="preserve"> VENTILADORES</v>
          </cell>
          <cell r="D2136">
            <v>0</v>
          </cell>
        </row>
        <row r="2137">
          <cell r="A2137" t="str">
            <v>180701</v>
          </cell>
          <cell r="B2137" t="str">
            <v xml:space="preserve"> Ventilador de teto conjugado com luminária, ref. Tron ou equivalente, completo, com comando de interruptor simples, sem dimer para regulagem de velocidade</v>
          </cell>
          <cell r="C2137" t="str">
            <v>und</v>
          </cell>
          <cell r="D2137">
            <v>0</v>
          </cell>
        </row>
        <row r="2138">
          <cell r="B2138" t="str">
            <v xml:space="preserve"> Ventilador de teto conjugado com luminária, ref. Tron ou equivalente, completo, com comando de interruptor simples, sem dimer para regulagem de velocidade</v>
          </cell>
        </row>
        <row r="2139">
          <cell r="B2139" t="str">
            <v xml:space="preserve"> simples, sem dimer para regulagem de velocidade</v>
          </cell>
        </row>
        <row r="2140">
          <cell r="A2140" t="str">
            <v>180702</v>
          </cell>
          <cell r="B2140" t="str">
            <v xml:space="preserve"> Ventilador de teto base madeira sem alojamento para luminária, ref. Tron ou equivalente, com comando de interruptor simples, sem dimer para regulagem de velocidade</v>
          </cell>
          <cell r="C2140" t="str">
            <v>und</v>
          </cell>
          <cell r="D2140">
            <v>0</v>
          </cell>
        </row>
        <row r="2141">
          <cell r="B2141" t="str">
            <v xml:space="preserve"> Ventilador de teto base madeira sem alojamento para luminária, ref. Tron ou equivalente, com comando de interruptor simples, sem dimer para regulagem de velocidade</v>
          </cell>
        </row>
        <row r="2142">
          <cell r="B2142" t="str">
            <v xml:space="preserve"> interruptor simples, sem dimer para regulagem de velocidade</v>
          </cell>
        </row>
        <row r="2143">
          <cell r="A2143" t="str">
            <v>1808</v>
          </cell>
          <cell r="B2143" t="str">
            <v xml:space="preserve"> OUTROS APARELHOS</v>
          </cell>
          <cell r="D2143">
            <v>0</v>
          </cell>
        </row>
        <row r="2144">
          <cell r="A2144" t="str">
            <v>180803</v>
          </cell>
          <cell r="B2144" t="str">
            <v xml:space="preserve"> Campainha tipo timbre Pial, cod. 412.77 ou equivalente</v>
          </cell>
          <cell r="C2144" t="str">
            <v xml:space="preserve"> und</v>
          </cell>
          <cell r="D2144">
            <v>0</v>
          </cell>
        </row>
        <row r="2145">
          <cell r="A2145" t="str">
            <v>180804</v>
          </cell>
          <cell r="B2145" t="str">
            <v xml:space="preserve"> Campainha tipo prato Pial, cod. 414.18</v>
          </cell>
          <cell r="C2145" t="str">
            <v xml:space="preserve"> und</v>
          </cell>
          <cell r="D2145">
            <v>0</v>
          </cell>
        </row>
        <row r="2146">
          <cell r="A2146" t="str">
            <v>180805</v>
          </cell>
          <cell r="B2146" t="str">
            <v xml:space="preserve"> Coifa em chapa de aço galvanizado bitola 22 (0.7 mm), completa inclusive exaustor de 1/2 hp de potência, conforme detalhe em projeto</v>
          </cell>
          <cell r="C2146" t="str">
            <v>und</v>
          </cell>
          <cell r="D2146">
            <v>0</v>
          </cell>
        </row>
        <row r="2147">
          <cell r="B2147" t="str">
            <v xml:space="preserve"> Coifa em chapa de aço galvanizado bitola 22 (0.7 mm), completa inclusive exaustor de 1/2 hp de potência, conforme detalhe em projeto</v>
          </cell>
        </row>
        <row r="2148">
          <cell r="B2148" t="str">
            <v xml:space="preserve"> conforme detalhe em projeto</v>
          </cell>
        </row>
        <row r="2149">
          <cell r="A2149" t="str">
            <v>180809</v>
          </cell>
          <cell r="B2149" t="str">
            <v xml:space="preserve"> Chuveiro elétrico tipo ducha Lorenzet ou Corona</v>
          </cell>
          <cell r="C2149" t="str">
            <v>und</v>
          </cell>
          <cell r="D2149">
            <v>0</v>
          </cell>
        </row>
        <row r="2150">
          <cell r="A2150" t="str">
            <v>19</v>
          </cell>
          <cell r="B2150" t="str">
            <v xml:space="preserve"> PINTURA</v>
          </cell>
        </row>
        <row r="2151">
          <cell r="A2151" t="str">
            <v>1901</v>
          </cell>
          <cell r="B2151" t="str">
            <v xml:space="preserve"> SOBRE PAREDES E FORROS</v>
          </cell>
          <cell r="D2151">
            <v>0</v>
          </cell>
        </row>
        <row r="2152">
          <cell r="A2152" t="str">
            <v>190101</v>
          </cell>
          <cell r="B2152" t="str">
            <v xml:space="preserve"> Emassamento de paredes e forros, com duas demãos de massa à base de PVA, marcas de referência Suvinil, Coral ou Metalatex</v>
          </cell>
          <cell r="C2152" t="str">
            <v xml:space="preserve"> m2</v>
          </cell>
          <cell r="D2152">
            <v>0</v>
          </cell>
        </row>
        <row r="2153">
          <cell r="B2153" t="str">
            <v xml:space="preserve"> Emassamento de paredes e forros, com duas demãos de massa à base de PVA, marcas de referência Suvinil, Coral ou Metalatex</v>
          </cell>
        </row>
        <row r="2154">
          <cell r="B2154" t="str">
            <v xml:space="preserve"> Suvinil, Coral ou Metalatex</v>
          </cell>
        </row>
        <row r="2155">
          <cell r="A2155" t="str">
            <v>190102</v>
          </cell>
          <cell r="B2155" t="str">
            <v xml:space="preserve"> Emassamento de paredes e forros, com duas demãos de massa à base de óleo, marcas de referência Suvinil, Coral ou Metalatex</v>
          </cell>
          <cell r="C2155" t="str">
            <v xml:space="preserve"> m2</v>
          </cell>
          <cell r="D2155">
            <v>0</v>
          </cell>
        </row>
        <row r="2156">
          <cell r="B2156" t="str">
            <v xml:space="preserve"> Emassamento de paredes e forros, com duas demãos de massa à base de óleo, marcas de referência Suvinil, Coral ou Metalatex</v>
          </cell>
        </row>
        <row r="2157">
          <cell r="B2157" t="str">
            <v xml:space="preserve"> Suvinil, Coral ou Metalatex</v>
          </cell>
        </row>
        <row r="2158">
          <cell r="A2158" t="str">
            <v>190103</v>
          </cell>
          <cell r="B2158" t="str">
            <v xml:space="preserve"> Emassamento de paredes e forros, com duas demãos de massa acrílica, marcas de referência Suvinil, Coral ou Metalatex</v>
          </cell>
          <cell r="C2158" t="str">
            <v xml:space="preserve"> m2</v>
          </cell>
          <cell r="D2158">
            <v>0</v>
          </cell>
        </row>
        <row r="2159">
          <cell r="B2159" t="str">
            <v xml:space="preserve"> Emassamento de paredes e forros, com duas demãos de massa acrílica, marcas de referência Suvinil, Coral ou Metalatex</v>
          </cell>
        </row>
        <row r="2160">
          <cell r="B2160" t="str">
            <v xml:space="preserve"> Coral ou Metalatex</v>
          </cell>
        </row>
        <row r="2161">
          <cell r="A2161" t="str">
            <v>190104</v>
          </cell>
          <cell r="B2161" t="str">
            <v xml:space="preserve"> Pintura com tinta látex PVA, marcas de referência Suvinil, Coral ou Metalatex, inclusive selador em paredes e forros, a três demãos</v>
          </cell>
          <cell r="C2161" t="str">
            <v xml:space="preserve"> m2</v>
          </cell>
          <cell r="D2161">
            <v>0</v>
          </cell>
        </row>
        <row r="2162">
          <cell r="B2162" t="str">
            <v xml:space="preserve"> Pintura com tinta látex PVA, marcas de referência Suvinil, Coral ou Metalatex, inclusive selador em paredes e forros, a três demãos</v>
          </cell>
        </row>
        <row r="2163">
          <cell r="B2163" t="str">
            <v xml:space="preserve"> e forros, a três demãos</v>
          </cell>
        </row>
        <row r="2164">
          <cell r="A2164" t="str">
            <v>190105</v>
          </cell>
          <cell r="B2164" t="str">
            <v xml:space="preserve"> Pintura com tinta esmalte sintético, marcas de referência Suvinil, Coral ou Metalatex, inclusive selador acrílico, em paredes a três demãos</v>
          </cell>
          <cell r="C2164" t="str">
            <v xml:space="preserve"> m2</v>
          </cell>
          <cell r="D2164">
            <v>0</v>
          </cell>
        </row>
        <row r="2165">
          <cell r="B2165" t="str">
            <v xml:space="preserve"> Pintura com tinta esmalte sintético, marcas de referência Suvinil, Coral ou Metalatex, inclusive selador acrílico, em paredes a três demãos</v>
          </cell>
        </row>
        <row r="2166">
          <cell r="B2166" t="str">
            <v xml:space="preserve"> acrílico, em paredes a três demãos</v>
          </cell>
        </row>
        <row r="2167">
          <cell r="A2167" t="str">
            <v>190106</v>
          </cell>
          <cell r="B2167" t="str">
            <v xml:space="preserve"> Pintura com tinta acrílica, marcas de referência Suvinil, Coral ou Metalatex, inclusive selador acrílico, em paredes e forros, a três demãos</v>
          </cell>
          <cell r="C2167" t="str">
            <v xml:space="preserve"> m2</v>
          </cell>
          <cell r="D2167">
            <v>0</v>
          </cell>
        </row>
        <row r="2168">
          <cell r="B2168" t="str">
            <v xml:space="preserve"> Pintura com tinta acrílica, marcas de referência Suvinil, Coral ou Metalatex, inclusive selador acrílico, em paredes e forros, a três demãos</v>
          </cell>
        </row>
        <row r="2169">
          <cell r="B2169" t="str">
            <v xml:space="preserve"> paredes e forros, a três demãos</v>
          </cell>
        </row>
        <row r="2170">
          <cell r="A2170" t="str">
            <v>190107</v>
          </cell>
          <cell r="B2170" t="str">
            <v xml:space="preserve"> Pintura com nata de cimento sobre superfície áspera a três demãos</v>
          </cell>
          <cell r="C2170" t="str">
            <v xml:space="preserve"> m2</v>
          </cell>
          <cell r="D2170">
            <v>0</v>
          </cell>
        </row>
        <row r="2171">
          <cell r="A2171" t="str">
            <v>190108</v>
          </cell>
          <cell r="B2171" t="str">
            <v xml:space="preserve"> Pintura a cal a três demãos, em paredes internas ou externas</v>
          </cell>
          <cell r="C2171" t="str">
            <v>m2</v>
          </cell>
          <cell r="D2171">
            <v>0</v>
          </cell>
        </row>
        <row r="2172">
          <cell r="A2172" t="str">
            <v>190109</v>
          </cell>
          <cell r="B2172" t="str">
            <v xml:space="preserve"> Pintura de letra em parede dim. 20x30cm com tinta látex acrílica, marcas de referência Suvinil, Coral ou Metalatex</v>
          </cell>
          <cell r="C2172" t="str">
            <v>und</v>
          </cell>
          <cell r="D2172">
            <v>0</v>
          </cell>
        </row>
        <row r="2173">
          <cell r="B2173" t="str">
            <v xml:space="preserve"> Pintura de letra em parede dim. 20x30cm com tinta látex acrílica, marcas de referência Suvinil, Coral ou Metalatex</v>
          </cell>
        </row>
        <row r="2174">
          <cell r="B2174" t="str">
            <v xml:space="preserve"> Metalatex</v>
          </cell>
        </row>
        <row r="2175">
          <cell r="A2175" t="str">
            <v>190114</v>
          </cell>
          <cell r="B2175" t="str">
            <v xml:space="preserve"> Selador acrílico a uma demão, marcas de referência Suvinil, Coral ou Metalatex</v>
          </cell>
          <cell r="C2175" t="str">
            <v>m2</v>
          </cell>
          <cell r="D2175">
            <v>0</v>
          </cell>
        </row>
        <row r="2176">
          <cell r="A2176" t="str">
            <v>190115</v>
          </cell>
          <cell r="B2176" t="str">
            <v xml:space="preserve"> Pintura com tinta látex PVA, marcas de referência Suvinil, Coral ou Metalatex, inclusive selador, em paredes e forros, a duas demãos</v>
          </cell>
          <cell r="C2176" t="str">
            <v xml:space="preserve"> m2</v>
          </cell>
          <cell r="D2176">
            <v>0</v>
          </cell>
        </row>
        <row r="2177">
          <cell r="B2177" t="str">
            <v xml:space="preserve"> Pintura com tinta látex PVA, marcas de referência Suvinil, Coral ou Metalatex, inclusive selador, em paredes e forros, a duas demãos</v>
          </cell>
        </row>
        <row r="2178">
          <cell r="B2178" t="str">
            <v xml:space="preserve"> e forros, a duas demãos</v>
          </cell>
        </row>
        <row r="2179">
          <cell r="A2179" t="str">
            <v>190116</v>
          </cell>
          <cell r="B2179" t="str">
            <v xml:space="preserve"> Pintura com tinta esmalte sintético, marcas de referência Suvinil, Coral e Metalatex, inclusive selador acrílico, em paredes, a duas demãos</v>
          </cell>
          <cell r="C2179" t="str">
            <v xml:space="preserve"> m2</v>
          </cell>
          <cell r="D2179">
            <v>0</v>
          </cell>
        </row>
        <row r="2180">
          <cell r="B2180" t="str">
            <v xml:space="preserve"> Pintura com tinta esmalte sintético, marcas de referência Suvinil, Coral e Metalatex, inclusive selador acrílico, em paredes, a duas demãos</v>
          </cell>
        </row>
        <row r="2181">
          <cell r="B2181" t="str">
            <v xml:space="preserve"> acrílico, em paredes, a duas demãos</v>
          </cell>
        </row>
        <row r="2182">
          <cell r="A2182" t="str">
            <v>190117</v>
          </cell>
          <cell r="B2182" t="str">
            <v xml:space="preserve"> Pintura com tinta acrílica, marcas de referência Suvinil, Coral e Metalatex, inclusive selador acrílico, em paredes e forros, a duas demãos</v>
          </cell>
          <cell r="C2182" t="str">
            <v xml:space="preserve"> m2</v>
          </cell>
          <cell r="D2182">
            <v>11.16</v>
          </cell>
        </row>
        <row r="2183">
          <cell r="B2183" t="str">
            <v xml:space="preserve"> Pintura com tinta acrílica, marcas de referência Suvinil, Coral e Metalatex, inclusive selador acrílico, em paredes e forros, a duas demãos</v>
          </cell>
        </row>
        <row r="2184">
          <cell r="B2184" t="str">
            <v xml:space="preserve"> paredes e forros, a duas demãos</v>
          </cell>
        </row>
        <row r="2185">
          <cell r="A2185" t="str">
            <v>190121</v>
          </cell>
          <cell r="B2185" t="str">
            <v xml:space="preserve"> Liquido selador para tinta PVA, a uma demão, marcas de referência Suvinil, Coral ou Metalatex</v>
          </cell>
          <cell r="C2185" t="str">
            <v xml:space="preserve"> m2</v>
          </cell>
          <cell r="D2185">
            <v>0</v>
          </cell>
        </row>
        <row r="2186">
          <cell r="A2186" t="str">
            <v>1902</v>
          </cell>
          <cell r="B2186" t="str">
            <v xml:space="preserve"> SOBRE CONCRETO OU BLOCOS CERÂMICOS APARENTES</v>
          </cell>
          <cell r="D2186">
            <v>0</v>
          </cell>
        </row>
        <row r="2187">
          <cell r="A2187" t="str">
            <v>190201</v>
          </cell>
          <cell r="B2187" t="str">
            <v xml:space="preserve"> Pintura com verniz acrílico, marcas de referência Suvinil, Coral ou Metalatex, sobre concreto ou blocos aparentes, a duas demãos</v>
          </cell>
          <cell r="C2187" t="str">
            <v>m2</v>
          </cell>
          <cell r="D2187">
            <v>0</v>
          </cell>
        </row>
        <row r="2188">
          <cell r="B2188" t="str">
            <v xml:space="preserve"> Pintura com verniz acrílico, marcas de referência Suvinil, Coral ou Metalatex, sobre concreto ou blocos aparentes, a duas demãos</v>
          </cell>
        </row>
        <row r="2189">
          <cell r="B2189" t="str">
            <v xml:space="preserve"> aparentes, a duas demãos</v>
          </cell>
        </row>
        <row r="2190">
          <cell r="A2190" t="str">
            <v>190202</v>
          </cell>
          <cell r="B2190" t="str">
            <v xml:space="preserve"> Pintura à base de silicone, marcas de referência Suvinil, Coral ou Metalatex, sobre paredes de blocos cerâmicos ou concreto, a uma demão</v>
          </cell>
          <cell r="C2190" t="str">
            <v>m2</v>
          </cell>
          <cell r="D2190">
            <v>0</v>
          </cell>
        </row>
        <row r="2191">
          <cell r="B2191" t="str">
            <v xml:space="preserve"> Pintura à base de silicone, marcas de referência Suvinil, Coral ou Metalatex, sobre paredes de blocos cerâmicos ou concreto, a uma demão</v>
          </cell>
        </row>
        <row r="2192">
          <cell r="B2192" t="str">
            <v xml:space="preserve"> cerâmicos ou concreto, a uma demão</v>
          </cell>
        </row>
        <row r="2193">
          <cell r="A2193" t="str">
            <v>190203</v>
          </cell>
          <cell r="B2193" t="str">
            <v xml:space="preserve"> Pintura com tinta acrílica, marcas de referência Suvinil, Coral ou Metalatex, inclusive selador acrílico, sobre concreto ou blocos de concreto, a três demãos</v>
          </cell>
          <cell r="C2193" t="str">
            <v>m2</v>
          </cell>
          <cell r="D2193">
            <v>0</v>
          </cell>
        </row>
        <row r="2194">
          <cell r="B2194" t="str">
            <v xml:space="preserve"> Pintura com tinta acrílica, marcas de referência Suvinil, Coral ou Metalatex, inclusive selador acrílico, sobre concreto ou blocos de concreto, a três demãos</v>
          </cell>
        </row>
        <row r="2195">
          <cell r="B2195" t="str">
            <v xml:space="preserve"> concreto ou blocos de concreto, a três demãos</v>
          </cell>
        </row>
        <row r="2196">
          <cell r="A2196" t="str">
            <v>190204</v>
          </cell>
          <cell r="B2196" t="str">
            <v xml:space="preserve"> Pintura com tinta acrílica, marcas de referência Suvinil, Coral ou Metalatex, inclusive selador acrílico, em cobogós de concreto, a duas demãos</v>
          </cell>
          <cell r="C2196" t="str">
            <v>m2</v>
          </cell>
          <cell r="D2196">
            <v>16.7</v>
          </cell>
        </row>
        <row r="2197">
          <cell r="B2197" t="str">
            <v xml:space="preserve"> Pintura com tinta acrílica, marcas de referência Suvinil, Coral ou Metalatex, inclusive selador acrílico, em cobogós de concreto, a duas demãos</v>
          </cell>
        </row>
        <row r="2198">
          <cell r="B2198" t="str">
            <v xml:space="preserve"> cobogós de concreto, a duas demãos</v>
          </cell>
        </row>
        <row r="2199">
          <cell r="A2199" t="str">
            <v>190205</v>
          </cell>
          <cell r="B2199" t="str">
            <v xml:space="preserve"> Caiação de meio-fio, a três demãos</v>
          </cell>
          <cell r="C2199" t="str">
            <v xml:space="preserve"> m2</v>
          </cell>
          <cell r="D2199">
            <v>0</v>
          </cell>
        </row>
        <row r="2200">
          <cell r="A2200" t="str">
            <v>190211</v>
          </cell>
          <cell r="B2200" t="str">
            <v xml:space="preserve"> Pintura com tinta PVA, sobre concreto ou bloco de concreto, a duas demãos, marcas de referência Suvinil, Coral ou Metalatex</v>
          </cell>
          <cell r="C2200" t="str">
            <v>m2</v>
          </cell>
          <cell r="D2200">
            <v>0</v>
          </cell>
        </row>
        <row r="2201">
          <cell r="B2201" t="str">
            <v xml:space="preserve"> Pintura com tinta PVA, sobre concreto ou bloco de concreto, a duas demãos, marcas de referência Suvinil, Coral ou Metalatex</v>
          </cell>
        </row>
        <row r="2202">
          <cell r="B2202" t="str">
            <v xml:space="preserve"> Coral ou Metalatex</v>
          </cell>
        </row>
        <row r="2203">
          <cell r="A2203" t="str">
            <v>1903</v>
          </cell>
          <cell r="B2203" t="str">
            <v xml:space="preserve"> SOBRE MADEIRA</v>
          </cell>
          <cell r="D2203">
            <v>0</v>
          </cell>
        </row>
        <row r="2204">
          <cell r="A2204" t="str">
            <v>190301</v>
          </cell>
          <cell r="B2204" t="str">
            <v xml:space="preserve"> Emassamento de esquadrias de madeira, com duas demãos de massa à base de óleo, marcas de referência Suvinil, Coral ou Metalatex</v>
          </cell>
          <cell r="C2204" t="str">
            <v>m2</v>
          </cell>
          <cell r="D2204">
            <v>11.2</v>
          </cell>
        </row>
        <row r="2205">
          <cell r="B2205" t="str">
            <v xml:space="preserve"> Emassamento de esquadrias de madeira, com duas demãos de massa à base de óleo, marcas de referência Suvinil, Coral ou Metalatex</v>
          </cell>
        </row>
        <row r="2206">
          <cell r="B2206" t="str">
            <v xml:space="preserve"> referência Suvinil, Coral ou Metalatex</v>
          </cell>
        </row>
        <row r="2207">
          <cell r="A2207" t="str">
            <v>190302</v>
          </cell>
          <cell r="B2207" t="str">
            <v xml:space="preserve"> Pintura com tinta esmalte sintético, marcas de referência Suvinil, Coral ou Metalatex, inclusive fundo branco nivelador, em madeira, a duas demãos</v>
          </cell>
          <cell r="C2207" t="str">
            <v>m2</v>
          </cell>
          <cell r="D2207">
            <v>13.77</v>
          </cell>
        </row>
        <row r="2208">
          <cell r="B2208" t="str">
            <v xml:space="preserve"> Pintura com tinta esmalte sintético, marcas de referência Suvinil, Coral ou Metalatex, inclusive fundo branco nivelador, em madeira, a duas demãos</v>
          </cell>
        </row>
        <row r="2209">
          <cell r="B2209" t="str">
            <v xml:space="preserve"> nivelador, em madeira, a duas demãos</v>
          </cell>
        </row>
        <row r="2210">
          <cell r="A2210" t="str">
            <v>190303</v>
          </cell>
          <cell r="B2210" t="str">
            <v xml:space="preserve"> Pintura com verniz brilhante, linha Premium, marcas de referência Suvinil, Coral ou Metalatex, em madeira, a três demãos</v>
          </cell>
          <cell r="C2210" t="str">
            <v>m2</v>
          </cell>
          <cell r="D2210">
            <v>0</v>
          </cell>
        </row>
        <row r="2211">
          <cell r="B2211" t="str">
            <v xml:space="preserve"> Pintura com verniz brilhante, linha Premium, marcas de referência Suvinil, Coral ou Metalatex, em madeira, a três demãos</v>
          </cell>
        </row>
        <row r="2212">
          <cell r="B2212" t="str">
            <v xml:space="preserve"> a três demãos</v>
          </cell>
        </row>
        <row r="2213">
          <cell r="A2213" t="str">
            <v>190306</v>
          </cell>
          <cell r="B2213" t="str">
            <v xml:space="preserve"> Pintura com verniz filtro solar fosco, em madeira, a três demãos, marcas de referência Suvinil, Coral ou Metalatex</v>
          </cell>
          <cell r="C2213" t="str">
            <v>m2</v>
          </cell>
          <cell r="D2213">
            <v>0</v>
          </cell>
        </row>
        <row r="2214">
          <cell r="B2214" t="str">
            <v xml:space="preserve"> Pintura com verniz filtro solar fosco, em madeira, a três demãos, marcas de referência Suvinil, Coral ou Metalatex</v>
          </cell>
        </row>
        <row r="2215">
          <cell r="B2215" t="str">
            <v xml:space="preserve"> Metalatex</v>
          </cell>
        </row>
        <row r="2216">
          <cell r="A2216" t="str">
            <v>1904</v>
          </cell>
          <cell r="B2216" t="str">
            <v xml:space="preserve"> SOBRE METAL</v>
          </cell>
          <cell r="D2216">
            <v>0</v>
          </cell>
        </row>
        <row r="2217">
          <cell r="A2217" t="str">
            <v>190417</v>
          </cell>
          <cell r="B2217" t="str">
            <v xml:space="preserve"> Pintura com tinta esmalte sintético, marcas de referência Suvinil, Coral ou Metalatex, a duas demãos, inclusive fundo anticorrosivo a uma demão, em metal</v>
          </cell>
          <cell r="C2217" t="str">
            <v>m2</v>
          </cell>
          <cell r="D2217">
            <v>14.77</v>
          </cell>
        </row>
        <row r="2218">
          <cell r="B2218" t="str">
            <v xml:space="preserve"> Pintura com tinta esmalte sintético, marcas de referência Suvinil, Coral ou Metalatex, a duas demãos, inclusive fundo anticorrosivo a uma demão, em metal</v>
          </cell>
        </row>
        <row r="2219">
          <cell r="B2219" t="str">
            <v xml:space="preserve"> inclusive fundo anticorrosivo a uma demão, em metal</v>
          </cell>
        </row>
        <row r="2220">
          <cell r="A2220" t="str">
            <v>190418</v>
          </cell>
          <cell r="B2220" t="str">
            <v xml:space="preserve"> Pintura de superfície metálica com uma demão de primer Epoxi e duas demãos de tinta à base de Epoxi</v>
          </cell>
          <cell r="C2220" t="str">
            <v>m2</v>
          </cell>
          <cell r="D2220">
            <v>0</v>
          </cell>
        </row>
        <row r="2221">
          <cell r="A2221" t="str">
            <v>1905</v>
          </cell>
          <cell r="B2221" t="str">
            <v xml:space="preserve"> SOBRE ELEMENTOS ESPECIAIS</v>
          </cell>
          <cell r="D2221">
            <v>0</v>
          </cell>
        </row>
        <row r="2222">
          <cell r="A2222" t="str">
            <v>190501</v>
          </cell>
          <cell r="B2222" t="str">
            <v xml:space="preserve"> Pintura de letras em chapas de ferro, dimensões 20x30cm, com tinta óleo ou esmalte, a duas demãos, marcas de referência Suvinil, Coral ou Metalatex</v>
          </cell>
          <cell r="C2222" t="str">
            <v>und</v>
          </cell>
          <cell r="D2222">
            <v>0</v>
          </cell>
        </row>
        <row r="2223">
          <cell r="B2223" t="str">
            <v xml:space="preserve"> Pintura de letras em chapas de ferro, dimensões 20x30cm, com tinta óleo ou esmalte, a duas demãos, marcas de referência Suvinil, Coral ou Metalatex</v>
          </cell>
        </row>
        <row r="2224">
          <cell r="B2224" t="str">
            <v xml:space="preserve"> marcas de referência Suvinil, Coral ou Metalatex</v>
          </cell>
        </row>
        <row r="2225">
          <cell r="A2225" t="str">
            <v>1906</v>
          </cell>
          <cell r="B2225" t="str">
            <v xml:space="preserve"> SOBRE PISOS</v>
          </cell>
          <cell r="D2225">
            <v>0</v>
          </cell>
        </row>
        <row r="2226">
          <cell r="A2226" t="str">
            <v>190601</v>
          </cell>
          <cell r="B2226" t="str">
            <v xml:space="preserve"> Pintura à base de epoxi, marcas de referência Suvinil, Coral ou Metalatex, em faixas com largura de 5 cm, para demarcação de quadra de esportes</v>
          </cell>
          <cell r="C2226" t="str">
            <v xml:space="preserve"> m</v>
          </cell>
          <cell r="D2226">
            <v>0</v>
          </cell>
        </row>
        <row r="2227">
          <cell r="B2227" t="str">
            <v xml:space="preserve"> Pintura à base de epoxi, marcas de referência Suvinil, Coral ou Metalatex, em faixas com largura de 5 cm, para demarcação de quadra de esportes</v>
          </cell>
        </row>
        <row r="2228">
          <cell r="B2228" t="str">
            <v xml:space="preserve"> para demarcação de quadra de esportes</v>
          </cell>
        </row>
        <row r="2229">
          <cell r="A2229" t="str">
            <v>190602</v>
          </cell>
          <cell r="B2229" t="str">
            <v xml:space="preserve"> Pintura com tinta à base de resinas acrílicas, marcas de referência Suvinil, Coral ou Metalatex, sobre piso de concreto, a duas demãos</v>
          </cell>
          <cell r="C2229" t="str">
            <v>m2</v>
          </cell>
          <cell r="D2229">
            <v>0</v>
          </cell>
        </row>
        <row r="2230">
          <cell r="B2230" t="str">
            <v xml:space="preserve"> Pintura com tinta à base de resinas acrílicas, marcas de referência Suvinil, Coral ou Metalatex, sobre piso de concreto, a duas demãos</v>
          </cell>
        </row>
        <row r="2231">
          <cell r="B2231" t="str">
            <v xml:space="preserve"> de concreto, a duas demãos</v>
          </cell>
        </row>
        <row r="2232">
          <cell r="A2232" t="str">
            <v>190603</v>
          </cell>
          <cell r="B2232" t="str">
            <v xml:space="preserve"> Pintura sobre pisos, marcas de referência Novacor, Coral ou Suvinil, a duas demãos</v>
          </cell>
          <cell r="C2232" t="str">
            <v xml:space="preserve"> m2</v>
          </cell>
          <cell r="D2232">
            <v>0</v>
          </cell>
        </row>
        <row r="2233">
          <cell r="A2233" t="str">
            <v>190604</v>
          </cell>
          <cell r="B2233" t="str">
            <v xml:space="preserve"> Pintura à base de epoxi, marcas de referência Suvinil, Coral ou Metalatex, em faixas com largura de 8 cm, para demarcação de quadra de esportes</v>
          </cell>
          <cell r="C2233" t="str">
            <v xml:space="preserve"> m</v>
          </cell>
          <cell r="D2233">
            <v>0</v>
          </cell>
        </row>
        <row r="2234">
          <cell r="B2234" t="str">
            <v xml:space="preserve"> Pintura à base de epoxi, marcas de referência Suvinil, Coral ou Metalatex, em faixas com largura de 8 cm, para demarcação de quadra de esportes</v>
          </cell>
        </row>
        <row r="2235">
          <cell r="B2235" t="str">
            <v xml:space="preserve"> para demarcação de quadra de esportes</v>
          </cell>
        </row>
        <row r="2236">
          <cell r="A2236" t="str">
            <v>190605</v>
          </cell>
          <cell r="B2236" t="str">
            <v xml:space="preserve"> Aplicação de resina epoxi sobre piso em concreto polido, Intergard 567 - ref. Internacional ou equiv., a três demãos, com aplicador de selador a base de epoxi, 1 demão</v>
          </cell>
          <cell r="C2236" t="str">
            <v>m2</v>
          </cell>
          <cell r="D2236">
            <v>0</v>
          </cell>
        </row>
        <row r="2237">
          <cell r="B2237" t="str">
            <v xml:space="preserve"> Aplicação de resina epoxi sobre piso em concreto polido, Intergard 567 - ref. Internacional ou equiv., a três demãos, com aplicador de selador a base de epoxi, 1 demão</v>
          </cell>
        </row>
        <row r="2238">
          <cell r="B2238" t="str">
            <v xml:space="preserve"> demãos, com aplicador de selador a base de epoxi, 1 demão</v>
          </cell>
        </row>
        <row r="2239">
          <cell r="A2239" t="str">
            <v>1907</v>
          </cell>
          <cell r="B2239" t="str">
            <v xml:space="preserve"> REVISÕES E REPAROS</v>
          </cell>
          <cell r="D2239">
            <v>0</v>
          </cell>
        </row>
        <row r="2240">
          <cell r="A2240" t="str">
            <v>190703</v>
          </cell>
          <cell r="B2240" t="str">
            <v xml:space="preserve"> Correção com massa rápida em esquadrias de ferro (onde houver imperfeições)</v>
          </cell>
          <cell r="C2240" t="str">
            <v>m2</v>
          </cell>
          <cell r="D2240">
            <v>0</v>
          </cell>
        </row>
        <row r="2241">
          <cell r="A2241" t="str">
            <v>20</v>
          </cell>
          <cell r="B2241" t="str">
            <v xml:space="preserve"> SERVIÇOS COMPLEMENTARES EXTERNOS</v>
          </cell>
        </row>
        <row r="2242">
          <cell r="A2242" t="str">
            <v>2001</v>
          </cell>
          <cell r="B2242" t="str">
            <v xml:space="preserve"> MUROS E FECHAMENTOS</v>
          </cell>
          <cell r="D2242">
            <v>0</v>
          </cell>
        </row>
        <row r="2243">
          <cell r="A2243" t="str">
            <v>200101</v>
          </cell>
          <cell r="B2243" t="str">
            <v xml:space="preserve"> Alambrado c/ tela losangular de arame fio 12 malha 2" revest. em PVC com tubo de ferro galvanizado vertical de 2 1/2" e horizontal de 1" incl. portão, pintados com esmalte sobre fundo anticorrosivo</v>
          </cell>
          <cell r="C2243" t="str">
            <v>m2</v>
          </cell>
          <cell r="D2243">
            <v>0</v>
          </cell>
        </row>
        <row r="2244">
          <cell r="B2244" t="str">
            <v xml:space="preserve"> Alambrado c/ tela losangular de arame fio 12 malha 2" revest. em PVC com tubo de ferro galvanizado vertical de 2 1/2" e horizontal de 1" incl. portão, pintados com esmalte sobre fundo anticorrosivo</v>
          </cell>
        </row>
        <row r="2245">
          <cell r="B2245" t="str">
            <v xml:space="preserve"> vertical de 2 1/2" e horizontal de 1" incl. portão, pintados com esmalte sobre fundo anticorrosivo</v>
          </cell>
        </row>
        <row r="2246">
          <cell r="A2246" t="str">
            <v>200104</v>
          </cell>
          <cell r="B2246" t="str">
            <v xml:space="preserve"> Cerca de madeira com ripas de 7 x 2 cm, altura de 1.50 m e caibro de 8 x 8 cm em madeira de lei espaçados a cada 2.0 m</v>
          </cell>
          <cell r="C2246" t="str">
            <v xml:space="preserve"> m</v>
          </cell>
          <cell r="D2246">
            <v>0</v>
          </cell>
        </row>
        <row r="2247">
          <cell r="B2247" t="str">
            <v xml:space="preserve"> Cerca de madeira com ripas de 7 x 2 cm, altura de 1.50 m e caibro de 8 x 8 cm em madeira de lei espaçados a cada 2.0 m</v>
          </cell>
        </row>
        <row r="2248">
          <cell r="B2248" t="str">
            <v xml:space="preserve"> espaçados a cada 2.0 m</v>
          </cell>
        </row>
        <row r="2249">
          <cell r="A2249" t="str">
            <v>200105</v>
          </cell>
          <cell r="B2249" t="str">
            <v xml:space="preserve"> Cerca com tela fio 16 malha losangular de 2", fixadas c/ grampos em pontaletes de madeira 8x8cm espaçados de 1.5m, com bases concretadas e com três fios tensores de arame galvanizado n.12</v>
          </cell>
          <cell r="C2249" t="str">
            <v xml:space="preserve"> m</v>
          </cell>
          <cell r="D2249">
            <v>0</v>
          </cell>
        </row>
        <row r="2250">
          <cell r="B2250" t="str">
            <v xml:space="preserve"> Cerca com tela fio 16 malha losangular de 2", fixadas c/ grampos em pontaletes de madeira 8x8cm espaçados de 1.5m, com bases concretadas e com três fios tensores de arame galvanizado n.12</v>
          </cell>
        </row>
        <row r="2251">
          <cell r="B2251" t="str">
            <v xml:space="preserve"> espaçados de 1.5m, com bases concretadas e com três fios tensores de arame galvanizado n.12</v>
          </cell>
        </row>
        <row r="2252">
          <cell r="A2252" t="str">
            <v>200107</v>
          </cell>
          <cell r="B2252" t="str">
            <v xml:space="preserve"> Cerca com cinco fios de arame liso n. 12 fixados com grampos em pontaletes de 8 x 8cm a cada 2.0 m e altura livre de 1.6 m</v>
          </cell>
          <cell r="C2252" t="str">
            <v xml:space="preserve"> m</v>
          </cell>
          <cell r="D2252">
            <v>0</v>
          </cell>
        </row>
        <row r="2253">
          <cell r="B2253" t="str">
            <v xml:space="preserve"> Cerca com cinco fios de arame liso n. 12 fixados com grampos em pontaletes de 8 x 8cm a cada 2.0 m e altura livre de 1.6 m</v>
          </cell>
        </row>
        <row r="2254">
          <cell r="B2254" t="str">
            <v xml:space="preserve"> altura livre de 1.6 m</v>
          </cell>
        </row>
        <row r="2255">
          <cell r="A2255" t="str">
            <v>200108</v>
          </cell>
          <cell r="B2255" t="str">
            <v xml:space="preserve"> Muro de arrimo de concreto ciclópico com aterro na parte posterior, inclusive forma de madeira e dreno de brita</v>
          </cell>
          <cell r="C2255" t="str">
            <v>m3</v>
          </cell>
          <cell r="D2255">
            <v>0</v>
          </cell>
        </row>
        <row r="2256">
          <cell r="B2256" t="str">
            <v xml:space="preserve"> Muro de arrimo de concreto ciclópico com aterro na parte posterior, inclusive forma de madeira e dreno de brita</v>
          </cell>
        </row>
        <row r="2257">
          <cell r="B2257" t="str">
            <v xml:space="preserve"> brita</v>
          </cell>
        </row>
        <row r="2258">
          <cell r="A2258" t="str">
            <v>200120</v>
          </cell>
          <cell r="B2258" t="str">
            <v xml:space="preserve"> Cerca c/tela losang. arame fio 12 malha 2" revest. em PVC com mourão de concreto fixado em solo, altura de 2.30m, base de 15x15cm e topo de 11x11cm a cada 3m, c/3 fios tensores, incl. sapata de 40x40x50cm</v>
          </cell>
          <cell r="C2258" t="str">
            <v xml:space="preserve"> m</v>
          </cell>
          <cell r="D2258">
            <v>0</v>
          </cell>
        </row>
        <row r="2259">
          <cell r="B2259" t="str">
            <v xml:space="preserve"> Cerca c/tela losang. arame fio 12 malha 2" revest. em PVC com mourão de concreto fixado em solo, altura de 2.30m, base de 15x15cm e topo de 11x11cm a cada 3m, c/3 fios tensores, incl. sapata de 40x40x50cm</v>
          </cell>
        </row>
        <row r="2260">
          <cell r="B2260" t="str">
            <v xml:space="preserve"> de 2.30m, base de 15x15cm e topo de 11x11cm a cada 3m, c/3 fios tensores, incl. sapata de 40x40x50cm</v>
          </cell>
        </row>
        <row r="2261">
          <cell r="A2261" t="str">
            <v>200121</v>
          </cell>
          <cell r="B2261" t="str">
            <v xml:space="preserve"> Cerca c/tela losang. arame fio 12 malha 2" revest. em PVC com mourão de concreto fixado em rocha, altura de 2.30m, base de 15x15cm e topo de 11x11cm a cada 3m, c/3 fios tensores, incl. chumbadores e bloco de 30x30x40cm</v>
          </cell>
          <cell r="C2261" t="str">
            <v xml:space="preserve"> m</v>
          </cell>
          <cell r="D2261">
            <v>0</v>
          </cell>
        </row>
        <row r="2262">
          <cell r="B2262" t="str">
            <v xml:space="preserve"> Cerca c/tela losang. arame fio 12 malha 2" revest. em PVC com mourão de concreto fixado em rocha, altura de 2.30m, base de 15x15cm e topo de 11x11cm a cada 3m, c/3 fios tensores, incl. chumbadores e bloco de 30x30x40cm</v>
          </cell>
        </row>
        <row r="2263">
          <cell r="B2263" t="str">
            <v xml:space="preserve"> de 2.30m, base de 15x15cm e topo de 11x11cm a cada 3m, c/3 fios tensores, incl. chumbadores e bloco de 30x30x40cm</v>
          </cell>
        </row>
        <row r="2264">
          <cell r="B2264" t="str">
            <v xml:space="preserve"> 30x30x40cm</v>
          </cell>
        </row>
        <row r="2265">
          <cell r="A2265" t="str">
            <v>200124</v>
          </cell>
          <cell r="B2265" t="str">
            <v xml:space="preserve"> Muro de alvenaria de blocos cerâmicos 10x20x20cm, c/ pilares a cada 2 m, esp. 10cm e h=2.5m, revestido com chapisco, reboco e pintura acrílica a 2 demãos, incl. pilares, cintas e sapatas, empregando arg. cimento cal e areia</v>
          </cell>
          <cell r="C2265" t="str">
            <v xml:space="preserve"> m</v>
          </cell>
          <cell r="D2265">
            <v>0</v>
          </cell>
        </row>
        <row r="2266">
          <cell r="B2266" t="str">
            <v xml:space="preserve"> Muro de alvenaria de blocos cerâmicos 10x20x20cm, c/ pilares a cada 2 m, esp. 10cm e h=2.5m, revestido com chapisco, reboco e pintura acrílica a 2 demãos, incl. pilares, cintas e sapatas, empregando arg. cimento cal e areia</v>
          </cell>
        </row>
        <row r="2267">
          <cell r="B2267" t="str">
            <v xml:space="preserve"> com chapisco, reboco e pintura acrílica a 2 demãos, incl. pilares, cintas e sapatas, empregando arg. cimento cal e areia</v>
          </cell>
        </row>
        <row r="2268">
          <cell r="B2268" t="str">
            <v xml:space="preserve"> cal e areia</v>
          </cell>
        </row>
        <row r="2269">
          <cell r="A2269" t="str">
            <v>200128</v>
          </cell>
          <cell r="B2269" t="str">
            <v xml:space="preserve"> Alambrado sobre muro existente, executado em tela fio 12 malha 3", com 02 fios tensores, fixados em tubos de FG 11/2" colocados a cada 3m (h do alambrado =1,5m), inlcusive chumbamento no muro</v>
          </cell>
          <cell r="C2269" t="str">
            <v xml:space="preserve"> m2</v>
          </cell>
          <cell r="D2269">
            <v>0</v>
          </cell>
        </row>
        <row r="2270">
          <cell r="B2270" t="str">
            <v xml:space="preserve"> Alambrado sobre muro existente, executado em tela fio 12 malha 3", com 02 fios tensores, fixados em tubos de FG 11/2" colocados a cada 3m (h do alambrado =1,5m), inlcusive chumbamento no muro</v>
          </cell>
        </row>
        <row r="2271">
          <cell r="B2271" t="str">
            <v xml:space="preserve"> de FG 11/2" colocados a cada 3m (h do alambrado =1,5m), inlcusive chumbamento no muro</v>
          </cell>
        </row>
        <row r="2272">
          <cell r="A2272" t="str">
            <v>200129</v>
          </cell>
          <cell r="B2272" t="str">
            <v xml:space="preserve"> Cerca com mourão de concreto fixado em solo, altura 2.30m, base de 15x15cm e topo 11x11cm, com 10 fios de arame galvanizado liso nº 10</v>
          </cell>
          <cell r="C2272" t="str">
            <v xml:space="preserve"> m</v>
          </cell>
          <cell r="D2272">
            <v>0</v>
          </cell>
        </row>
        <row r="2273">
          <cell r="B2273" t="str">
            <v xml:space="preserve"> Cerca com mourão de concreto fixado em solo, altura 2.30m, base de 15x15cm e topo 11x11cm, com 10 fios de arame galvanizado liso nº 10</v>
          </cell>
        </row>
        <row r="2274">
          <cell r="B2274" t="str">
            <v xml:space="preserve"> fios de arame galvanizado liso nº 10</v>
          </cell>
        </row>
        <row r="2275">
          <cell r="A2275" t="str">
            <v>200130</v>
          </cell>
          <cell r="B2275" t="str">
            <v xml:space="preserve"> Gradil H = 1.90m padrão SEDU em tudo de FG 2" e barra chata de 11/2"x1/4", para fixação sobre mureta conforme projeto, exclusive a mureta.</v>
          </cell>
          <cell r="C2275" t="str">
            <v xml:space="preserve"> m</v>
          </cell>
          <cell r="D2275">
            <v>0</v>
          </cell>
        </row>
        <row r="2276">
          <cell r="B2276" t="str">
            <v xml:space="preserve"> Gradil H = 1.90m padrão SEDU em tudo de FG 2" e barra chata de 11/2"x1/4", para fixação sobre mureta conforme projeto, exclusive a mureta.</v>
          </cell>
        </row>
        <row r="2277">
          <cell r="B2277" t="str">
            <v xml:space="preserve"> conforme projeto, exclusive a mureta.</v>
          </cell>
        </row>
        <row r="2278">
          <cell r="A2278" t="str">
            <v>200131</v>
          </cell>
          <cell r="B2278" t="str">
            <v xml:space="preserve"> Gradil H = 1.90m padrão SEDU em tubo de FG 31/2" e barra chata de 2"x1/4" para fixação sobre mureta conforme projeto, exclusive a mureta.</v>
          </cell>
          <cell r="C2278" t="str">
            <v xml:space="preserve"> m</v>
          </cell>
          <cell r="D2278">
            <v>0</v>
          </cell>
        </row>
        <row r="2279">
          <cell r="B2279" t="str">
            <v xml:space="preserve"> Gradil H = 1.90m padrão SEDU em tubo de FG 31/2" e barra chata de 2"x1/4" para fixação sobre mureta conforme projeto, exclusive a mureta.</v>
          </cell>
        </row>
        <row r="2280">
          <cell r="B2280" t="str">
            <v xml:space="preserve"> conforme projeto, exclusive a mureta.</v>
          </cell>
        </row>
        <row r="2281">
          <cell r="A2281" t="str">
            <v>2002</v>
          </cell>
          <cell r="B2281" t="str">
            <v xml:space="preserve"> PAVIMENTAÇÃO</v>
          </cell>
          <cell r="D2281">
            <v>0</v>
          </cell>
        </row>
        <row r="2282">
          <cell r="A2282" t="str">
            <v>200202</v>
          </cell>
          <cell r="B2282" t="str">
            <v xml:space="preserve"> Meio-fio de concreto pré-moldado com dimensões de 15x12x30x100 cm , rejuntados com argamassa de cimento e areia no traço 1:3</v>
          </cell>
          <cell r="C2282" t="str">
            <v xml:space="preserve"> m</v>
          </cell>
          <cell r="D2282">
            <v>0</v>
          </cell>
        </row>
        <row r="2283">
          <cell r="B2283" t="str">
            <v xml:space="preserve"> Meio-fio de concreto pré-moldado com dimensões de 15x12x30x100 cm , rejuntados com argamassa de cimento e areia no traço 1:3</v>
          </cell>
        </row>
        <row r="2284">
          <cell r="B2284" t="str">
            <v xml:space="preserve"> cimento e areia no traço 1:3</v>
          </cell>
        </row>
        <row r="2285">
          <cell r="A2285" t="str">
            <v>200206</v>
          </cell>
          <cell r="B2285" t="str">
            <v xml:space="preserve"> Blocos pré-moldados de concreto tipo pavi-s ou equivalente, espessura de 8 cm e resistência a compressão mínima de 35MPa, assentados sobre colchão de pó de pedra na espessura de 10 cm</v>
          </cell>
          <cell r="C2285" t="str">
            <v xml:space="preserve"> m2</v>
          </cell>
          <cell r="D2285">
            <v>0</v>
          </cell>
        </row>
        <row r="2286">
          <cell r="B2286" t="str">
            <v xml:space="preserve"> Blocos pré-moldados de concreto tipo pavi-s ou equivalente, espessura de 8 cm e resistência a compressão mínima de 35MPa, assentados sobre colchão de pó de pedra na espessura de 10 cm</v>
          </cell>
        </row>
        <row r="2287">
          <cell r="B2287" t="str">
            <v xml:space="preserve"> mínima de 35MPa, assentados sobre colchão de pó de pedra na espessura de 10 cm</v>
          </cell>
        </row>
        <row r="2288">
          <cell r="A2288" t="str">
            <v>200209</v>
          </cell>
          <cell r="B2288" t="str">
            <v xml:space="preserve"> Passeio de cimentado camurçado com argamassa de cimento e areia no traço 1:3 esp. 1.5cm, e lastro de concreto com 8cm de espessura, inclusive preparo de caixa</v>
          </cell>
          <cell r="C2288" t="str">
            <v xml:space="preserve"> m2</v>
          </cell>
          <cell r="D2288">
            <v>0</v>
          </cell>
        </row>
        <row r="2289">
          <cell r="B2289" t="str">
            <v xml:space="preserve"> Passeio de cimentado camurçado com argamassa de cimento e areia no traço 1:3 esp. 1.5cm, e lastro de concreto com 8cm de espessura, inclusive preparo de caixa</v>
          </cell>
        </row>
        <row r="2290">
          <cell r="B2290" t="str">
            <v xml:space="preserve"> concreto com 8cm de espessura, inclusive preparo de caixa</v>
          </cell>
        </row>
        <row r="2291">
          <cell r="A2291" t="str">
            <v>200214</v>
          </cell>
          <cell r="B2291" t="str">
            <v xml:space="preserve"> Blocos pré-moldados de concreto tipo pavi-s ou equivalente, espessura 10 cm e resistência a compressão mínima de 35MPa, assentados sobre colchão de pó de pedra na espessura de 10 cm</v>
          </cell>
          <cell r="C2291" t="str">
            <v xml:space="preserve"> m2</v>
          </cell>
          <cell r="D2291">
            <v>0</v>
          </cell>
        </row>
        <row r="2292">
          <cell r="B2292" t="str">
            <v xml:space="preserve"> Blocos pré-moldados de concreto tipo pavi-s ou equivalente, espessura 10 cm e resistência a compressão mínima de 35MPa, assentados sobre colchão de pó de pedra na espessura de 10 cm</v>
          </cell>
        </row>
        <row r="2293">
          <cell r="B2293" t="str">
            <v xml:space="preserve"> mínima de 35MPa, assentados sobre colchão de pó de pedra na espessura de 10 cm</v>
          </cell>
        </row>
        <row r="2294">
          <cell r="A2294" t="str">
            <v>200223</v>
          </cell>
          <cell r="B2294" t="str">
            <v xml:space="preserve"> Execução de lastro de brita nº 02 sob passeios e ciclovias, incl. escavação</v>
          </cell>
          <cell r="C2294" t="str">
            <v xml:space="preserve"> m3</v>
          </cell>
          <cell r="D2294">
            <v>0</v>
          </cell>
        </row>
        <row r="2295">
          <cell r="A2295" t="str">
            <v>200229</v>
          </cell>
          <cell r="B2295" t="str">
            <v xml:space="preserve"> Meio-fio de concreto moldado in-loco com formas de chapa compensada resinada 6mm, nas dimensões 10 x 30 cm, incl. escavação, reaterro e bota-fora</v>
          </cell>
          <cell r="C2295" t="str">
            <v xml:space="preserve"> m</v>
          </cell>
          <cell r="D2295">
            <v>0</v>
          </cell>
        </row>
        <row r="2296">
          <cell r="B2296" t="str">
            <v xml:space="preserve"> Meio-fio de concreto moldado in-loco com formas de chapa compensada resinada 6mm, nas dimensões 10 x 30 cm, incl. escavação, reaterro e bota-fora</v>
          </cell>
        </row>
        <row r="2297">
          <cell r="B2297" t="str">
            <v xml:space="preserve"> x 30 cm, incl. escavação, reaterro e bota-fora</v>
          </cell>
        </row>
        <row r="2298">
          <cell r="A2298" t="str">
            <v>200237</v>
          </cell>
          <cell r="B2298" t="str">
            <v xml:space="preserve"> Blocos pré-moldados de concreto tipo pavi-s ou equivalente, espessura de 6 cm e resistência a compressão mínima de 35MPa, assentados sobre colchão de pó de pedra na espessura de 10 cm</v>
          </cell>
          <cell r="C2298" t="str">
            <v xml:space="preserve"> m2</v>
          </cell>
          <cell r="D2298">
            <v>42.478846760000003</v>
          </cell>
        </row>
        <row r="2299">
          <cell r="B2299" t="str">
            <v xml:space="preserve"> Blocos pré-moldados de concreto tipo pavi-s ou equivalente, espessura de 6 cm e resistência a compressão mínima de 35MPa, assentados sobre colchão de pó de pedra na espessura de 10 cm</v>
          </cell>
        </row>
        <row r="2300">
          <cell r="B2300" t="str">
            <v xml:space="preserve"> mínima de 35MPa, assentados sobre colchão de pó de pedra na espessura de 10 cm</v>
          </cell>
        </row>
        <row r="2301">
          <cell r="A2301" t="str">
            <v>200240</v>
          </cell>
          <cell r="B2301" t="str">
            <v xml:space="preserve"> Calçamento de pedra portuguesa, inclusive lastro de concreto com 8cm de espessura para regularização, assentado com cimento e areia</v>
          </cell>
          <cell r="C2301" t="str">
            <v xml:space="preserve"> m2</v>
          </cell>
          <cell r="D2301">
            <v>0</v>
          </cell>
        </row>
        <row r="2302">
          <cell r="B2302" t="str">
            <v xml:space="preserve"> Calçamento de pedra portuguesa, inclusive lastro de concreto com 8cm de espessura para regularização, assentado com cimento e areia</v>
          </cell>
        </row>
        <row r="2303">
          <cell r="B2303" t="str">
            <v xml:space="preserve"> assentado com cimento e areia</v>
          </cell>
        </row>
        <row r="2304">
          <cell r="A2304" t="str">
            <v>200243</v>
          </cell>
          <cell r="B2304" t="str">
            <v xml:space="preserve"> Canaleta no piso em concreto simples com dimensões internas de 20 x 10 cm e grelha em ferro diam. 1/2" a cada 3 cm fixados em cantoneira de 3/4" x 1/8" apoiada sobre requadro em cantoneira de 1" x 3/16"</v>
          </cell>
          <cell r="C2304" t="str">
            <v xml:space="preserve"> m</v>
          </cell>
          <cell r="D2304">
            <v>117.32</v>
          </cell>
        </row>
        <row r="2305">
          <cell r="B2305" t="str">
            <v xml:space="preserve"> Canaleta no piso em concreto simples com dimensões internas de 20 x 10 cm e grelha em ferro diam. 1/2" a cada 3 cm fixados em cantoneira de 3/4" x 1/8" apoiada sobre requadro em cantoneira de 1" x 3/16"</v>
          </cell>
        </row>
        <row r="2306">
          <cell r="B2306" t="str">
            <v xml:space="preserve"> cada 3 cm fixados em cantoneira de 3/4" x 1/8" apoiada sobre requadro em cantoneira de 1" x 3/16"</v>
          </cell>
        </row>
        <row r="2307">
          <cell r="A2307" t="str">
            <v>200244</v>
          </cell>
          <cell r="B2307" t="str">
            <v xml:space="preserve"> Fornecimento e assentamento de blocos hexagonais de concreto h=6cm, sobre coxim de areia</v>
          </cell>
          <cell r="C2307" t="str">
            <v>m2</v>
          </cell>
          <cell r="D2307">
            <v>0</v>
          </cell>
        </row>
        <row r="2308">
          <cell r="A2308" t="str">
            <v>200246</v>
          </cell>
          <cell r="B2308" t="str">
            <v xml:space="preserve"> Fornecimento e assentamento de blocos hexagonais de concreto h=8cm, sobre coxim de areia</v>
          </cell>
          <cell r="C2308" t="str">
            <v>m2</v>
          </cell>
          <cell r="D2308">
            <v>0</v>
          </cell>
        </row>
        <row r="2309">
          <cell r="A2309" t="str">
            <v>200253</v>
          </cell>
          <cell r="B2309" t="str">
            <v xml:space="preserve"> Fornecimento e assentamento de ladrilho hidráulico pastilhado, vermelho, dim. 20x20 cm, esp. 1.5cm, assentado com pasta de cimento colante, exclusive regularização e lastro</v>
          </cell>
          <cell r="C2309" t="str">
            <v xml:space="preserve"> m2</v>
          </cell>
          <cell r="D2309" t="e">
            <v>#REF!</v>
          </cell>
        </row>
        <row r="2310">
          <cell r="B2310" t="str">
            <v xml:space="preserve"> Fornecimento e assentamento de ladrilho hidráulico pastilhado, vermelho, dim. 20x20 cm, esp. 1.5cm, assentado com pasta de cimento colante, exclusive regularização e lastro</v>
          </cell>
        </row>
        <row r="2311">
          <cell r="B2311" t="str">
            <v xml:space="preserve"> assentado com pasta de cimento colante, exclusive regularização e lastro</v>
          </cell>
        </row>
        <row r="2312">
          <cell r="A2312" t="str">
            <v>200254</v>
          </cell>
          <cell r="B2312" t="str">
            <v xml:space="preserve"> Fornecimento e assentamento de ladrilho hidráulico ranhurado, vermelho, dim. 20x20 cm, esp. 1.5cm, assentado com pasta de cimento colante, exclusive regularização e lastro</v>
          </cell>
          <cell r="C2312" t="str">
            <v xml:space="preserve"> m2</v>
          </cell>
          <cell r="D2312">
            <v>0</v>
          </cell>
        </row>
        <row r="2313">
          <cell r="B2313" t="str">
            <v xml:space="preserve"> Fornecimento e assentamento de ladrilho hidráulico ranhurado, vermelho, dim. 20x20 cm, esp. 1.5cm, assentado com pasta de cimento colante, exclusive regularização e lastro</v>
          </cell>
        </row>
        <row r="2314">
          <cell r="B2314" t="str">
            <v xml:space="preserve"> assentado com pasta de cimento colante, exclusive regularização e lastro</v>
          </cell>
        </row>
        <row r="2315">
          <cell r="A2315" t="str">
            <v>2003</v>
          </cell>
          <cell r="B2315" t="str">
            <v xml:space="preserve"> PAISAGISMO</v>
          </cell>
          <cell r="D2315">
            <v>0</v>
          </cell>
        </row>
        <row r="2316">
          <cell r="A2316" t="str">
            <v>200303</v>
          </cell>
          <cell r="B2316" t="str">
            <v xml:space="preserve"> Fornecimento de grama tipo esmeralda em placas com espessura de 0.06 m, exclusive plantio</v>
          </cell>
          <cell r="C2316" t="str">
            <v xml:space="preserve"> m2</v>
          </cell>
          <cell r="D2316">
            <v>0</v>
          </cell>
        </row>
        <row r="2317">
          <cell r="A2317" t="str">
            <v>200304</v>
          </cell>
          <cell r="B2317" t="str">
            <v xml:space="preserve"> Manutenção para poda e limpeza de árvores e arbustos</v>
          </cell>
          <cell r="C2317" t="str">
            <v>m2</v>
          </cell>
          <cell r="D2317">
            <v>0</v>
          </cell>
        </row>
        <row r="2318">
          <cell r="A2318" t="str">
            <v>200305</v>
          </cell>
          <cell r="B2318" t="str">
            <v xml:space="preserve"> Fornecimento e espalhamento de areia média lavada</v>
          </cell>
          <cell r="C2318" t="str">
            <v xml:space="preserve"> m3</v>
          </cell>
          <cell r="D2318">
            <v>0</v>
          </cell>
        </row>
        <row r="2319">
          <cell r="A2319" t="str">
            <v>200306</v>
          </cell>
          <cell r="B2319" t="str">
            <v xml:space="preserve"> Fornecimento e espalhamento de brita 1 ou 2</v>
          </cell>
          <cell r="C2319" t="str">
            <v xml:space="preserve"> m3</v>
          </cell>
          <cell r="D2319">
            <v>0</v>
          </cell>
        </row>
        <row r="2320">
          <cell r="A2320" t="str">
            <v>200307</v>
          </cell>
          <cell r="B2320" t="str">
            <v xml:space="preserve"> Fornecimento e espalhamento de terra vegetal</v>
          </cell>
          <cell r="C2320" t="str">
            <v>m3</v>
          </cell>
          <cell r="D2320">
            <v>0</v>
          </cell>
        </row>
        <row r="2321">
          <cell r="A2321" t="str">
            <v>200323</v>
          </cell>
          <cell r="B2321" t="str">
            <v xml:space="preserve"> Fornecimento e espalhamento de pó de pedra</v>
          </cell>
          <cell r="C2321" t="str">
            <v>m3</v>
          </cell>
          <cell r="D2321">
            <v>0</v>
          </cell>
        </row>
        <row r="2322">
          <cell r="A2322" t="str">
            <v>200326</v>
          </cell>
          <cell r="B2322" t="str">
            <v xml:space="preserve"> Fornecimento e plantio de grama em placas tipo esmeralda, inclusive fornecimento de terra vegetal</v>
          </cell>
          <cell r="C2322" t="str">
            <v xml:space="preserve"> m2</v>
          </cell>
          <cell r="D2322">
            <v>0</v>
          </cell>
        </row>
        <row r="2323">
          <cell r="A2323" t="str">
            <v>2004</v>
          </cell>
          <cell r="B2323" t="str">
            <v xml:space="preserve"> TRATAMENTO, CONSERVAÇÃO E LIMPEZA</v>
          </cell>
          <cell r="D2323">
            <v>0</v>
          </cell>
        </row>
        <row r="2324">
          <cell r="A2324" t="str">
            <v>200401</v>
          </cell>
          <cell r="B2324" t="str">
            <v xml:space="preserve"> Limpeza geral da obra</v>
          </cell>
          <cell r="C2324" t="str">
            <v xml:space="preserve"> m2</v>
          </cell>
          <cell r="D2324">
            <v>0</v>
          </cell>
        </row>
        <row r="2325">
          <cell r="A2325" t="str">
            <v>200402</v>
          </cell>
          <cell r="B2325" t="str">
            <v xml:space="preserve"> Limpeza geral de obras (quadras, praças e jardins)</v>
          </cell>
          <cell r="C2325" t="str">
            <v xml:space="preserve"> m2</v>
          </cell>
          <cell r="D2325">
            <v>0</v>
          </cell>
        </row>
        <row r="2326">
          <cell r="A2326" t="str">
            <v>200404</v>
          </cell>
          <cell r="B2326" t="str">
            <v xml:space="preserve"> Limpeza de pisos e revestimentos cerâmicos</v>
          </cell>
          <cell r="C2326" t="str">
            <v xml:space="preserve"> m2</v>
          </cell>
          <cell r="D2326">
            <v>0</v>
          </cell>
        </row>
        <row r="2327">
          <cell r="A2327" t="str">
            <v>200405</v>
          </cell>
          <cell r="B2327" t="str">
            <v xml:space="preserve"> Limpeza de aparelhos sanitários, exclusive metais</v>
          </cell>
          <cell r="C2327" t="str">
            <v>und</v>
          </cell>
          <cell r="D2327">
            <v>0</v>
          </cell>
        </row>
        <row r="2328">
          <cell r="A2328" t="str">
            <v>200406</v>
          </cell>
          <cell r="B2328" t="str">
            <v xml:space="preserve"> Limpeza de metais sanitários</v>
          </cell>
          <cell r="C2328" t="str">
            <v xml:space="preserve"> und</v>
          </cell>
          <cell r="D2328">
            <v>0</v>
          </cell>
        </row>
        <row r="2329">
          <cell r="A2329" t="str">
            <v>2005</v>
          </cell>
          <cell r="B2329" t="str">
            <v xml:space="preserve"> DIVERSOS EXTERNOS</v>
          </cell>
          <cell r="D2329">
            <v>0</v>
          </cell>
        </row>
        <row r="2330">
          <cell r="A2330" t="str">
            <v>200501</v>
          </cell>
          <cell r="B2330" t="str">
            <v xml:space="preserve"> Conjunto de 03 mastros, para bandeira, em ferro galvanizado, 2 com 7,50m de altura e 1 com 9,0m de altura, nos diâmetros de 4", 3" e 2", inclusive base de concreto, conf. detalhe de projeto</v>
          </cell>
          <cell r="C2330" t="str">
            <v>und</v>
          </cell>
          <cell r="D2330">
            <v>0</v>
          </cell>
        </row>
        <row r="2331">
          <cell r="B2331" t="str">
            <v xml:space="preserve"> Conjunto de 03 mastros, para bandeira, em ferro galvanizado, 2 com 7,50m de altura e 1 com 9,0m de altura, nos diâmetros de 4", 3" e 2", inclusive base de concreto, conf. detalhe de projeto</v>
          </cell>
        </row>
        <row r="2332">
          <cell r="B2332" t="str">
            <v xml:space="preserve"> altura, nos diâmetros de 4", 3" e 2", inclusive base de concreto, conf. detalhe de projeto</v>
          </cell>
        </row>
        <row r="2333">
          <cell r="A2333" t="str">
            <v>200502</v>
          </cell>
          <cell r="B2333" t="str">
            <v xml:space="preserve"> Letra de ferro batido com altura 10 cm, inclusive fundo protetor e pintura a óleo ou esmalte</v>
          </cell>
          <cell r="C2333" t="str">
            <v xml:space="preserve"> und</v>
          </cell>
          <cell r="D2333">
            <v>0</v>
          </cell>
        </row>
        <row r="2334">
          <cell r="A2334" t="str">
            <v>200503</v>
          </cell>
          <cell r="B2334" t="str">
            <v xml:space="preserve"> Letra de chapa de ferro galvanizado dim 20 x 30 cm, inclusive fundo protetor e pintura a esmalte sintético</v>
          </cell>
          <cell r="C2334" t="str">
            <v>und</v>
          </cell>
          <cell r="D2334">
            <v>0</v>
          </cell>
        </row>
        <row r="2335">
          <cell r="A2335" t="str">
            <v>200504</v>
          </cell>
          <cell r="B2335" t="str">
            <v xml:space="preserve"> Letras de chapa de ferro galvanizado com altura 10cm, inclusive fundo protetor e pintura a óleo ou esmalte</v>
          </cell>
          <cell r="C2335" t="str">
            <v>und</v>
          </cell>
          <cell r="D2335">
            <v>0</v>
          </cell>
        </row>
        <row r="2336">
          <cell r="A2336" t="str">
            <v>200511</v>
          </cell>
          <cell r="B2336" t="str">
            <v xml:space="preserve"> Banco de concreto aparente com tampo de 40x40x5 cm e base de 20x20x36 cm para mesa de jogos, conforme detalhe em projeto</v>
          </cell>
          <cell r="C2336" t="str">
            <v xml:space="preserve"> und</v>
          </cell>
          <cell r="D2336">
            <v>118.25</v>
          </cell>
        </row>
        <row r="2337">
          <cell r="B2337" t="str">
            <v xml:space="preserve"> Banco de concreto aparente com tampo de 40x40x5 cm e base de 20x20x36 cm para mesa de jogos, conforme detalhe em projeto</v>
          </cell>
        </row>
        <row r="2338">
          <cell r="B2338" t="str">
            <v xml:space="preserve"> conforme detalhe em projeto</v>
          </cell>
        </row>
        <row r="2339">
          <cell r="A2339" t="str">
            <v>200512</v>
          </cell>
          <cell r="B2339" t="str">
            <v xml:space="preserve"> Mesa de concreto aparente com tampo de 60x60x5 cm, base de 30x30x75 cm e tabuleiro 40x40cm embutido no concreto, feito com pastilhas de mármore branco e granito preto de 5x5x2cm conf. projeto</v>
          </cell>
          <cell r="C2339" t="str">
            <v xml:space="preserve"> und</v>
          </cell>
          <cell r="D2339">
            <v>335.42</v>
          </cell>
        </row>
        <row r="2340">
          <cell r="B2340" t="str">
            <v xml:space="preserve"> Mesa de concreto aparente com tampo de 60x60x5 cm, base de 30x30x75 cm e tabuleiro 40x40cm embutido no concreto, feito com pastilhas de mármore branco e granito preto de 5x5x2cm conf. projeto</v>
          </cell>
        </row>
        <row r="2341">
          <cell r="B2341" t="str">
            <v xml:space="preserve"> embutido no concreto, feito com pastilhas de mármore branco e granito preto de 5x5x2cm conf. projeto</v>
          </cell>
        </row>
        <row r="2342">
          <cell r="A2342" t="str">
            <v>200513</v>
          </cell>
          <cell r="B2342" t="str">
            <v xml:space="preserve"> Escada tipo marinheiro de tubo de ferro 1" e 3/4", com h=4.20m, para acesso a caixa d'água, inclusive pintura em esmalte sintético, conforme detalhe em projeto</v>
          </cell>
          <cell r="C2342" t="str">
            <v xml:space="preserve"> und</v>
          </cell>
          <cell r="D2342">
            <v>0</v>
          </cell>
        </row>
        <row r="2343">
          <cell r="B2343" t="str">
            <v xml:space="preserve"> Escada tipo marinheiro de tubo de ferro 1" e 3/4", com h=4.20m, para acesso a caixa d'água, inclusive pintura em esmalte sintético, conforme detalhe em projeto</v>
          </cell>
        </row>
        <row r="2344">
          <cell r="B2344" t="str">
            <v xml:space="preserve"> pintura em esmalte sintético, conforme detalhe em projeto</v>
          </cell>
        </row>
        <row r="2345">
          <cell r="A2345" t="str">
            <v>200517</v>
          </cell>
          <cell r="B2345" t="str">
            <v xml:space="preserve"> Placa para inauguração de obra em alumínio fundido, dimensões 30 x 50 cm, inclusive assentamento</v>
          </cell>
          <cell r="C2345" t="str">
            <v>und</v>
          </cell>
          <cell r="D2345">
            <v>0</v>
          </cell>
        </row>
        <row r="2346">
          <cell r="A2346" t="str">
            <v>200549</v>
          </cell>
          <cell r="B2346" t="str">
            <v xml:space="preserve"> Brises de chapa de cimento amianto, acabamento esmalte sintético acetinado branco, peça com dimensões 110x25cm (exclusive pintura)</v>
          </cell>
          <cell r="C2346" t="str">
            <v xml:space="preserve"> und</v>
          </cell>
          <cell r="D2346">
            <v>0</v>
          </cell>
        </row>
        <row r="2347">
          <cell r="B2347" t="str">
            <v xml:space="preserve"> Brises de chapa de cimento amianto, acabamento esmalte sintético acetinado branco, peça com dimensões 110x25cm (exclusive pintura)</v>
          </cell>
        </row>
        <row r="2348">
          <cell r="B2348" t="str">
            <v xml:space="preserve"> 110x25cm (exclusive pintura)</v>
          </cell>
        </row>
        <row r="2349">
          <cell r="A2349" t="str">
            <v>200562</v>
          </cell>
          <cell r="B2349" t="str">
            <v xml:space="preserve"> Caixa pré-moldada de concreto para aparelho de ar condicionado de 18.000 BTU</v>
          </cell>
          <cell r="C2349" t="str">
            <v>und</v>
          </cell>
          <cell r="D2349">
            <v>0</v>
          </cell>
        </row>
        <row r="2350">
          <cell r="A2350" t="str">
            <v>200563</v>
          </cell>
          <cell r="B2350" t="str">
            <v xml:space="preserve"> Banco de concreto armado aparente com apoios de alvenaria assentada com argamassa de cimento, cal e areia, largura de 0,50m e espessura de 0,05m</v>
          </cell>
          <cell r="C2350" t="str">
            <v>m</v>
          </cell>
          <cell r="D2350">
            <v>0</v>
          </cell>
        </row>
        <row r="2351">
          <cell r="B2351" t="str">
            <v xml:space="preserve"> Banco de concreto armado aparente com apoios de alvenaria assentada com argamassa de cimento, cal e areia, largura de 0,50m e espessura de 0,05m</v>
          </cell>
        </row>
        <row r="2352">
          <cell r="B2352" t="str">
            <v xml:space="preserve"> areia, largura de 0,50m e espessura de 0,05m</v>
          </cell>
        </row>
        <row r="2353">
          <cell r="A2353" t="str">
            <v>200572</v>
          </cell>
          <cell r="B2353" t="str">
            <v xml:space="preserve"> Poço c/ anéis pré-moldados diam. 1.5m e profundidade de 7m, inclusive fornecimento</v>
          </cell>
          <cell r="C2353" t="str">
            <v>und</v>
          </cell>
          <cell r="D2353">
            <v>0</v>
          </cell>
        </row>
        <row r="2354">
          <cell r="A2354" t="str">
            <v>200573</v>
          </cell>
          <cell r="B2354" t="str">
            <v xml:space="preserve"> Bicicletário em tubo de ferro galvanizado 1" e ferro liso 1/2", inclusive pintura, conforme projeto padrão SEDU</v>
          </cell>
          <cell r="C2354" t="str">
            <v>m</v>
          </cell>
          <cell r="D2354">
            <v>0</v>
          </cell>
        </row>
        <row r="2355">
          <cell r="B2355" t="str">
            <v xml:space="preserve"> Bicicletário em tubo de ferro galvanizado 1" e ferro liso 1/2", inclusive pintura, conforme projeto padrão SEDU</v>
          </cell>
        </row>
        <row r="2356">
          <cell r="B2356" t="str">
            <v xml:space="preserve"> SEDU</v>
          </cell>
        </row>
        <row r="2357">
          <cell r="A2357" t="str">
            <v>2007</v>
          </cell>
          <cell r="B2357" t="str">
            <v xml:space="preserve"> QUADRA DE ESPORTES (Ver nota 9 da planilha)</v>
          </cell>
          <cell r="D2357">
            <v>0</v>
          </cell>
        </row>
        <row r="2358">
          <cell r="A2358" t="str">
            <v>200702</v>
          </cell>
          <cell r="B2358" t="str">
            <v xml:space="preserve"> Piso quadra poliesportiva fck&gt;=25MPa, camada única e.10cm, c/ arm. mínima 1/3 da altura, acab. superf. c/ rotoalisador, juntas c/ corte serra diamantada preenchida c/ mastique, sobre base solo brita 30% esp.5cm e resina endur.</v>
          </cell>
          <cell r="C2358" t="str">
            <v>m2</v>
          </cell>
          <cell r="D2358">
            <v>0</v>
          </cell>
        </row>
        <row r="2359">
          <cell r="B2359" t="str">
            <v xml:space="preserve"> Piso quadra poliesportiva fck&gt;=25MPa, camada única e.10cm, c/ arm. mínima 1/3 da altura, acab. superf. c/ rotoalisador, juntas c/ corte serra diamantada preenchida c/ mastique, sobre base solo brita 30% esp.5cm e resina endur.</v>
          </cell>
        </row>
        <row r="2360">
          <cell r="B2360" t="str">
            <v xml:space="preserve"> rotoalisador, juntas c/ corte serra diamantada preenchida c/ mastique, sobre base solo brita 30% esp.5cm e resina endur.</v>
          </cell>
        </row>
        <row r="2361">
          <cell r="B2361" t="str">
            <v xml:space="preserve"> resina endur.</v>
          </cell>
        </row>
        <row r="2362">
          <cell r="A2362" t="str">
            <v>200703</v>
          </cell>
          <cell r="B2362" t="str">
            <v xml:space="preserve"> Pintura à base de epoxi, marcas de referência Suvinil, Coral ou Novacor, em faixas com largura de 5cm, para demarcação de quadras de esportes</v>
          </cell>
          <cell r="C2362" t="str">
            <v>m</v>
          </cell>
          <cell r="D2362">
            <v>0</v>
          </cell>
        </row>
        <row r="2363">
          <cell r="B2363" t="str">
            <v xml:space="preserve"> Pintura à base de epoxi, marcas de referência Suvinil, Coral ou Novacor, em faixas com largura de 5cm, para demarcação de quadras de esportes</v>
          </cell>
        </row>
        <row r="2364">
          <cell r="B2364" t="str">
            <v xml:space="preserve"> para demarcação de quadras de esportes</v>
          </cell>
        </row>
        <row r="2365">
          <cell r="A2365" t="str">
            <v>200704</v>
          </cell>
          <cell r="B2365" t="str">
            <v xml:space="preserve"> Pintura com tinta à base de resinas acrílicas, marcas de referencia Suvinil, Coral ou Novacor, sobre piso de concreto a duas demãos</v>
          </cell>
          <cell r="C2365" t="str">
            <v>m2</v>
          </cell>
          <cell r="D2365">
            <v>0</v>
          </cell>
        </row>
        <row r="2366">
          <cell r="B2366" t="str">
            <v xml:space="preserve"> Pintura com tinta à base de resinas acrílicas, marcas de referencia Suvinil, Coral ou Novacor, sobre piso de concreto a duas demãos</v>
          </cell>
        </row>
        <row r="2367">
          <cell r="B2367" t="str">
            <v xml:space="preserve"> concreto a duas demãos</v>
          </cell>
        </row>
        <row r="2368">
          <cell r="A2368" t="str">
            <v>200705</v>
          </cell>
          <cell r="B2368" t="str">
            <v xml:space="preserve"> Rede para voleibol com malha grossa, faixas de lona superior e inferior</v>
          </cell>
          <cell r="C2368" t="str">
            <v xml:space="preserve"> und</v>
          </cell>
          <cell r="D2368">
            <v>0</v>
          </cell>
        </row>
        <row r="2369">
          <cell r="A2369" t="str">
            <v>200706</v>
          </cell>
          <cell r="B2369" t="str">
            <v xml:space="preserve"> Suporte para tabela de basquete de concreto armado Fck = 15MPa, inclusive forma, armação, lançamento e desforma</v>
          </cell>
          <cell r="C2369" t="str">
            <v xml:space="preserve"> und</v>
          </cell>
          <cell r="D2369">
            <v>0</v>
          </cell>
        </row>
        <row r="2370">
          <cell r="B2370" t="str">
            <v xml:space="preserve"> Suporte para tabela de basquete de concreto armado Fck = 15MPa, inclusive forma, armação, lançamento e desforma</v>
          </cell>
        </row>
        <row r="2371">
          <cell r="B2371" t="str">
            <v xml:space="preserve"> e desforma</v>
          </cell>
        </row>
        <row r="2372">
          <cell r="A2372" t="str">
            <v>200707</v>
          </cell>
          <cell r="B2372" t="str">
            <v xml:space="preserve"> Trave para futebol de salão de tubo de ferro galvanizado 3", com recuo, removível, dimensões oficiais 3x2m</v>
          </cell>
          <cell r="C2372" t="str">
            <v>und</v>
          </cell>
          <cell r="D2372">
            <v>0</v>
          </cell>
        </row>
        <row r="2373">
          <cell r="A2373" t="str">
            <v>200708</v>
          </cell>
          <cell r="B2373" t="str">
            <v xml:space="preserve"> Conjunto de poste de voleibol de tubo de ferro galvanizado 3"e parte móvel de 21/2", inclusive carretilha, furo com tubo de ferro galvanizado de 31/2"e tampão de furo</v>
          </cell>
          <cell r="C2373" t="str">
            <v xml:space="preserve"> und</v>
          </cell>
          <cell r="D2373">
            <v>0</v>
          </cell>
        </row>
        <row r="2374">
          <cell r="B2374" t="str">
            <v xml:space="preserve"> Conjunto de poste de voleibol de tubo de ferro galvanizado 3"e parte móvel de 21/2", inclusive carretilha, furo com tubo de ferro galvanizado de 31/2"e tampão de furo</v>
          </cell>
        </row>
        <row r="2375">
          <cell r="B2375" t="str">
            <v xml:space="preserve"> furo com tubo de ferro galvanizado de 31/2"e tampão de furo</v>
          </cell>
        </row>
        <row r="2376">
          <cell r="A2376" t="str">
            <v>200709</v>
          </cell>
          <cell r="B2376" t="str">
            <v xml:space="preserve"> Tabela de basquete de madeira, com aro, inclusive colocação</v>
          </cell>
          <cell r="C2376" t="str">
            <v xml:space="preserve"> und</v>
          </cell>
          <cell r="D2376">
            <v>0</v>
          </cell>
        </row>
        <row r="2377">
          <cell r="A2377" t="str">
            <v>200710</v>
          </cell>
          <cell r="B2377" t="str">
            <v xml:space="preserve"> Poste completo para iluminação de quadra poliesportiva com tres projetores circulares PL 400VM TECNOWATT ou equiv. e lâmpadas vapor de mercúrio 400W/220V PHILIPS ou equiv., inclusive cruzeta p/ fixação dos projetores</v>
          </cell>
          <cell r="C2377" t="str">
            <v xml:space="preserve"> und</v>
          </cell>
          <cell r="D2377">
            <v>0</v>
          </cell>
        </row>
        <row r="2378">
          <cell r="B2378" t="str">
            <v xml:space="preserve"> Poste completo para iluminação de quadra poliesportiva com tres projetores circulares PL 400VM TECNOWATT ou equiv. e lâmpadas vapor de mercúrio 400W/220V PHILIPS ou equiv., inclusive cruzeta p/ fixação dos projetores</v>
          </cell>
        </row>
        <row r="2379">
          <cell r="B2379" t="str">
            <v xml:space="preserve"> TECNOWATT ou equiv. e lâmpadas vapor de mercúrio 400W/220V PHILIPS ou equiv., inclusive cruzeta p/ fixação dos projetores</v>
          </cell>
        </row>
        <row r="2380">
          <cell r="B2380" t="str">
            <v xml:space="preserve"> fixação dos projetores</v>
          </cell>
        </row>
        <row r="2381">
          <cell r="A2381" t="str">
            <v>200711</v>
          </cell>
          <cell r="B2381" t="str">
            <v xml:space="preserve"> Alambrado com tela fio 12, malha de 1", tubos de ferro galvanizado verticais de 2" e tubos de ferro galvanizado horizontais de 1" soldados nas partes superior e inferior, inclusive portão</v>
          </cell>
          <cell r="C2381" t="str">
            <v>m2</v>
          </cell>
          <cell r="D2381">
            <v>0</v>
          </cell>
        </row>
        <row r="2382">
          <cell r="B2382" t="str">
            <v xml:space="preserve"> Alambrado com tela fio 12, malha de 1", tubos de ferro galvanizado verticais de 2" e tubos de ferro galvanizado horizontais de 1" soldados nas partes superior e inferior, inclusive portão</v>
          </cell>
        </row>
        <row r="2383">
          <cell r="B2383" t="str">
            <v xml:space="preserve"> galvanizado horizontais de 1" soldados nas partes superior e inferior, inclusive portão</v>
          </cell>
        </row>
        <row r="2384">
          <cell r="A2384" t="str">
            <v>200713</v>
          </cell>
          <cell r="B2384" t="str">
            <v xml:space="preserve"> Rede para futebol de salão</v>
          </cell>
          <cell r="C2384" t="str">
            <v>und</v>
          </cell>
          <cell r="D2384">
            <v>0</v>
          </cell>
        </row>
        <row r="2385">
          <cell r="A2385" t="str">
            <v>200714</v>
          </cell>
          <cell r="B2385" t="str">
            <v xml:space="preserve"> Preparo, regularização e compactação do terreno (compactador manual) para execução de piso de quadra</v>
          </cell>
          <cell r="C2385" t="str">
            <v xml:space="preserve"> m2</v>
          </cell>
          <cell r="D2385">
            <v>0</v>
          </cell>
        </row>
        <row r="2386">
          <cell r="A2386" t="str">
            <v>200715</v>
          </cell>
          <cell r="B2386" t="str">
            <v xml:space="preserve"> Mureta em alvenaria de blocos cerâmicos 10x20x20cmm, h=0.60cm, para fechamento de quadra, com pilaretes de travamento em concreto armado a cada 3m, inclusive chapisco</v>
          </cell>
          <cell r="C2386" t="str">
            <v>m2</v>
          </cell>
          <cell r="D2386">
            <v>0</v>
          </cell>
        </row>
        <row r="2387">
          <cell r="B2387" t="str">
            <v xml:space="preserve"> Mureta em alvenaria de blocos cerâmicos 10x20x20cmm, h=0.60cm, para fechamento de quadra, com pilaretes de travamento em concreto armado a cada 3m, inclusive chapisco</v>
          </cell>
        </row>
        <row r="2388">
          <cell r="B2388" t="str">
            <v xml:space="preserve"> pilaretes de travamento em concreto armado a cada 3m, inclusive chapisco</v>
          </cell>
        </row>
        <row r="2389">
          <cell r="A2389" t="str">
            <v>200716</v>
          </cell>
          <cell r="B2389" t="str">
            <v xml:space="preserve"> Parede em alvenaria de bloco cerâmico 10x20x20cm, h=2m, para proteção de fundo de gol (quadra poliesportiva), com pilares em concreto armado a cada 3m para travamento, inclusive chapisco</v>
          </cell>
          <cell r="C2389" t="str">
            <v>m2</v>
          </cell>
          <cell r="D2389">
            <v>0</v>
          </cell>
        </row>
        <row r="2390">
          <cell r="B2390" t="str">
            <v xml:space="preserve"> Parede em alvenaria de bloco cerâmico 10x20x20cm, h=2m, para proteção de fundo de gol (quadra poliesportiva), com pilares em concreto armado a cada 3m para travamento, inclusive chapisco</v>
          </cell>
        </row>
        <row r="2391">
          <cell r="B2391" t="str">
            <v xml:space="preserve"> poliesportiva), com pilares em concreto armado a cada 3m para travamento, inclusive chapisco</v>
          </cell>
        </row>
        <row r="2392">
          <cell r="A2392" t="str">
            <v>200717</v>
          </cell>
          <cell r="B2392" t="str">
            <v xml:space="preserve"> Goivete nas dimensões 2x1 executado sobre alvenaria chapiscada e rebocada</v>
          </cell>
          <cell r="C2392" t="str">
            <v>m</v>
          </cell>
          <cell r="D2392">
            <v>0</v>
          </cell>
        </row>
        <row r="2393">
          <cell r="A2393" t="str">
            <v>200718</v>
          </cell>
          <cell r="B2393" t="str">
            <v xml:space="preserve"> Ponto para 3 projetores em quadra poliesp. coberta, inclusive fios, eletrodutos tipo condulete aparente marca de ref. TIGRE e suporte para fixação em cantoneira, conf. projeto</v>
          </cell>
          <cell r="C2393" t="str">
            <v xml:space="preserve"> und</v>
          </cell>
          <cell r="D2393">
            <v>0</v>
          </cell>
        </row>
        <row r="2394">
          <cell r="B2394" t="str">
            <v xml:space="preserve"> Ponto para 3 projetores em quadra poliesp. coberta, inclusive fios, eletrodutos tipo condulete aparente marca de ref. TIGRE e suporte para fixação em cantoneira, conf. projeto</v>
          </cell>
        </row>
        <row r="2395">
          <cell r="B2395" t="str">
            <v xml:space="preserve"> marca de ref. TIGRE e suporte para fixação em cantoneira, conf. projeto</v>
          </cell>
        </row>
        <row r="2396">
          <cell r="A2396" t="str">
            <v>200720</v>
          </cell>
          <cell r="B2396" t="str">
            <v xml:space="preserve"> Forn e assent de telhas de liga de alumínio e zinco (galvalume), ondulada, esp. mínima 0.43mm, alt. mínima de onda 17mm, sobrep. lateral de uma onda e longit. 200mm c/ mínimo de 3 apoios, assent. c/ utiliz. de fitas anti-corrosiva</v>
          </cell>
          <cell r="C2396" t="str">
            <v>m2</v>
          </cell>
          <cell r="D2396">
            <v>0</v>
          </cell>
        </row>
        <row r="2397">
          <cell r="B2397" t="str">
            <v xml:space="preserve"> Forn e assent de telhas de liga de alumínio e zinco (galvalume), ondulada, esp. mínima 0.43mm, alt. mínima de onda 17mm, sobrep. lateral de uma onda e longit. 200mm c/ mínimo de 3 apoios, assent. c/ utiliz. de fitas anti-corrosiva</v>
          </cell>
        </row>
        <row r="2398">
          <cell r="B2398" t="str">
            <v xml:space="preserve"> de onda 17mm, sobrep. lateral de uma onda e longit. 200mm c/ mínimo de 3 apoios, assent. c/ utiliz. de fitas anti-corrosiva</v>
          </cell>
        </row>
        <row r="2399">
          <cell r="B2399" t="str">
            <v xml:space="preserve"> anti-corrosiva</v>
          </cell>
        </row>
        <row r="2400">
          <cell r="A2400" t="str">
            <v>200721</v>
          </cell>
          <cell r="B2400" t="str">
            <v xml:space="preserve"> Rede de proteção em nylon malha 5x5 cm para proteção de quadra de esportes</v>
          </cell>
          <cell r="C2400" t="str">
            <v>m2</v>
          </cell>
          <cell r="D2400">
            <v>0</v>
          </cell>
        </row>
        <row r="2401">
          <cell r="A2401" t="str">
            <v>200722</v>
          </cell>
          <cell r="B2401" t="str">
            <v xml:space="preserve"> Projetor marca de referência tecnowatt PL 400MA com lâmpada Vapor de Mercúrio 400W</v>
          </cell>
          <cell r="C2401" t="str">
            <v>und</v>
          </cell>
          <cell r="D2401">
            <v>0</v>
          </cell>
        </row>
        <row r="2402">
          <cell r="A2402" t="str">
            <v>200725</v>
          </cell>
          <cell r="B2402" t="str">
            <v xml:space="preserve"> Pintura a base de epoxi, marcas de referência Suvinil, Coral ou Novacor, em faixas largura de 8cm para demarcação de quadra de esportes</v>
          </cell>
          <cell r="C2402" t="str">
            <v>m</v>
          </cell>
          <cell r="D2402">
            <v>0</v>
          </cell>
        </row>
        <row r="2403">
          <cell r="B2403" t="str">
            <v xml:space="preserve"> Pintura a base de epoxi, marcas de referência Suvinil, Coral ou Novacor, em faixas largura de 8cm para demarcação de quadra de esportes</v>
          </cell>
        </row>
        <row r="2404">
          <cell r="B2404" t="str">
            <v xml:space="preserve"> demarcação de quadra de esportes</v>
          </cell>
        </row>
        <row r="2405">
          <cell r="A2405" t="str">
            <v>200726</v>
          </cell>
          <cell r="B2405" t="str">
            <v xml:space="preserve"> Recuperação de piso de quadra com demolição parcial do concreto e aplicação de granilite, inclusive regularização</v>
          </cell>
          <cell r="C2405" t="str">
            <v>m2</v>
          </cell>
          <cell r="D2405">
            <v>0</v>
          </cell>
        </row>
        <row r="2406">
          <cell r="B2406" t="str">
            <v xml:space="preserve"> Recuperação de piso de quadra com demolição parcial do concreto e aplicação de granilite, inclusive regularização</v>
          </cell>
        </row>
        <row r="2407">
          <cell r="B2407" t="str">
            <v xml:space="preserve"> regularização</v>
          </cell>
        </row>
        <row r="2408">
          <cell r="A2408" t="str">
            <v>200728</v>
          </cell>
          <cell r="B2408" t="str">
            <v xml:space="preserve"> Alambrado com tela losangular de arame fio 12, malha 2" revestido em PVC com tubo de ferro galvanizado vertical de 21/2" e horizontal de 1", inclusive portão, pintados com esmalte sobre fundo anti corrosivo</v>
          </cell>
          <cell r="C2408" t="str">
            <v>m2</v>
          </cell>
          <cell r="D2408">
            <v>0</v>
          </cell>
        </row>
        <row r="2409">
          <cell r="B2409" t="str">
            <v xml:space="preserve"> Alambrado com tela losangular de arame fio 12, malha 2" revestido em PVC com tubo de ferro galvanizado vertical de 21/2" e horizontal de 1", inclusive portão, pintados com esmalte sobre fundo anti corrosivo</v>
          </cell>
        </row>
        <row r="2410">
          <cell r="B2410" t="str">
            <v xml:space="preserve"> vertical de 21/2" e horizontal de 1", inclusive portão, pintados com esmalte sobre fundo anti corrosivo</v>
          </cell>
        </row>
        <row r="2411">
          <cell r="A2411" t="str">
            <v>200734</v>
          </cell>
          <cell r="B2411" t="str">
            <v xml:space="preserve"> Estrut. metálica p/ quadra poliesp. coberta constituída por perfis formados a frio, aço estrutural ASTM A-570 G33 (terças) ASTM A-36 (demais perfis) c/ o sistema de trat. e pint conf descrito em notas da planilha</v>
          </cell>
          <cell r="C2411" t="str">
            <v>kg</v>
          </cell>
          <cell r="D2411">
            <v>16.146975869633344</v>
          </cell>
        </row>
        <row r="2412">
          <cell r="B2412" t="str">
            <v xml:space="preserve"> Estrut. metálica p/ quadra poliesp. coberta constituída por perfis formados a frio, aço estrutural ASTM A-570 G33 (terças) ASTM A-36 (demais perfis) c/ o sistema de trat. e pint conf descrito em notas da planilha</v>
          </cell>
        </row>
        <row r="2413">
          <cell r="B2413" t="str">
            <v xml:space="preserve"> G33 (terças) ASTM A-36 (demais perfis) c/ o sistema de trat. e pint conf descrito em notas da planilha</v>
          </cell>
        </row>
        <row r="2414">
          <cell r="A2414" t="str">
            <v>21</v>
          </cell>
          <cell r="B2414" t="str">
            <v xml:space="preserve"> SERVIÇOS COMPLEMENTARES INTERNOS</v>
          </cell>
        </row>
        <row r="2415">
          <cell r="A2415" t="str">
            <v>2101</v>
          </cell>
          <cell r="B2415" t="str">
            <v xml:space="preserve"> QUADROS DE GIZ / AVISO</v>
          </cell>
          <cell r="D2415">
            <v>0</v>
          </cell>
        </row>
        <row r="2416">
          <cell r="A2416" t="str">
            <v>210101</v>
          </cell>
          <cell r="B2416" t="str">
            <v xml:space="preserve"> Correção de quadro de giz incluindo emassamento, lixamento e pintura</v>
          </cell>
          <cell r="C2416" t="str">
            <v>m2</v>
          </cell>
          <cell r="D2416">
            <v>0</v>
          </cell>
        </row>
        <row r="2417">
          <cell r="A2417" t="str">
            <v>210102</v>
          </cell>
          <cell r="B2417" t="str">
            <v xml:space="preserve"> Quadro de giz novo, completo, de fórmica tipo lousa escolar, inclusive pintura do requadro e porta giz</v>
          </cell>
          <cell r="C2417" t="str">
            <v>m2</v>
          </cell>
          <cell r="D2417">
            <v>0</v>
          </cell>
        </row>
        <row r="2418">
          <cell r="A2418" t="str">
            <v>210104</v>
          </cell>
          <cell r="B2418" t="str">
            <v xml:space="preserve"> Porta giz de madeira de lei de 6 x 3 cm</v>
          </cell>
          <cell r="C2418" t="str">
            <v xml:space="preserve"> m</v>
          </cell>
          <cell r="D2418">
            <v>0</v>
          </cell>
        </row>
        <row r="2419">
          <cell r="A2419" t="str">
            <v>210105</v>
          </cell>
          <cell r="B2419" t="str">
            <v xml:space="preserve"> Quadro de avisos de fórmica lisa brilhante</v>
          </cell>
          <cell r="C2419" t="str">
            <v>m2</v>
          </cell>
          <cell r="D2419">
            <v>0</v>
          </cell>
        </row>
        <row r="2420">
          <cell r="A2420" t="str">
            <v>210107</v>
          </cell>
          <cell r="B2420" t="str">
            <v xml:space="preserve"> Quadro de giz novo, completo, de laminado melamínico verde escolar, inclusive requadro de madeira 2.5 x 5.0 cm e porta giz, com dimensões de 3.95 x 1.29 m</v>
          </cell>
          <cell r="C2420" t="str">
            <v xml:space="preserve"> und</v>
          </cell>
          <cell r="D2420">
            <v>0</v>
          </cell>
        </row>
        <row r="2421">
          <cell r="B2421" t="str">
            <v xml:space="preserve"> Quadro de giz novo, completo, de laminado melamínico verde escolar, inclusive requadro de madeira 2.5 x 5.0 cm e porta giz, com dimensões de 3.95 x 1.29 m</v>
          </cell>
        </row>
        <row r="2422">
          <cell r="B2422" t="str">
            <v xml:space="preserve"> 5.0 cm e porta giz, com dimensões de 3.95 x 1.29 m</v>
          </cell>
        </row>
        <row r="2423">
          <cell r="A2423" t="str">
            <v>210108</v>
          </cell>
          <cell r="B2423" t="str">
            <v xml:space="preserve"> Quadro de avisos de laminado melamínico cor grafite, inclusive requadro de madeira de 2.5 x 5.0 cm, com dimensões 1.29 x 1.29 m, conforme detalhe em projeto</v>
          </cell>
          <cell r="C2423" t="str">
            <v xml:space="preserve"> und</v>
          </cell>
          <cell r="D2423">
            <v>0</v>
          </cell>
        </row>
        <row r="2424">
          <cell r="B2424" t="str">
            <v xml:space="preserve"> Quadro de avisos de laminado melamínico cor grafite, inclusive requadro de madeira de 2.5 x 5.0 cm, com dimensões 1.29 x 1.29 m, conforme detalhe em projeto</v>
          </cell>
        </row>
        <row r="2425">
          <cell r="B2425" t="str">
            <v xml:space="preserve"> dimensões 1.29 x 1.29 m, conforme detalhe em projeto</v>
          </cell>
        </row>
        <row r="2426">
          <cell r="A2426" t="str">
            <v>210109</v>
          </cell>
          <cell r="B2426" t="str">
            <v xml:space="preserve"> Quadro mural de azulejo extra 15 x 15 cm e moldura de madeira de lei de 7.0 x 2.5 cm nas dimensões de 2.09 x 1.04 m</v>
          </cell>
          <cell r="C2426" t="str">
            <v xml:space="preserve"> und</v>
          </cell>
          <cell r="D2426">
            <v>0</v>
          </cell>
        </row>
        <row r="2427">
          <cell r="B2427" t="str">
            <v xml:space="preserve"> Quadro mural de azulejo extra 15 x 15 cm e moldura de madeira de lei de 7.0 x 2.5 cm nas dimensões de 2.09 x 1.04 m</v>
          </cell>
        </row>
        <row r="2428">
          <cell r="B2428" t="str">
            <v xml:space="preserve"> 2.09 x 1.04 m</v>
          </cell>
        </row>
        <row r="2429">
          <cell r="A2429" t="str">
            <v>210112</v>
          </cell>
          <cell r="B2429" t="str">
            <v xml:space="preserve"> Quadro de giz novo, completo, de argamassa de cimento, cal e areia, inclusive pintura</v>
          </cell>
          <cell r="C2429" t="str">
            <v xml:space="preserve"> m2</v>
          </cell>
          <cell r="D2429">
            <v>0</v>
          </cell>
        </row>
        <row r="2430">
          <cell r="A2430" t="str">
            <v>210113</v>
          </cell>
          <cell r="B2430" t="str">
            <v xml:space="preserve"> Quadro branco para pincel em laminado melamínico brilhante, dim. 3.00 x 1.50 m, inclusive requadro de alumínio anodizado natural largura de 3cm</v>
          </cell>
          <cell r="C2430" t="str">
            <v xml:space="preserve"> und</v>
          </cell>
          <cell r="D2430">
            <v>0</v>
          </cell>
        </row>
        <row r="2431">
          <cell r="B2431" t="str">
            <v xml:space="preserve"> Quadro branco para pincel em laminado melamínico brilhante, dim. 3.00 x 1.50 m, inclusive requadro de alumínio anodizado natural largura de 3cm</v>
          </cell>
        </row>
        <row r="2432">
          <cell r="B2432" t="str">
            <v xml:space="preserve"> alumínio anodizado natural largura de 3cm</v>
          </cell>
        </row>
        <row r="2433">
          <cell r="A2433" t="str">
            <v>2102</v>
          </cell>
          <cell r="B2433" t="str">
            <v xml:space="preserve"> ARMÁRIOS E PRATELEIRAS</v>
          </cell>
          <cell r="D2433">
            <v>0</v>
          </cell>
        </row>
        <row r="2434">
          <cell r="A2434" t="str">
            <v>210201</v>
          </cell>
          <cell r="B2434" t="str">
            <v xml:space="preserve"> Prateleira de tábuas de 40cm de largura, de madeira de lei, fixadas na parede com cantoneiras</v>
          </cell>
          <cell r="C2434" t="str">
            <v xml:space="preserve"> m</v>
          </cell>
          <cell r="D2434">
            <v>0</v>
          </cell>
        </row>
        <row r="2435">
          <cell r="A2435" t="str">
            <v>210203</v>
          </cell>
          <cell r="B2435" t="str">
            <v xml:space="preserve"> Prateleira de tábuas de 30cm de largura, de madeira de lei, fixadas na parede com cantoneiras</v>
          </cell>
          <cell r="C2435" t="str">
            <v xml:space="preserve"> m</v>
          </cell>
          <cell r="D2435">
            <v>0</v>
          </cell>
        </row>
        <row r="2436">
          <cell r="A2436" t="str">
            <v>210204</v>
          </cell>
          <cell r="B2436" t="str">
            <v xml:space="preserve"> Prateleira de concreto armado aparente com espessura de 0.05 m</v>
          </cell>
          <cell r="C2436" t="str">
            <v>m2</v>
          </cell>
          <cell r="D2436">
            <v>0</v>
          </cell>
        </row>
        <row r="2437">
          <cell r="A2437" t="str">
            <v>210205</v>
          </cell>
          <cell r="B2437" t="str">
            <v xml:space="preserve"> Estrado de madeira no depósito conforme detalhe em projeto</v>
          </cell>
          <cell r="C2437" t="str">
            <v>m2</v>
          </cell>
          <cell r="D2437">
            <v>0</v>
          </cell>
        </row>
        <row r="2438">
          <cell r="A2438" t="str">
            <v>210208</v>
          </cell>
          <cell r="B2438" t="str">
            <v xml:space="preserve"> Prateleira de mármore branco com espessura de 0,03 m</v>
          </cell>
          <cell r="C2438" t="str">
            <v>m2</v>
          </cell>
          <cell r="D2438">
            <v>0</v>
          </cell>
        </row>
        <row r="2439">
          <cell r="A2439" t="str">
            <v>210209</v>
          </cell>
          <cell r="B2439" t="str">
            <v xml:space="preserve"> Prateleira de madeira compensada revestida com laminado fosco nas dimensões de 0.30 x 1.00 m e espessura de 2 cm, fixada na parede com cantoneira de ferro 4"x4"x3/8"</v>
          </cell>
          <cell r="C2439" t="str">
            <v xml:space="preserve"> und</v>
          </cell>
          <cell r="D2439">
            <v>0</v>
          </cell>
        </row>
        <row r="2440">
          <cell r="B2440" t="str">
            <v xml:space="preserve"> Prateleira de madeira compensada revestida com laminado fosco nas dimensões de 0.30 x 1.00 m e espessura de 2 cm, fixada na parede com cantoneira de ferro 4"x4"x3/8"</v>
          </cell>
        </row>
        <row r="2441">
          <cell r="B2441" t="str">
            <v xml:space="preserve"> espessura de 2 cm, fixada na parede com cantoneira de ferro 4"x4"x3/8"</v>
          </cell>
        </row>
        <row r="2442">
          <cell r="A2442" t="str">
            <v>210210</v>
          </cell>
          <cell r="B2442" t="str">
            <v xml:space="preserve"> Prateleiras em granito cinza andorinha, esp. 2cm</v>
          </cell>
          <cell r="C2442" t="str">
            <v>m2</v>
          </cell>
          <cell r="D2442">
            <v>0</v>
          </cell>
        </row>
        <row r="2443">
          <cell r="A2443" t="str">
            <v>2103</v>
          </cell>
          <cell r="B2443" t="str">
            <v xml:space="preserve"> DIVERSOS INTERNOS</v>
          </cell>
          <cell r="D2443">
            <v>0</v>
          </cell>
        </row>
        <row r="2444">
          <cell r="A2444" t="str">
            <v>210301</v>
          </cell>
          <cell r="B2444" t="str">
            <v xml:space="preserve"> Guarda corpo de tubo de ferro galvanizado, diâm. 3" e 2", h=0.8 m inclusive pintura a óleo ou esmalte</v>
          </cell>
          <cell r="C2444" t="str">
            <v xml:space="preserve"> m</v>
          </cell>
          <cell r="D2444">
            <v>0</v>
          </cell>
        </row>
        <row r="2445">
          <cell r="A2445" t="str">
            <v>210302</v>
          </cell>
          <cell r="B2445" t="str">
            <v xml:space="preserve"> Corrimão de tubo de ferro galvanizado diâmetro 3" com chumbadores a cada 1.50m, inclusive pintura a óleo ou esmalte</v>
          </cell>
          <cell r="C2445" t="str">
            <v xml:space="preserve"> m</v>
          </cell>
          <cell r="D2445">
            <v>0</v>
          </cell>
        </row>
        <row r="2446">
          <cell r="B2446" t="str">
            <v xml:space="preserve"> Corrimão de tubo de ferro galvanizado diâmetro 3" com chumbadores a cada 1.50m, inclusive pintura a óleo ou esmalte</v>
          </cell>
        </row>
        <row r="2447">
          <cell r="B2447" t="str">
            <v xml:space="preserve"> ou esmalte</v>
          </cell>
        </row>
        <row r="2448">
          <cell r="A2448" t="str">
            <v>210304</v>
          </cell>
          <cell r="B2448" t="str">
            <v xml:space="preserve"> Banco de concreto armado aparente Fck=15 MPa, com apoios de concreto, largura de 45cm, espessura de 7cm e altura de 45cm</v>
          </cell>
          <cell r="C2448" t="str">
            <v xml:space="preserve"> m</v>
          </cell>
          <cell r="D2448">
            <v>144.29645879034786</v>
          </cell>
        </row>
        <row r="2449">
          <cell r="B2449" t="str">
            <v xml:space="preserve"> Banco de concreto armado aparente Fck=15 MPa, com apoios de concreto, largura de 45cm, espessura de 7cm e altura de 45cm</v>
          </cell>
        </row>
        <row r="2450">
          <cell r="B2450" t="str">
            <v xml:space="preserve"> 7cm e altura de 45cm</v>
          </cell>
        </row>
        <row r="2451">
          <cell r="A2451" t="str">
            <v>210315</v>
          </cell>
          <cell r="B2451" t="str">
            <v xml:space="preserve"> Barra de apoio de ferro galvanizado, diâm. 3 cm, comprimento de 80 cm, para sanitário deficientes, inclusive pintura</v>
          </cell>
          <cell r="C2451" t="str">
            <v xml:space="preserve"> und</v>
          </cell>
          <cell r="D2451">
            <v>0</v>
          </cell>
        </row>
        <row r="2452">
          <cell r="B2452" t="str">
            <v xml:space="preserve"> Barra de apoio de ferro galvanizado, diâm. 3 cm, comprimento de 80 cm, para sanitário deficientes, inclusive pintura</v>
          </cell>
        </row>
        <row r="2453">
          <cell r="B2453" t="str">
            <v xml:space="preserve"> pintura</v>
          </cell>
        </row>
        <row r="2454">
          <cell r="A2454" t="str">
            <v>210316</v>
          </cell>
          <cell r="B2454" t="str">
            <v xml:space="preserve"> Alçapão de visita ao barrilete de chapa de madeira de lei medindo 60x60cm, inclusive dobradiça, marco, alizar e fechadura, emassamento e pintura</v>
          </cell>
          <cell r="C2454" t="str">
            <v xml:space="preserve"> und</v>
          </cell>
          <cell r="D2454">
            <v>0</v>
          </cell>
        </row>
        <row r="2455">
          <cell r="B2455" t="str">
            <v xml:space="preserve"> Alçapão de visita ao barrilete de chapa de madeira de lei medindo 60x60cm, inclusive dobradiça, marco, alizar e fechadura, emassamento e pintura</v>
          </cell>
        </row>
        <row r="2456">
          <cell r="B2456" t="str">
            <v xml:space="preserve"> alizar e fechadura, emassamento e pintura</v>
          </cell>
        </row>
        <row r="2457">
          <cell r="A2457" t="str">
            <v>210321</v>
          </cell>
          <cell r="B2457" t="str">
            <v xml:space="preserve"> Proteção para caixa de descarga em malha de ferro 3/4" fio 12, perfil "L" 1" e barra chata 3/4" x 1/8", conf. detalhe</v>
          </cell>
          <cell r="C2457" t="str">
            <v xml:space="preserve"> und</v>
          </cell>
          <cell r="D2457">
            <v>0</v>
          </cell>
        </row>
        <row r="2458">
          <cell r="B2458" t="str">
            <v xml:space="preserve"> Proteção para caixa de descarga em malha de ferro 3/4" fio 12, perfil "L" 1" e barra chata 3/4" x 1/8", conf. detalhe</v>
          </cell>
        </row>
        <row r="2459">
          <cell r="B2459" t="str">
            <v xml:space="preserve"> detalhe</v>
          </cell>
        </row>
        <row r="2460">
          <cell r="A2460" t="str">
            <v>210322</v>
          </cell>
          <cell r="B2460" t="str">
            <v xml:space="preserve"> Corrimão em tubo de ferro galvanizado diam. 2" com chumbadores a cada 1.5m</v>
          </cell>
          <cell r="C2460" t="str">
            <v>m</v>
          </cell>
          <cell r="D2460">
            <v>0</v>
          </cell>
        </row>
        <row r="2461">
          <cell r="A2461" t="str">
            <v>22</v>
          </cell>
          <cell r="B2461" t="str">
            <v xml:space="preserve"> APOIO</v>
          </cell>
          <cell r="D2461">
            <v>0</v>
          </cell>
        </row>
        <row r="2462">
          <cell r="A2462" t="str">
            <v>2208</v>
          </cell>
          <cell r="B2462" t="str">
            <v xml:space="preserve"> Locação de veículo tipo Gol 1.000 a gasolina ou equivalente, com até 1 (um) ano de uso, em bom estado de conservação com:</v>
          </cell>
          <cell r="D2462">
            <v>0</v>
          </cell>
        </row>
        <row r="2463">
          <cell r="B2463" t="str">
            <v xml:space="preserve"> estado de conservação com:</v>
          </cell>
        </row>
        <row r="2464">
          <cell r="A2464" t="str">
            <v>220803</v>
          </cell>
          <cell r="B2464" t="str">
            <v xml:space="preserve"> (Gol 1.000 - gasolina - preço LABOR) Seguro total, manutenção, combustível, eventuais taxas e emolumentos, bem como eventual substituição do veículo (se necessário), sem motorista, utilização até 2.000 (dois mil) km/mês</v>
          </cell>
          <cell r="C2464" t="str">
            <v>mês</v>
          </cell>
          <cell r="D2464">
            <v>0</v>
          </cell>
        </row>
        <row r="2465">
          <cell r="B2465" t="str">
            <v xml:space="preserve"> (Gol 1.000 - gasolina - preço LABOR) Seguro total, manutenção, combustível, eventuais taxas e emolumentos, bem como eventual substituição do veículo (se necessário), sem motorista, utilização até 2.000 (dois mil) km/mês</v>
          </cell>
          <cell r="D2465">
            <v>0</v>
          </cell>
        </row>
        <row r="2466">
          <cell r="B2466" t="str">
            <v xml:space="preserve"> emolumentos, bem como eventual substituição do veículo (se necessário), sem motorista, utilização até 2.000 (dois mil) km/mês</v>
          </cell>
        </row>
        <row r="2467">
          <cell r="B2467" t="str">
            <v xml:space="preserve"> 2.000 (dois mil) km/mês</v>
          </cell>
        </row>
        <row r="2468">
          <cell r="A2468" t="str">
            <v>31</v>
          </cell>
          <cell r="B2468" t="str">
            <v xml:space="preserve"> SERVIÇOS GERAIS</v>
          </cell>
        </row>
        <row r="2469">
          <cell r="A2469" t="str">
            <v>3102</v>
          </cell>
          <cell r="B2469" t="str">
            <v xml:space="preserve"> MÃO-DE-OBRA (LEIS SOCIAIS = 90,43%)</v>
          </cell>
          <cell r="D2469">
            <v>0</v>
          </cell>
        </row>
        <row r="2470">
          <cell r="A2470" t="str">
            <v>310201</v>
          </cell>
          <cell r="B2470" t="str">
            <v xml:space="preserve"> Hora de pedreiro</v>
          </cell>
          <cell r="C2470" t="str">
            <v xml:space="preserve"> h</v>
          </cell>
          <cell r="D2470">
            <v>0</v>
          </cell>
        </row>
        <row r="2471">
          <cell r="A2471" t="str">
            <v>310202</v>
          </cell>
          <cell r="B2471" t="str">
            <v xml:space="preserve"> Hora do carpinteiro</v>
          </cell>
          <cell r="C2471" t="str">
            <v>h</v>
          </cell>
          <cell r="D2471">
            <v>0</v>
          </cell>
        </row>
        <row r="2472">
          <cell r="A2472" t="str">
            <v>310203</v>
          </cell>
          <cell r="B2472" t="str">
            <v xml:space="preserve"> Hora do bombeiro</v>
          </cell>
          <cell r="C2472" t="str">
            <v xml:space="preserve"> h</v>
          </cell>
          <cell r="D2472">
            <v>0</v>
          </cell>
        </row>
        <row r="2473">
          <cell r="A2473" t="str">
            <v>310204</v>
          </cell>
          <cell r="B2473" t="str">
            <v xml:space="preserve"> Hora do eletricista</v>
          </cell>
          <cell r="C2473" t="str">
            <v>h</v>
          </cell>
          <cell r="D2473">
            <v>0</v>
          </cell>
        </row>
        <row r="2474">
          <cell r="A2474" t="str">
            <v>310205</v>
          </cell>
          <cell r="B2474" t="str">
            <v xml:space="preserve"> Hora do pintor</v>
          </cell>
          <cell r="C2474" t="str">
            <v xml:space="preserve"> h</v>
          </cell>
          <cell r="D2474">
            <v>0</v>
          </cell>
        </row>
        <row r="2475">
          <cell r="A2475" t="str">
            <v>310206</v>
          </cell>
          <cell r="B2475" t="str">
            <v xml:space="preserve"> Hora do armador</v>
          </cell>
          <cell r="C2475" t="str">
            <v>h</v>
          </cell>
          <cell r="D2475">
            <v>0</v>
          </cell>
        </row>
        <row r="2476">
          <cell r="A2476" t="str">
            <v>310207</v>
          </cell>
          <cell r="B2476" t="str">
            <v xml:space="preserve"> Hora do azulejista</v>
          </cell>
          <cell r="C2476" t="str">
            <v xml:space="preserve"> h</v>
          </cell>
          <cell r="D2476">
            <v>0</v>
          </cell>
        </row>
        <row r="2477">
          <cell r="A2477" t="str">
            <v>310208</v>
          </cell>
          <cell r="B2477" t="str">
            <v xml:space="preserve"> Hora do ajudante</v>
          </cell>
          <cell r="C2477" t="str">
            <v xml:space="preserve"> h</v>
          </cell>
          <cell r="D2477">
            <v>0</v>
          </cell>
        </row>
        <row r="2478">
          <cell r="A2478" t="str">
            <v>310209</v>
          </cell>
          <cell r="B2478" t="str">
            <v xml:space="preserve"> Hora do servente</v>
          </cell>
          <cell r="C2478" t="str">
            <v xml:space="preserve"> h</v>
          </cell>
          <cell r="D2478">
            <v>0</v>
          </cell>
        </row>
        <row r="2479">
          <cell r="A2479" t="str">
            <v>3103</v>
          </cell>
          <cell r="B2479" t="str">
            <v xml:space="preserve"> TRANSPORTES</v>
          </cell>
          <cell r="D2479">
            <v>0</v>
          </cell>
        </row>
        <row r="2480">
          <cell r="A2480" t="str">
            <v>310303</v>
          </cell>
          <cell r="B2480" t="str">
            <v xml:space="preserve"> Transporte horizontal material de 1ª categoria ou entulho em carrinho de mão, incl. carga a pá - Y=(1.8+0.23X)xcusto horário do servente c/ LS=90,43%(R$/m3)-X = distância média de transp. em dam (considerando 2 dam)</v>
          </cell>
          <cell r="C2480" t="str">
            <v xml:space="preserve"> m3</v>
          </cell>
          <cell r="D2480">
            <v>0</v>
          </cell>
        </row>
        <row r="2481">
          <cell r="B2481" t="str">
            <v xml:space="preserve"> Transporte horizontal material de 1ª categoria ou entulho em carrinho de mão, incl. carga a pá - Y=(1.8+0.23X)xcusto horário do servente c/ LS=90,43%(R$/m3)-X = distância média de transp. em dam (considerando 2 dam)</v>
          </cell>
        </row>
        <row r="2482">
          <cell r="B2482" t="str">
            <v xml:space="preserve"> Y=(1.8+0.23X)xcusto horário do servente c/ LS=90,43%(R$/m3)-X = distância média de transp. em dam (considerando 2 dam)</v>
          </cell>
        </row>
        <row r="2483">
          <cell r="B2483" t="str">
            <v xml:space="preserve"> (considerando 2 dam)</v>
          </cell>
        </row>
        <row r="2484">
          <cell r="A2484" t="str">
            <v>3104</v>
          </cell>
          <cell r="B2484" t="str">
            <v xml:space="preserve"> CARGA / DESCARGA</v>
          </cell>
          <cell r="D2484">
            <v>0</v>
          </cell>
        </row>
        <row r="2485">
          <cell r="A2485" t="str">
            <v>310401</v>
          </cell>
          <cell r="B2485" t="str">
            <v xml:space="preserve"> Carregamento manual de entulho (peso específico = 1.3 t/m3)</v>
          </cell>
          <cell r="C2485" t="str">
            <v xml:space="preserve"> m3</v>
          </cell>
          <cell r="D2485">
            <v>0</v>
          </cell>
        </row>
        <row r="2486">
          <cell r="A2486" t="str">
            <v>310402</v>
          </cell>
          <cell r="B2486" t="str">
            <v xml:space="preserve"> Carregamento manual de solo (peso específico = 1.3 t/m2)</v>
          </cell>
          <cell r="C2486" t="str">
            <v>m3</v>
          </cell>
          <cell r="D2486">
            <v>0</v>
          </cell>
        </row>
        <row r="2487">
          <cell r="A2487" t="str">
            <v>310403</v>
          </cell>
          <cell r="B2487" t="str">
            <v xml:space="preserve"> Carregamento manual de rocha (peso específico = 1.6 t/m3)</v>
          </cell>
          <cell r="C2487" t="str">
            <v xml:space="preserve"> m3</v>
          </cell>
          <cell r="D2487">
            <v>0</v>
          </cell>
        </row>
        <row r="2488">
          <cell r="A2488" t="str">
            <v>310404</v>
          </cell>
          <cell r="B2488" t="str">
            <v xml:space="preserve"> Carregamento mecânico de entulho (peso específico = 1.3 t/m3)</v>
          </cell>
          <cell r="C2488" t="str">
            <v xml:space="preserve"> m3</v>
          </cell>
          <cell r="D2488">
            <v>0</v>
          </cell>
        </row>
        <row r="2489">
          <cell r="A2489" t="str">
            <v>310405</v>
          </cell>
          <cell r="B2489" t="str">
            <v xml:space="preserve"> Carregamento mecânico de solo (peso específico = 1.3 t/m3)</v>
          </cell>
          <cell r="C2489" t="str">
            <v>m3</v>
          </cell>
          <cell r="D2489">
            <v>0</v>
          </cell>
        </row>
        <row r="2490">
          <cell r="A2490" t="str">
            <v>310406</v>
          </cell>
          <cell r="B2490" t="str">
            <v xml:space="preserve"> Carregamento mecânico de rocha (peso específico = 1.6 t/m3)</v>
          </cell>
          <cell r="C2490" t="str">
            <v xml:space="preserve"> m3</v>
          </cell>
          <cell r="D2490">
            <v>0</v>
          </cell>
        </row>
        <row r="2491">
          <cell r="A2491" t="str">
            <v>3105</v>
          </cell>
          <cell r="B2491" t="str">
            <v xml:space="preserve"> MÃO DE OBRA - (MENSALISTAS - LEIS SOCIAIS DE 77,5%)</v>
          </cell>
          <cell r="D2491">
            <v>0</v>
          </cell>
        </row>
        <row r="2492">
          <cell r="A2492" t="str">
            <v>310501</v>
          </cell>
          <cell r="B2492" t="str">
            <v xml:space="preserve"> Engenheiro Senior (Leis Sociais = 77,5%)</v>
          </cell>
          <cell r="C2492" t="str">
            <v>MS</v>
          </cell>
          <cell r="D2492">
            <v>0</v>
          </cell>
        </row>
        <row r="2493">
          <cell r="A2493" t="str">
            <v>310502</v>
          </cell>
          <cell r="B2493" t="str">
            <v xml:space="preserve"> Tecnico 2º Grau - A - (Leis Sociais = 77,5%)</v>
          </cell>
          <cell r="C2493" t="str">
            <v>MS</v>
          </cell>
          <cell r="D2493">
            <v>0</v>
          </cell>
        </row>
        <row r="2494">
          <cell r="A2494" t="str">
            <v>310503</v>
          </cell>
          <cell r="B2494" t="str">
            <v xml:space="preserve"> Programador (Leis Sociais = 77,5%)</v>
          </cell>
          <cell r="C2494" t="str">
            <v>MS</v>
          </cell>
          <cell r="D2494">
            <v>0</v>
          </cell>
        </row>
        <row r="2495">
          <cell r="A2495" t="str">
            <v>310504</v>
          </cell>
          <cell r="B2495" t="str">
            <v xml:space="preserve"> Digitador (Leis Sociais = 77,5%)</v>
          </cell>
          <cell r="C2495" t="str">
            <v>MS</v>
          </cell>
          <cell r="D2495">
            <v>0</v>
          </cell>
        </row>
        <row r="2496">
          <cell r="A2496" t="str">
            <v>310505</v>
          </cell>
          <cell r="B2496" t="str">
            <v xml:space="preserve"> Engenheiro JUNIOR (Leis Sociais = 77,5%)</v>
          </cell>
          <cell r="C2496" t="str">
            <v>MS</v>
          </cell>
          <cell r="D2496">
            <v>0</v>
          </cell>
        </row>
        <row r="2497">
          <cell r="A2497" t="str">
            <v>310506</v>
          </cell>
          <cell r="B2497" t="str">
            <v xml:space="preserve"> Técnico de 2º Grau B (Leis Sociais = 77,5%)</v>
          </cell>
          <cell r="C2497" t="str">
            <v xml:space="preserve"> MS</v>
          </cell>
          <cell r="D2497">
            <v>0</v>
          </cell>
        </row>
        <row r="2498">
          <cell r="A2498" t="str">
            <v>310507</v>
          </cell>
          <cell r="B2498" t="str">
            <v xml:space="preserve"> Tecnico de 2º Grau - C - ( Leis Sociais = 77,5%)</v>
          </cell>
          <cell r="C2498" t="str">
            <v>MS</v>
          </cell>
          <cell r="D2498">
            <v>0</v>
          </cell>
        </row>
        <row r="2499">
          <cell r="A2499" t="str">
            <v>3106</v>
          </cell>
          <cell r="B2499" t="str">
            <v xml:space="preserve"> MÃO DE OBRA - (MENSALISTAS - LEIS SOCIAIS = 5%)</v>
          </cell>
        </row>
        <row r="2500">
          <cell r="A2500" t="str">
            <v>310601</v>
          </cell>
          <cell r="B2500" t="str">
            <v xml:space="preserve"> Estagiário 4 horas - UFES (Leis Sociais = 5%)</v>
          </cell>
          <cell r="C2500" t="str">
            <v xml:space="preserve"> MS</v>
          </cell>
          <cell r="D2500">
            <v>0</v>
          </cell>
        </row>
        <row r="2501">
          <cell r="A2501" t="str">
            <v>3108</v>
          </cell>
          <cell r="B2501" t="str">
            <v xml:space="preserve"> ENCARGOS COMPLEMENTARES - EQUIPAMENTOS DE PROTEÇÃO INDIVIDUAL</v>
          </cell>
        </row>
        <row r="2502">
          <cell r="A2502" t="str">
            <v>310801</v>
          </cell>
          <cell r="B2502" t="str">
            <v xml:space="preserve"> Capacete de obra</v>
          </cell>
          <cell r="C2502" t="str">
            <v>und</v>
          </cell>
          <cell r="D2502">
            <v>0</v>
          </cell>
        </row>
        <row r="2503">
          <cell r="A2503" t="str">
            <v>310802</v>
          </cell>
          <cell r="B2503" t="str">
            <v xml:space="preserve"> Uniforme de obra (Calça e camisa)</v>
          </cell>
          <cell r="C2503" t="str">
            <v xml:space="preserve"> und</v>
          </cell>
          <cell r="D2503">
            <v>0</v>
          </cell>
        </row>
        <row r="2504">
          <cell r="A2504" t="str">
            <v>310803</v>
          </cell>
          <cell r="B2504" t="str">
            <v xml:space="preserve"> Veste de segurança</v>
          </cell>
          <cell r="C2504" t="str">
            <v>und</v>
          </cell>
          <cell r="D2504">
            <v>0</v>
          </cell>
        </row>
        <row r="2505">
          <cell r="A2505" t="str">
            <v>310804</v>
          </cell>
          <cell r="B2505" t="str">
            <v xml:space="preserve"> Bota de segurança (par)</v>
          </cell>
          <cell r="C2505" t="str">
            <v xml:space="preserve"> und</v>
          </cell>
          <cell r="D2505">
            <v>0</v>
          </cell>
        </row>
        <row r="2506">
          <cell r="A2506" t="str">
            <v>310805</v>
          </cell>
          <cell r="B2506" t="str">
            <v xml:space="preserve"> Óculos de proteção</v>
          </cell>
          <cell r="C2506" t="str">
            <v>und</v>
          </cell>
          <cell r="D2506">
            <v>0</v>
          </cell>
        </row>
        <row r="2507">
          <cell r="A2507" t="str">
            <v>310806</v>
          </cell>
          <cell r="B2507" t="str">
            <v xml:space="preserve"> Luva de raspa (par)</v>
          </cell>
          <cell r="C2507" t="str">
            <v xml:space="preserve"> und</v>
          </cell>
          <cell r="D2507">
            <v>0</v>
          </cell>
        </row>
        <row r="2508">
          <cell r="A2508" t="str">
            <v>310807</v>
          </cell>
          <cell r="B2508" t="str">
            <v xml:space="preserve"> Capa de chuva</v>
          </cell>
          <cell r="C2508" t="str">
            <v xml:space="preserve"> und</v>
          </cell>
          <cell r="D2508">
            <v>0</v>
          </cell>
        </row>
        <row r="2509">
          <cell r="A2509" t="str">
            <v>310808</v>
          </cell>
          <cell r="B2509" t="str">
            <v xml:space="preserve"> Máscara de ar</v>
          </cell>
          <cell r="C2509" t="str">
            <v xml:space="preserve"> und</v>
          </cell>
          <cell r="D2509">
            <v>0</v>
          </cell>
        </row>
        <row r="2510">
          <cell r="A2510" t="str">
            <v>310809</v>
          </cell>
          <cell r="B2510" t="str">
            <v xml:space="preserve"> Cinto de segurança</v>
          </cell>
          <cell r="C2510" t="str">
            <v>und</v>
          </cell>
          <cell r="D2510">
            <v>0</v>
          </cell>
        </row>
        <row r="2511">
          <cell r="A2511" t="str">
            <v>3109</v>
          </cell>
          <cell r="B2511" t="str">
            <v xml:space="preserve"> ENCARGOS COMPLEMENTARES - FERRAMENTAS MANUAIS</v>
          </cell>
        </row>
        <row r="2512">
          <cell r="A2512" t="str">
            <v>310901</v>
          </cell>
          <cell r="B2512" t="str">
            <v xml:space="preserve"> Picareta com cabo</v>
          </cell>
          <cell r="C2512" t="str">
            <v xml:space="preserve"> und</v>
          </cell>
          <cell r="D2512">
            <v>0</v>
          </cell>
        </row>
        <row r="2513">
          <cell r="A2513" t="str">
            <v>310902</v>
          </cell>
          <cell r="B2513" t="str">
            <v xml:space="preserve"> Pá de pedreiro com cabo</v>
          </cell>
          <cell r="C2513" t="str">
            <v xml:space="preserve"> und</v>
          </cell>
          <cell r="D2513">
            <v>0</v>
          </cell>
        </row>
        <row r="2514">
          <cell r="A2514" t="str">
            <v>310903</v>
          </cell>
          <cell r="B2514" t="str">
            <v xml:space="preserve"> Enxada com cabo</v>
          </cell>
          <cell r="C2514" t="str">
            <v xml:space="preserve"> und</v>
          </cell>
          <cell r="D2514">
            <v>0</v>
          </cell>
        </row>
        <row r="2515">
          <cell r="A2515" t="str">
            <v>310904</v>
          </cell>
          <cell r="B2515" t="str">
            <v xml:space="preserve"> Serrote 26"</v>
          </cell>
          <cell r="C2515" t="str">
            <v xml:space="preserve"> und</v>
          </cell>
          <cell r="D2515">
            <v>0</v>
          </cell>
        </row>
        <row r="2516">
          <cell r="A2516" t="str">
            <v>310905</v>
          </cell>
          <cell r="B2516" t="str">
            <v xml:space="preserve"> Martelo com cabo</v>
          </cell>
          <cell r="C2516" t="str">
            <v>und</v>
          </cell>
          <cell r="D2516">
            <v>0</v>
          </cell>
        </row>
        <row r="2517">
          <cell r="A2517" t="str">
            <v>310906</v>
          </cell>
          <cell r="B2517" t="str">
            <v xml:space="preserve"> Nivel de pedreiro</v>
          </cell>
          <cell r="C2517" t="str">
            <v xml:space="preserve"> und</v>
          </cell>
          <cell r="D2517">
            <v>0</v>
          </cell>
        </row>
        <row r="2518">
          <cell r="A2518" t="str">
            <v>310907</v>
          </cell>
          <cell r="B2518" t="str">
            <v xml:space="preserve"> Alicate universal</v>
          </cell>
          <cell r="C2518" t="str">
            <v xml:space="preserve"> und</v>
          </cell>
          <cell r="D2518">
            <v>0</v>
          </cell>
        </row>
        <row r="2519">
          <cell r="A2519" t="str">
            <v>310908</v>
          </cell>
          <cell r="B2519" t="str">
            <v xml:space="preserve"> Marreta 5 Kg com cabo</v>
          </cell>
          <cell r="C2519" t="str">
            <v xml:space="preserve"> und</v>
          </cell>
          <cell r="D2519">
            <v>0</v>
          </cell>
        </row>
        <row r="2520">
          <cell r="A2520" t="str">
            <v>310909</v>
          </cell>
          <cell r="B2520" t="str">
            <v xml:space="preserve"> Chave de grifo 10"</v>
          </cell>
          <cell r="C2520" t="str">
            <v>und</v>
          </cell>
          <cell r="D2520">
            <v>0</v>
          </cell>
        </row>
        <row r="2521">
          <cell r="A2521" t="str">
            <v>310910</v>
          </cell>
          <cell r="B2521" t="str">
            <v xml:space="preserve"> Jogo de chave de fenda</v>
          </cell>
          <cell r="C2521" t="str">
            <v>und</v>
          </cell>
          <cell r="D2521">
            <v>0</v>
          </cell>
        </row>
        <row r="2522">
          <cell r="A2522" t="str">
            <v>310911</v>
          </cell>
          <cell r="B2522" t="str">
            <v xml:space="preserve"> Cavadeira de braço</v>
          </cell>
          <cell r="C2522" t="str">
            <v>und</v>
          </cell>
          <cell r="D2522">
            <v>0</v>
          </cell>
        </row>
        <row r="2523">
          <cell r="A2523" t="str">
            <v>310912</v>
          </cell>
          <cell r="B2523" t="str">
            <v xml:space="preserve"> Serra Tico-tico</v>
          </cell>
          <cell r="C2523" t="str">
            <v xml:space="preserve"> und</v>
          </cell>
          <cell r="D2523">
            <v>0</v>
          </cell>
        </row>
        <row r="2524">
          <cell r="A2524" t="str">
            <v>310913</v>
          </cell>
          <cell r="B2524" t="str">
            <v xml:space="preserve"> Serra de disco (circular)</v>
          </cell>
          <cell r="C2524" t="str">
            <v xml:space="preserve"> und</v>
          </cell>
          <cell r="D2524">
            <v>0</v>
          </cell>
        </row>
        <row r="2525">
          <cell r="A2525" t="str">
            <v>310914</v>
          </cell>
          <cell r="B2525" t="str">
            <v xml:space="preserve"> Carrinho de mão</v>
          </cell>
          <cell r="C2525" t="str">
            <v xml:space="preserve"> und</v>
          </cell>
          <cell r="D2525">
            <v>0</v>
          </cell>
        </row>
        <row r="2526">
          <cell r="A2526" t="str">
            <v>3110</v>
          </cell>
          <cell r="B2526" t="str">
            <v xml:space="preserve"> ENCARGOS COMPLEMENTARES - ALIMENTAÇÃO</v>
          </cell>
        </row>
        <row r="2527">
          <cell r="A2527" t="str">
            <v>311001</v>
          </cell>
          <cell r="B2527" t="str">
            <v xml:space="preserve"> Fornecimento refeição industrial (marmitex)</v>
          </cell>
          <cell r="C2527" t="str">
            <v xml:space="preserve"> und</v>
          </cell>
          <cell r="D2527">
            <v>0</v>
          </cell>
        </row>
        <row r="2528">
          <cell r="A2528" t="str">
            <v>311002</v>
          </cell>
          <cell r="B2528" t="str">
            <v xml:space="preserve"> Cesta Basica (Ref. SINDUSCON)</v>
          </cell>
          <cell r="C2528" t="str">
            <v xml:space="preserve"> und</v>
          </cell>
          <cell r="D2528">
            <v>0</v>
          </cell>
        </row>
        <row r="2529">
          <cell r="A2529" t="str">
            <v>020503</v>
          </cell>
          <cell r="B2529" t="str">
            <v>AREIA LAVADA MEDIA</v>
          </cell>
          <cell r="C2529" t="str">
            <v>m³</v>
          </cell>
          <cell r="D2529">
            <v>52.07</v>
          </cell>
        </row>
      </sheetData>
      <sheetData sheetId="4"/>
      <sheetData sheetId="5">
        <row r="8">
          <cell r="F8">
            <v>7.2</v>
          </cell>
        </row>
        <row r="9">
          <cell r="F9">
            <v>19</v>
          </cell>
        </row>
        <row r="10">
          <cell r="F10">
            <v>4</v>
          </cell>
        </row>
        <row r="11">
          <cell r="F11">
            <v>83.24</v>
          </cell>
        </row>
        <row r="12">
          <cell r="F12">
            <v>80.510000000000005</v>
          </cell>
        </row>
      </sheetData>
      <sheetData sheetId="6"/>
      <sheetData sheetId="7"/>
      <sheetData sheetId="8">
        <row r="4">
          <cell r="B4" t="str">
            <v>Grama sintética verde 13 mm - Fornecimento e instalação</v>
          </cell>
        </row>
        <row r="15">
          <cell r="D15" t="str">
            <v>m²</v>
          </cell>
        </row>
      </sheetData>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SAN"/>
      <sheetName val="DNIT"/>
      <sheetName val="SINAPI"/>
      <sheetName val="IOPES"/>
      <sheetName val="Preço"/>
      <sheetName val="Memória"/>
      <sheetName val="Cronograma"/>
      <sheetName val="Detalhamento do BDI "/>
      <sheetName val="QUADRO RESUMO DE COTAÇÕES"/>
      <sheetName val="CPU 01 Grama sintética "/>
      <sheetName val="CPU 08 Passeio"/>
      <sheetName val="CPU 09 Relocação Banco Madei"/>
      <sheetName val="CPU 10 Ladrilho Hidráulico"/>
      <sheetName val="Item 010224"/>
      <sheetName val="Item 010246"/>
      <sheetName val="Item 050502"/>
      <sheetName val="Lixeira Seletiva"/>
      <sheetName val="Podotátil"/>
      <sheetName val="CPU 02 Piso Grama"/>
    </sheetNames>
    <sheetDataSet>
      <sheetData sheetId="0">
        <row r="1">
          <cell r="A1" t="str">
            <v>CESAN</v>
          </cell>
          <cell r="D1" t="str">
            <v>BDI</v>
          </cell>
          <cell r="E1">
            <v>0.28989999999999999</v>
          </cell>
        </row>
        <row r="2">
          <cell r="A2" t="str">
            <v>SERVIÇOS</v>
          </cell>
          <cell r="D2" t="str">
            <v>Data Base:</v>
          </cell>
          <cell r="E2">
            <v>42125</v>
          </cell>
        </row>
        <row r="4">
          <cell r="A4" t="str">
            <v>Código</v>
          </cell>
          <cell r="B4" t="str">
            <v>Serviço</v>
          </cell>
          <cell r="C4" t="str">
            <v xml:space="preserve"> Unidade </v>
          </cell>
          <cell r="D4" t="str">
            <v>Preço Unitário</v>
          </cell>
          <cell r="E4" t="str">
            <v>Preço BDI</v>
          </cell>
        </row>
        <row r="5">
          <cell r="A5" t="str">
            <v>GRUPO-201.010-CANTEIRODEOBRAS</v>
          </cell>
        </row>
        <row r="6">
          <cell r="A6">
            <v>2010100010</v>
          </cell>
          <cell r="B6" t="str">
            <v>FORNECIMENTO, MONTAGEM E ASSENTAMENTO DE BARRACAO DE MADEIRA PARA ESCRITORIO</v>
          </cell>
          <cell r="C6" t="str">
            <v>M2</v>
          </cell>
          <cell r="D6">
            <v>350.79</v>
          </cell>
          <cell r="E6">
            <v>452.49</v>
          </cell>
        </row>
        <row r="7">
          <cell r="A7">
            <v>2010100020</v>
          </cell>
          <cell r="B7" t="str">
            <v>FORNECIMENTO, MONTAGEM E ASSENTAMENTO DE BARRACAO DE MADEIRA PARA GUARDA DE TUBOS, COBERTO COM TELHA ONDULADAS DE FIBRO-CIMENTO E = 4MM EM DUAS AGUAS, E DESPROVIDO DE PAREDES.</v>
          </cell>
          <cell r="C7" t="str">
            <v>M2</v>
          </cell>
          <cell r="D7">
            <v>184.11</v>
          </cell>
          <cell r="E7">
            <v>237.48</v>
          </cell>
        </row>
        <row r="8">
          <cell r="A8">
            <v>2010100040</v>
          </cell>
          <cell r="B8" t="str">
            <v>FORNECIMENTO, MONTAGEM E ASSENTAMENTO DE BARRACAO DE MADEIRA PARA PARA DEPOSITOS, COBERTO COM TELHAS ONDULADAS DE FIBRO-CIMENTO E = 4MM, INCLUSIVE INSTALACOES ELETRICAS COM TODOS SEUS COMPONENTES</v>
          </cell>
          <cell r="C8" t="str">
            <v>M2</v>
          </cell>
          <cell r="D8">
            <v>341.18</v>
          </cell>
          <cell r="E8">
            <v>440.09</v>
          </cell>
        </row>
        <row r="9">
          <cell r="A9">
            <v>2010100041</v>
          </cell>
          <cell r="B9" t="str">
            <v>FORNECIMENTO, MONTAGEM E ASSENTAMENTO DE BARRACAO DE MADEIRA PARA REFEITORIO, COBERTO COM TELHAS DE FIBRO-CIMENTO ONDULADAS DE 4MM, BEM COMO TODAS AS INSTALACOES HIDRAULICAS, SANITARIAS E ELETRICAS, COM TODOS OS SEUS COMPONENTES.</v>
          </cell>
          <cell r="C9" t="str">
            <v>M2</v>
          </cell>
          <cell r="D9">
            <v>362.79</v>
          </cell>
          <cell r="E9">
            <v>467.96</v>
          </cell>
        </row>
        <row r="10">
          <cell r="A10">
            <v>2010100042</v>
          </cell>
          <cell r="B10" t="str">
            <v>FORNECIMENTO, MONTAGEM E ASSENTAMENTO DE BARRACAO DE MADEIRA PARA VESTIARIO, COBERTO COM TELHAS DE FIBRO-CIMENTO ONDULADAS DE 4MM, BEM COMO TODAS AS INSTALACOES HIDRAULICAS, SANITARIAS E ELETRICAS, COM TODOS OS SEUS COMPONENTES.</v>
          </cell>
          <cell r="C10" t="str">
            <v>M2</v>
          </cell>
          <cell r="D10">
            <v>583.91999999999996</v>
          </cell>
          <cell r="E10">
            <v>753.2</v>
          </cell>
        </row>
        <row r="11">
          <cell r="A11">
            <v>2010100050</v>
          </cell>
          <cell r="B11" t="str">
            <v>FORNECIMENTO E INSTALACAO PROVISORIA DE PADRAO DE ENTRADA DE ENERGIA ELETRICA EM BAIXA TENSAO - MONOFASICO, SERA EXECUTADO OBEDECENDO O ESTABELECIDO NA NORMA DE FORNECIMENTO DE ENERGIA ELETRICA DA CONCESSIONARIA LOCAL.</v>
          </cell>
          <cell r="C11" t="str">
            <v>UN</v>
          </cell>
          <cell r="D11">
            <v>153.83000000000001</v>
          </cell>
          <cell r="E11">
            <v>198.43</v>
          </cell>
        </row>
        <row r="12">
          <cell r="A12">
            <v>2010100070</v>
          </cell>
          <cell r="B12" t="str">
            <v>FORNECIMENTO E INSTALACAO PROVISORIA DE PADRAO DE ENTRADA DE ENERGIA ELETRICA EM BAIXA TENSAO - TRIFASICO, SERA EXECUTADO OBEDECENDO O ESTABELECIDO NA NORMA DE FORNECIMENTO DE ENERGIA ELETRICA DA CONCESSIONARIA LOCAL,.</v>
          </cell>
          <cell r="C12" t="str">
            <v>UN</v>
          </cell>
          <cell r="D12">
            <v>357.97</v>
          </cell>
          <cell r="E12">
            <v>461.74</v>
          </cell>
        </row>
        <row r="13">
          <cell r="A13">
            <v>2010100080</v>
          </cell>
          <cell r="B13" t="str">
            <v>FORNECIMENTO E EXECUCAO DE LIGACAO PROVISORIA DE AGUA DN 3/4, SERA EXECUTADA DE ACORDO COM AS NORMAS DA CONCESSIONARIA LOCAL.</v>
          </cell>
          <cell r="C13" t="str">
            <v>UN</v>
          </cell>
          <cell r="D13">
            <v>102.02</v>
          </cell>
          <cell r="E13">
            <v>131.59</v>
          </cell>
        </row>
        <row r="14">
          <cell r="A14">
            <v>2010100090</v>
          </cell>
          <cell r="B14" t="str">
            <v>FORNECIMENTO E INSTALACAO PROVISORIA, COM CINCO FIOS DE ARAME FARPADO GALVANIZADO 2 X 14 BWG, BEM RETESADOS, E DISTANCIADOS ENTRE SI DE 0,25M, OS QUAIS SERAO AFIXADOS AOS MOUROES DA MADEIRA POR GRAMPOS TAMBEM GALVANIZADOS, EM CADA INTERSECAO DOS FIOS COM OS MOUROES.</v>
          </cell>
          <cell r="C14" t="str">
            <v>M</v>
          </cell>
          <cell r="D14">
            <v>52.71</v>
          </cell>
          <cell r="E14">
            <v>67.989999999999995</v>
          </cell>
        </row>
        <row r="15">
          <cell r="A15">
            <v>2010100100</v>
          </cell>
          <cell r="B15" t="str">
            <v>FORNECIMENTO E INSTALACAO PROVISORIA, COM CINCO FIOS DE ARAME FARPADO GALVANIZADO 2 X 14 BWG, BEM RETESADOS, E DISTANCIADOS ENTRE SI DE 0,25M, OS QUAIS SERAO AFIXADOS AOS MOUROES DE CONCRETO POR ARAME TAMBEM GALVANIZADOS, EM CADA INTERSECAO DOS FIOS COM OS MOUROES.</v>
          </cell>
          <cell r="C15" t="str">
            <v>M</v>
          </cell>
          <cell r="D15">
            <v>54.24</v>
          </cell>
          <cell r="E15">
            <v>69.97</v>
          </cell>
        </row>
        <row r="16">
          <cell r="A16">
            <v>2010100105</v>
          </cell>
          <cell r="B16" t="str">
            <v xml:space="preserve">CARGA, DESCARGA E TRANSPORTE DOS MATERIAIS FORNECIDOS PELA CESAN TxKM DISTANCIA DE 50 A 100KM </v>
          </cell>
          <cell r="C16" t="str">
            <v>TxKM</v>
          </cell>
          <cell r="D16">
            <v>3.92</v>
          </cell>
          <cell r="E16">
            <v>5.0599999999999996</v>
          </cell>
        </row>
        <row r="17">
          <cell r="A17">
            <v>2010100112</v>
          </cell>
          <cell r="B17" t="str">
            <v>CARGA, DESCARGA E TRANSPORTE DOS MATERIAIS FORNECIDOS PELA CESAN TXKM DIST. DE 101 A 200KM</v>
          </cell>
          <cell r="C17" t="str">
            <v>TxKM</v>
          </cell>
          <cell r="D17">
            <v>1.33</v>
          </cell>
          <cell r="E17">
            <v>1.72</v>
          </cell>
        </row>
        <row r="18">
          <cell r="A18">
            <v>2010100114</v>
          </cell>
          <cell r="B18" t="str">
            <v>CARGA, DESCARGA E TRANSPORTE DOS MATERIAIS FORNECIDOS PELA CESAN TxKM DIST. ACIMA DE 200KM</v>
          </cell>
          <cell r="C18" t="str">
            <v>TxKM</v>
          </cell>
          <cell r="D18">
            <v>1.1000000000000001</v>
          </cell>
          <cell r="E18">
            <v>1.42</v>
          </cell>
        </row>
        <row r="19">
          <cell r="A19">
            <v>2010100130</v>
          </cell>
          <cell r="B19" t="str">
            <v>FORNECIMENTO E EXECUCAO DE PLACAS DE OBRAS PADRAO CESAN E AGENTE FINANCEIRO, SERAO EXECUTADAS DE ACORDO COM PROJETOS ESPECIFICOS.</v>
          </cell>
          <cell r="C19" t="str">
            <v>M2</v>
          </cell>
          <cell r="D19">
            <v>113.41</v>
          </cell>
          <cell r="E19">
            <v>146.29</v>
          </cell>
        </row>
        <row r="20">
          <cell r="A20">
            <v>2010100220</v>
          </cell>
          <cell r="B20" t="str">
            <v xml:space="preserve">FORNECIMENTO E INSTALACAO DE FOSSA SEPTICA PRE-MOLDADA EM CONCRETO, CAPACIDADE 10 PESSOAS </v>
          </cell>
          <cell r="C20" t="str">
            <v>UN</v>
          </cell>
          <cell r="D20">
            <v>601.09</v>
          </cell>
          <cell r="E20">
            <v>775.35</v>
          </cell>
        </row>
        <row r="21">
          <cell r="A21">
            <v>2010100230</v>
          </cell>
          <cell r="B21" t="str">
            <v xml:space="preserve">FORNECIMENTO E INSTALACAO DE SUMIDOURO PRE-MOLDADA EM CONCRETO, CAPACIDADE 10 PESSOAS </v>
          </cell>
          <cell r="C21" t="str">
            <v>UN</v>
          </cell>
          <cell r="D21">
            <v>785.49</v>
          </cell>
          <cell r="E21">
            <v>1013.21</v>
          </cell>
        </row>
        <row r="22">
          <cell r="A22">
            <v>2010100240</v>
          </cell>
          <cell r="B22" t="str">
            <v xml:space="preserve">FORNECIMENTO E EXECUCAO DE SANITARIOS ISOLADOS </v>
          </cell>
          <cell r="C22" t="str">
            <v>UN</v>
          </cell>
          <cell r="D22">
            <v>2020.53</v>
          </cell>
          <cell r="E22">
            <v>2606.2800000000002</v>
          </cell>
        </row>
        <row r="23">
          <cell r="A23">
            <v>2010100255</v>
          </cell>
          <cell r="B23" t="str">
            <v>CONTAINER PARA ESCRITORIO COM BANHEIRO, PRODUZIDO EM CHAPA DE ACO, OBEDECENDO O DISPOSTO NA NR18 E NR10. PORTAS REFORCADAS COM PORTA-CADEADO. ENTRADA DE ENERGIA 110V - 220V, COM TOMADAS, INSTALACOES HIDRAULICAS E PINTURA PU INTERNA E EXTERNA, NAS DIMENSOES DE 6,0X2,4M, EXCETO MOBILIZACAO E DESMOBILIZACAO</v>
          </cell>
          <cell r="C23" t="str">
            <v>UNxMES</v>
          </cell>
          <cell r="D23">
            <v>530</v>
          </cell>
          <cell r="E23">
            <v>683.65</v>
          </cell>
        </row>
        <row r="24">
          <cell r="A24">
            <v>2010100256</v>
          </cell>
          <cell r="B24" t="str">
            <v>CONTAINER PARA DEPOSITO SEM JANELAS, PRODUZIDO EM CHAPA DE ACO, OBEDECENDO O DISPOSTO NA NR18 E NR10. PORTAS REFORCADAS COM PORTA-CADEADO. ENTRADA DE ENERGIA 110V - 220V, COM TOMADAS, E PINTURA PU INTERNA E EXTERNA, NAS DIMENSOES DE 6,0X2,4M, EXCETO MOBILIZACAO E DESMOBILIZACAO</v>
          </cell>
          <cell r="C24" t="str">
            <v>UNxMES</v>
          </cell>
          <cell r="D24">
            <v>414.06</v>
          </cell>
          <cell r="E24">
            <v>534.1</v>
          </cell>
        </row>
        <row r="25">
          <cell r="A25">
            <v>2010100257</v>
          </cell>
          <cell r="B25" t="str">
            <v>CONTAINER PARA VESTIARIO COM BANHEIRO, PRODUZIDO EM CHAPA DE ACO, OBEDECENDO O DISPOSTO NA NR18 E NR10. PORTAS REFORCADAS COM PORTA-CADEADO. ENTRADA DE ENERGIA 110V - 220V, COM TOMADAS, INSTALACOES HIDRAULICAS E PINTURA PU INTERNA E EXTERNA, NAS DIMENSOES DE 6,0X2,4M, EXCETO MOBILIZACAO E DESMOBILIZACAO</v>
          </cell>
          <cell r="C25" t="str">
            <v>UNxMES</v>
          </cell>
          <cell r="D25">
            <v>682.5</v>
          </cell>
          <cell r="E25">
            <v>880.36</v>
          </cell>
        </row>
        <row r="26">
          <cell r="A26">
            <v>2010100265</v>
          </cell>
          <cell r="B26" t="str">
            <v>MOBILIZACAO DE CONTAINER 6,00X2,40M</v>
          </cell>
          <cell r="C26" t="str">
            <v>UN</v>
          </cell>
          <cell r="D26">
            <v>413.99</v>
          </cell>
          <cell r="E26">
            <v>534</v>
          </cell>
        </row>
        <row r="27">
          <cell r="A27">
            <v>2010100270</v>
          </cell>
          <cell r="B27" t="str">
            <v>DESMOBILIZACAO DE CONTAINER 6,00X2,40M</v>
          </cell>
          <cell r="C27" t="str">
            <v>UN</v>
          </cell>
          <cell r="D27">
            <v>413.99</v>
          </cell>
          <cell r="E27">
            <v>534</v>
          </cell>
        </row>
        <row r="28">
          <cell r="A28">
            <v>2010100300</v>
          </cell>
          <cell r="B28" t="str">
            <v>LOCACAO MENSAL DE BANHEIRO QUIMICO, INCLUSIVE MOBILIZACAO, DESMOBILIZACAO E MANUTENCAO</v>
          </cell>
          <cell r="C28" t="str">
            <v>UNxMES</v>
          </cell>
          <cell r="D28">
            <v>800</v>
          </cell>
          <cell r="E28">
            <v>1031.92</v>
          </cell>
        </row>
        <row r="29">
          <cell r="A29" t="str">
            <v>GRUPO-202.010-SERVICOSTECNICOS</v>
          </cell>
          <cell r="D29">
            <v>0</v>
          </cell>
        </row>
        <row r="30">
          <cell r="A30">
            <v>2020100010</v>
          </cell>
          <cell r="B30" t="str">
            <v>TESTE DE ESTANQUEIDADE</v>
          </cell>
          <cell r="C30" t="str">
            <v>M</v>
          </cell>
          <cell r="D30">
            <v>1</v>
          </cell>
          <cell r="E30">
            <v>1.29</v>
          </cell>
        </row>
        <row r="31">
          <cell r="A31">
            <v>2990004568</v>
          </cell>
          <cell r="B31" t="str">
            <v>ACOMPANHAMENTO TOPOGRÁFICO DO ASSENTAMENTO DAS TUBULAÇÕES DE ADUTORAS DE ÁGUA, RECALQUES E EMISSÁRIOS DE ESGOTO</v>
          </cell>
          <cell r="C31" t="str">
            <v>M</v>
          </cell>
          <cell r="D31">
            <v>1.24</v>
          </cell>
          <cell r="E31">
            <v>1.6</v>
          </cell>
        </row>
        <row r="32">
          <cell r="A32">
            <v>2990004551</v>
          </cell>
          <cell r="B32" t="str">
            <v xml:space="preserve"> LOCAÇÃO, NIVELAMENTO E ACOMPANHAMENTO COM AUXILIO DE EQUIPAMENTO TOPOGRAFICO DE REDES, RECALQUES E EMISSÁRIOS DE ESGOTO E ADUTORAS DE ÁGUA.</v>
          </cell>
          <cell r="C32" t="str">
            <v>M</v>
          </cell>
          <cell r="D32">
            <v>1.07</v>
          </cell>
          <cell r="E32">
            <v>1.38</v>
          </cell>
        </row>
        <row r="33">
          <cell r="A33">
            <v>2020100030</v>
          </cell>
          <cell r="B33" t="str">
            <v>LOCACAO DE REDES/ADUTORAS , SEM AUXILIO DE EQUIPAMENTO TOPOGRAFICO</v>
          </cell>
          <cell r="C33" t="str">
            <v>M</v>
          </cell>
          <cell r="D33">
            <v>0.85</v>
          </cell>
          <cell r="E33">
            <v>1.0900000000000001</v>
          </cell>
        </row>
        <row r="34">
          <cell r="A34">
            <v>2990004573</v>
          </cell>
          <cell r="B34" t="str">
            <v xml:space="preserve"> LOCAÇÃO, NIVELAMENTO E ACOMPANHAMENTO COM AUXILIO DE EQUIPAMENTO TOPOGRAFICO DE REDES DE DISTRIBUIÇÃO DE ÁGUA.</v>
          </cell>
          <cell r="C34" t="str">
            <v>M</v>
          </cell>
          <cell r="D34">
            <v>1.24</v>
          </cell>
          <cell r="E34">
            <v>1.6</v>
          </cell>
        </row>
        <row r="35">
          <cell r="A35">
            <v>2990004572</v>
          </cell>
          <cell r="B35" t="str">
            <v>ACOMPANHAMENTO TOPOGRÁFICO DO ASSENTAMENTO DAS TUBULAÇÕES PARA REDES DE ESGOTO</v>
          </cell>
          <cell r="C35" t="str">
            <v>M</v>
          </cell>
          <cell r="D35">
            <v>1.59</v>
          </cell>
          <cell r="E35">
            <v>2.0499999999999998</v>
          </cell>
        </row>
        <row r="36">
          <cell r="A36">
            <v>2020100050</v>
          </cell>
          <cell r="B36" t="str">
            <v>LOCACAO OBJETIVA DETERMINAR A POSICAO DA OBRA NO TERRENO, BEM COMO OS NIVEIS SOLICITADOS EM PROJETO, EM RELACAO A REFERENCIA DE NIVEL , PARA A DEMARCACAO SERAO UTILIZADOS EQUIPAMENTOS TOPOGRAFICOS E CONSTARA DA FIXACAO DE PIQUETES QUE PERMITAM A SUA POSTERIOR IDENTIFICACAO.</v>
          </cell>
          <cell r="C36" t="str">
            <v>M2</v>
          </cell>
          <cell r="D36">
            <v>2.12</v>
          </cell>
          <cell r="E36">
            <v>2.74</v>
          </cell>
        </row>
        <row r="37">
          <cell r="A37">
            <v>2020100060</v>
          </cell>
          <cell r="B37" t="str">
            <v xml:space="preserve"> LOCACAO DA OBRA NO TERRENO, BEM COMO OS NIVEIS SOLICITADOS EM PROJETO, SEM AUXILIO DE EQUIPAMENTO TOPOGRAFICO</v>
          </cell>
          <cell r="C37" t="str">
            <v>M2</v>
          </cell>
          <cell r="D37">
            <v>11.39</v>
          </cell>
          <cell r="E37">
            <v>14.69</v>
          </cell>
        </row>
        <row r="38">
          <cell r="A38">
            <v>2020100065</v>
          </cell>
          <cell r="B38" t="str">
            <v xml:space="preserve"> LOCACAO DA AREA, BEM COMO OS NIVEIS SOLICITADOS EM PROJETO, COM AUXILIO DE EQUIPAMENTO TOPOGRAFICO</v>
          </cell>
          <cell r="C38" t="str">
            <v>M2</v>
          </cell>
          <cell r="D38">
            <v>1.78</v>
          </cell>
          <cell r="E38">
            <v>2.29</v>
          </cell>
        </row>
        <row r="39">
          <cell r="A39">
            <v>2020100080</v>
          </cell>
          <cell r="B39" t="str">
            <v xml:space="preserve">CADASTRO DE REDES DE DISTRIBUICAO E ADUTORAS DE AGUA BRUTA OU TRATADA, DE ACORDO COM O PROJETO, DE QUALQUER DIAMETRO E MATERIAL, APRESENTADO EM AUTOCAD </v>
          </cell>
          <cell r="C39" t="str">
            <v>M</v>
          </cell>
          <cell r="D39">
            <v>0.86</v>
          </cell>
          <cell r="E39">
            <v>1.1100000000000001</v>
          </cell>
        </row>
        <row r="40">
          <cell r="A40">
            <v>2020100081</v>
          </cell>
          <cell r="B40" t="str">
            <v xml:space="preserve">CADASTRO DE REDES DE ESGOTO E EMISSARIOS, DE ACORDO COM O PROJETO, DE QUALQUER DIAMETRO E MATERIAL, APRESENTADO EM AUTOCAD </v>
          </cell>
          <cell r="C40" t="str">
            <v>M</v>
          </cell>
          <cell r="D40">
            <v>1.79</v>
          </cell>
          <cell r="E40">
            <v>2.31</v>
          </cell>
        </row>
        <row r="41">
          <cell r="A41">
            <v>2020100100</v>
          </cell>
          <cell r="B41" t="str">
            <v>CADASTRO DAS LIGACOES DE AGUA, APRESENTADO EM AUTOCAD</v>
          </cell>
          <cell r="C41" t="str">
            <v>UN</v>
          </cell>
          <cell r="D41">
            <v>2.0299999999999998</v>
          </cell>
          <cell r="E41">
            <v>2.62</v>
          </cell>
        </row>
        <row r="42">
          <cell r="A42">
            <v>2020100110</v>
          </cell>
          <cell r="B42" t="str">
            <v>CADASTRO DAS LIGACOES DE ESGOTO, APRESENTADO EM AUTOCAD</v>
          </cell>
          <cell r="C42" t="str">
            <v>UN</v>
          </cell>
          <cell r="D42">
            <v>2.0299999999999998</v>
          </cell>
          <cell r="E42">
            <v>2.62</v>
          </cell>
        </row>
        <row r="43">
          <cell r="A43">
            <v>2020100115</v>
          </cell>
          <cell r="B43" t="str">
            <v>CADASTRO DE LIGACOES INTRADOMICILIARES DE ESGOTO</v>
          </cell>
          <cell r="C43" t="str">
            <v>UN</v>
          </cell>
          <cell r="D43">
            <v>2.0299999999999998</v>
          </cell>
          <cell r="E43">
            <v>2.62</v>
          </cell>
        </row>
        <row r="44">
          <cell r="A44">
            <v>2020100130</v>
          </cell>
          <cell r="B44" t="str">
            <v xml:space="preserve"> CADASTRO DA OBRA CIVIL , CONSISTE NO CADASTRAMENTO DE OBRA LOCALIZADA ELEVATORIAS, ETA, ETE, ETC.., APRESENTADO EM AUTOCAD</v>
          </cell>
          <cell r="C44" t="str">
            <v>UN</v>
          </cell>
          <cell r="D44">
            <v>207.02</v>
          </cell>
          <cell r="E44">
            <v>267.04000000000002</v>
          </cell>
        </row>
        <row r="45">
          <cell r="A45">
            <v>2020100177</v>
          </cell>
          <cell r="B45" t="str">
            <v>EQUIPE TOPOGRAFICA COMPOSTA, TOPOGRAFO, AJUDANTES, VEICULO E EQUIPAMENTOS TOPOGRAFICOS</v>
          </cell>
          <cell r="C45" t="str">
            <v>MES</v>
          </cell>
          <cell r="D45">
            <v>14358.58</v>
          </cell>
          <cell r="E45">
            <v>18521.13</v>
          </cell>
        </row>
        <row r="46">
          <cell r="A46" t="str">
            <v>GRUPO-203.010-SERVICOSPRELIMINARES</v>
          </cell>
        </row>
        <row r="47">
          <cell r="A47">
            <v>2030100010</v>
          </cell>
          <cell r="B47" t="str">
            <v xml:space="preserve">TAPUME DE VEDACAO CONTINUO, SAO CAVALETES EXECUTADOS EM PLACAS COMPENSADAS NAS DIMENSOES DE (2,00 X 1,00 X 0,01)M, DEVIDAMENTE PINTADAS COM TINTA A OLEO, E ASSENTADAS SOBRE ESTRUTURA DE MADEIRA DE LEI SERRADA. </v>
          </cell>
          <cell r="C47" t="str">
            <v>UNXDIA</v>
          </cell>
          <cell r="D47">
            <v>3.78</v>
          </cell>
          <cell r="E47">
            <v>4.87</v>
          </cell>
        </row>
        <row r="48">
          <cell r="A48">
            <v>2030100015</v>
          </cell>
          <cell r="B48" t="str">
            <v>TAPUME DE VEDACAO CONTINUO E SINALIZACAO EM TELA, SERA CONSTITUIDO DE UMA SERIE  DE PEDESTAIS ONDE SERA FIXADA A TELA DE PVC, INSTALADOS AO LONGO DE UMA DETERMINADA LINHA.</v>
          </cell>
          <cell r="C48" t="str">
            <v>M</v>
          </cell>
          <cell r="D48">
            <v>2.88</v>
          </cell>
          <cell r="E48">
            <v>3.72</v>
          </cell>
        </row>
        <row r="49">
          <cell r="A49">
            <v>2030100020</v>
          </cell>
          <cell r="B49" t="str">
            <v xml:space="preserve">TAPUME DE VEDACAO DESCONTINUO , SERA EXECUTADO COM TABUAS CORRIDAS DE DIMENSOES (0,025 X 0,30)M, DISPOSTOS HORIZONTALMENTE E AFIXADAS EM ESTACAS DE MADEIRA DE LEI SERRADAS, NAS DIMENSOES DE (0,08 X 0,08)M, PINTADOS COM TINTA A CAL. </v>
          </cell>
          <cell r="C49" t="str">
            <v>M</v>
          </cell>
          <cell r="D49">
            <v>7.31</v>
          </cell>
          <cell r="E49">
            <v>9.43</v>
          </cell>
        </row>
        <row r="50">
          <cell r="A50">
            <v>2030100025</v>
          </cell>
          <cell r="B50" t="str">
            <v xml:space="preserve">FORNECIMENTO E INSTALACAO PROVISORIA DE TAPUME DE PROTECAO EM CHAPA DE MADEIRA COMPENSADA 2,00X1,00X0,01M, PINTADOS COM TITA A CAL </v>
          </cell>
          <cell r="C50" t="str">
            <v>M2</v>
          </cell>
          <cell r="D50">
            <v>20.11</v>
          </cell>
          <cell r="E50">
            <v>25.94</v>
          </cell>
        </row>
        <row r="51">
          <cell r="A51">
            <v>2030100040</v>
          </cell>
          <cell r="B51" t="str">
            <v xml:space="preserve">PASSADICOS COM PRANCHAS DE MADEIRA LEI DE (0,08 X 0,30), LARGURA 1,20M, E NA EXTENSAO DE TODA A LARGURA DA VALA. COM GUARDA-CORPOS LATERAIS, ALTURA NÃO INFERIOR A 1,00M, DEVIDAMENTE PINTADOS COM TINTA A OLEO NA COR BRANCA. </v>
          </cell>
          <cell r="C51" t="str">
            <v>M2</v>
          </cell>
          <cell r="D51">
            <v>122.2</v>
          </cell>
          <cell r="E51">
            <v>157.62</v>
          </cell>
        </row>
        <row r="52">
          <cell r="A52">
            <v>2030100050</v>
          </cell>
          <cell r="B52" t="str">
            <v xml:space="preserve"> PASSADICOS COM CHAPAS DE ACO, SERAO EXECUTADOS COM CHAPAS DE ACO, COM ESPESSURA A SER DEFINIDA PELA FISCALIZACAO. </v>
          </cell>
          <cell r="C52" t="str">
            <v>KG</v>
          </cell>
          <cell r="D52">
            <v>5.49</v>
          </cell>
          <cell r="E52">
            <v>7.08</v>
          </cell>
        </row>
        <row r="53">
          <cell r="A53">
            <v>2030100060</v>
          </cell>
          <cell r="B53" t="str">
            <v xml:space="preserve"> ESTRADA DE ACESSO SEM PAVIMENTACAO, COM LARGURA DE 6,00M E RAMPA MAXIMA DE 15%. </v>
          </cell>
          <cell r="C53" t="str">
            <v>M3</v>
          </cell>
          <cell r="D53">
            <v>5.46</v>
          </cell>
          <cell r="E53">
            <v>7.04</v>
          </cell>
        </row>
        <row r="54">
          <cell r="A54">
            <v>2030100080</v>
          </cell>
          <cell r="B54" t="str">
            <v xml:space="preserve">BASE DA ESTRADA DE ACESSO EM PEDRA BRITADA, SERA EXECUTADO TODO O SUBLEITO EM UMA CAMADA DE ESPESSURA ± 0,10M. , COM PEDRA BRITADA Nº 1 A 3 . </v>
          </cell>
          <cell r="C54" t="str">
            <v>M3</v>
          </cell>
          <cell r="D54">
            <v>82.43</v>
          </cell>
          <cell r="E54">
            <v>106.33</v>
          </cell>
        </row>
        <row r="55">
          <cell r="A55">
            <v>2030100100</v>
          </cell>
          <cell r="B55" t="str">
            <v>LIMPEZA DE TERRENO</v>
          </cell>
          <cell r="C55" t="str">
            <v>M2</v>
          </cell>
          <cell r="D55">
            <v>0.56999999999999995</v>
          </cell>
          <cell r="E55">
            <v>0.74</v>
          </cell>
        </row>
        <row r="56">
          <cell r="A56">
            <v>2030100101</v>
          </cell>
          <cell r="B56" t="str">
            <v>ROCADA FINA E EMPILHAMENTO E BOTA FORA MANUAIS OU QUEIMA DE RESIDUOS</v>
          </cell>
          <cell r="C56" t="str">
            <v>M2</v>
          </cell>
          <cell r="D56">
            <v>0.28999999999999998</v>
          </cell>
          <cell r="E56">
            <v>0.37</v>
          </cell>
        </row>
        <row r="57">
          <cell r="A57">
            <v>2030100106</v>
          </cell>
          <cell r="B57" t="str">
            <v xml:space="preserve">ROCADA DE TERRENO COM AUXILIO DE EQUIPAMENTO, INCLUSIVE LIMPEZA E CARGA EM CAMINHAO </v>
          </cell>
          <cell r="C57" t="str">
            <v>M2</v>
          </cell>
          <cell r="D57">
            <v>0.26</v>
          </cell>
          <cell r="E57">
            <v>0.33</v>
          </cell>
        </row>
        <row r="58">
          <cell r="A58">
            <v>2030100110</v>
          </cell>
          <cell r="B58" t="str">
            <v xml:space="preserve"> LIMPEZA MANUAL/MECANICA DE VEGETACAO AGUATICA NOS MANANCIAIS, INCLUSIVE BOTA-FORA </v>
          </cell>
          <cell r="C58" t="str">
            <v>M2</v>
          </cell>
          <cell r="D58">
            <v>15.3</v>
          </cell>
          <cell r="E58">
            <v>19.73</v>
          </cell>
        </row>
        <row r="59">
          <cell r="A59">
            <v>2030100113</v>
          </cell>
          <cell r="B59" t="str">
            <v>CAPINA COM EMPILHAMENTO E CARGA MANUAIS E BOTA FORA COM CAMINHAO</v>
          </cell>
          <cell r="C59" t="str">
            <v>M2</v>
          </cell>
          <cell r="D59">
            <v>3.65</v>
          </cell>
          <cell r="E59">
            <v>4.71</v>
          </cell>
        </row>
        <row r="60">
          <cell r="A60">
            <v>2030100114</v>
          </cell>
          <cell r="B60" t="str">
            <v>CAPINA COM EMPILHAMENTO E BOTA FORA MANUAIS OU QUEIMA DE RESIDUOS</v>
          </cell>
          <cell r="C60" t="str">
            <v>M2</v>
          </cell>
          <cell r="D60">
            <v>0.56999999999999995</v>
          </cell>
          <cell r="E60">
            <v>0.74</v>
          </cell>
        </row>
        <row r="61">
          <cell r="A61">
            <v>2030100117</v>
          </cell>
          <cell r="B61" t="str">
            <v>ROCADA DE AREA, INCLUSIVE LIMPEZA</v>
          </cell>
          <cell r="C61" t="str">
            <v>M2</v>
          </cell>
          <cell r="D61">
            <v>0.56999999999999995</v>
          </cell>
          <cell r="E61">
            <v>0.74</v>
          </cell>
        </row>
        <row r="62">
          <cell r="A62">
            <v>2030100120</v>
          </cell>
          <cell r="B62" t="str">
            <v>DESMATAMENTO COM ROCADA FINA DE TERRENO, INCLUSIVE LIMPEZA DO TERRENO E BOTAFORA.</v>
          </cell>
          <cell r="C62" t="str">
            <v>M2</v>
          </cell>
          <cell r="D62">
            <v>0.14000000000000001</v>
          </cell>
          <cell r="E62">
            <v>0.18</v>
          </cell>
        </row>
        <row r="63">
          <cell r="A63">
            <v>2030100130</v>
          </cell>
          <cell r="B63" t="str">
            <v>DESMATAMENTO COM ROCADA DENSA DE TERRENO, INCLUSIVE LIMPEZA DO TERRENO E BOTAFORA.</v>
          </cell>
          <cell r="C63" t="str">
            <v>M2</v>
          </cell>
          <cell r="D63">
            <v>4.59</v>
          </cell>
          <cell r="E63">
            <v>5.92</v>
          </cell>
        </row>
        <row r="64">
          <cell r="A64">
            <v>2030100135</v>
          </cell>
          <cell r="B64" t="str">
            <v xml:space="preserve">DESTOCAMENTO MANUAL/MECANICO DE ARVORES DE MÉDIO E GRANDE PORTE </v>
          </cell>
          <cell r="C64" t="str">
            <v>UN</v>
          </cell>
          <cell r="D64">
            <v>217.66</v>
          </cell>
          <cell r="E64">
            <v>280.76</v>
          </cell>
        </row>
        <row r="65">
          <cell r="A65">
            <v>2030100140</v>
          </cell>
          <cell r="B65" t="str">
            <v>DESTOCAMENTO MANUAL DE ARVORES DE PEQUENO PORTE</v>
          </cell>
          <cell r="C65" t="str">
            <v>UN</v>
          </cell>
          <cell r="D65">
            <v>46.07</v>
          </cell>
          <cell r="E65">
            <v>59.42</v>
          </cell>
        </row>
        <row r="66">
          <cell r="A66">
            <v>2030100135</v>
          </cell>
          <cell r="B66" t="str">
            <v>DESTOCAMENTO MECANICOS DE ARVORES DIÂMETROS SUPERIORES A 0,15M</v>
          </cell>
          <cell r="C66" t="str">
            <v>UN</v>
          </cell>
          <cell r="D66">
            <v>217.66</v>
          </cell>
          <cell r="E66">
            <v>280.76</v>
          </cell>
        </row>
        <row r="67">
          <cell r="A67">
            <v>2030100151</v>
          </cell>
          <cell r="B67" t="str">
            <v>FORNECIMENTO E INSTALACAO DE PLACAS INDICATIVAS DE ACRILICO</v>
          </cell>
          <cell r="C67" t="str">
            <v>M2</v>
          </cell>
          <cell r="D67">
            <v>218.82</v>
          </cell>
          <cell r="E67">
            <v>282.25</v>
          </cell>
        </row>
        <row r="68">
          <cell r="A68">
            <v>2030100155</v>
          </cell>
          <cell r="B68" t="str">
            <v>RASPAGEM E LIMPEZA MANUAL DO TERRENO</v>
          </cell>
          <cell r="C68" t="str">
            <v>M2</v>
          </cell>
          <cell r="D68">
            <v>2.39</v>
          </cell>
          <cell r="E68">
            <v>3.08</v>
          </cell>
        </row>
        <row r="69">
          <cell r="A69">
            <v>2030100156</v>
          </cell>
          <cell r="B69" t="str">
            <v>RASPAGEM E LIMPEZA MECANICA DO TERRENO</v>
          </cell>
          <cell r="C69" t="str">
            <v>M2</v>
          </cell>
          <cell r="D69">
            <v>0.66</v>
          </cell>
          <cell r="E69">
            <v>0.85</v>
          </cell>
        </row>
        <row r="70">
          <cell r="A70">
            <v>2030100160</v>
          </cell>
          <cell r="B70" t="str">
            <v>PLACAS DE SINALIZACAO, EM MADEIRA OU METAL FIXADAS EM CAVALETES</v>
          </cell>
          <cell r="C70" t="str">
            <v>UNxDIA</v>
          </cell>
          <cell r="D70">
            <v>1.38</v>
          </cell>
          <cell r="E70">
            <v>1.78</v>
          </cell>
        </row>
        <row r="71">
          <cell r="A71">
            <v>2030100170</v>
          </cell>
          <cell r="B71" t="str">
            <v xml:space="preserve">CONES DE SINALIZACAO </v>
          </cell>
          <cell r="C71" t="str">
            <v>UNxDIA</v>
          </cell>
          <cell r="D71">
            <v>1.5</v>
          </cell>
          <cell r="E71">
            <v>1.93</v>
          </cell>
        </row>
        <row r="72">
          <cell r="A72">
            <v>2030100175</v>
          </cell>
          <cell r="B72" t="str">
            <v>CONES DE SINALIZACAO COM SINALIZADOR A ENERGIA ELETRICA</v>
          </cell>
          <cell r="C72" t="str">
            <v>UNxDIA</v>
          </cell>
          <cell r="D72">
            <v>2.31</v>
          </cell>
          <cell r="E72">
            <v>2.98</v>
          </cell>
        </row>
        <row r="73">
          <cell r="A73">
            <v>2030100180</v>
          </cell>
          <cell r="B73" t="str">
            <v>PLACAS DE BLOQUEIO, EM MADEIRA OU METAL FIXADAS EM CAVALETES</v>
          </cell>
          <cell r="C73" t="str">
            <v>UNxDIA</v>
          </cell>
          <cell r="D73">
            <v>2.17</v>
          </cell>
          <cell r="E73">
            <v>2.8</v>
          </cell>
        </row>
        <row r="74">
          <cell r="A74">
            <v>2030100188</v>
          </cell>
          <cell r="B74" t="str">
            <v>SINALIZACAO PARE/SIGA COM PLACAS DE BLOQUEIO SERA EXECUTADO ATRAVES DO PROCESSO MANUAL COM/SEM RADIO COMUNICACAO</v>
          </cell>
          <cell r="C74" t="str">
            <v>UNxDIA</v>
          </cell>
          <cell r="D74">
            <v>142.03</v>
          </cell>
          <cell r="E74">
            <v>183.21</v>
          </cell>
        </row>
        <row r="75">
          <cell r="A75">
            <v>2030100190</v>
          </cell>
          <cell r="B75" t="str">
            <v xml:space="preserve">SINALIZACAO NOTURNA COM ENERGIA ELETRICA, COM BALDE DE PLASTICO DE COR VERMELHA COM CAPACIDADE DE 5 LITROS, TENDO NO SEU INTERIOR UMA LAMPADA INCANDESCENTE DE 100W. </v>
          </cell>
          <cell r="C75" t="str">
            <v>UNxDIA</v>
          </cell>
          <cell r="D75">
            <v>9.74</v>
          </cell>
          <cell r="E75">
            <v>12.57</v>
          </cell>
        </row>
        <row r="76">
          <cell r="A76">
            <v>2030100200</v>
          </cell>
          <cell r="B76" t="str">
            <v xml:space="preserve">SINALIZACAO NOTURNA COM COMBUSTIVEL </v>
          </cell>
          <cell r="C76" t="str">
            <v>UNxDIA</v>
          </cell>
          <cell r="D76">
            <v>5.84</v>
          </cell>
          <cell r="E76">
            <v>7.53</v>
          </cell>
        </row>
        <row r="77">
          <cell r="A77">
            <v>2030100210</v>
          </cell>
          <cell r="B77" t="str">
            <v>SINALIZACAO DIURNA, EM MADEIRA OU METAL FIXADAS EM CAVALETES</v>
          </cell>
          <cell r="C77" t="str">
            <v>UNxDIA</v>
          </cell>
          <cell r="D77">
            <v>4.8099999999999996</v>
          </cell>
          <cell r="E77">
            <v>6.2</v>
          </cell>
        </row>
        <row r="78">
          <cell r="A78">
            <v>2030100211</v>
          </cell>
          <cell r="B78" t="str">
            <v xml:space="preserve"> FORNECIMENTO, MONTAGEM, DESLOCAMENTO E DESMONTAGEM DE TELA TAPUME DE SINALIZACAO</v>
          </cell>
          <cell r="C78" t="str">
            <v>M</v>
          </cell>
          <cell r="D78">
            <v>2.81</v>
          </cell>
          <cell r="E78">
            <v>3.62</v>
          </cell>
        </row>
        <row r="79">
          <cell r="A79">
            <v>2030100212</v>
          </cell>
          <cell r="B79" t="str">
            <v xml:space="preserve">SINALIZACAO C/ FAIXA DUPLA ZEBRADA, C/ 7CM DE LARGURA FIXADAS EM VERGALHOES ALT.1,50M, ESPACADAS DE 3 A 3M </v>
          </cell>
          <cell r="C79" t="str">
            <v>M</v>
          </cell>
          <cell r="D79">
            <v>1.03</v>
          </cell>
          <cell r="E79">
            <v>1.33</v>
          </cell>
        </row>
        <row r="80">
          <cell r="A80">
            <v>2030100214</v>
          </cell>
          <cell r="B80" t="str">
            <v>FORNECIMENTO E INSTALACAO DE TELA DE PROTECAO NA FACHADA</v>
          </cell>
          <cell r="C80" t="str">
            <v>M2</v>
          </cell>
          <cell r="D80">
            <v>15.51</v>
          </cell>
          <cell r="E80">
            <v>20.010000000000002</v>
          </cell>
        </row>
        <row r="81">
          <cell r="A81">
            <v>2030100215</v>
          </cell>
          <cell r="B81" t="str">
            <v>ESCORAMENTO DE MURO</v>
          </cell>
          <cell r="C81" t="str">
            <v>M2</v>
          </cell>
          <cell r="D81">
            <v>177.51</v>
          </cell>
          <cell r="E81">
            <v>228.97</v>
          </cell>
        </row>
        <row r="82">
          <cell r="A82">
            <v>2030100220</v>
          </cell>
          <cell r="B82" t="str">
            <v xml:space="preserve"> ESCORAMENTO DE ARVORES, QUE POR SUAS CARACTERISTICAS OU EXIGENCIAS DO ORGAO COMPETENTE DEVA SER PRESERVADA. </v>
          </cell>
          <cell r="C82" t="str">
            <v>UN</v>
          </cell>
          <cell r="D82">
            <v>111.64</v>
          </cell>
          <cell r="E82">
            <v>144</v>
          </cell>
        </row>
        <row r="83">
          <cell r="A83">
            <v>2030100240</v>
          </cell>
          <cell r="B83" t="str">
            <v>PODA MANUAL DE GRAMA, INCLUSIVE LIMPEZA E BOTA FORA</v>
          </cell>
          <cell r="C83" t="str">
            <v>M2</v>
          </cell>
          <cell r="D83">
            <v>0.33</v>
          </cell>
          <cell r="E83">
            <v>0.43</v>
          </cell>
        </row>
        <row r="84">
          <cell r="A84">
            <v>2030100250</v>
          </cell>
          <cell r="B84" t="str">
            <v>PODA MECANICA DE GRAMA, INCLUSIVE LIMPEZA E BOTA FORA</v>
          </cell>
          <cell r="C84" t="str">
            <v>M2</v>
          </cell>
          <cell r="D84">
            <v>0.14000000000000001</v>
          </cell>
          <cell r="E84">
            <v>0.18</v>
          </cell>
        </row>
        <row r="85">
          <cell r="A85">
            <v>2030100260</v>
          </cell>
          <cell r="B85" t="str">
            <v>LIMPEZA DE AREA (VARREDURA)</v>
          </cell>
          <cell r="C85" t="str">
            <v>M2</v>
          </cell>
          <cell r="D85">
            <v>0.33</v>
          </cell>
          <cell r="E85">
            <v>0.43</v>
          </cell>
        </row>
        <row r="86">
          <cell r="A86">
            <v>2030100273</v>
          </cell>
          <cell r="B86" t="str">
            <v>DEMOLICAO DE CONCRETO ARMADO, PROCESSOS MANUAIS OU MECANICOS.</v>
          </cell>
          <cell r="C86" t="str">
            <v>M3</v>
          </cell>
          <cell r="D86">
            <v>255.37</v>
          </cell>
          <cell r="E86">
            <v>329.4</v>
          </cell>
        </row>
        <row r="87">
          <cell r="A87">
            <v>2030100280</v>
          </cell>
          <cell r="B87" t="str">
            <v>DEMOLICAO DE CONCRETO SIMPLES, PROCESSOS MANUAIS OU MECANICOS.</v>
          </cell>
          <cell r="C87" t="str">
            <v>M3</v>
          </cell>
          <cell r="D87">
            <v>124.24</v>
          </cell>
          <cell r="E87">
            <v>160.26</v>
          </cell>
        </row>
        <row r="88">
          <cell r="A88">
            <v>2030100290</v>
          </cell>
          <cell r="B88" t="str">
            <v>DEMOLICAO DE CONCRETO CICLOPICO, PROCESSOS MANUAIS OU MECANICOS.</v>
          </cell>
          <cell r="C88" t="str">
            <v>M3</v>
          </cell>
          <cell r="D88">
            <v>208.43</v>
          </cell>
          <cell r="E88">
            <v>268.85000000000002</v>
          </cell>
        </row>
        <row r="89">
          <cell r="A89">
            <v>2030100298</v>
          </cell>
          <cell r="B89" t="str">
            <v>DEMOLICAO DE PISO CIMENTADO SOBRE LASTRO DE CONCRETO, PROCESSOS MECANICOS OU MANUAIS.</v>
          </cell>
          <cell r="C89" t="str">
            <v>M2</v>
          </cell>
          <cell r="D89">
            <v>12.43</v>
          </cell>
          <cell r="E89">
            <v>16.03</v>
          </cell>
        </row>
        <row r="90">
          <cell r="A90">
            <v>2030100300</v>
          </cell>
          <cell r="B90" t="str">
            <v>DEMOLICAO DE ALVENARIA DE PEDRA, PROCESSOS MECANICOS OU MANUAIS.</v>
          </cell>
          <cell r="C90" t="str">
            <v>M3</v>
          </cell>
          <cell r="D90">
            <v>82.98</v>
          </cell>
          <cell r="E90">
            <v>107.03</v>
          </cell>
        </row>
        <row r="91">
          <cell r="A91">
            <v>2030100310</v>
          </cell>
          <cell r="B91" t="str">
            <v xml:space="preserve"> DEMOLICAO DE ALVENARIA DE LAJOTA, TIJOLOS OU BLOCOS, PROCESSOS MECANICOS OU MANUAIS,</v>
          </cell>
          <cell r="C91" t="str">
            <v>M3</v>
          </cell>
          <cell r="D91">
            <v>25.62</v>
          </cell>
          <cell r="E91">
            <v>33.049999999999997</v>
          </cell>
        </row>
        <row r="92">
          <cell r="A92">
            <v>2030100311</v>
          </cell>
          <cell r="B92" t="str">
            <v xml:space="preserve">DEMOLICAO DE ALVENARIA DE COBOGO, PROCESSOS MECANICOS OU MANUAIS, </v>
          </cell>
          <cell r="C92" t="str">
            <v>M2</v>
          </cell>
          <cell r="D92">
            <v>2.87</v>
          </cell>
          <cell r="E92">
            <v>3.7</v>
          </cell>
        </row>
        <row r="93">
          <cell r="A93">
            <v>2030100320</v>
          </cell>
          <cell r="B93" t="str">
            <v>DEMOLICAO DE ALVENARIA DE BLOCOS DE CONCRETO COM ENCHIMENTO EM CONCRETO E ARMADURA, PROCESSOS MECANICOS OU MANUAIS.</v>
          </cell>
          <cell r="C93" t="str">
            <v>M3</v>
          </cell>
          <cell r="D93">
            <v>73.81</v>
          </cell>
          <cell r="E93">
            <v>95.21</v>
          </cell>
        </row>
        <row r="94">
          <cell r="A94">
            <v>2030100329</v>
          </cell>
          <cell r="B94" t="str">
            <v>DEMOLICAO MANUAL DE PISO/REVESTIMENTO/AZULEJO EM CERAMICA</v>
          </cell>
          <cell r="C94" t="str">
            <v>M2</v>
          </cell>
          <cell r="D94">
            <v>6.69</v>
          </cell>
          <cell r="E94">
            <v>8.6300000000000008</v>
          </cell>
        </row>
        <row r="95">
          <cell r="A95">
            <v>2030100335</v>
          </cell>
          <cell r="B95" t="str">
            <v>DEMOLICAO E RETIRADA DE ARGAMASSA</v>
          </cell>
          <cell r="C95" t="str">
            <v>M3</v>
          </cell>
          <cell r="D95">
            <v>143.38</v>
          </cell>
          <cell r="E95">
            <v>184.95</v>
          </cell>
        </row>
        <row r="96">
          <cell r="A96">
            <v>2030100340</v>
          </cell>
          <cell r="B96" t="str">
            <v xml:space="preserve">ANDAIME SUSPENSO DE MADEIRA, SERAO EXECUTADOS EM MADEIRA SERRADA, COMPOSTA DE PONTALETES DE DIMENSOES (0,08 X 0,08)M E TABUAS DE ESPESSURA 0,025M, A LARGURA DE 0,80M, </v>
          </cell>
          <cell r="C96" t="str">
            <v>M</v>
          </cell>
          <cell r="D96">
            <v>306.45999999999998</v>
          </cell>
          <cell r="E96">
            <v>395.3</v>
          </cell>
        </row>
        <row r="97">
          <cell r="A97">
            <v>2030100345</v>
          </cell>
          <cell r="B97" t="str">
            <v>RETIRADA E RECOMP0SICAO DE CERCA COM MOUROES DE MADEIRA</v>
          </cell>
          <cell r="C97" t="str">
            <v>M</v>
          </cell>
          <cell r="D97">
            <v>1.91</v>
          </cell>
          <cell r="E97">
            <v>2.4700000000000002</v>
          </cell>
        </row>
        <row r="98">
          <cell r="A98">
            <v>2030100346</v>
          </cell>
          <cell r="B98" t="str">
            <v>RETIRADA E RECOMPOSICAO DE CERCA COM MOUROES DE CONCRETO</v>
          </cell>
          <cell r="C98" t="str">
            <v>M</v>
          </cell>
          <cell r="D98">
            <v>4.2300000000000004</v>
          </cell>
          <cell r="E98">
            <v>5.45</v>
          </cell>
        </row>
        <row r="99">
          <cell r="A99">
            <v>2030100349</v>
          </cell>
          <cell r="B99" t="str">
            <v>REMOCAO DE TELA EM CERCA EM TELA GALVANIZADA</v>
          </cell>
          <cell r="C99" t="str">
            <v>M2</v>
          </cell>
          <cell r="D99">
            <v>1.91</v>
          </cell>
          <cell r="E99">
            <v>2.4700000000000002</v>
          </cell>
        </row>
        <row r="100">
          <cell r="A100">
            <v>2030100350</v>
          </cell>
          <cell r="B100" t="str">
            <v xml:space="preserve">RETIRADA DE CERCA EM MOUROES DE CONCRETO OU MADEIRA COM REAPROVEITAMENTO, </v>
          </cell>
          <cell r="C100" t="str">
            <v>M</v>
          </cell>
          <cell r="D100">
            <v>5.64</v>
          </cell>
          <cell r="E100">
            <v>7.28</v>
          </cell>
        </row>
        <row r="101">
          <cell r="A101">
            <v>2030100351</v>
          </cell>
          <cell r="B101" t="str">
            <v xml:space="preserve">RETIRADA DE CERCA EM MOUROES DE CONCRETO OU MADEIRA SEM REAPROVEITAMENTO, </v>
          </cell>
          <cell r="C101" t="str">
            <v>M</v>
          </cell>
          <cell r="D101">
            <v>2.93</v>
          </cell>
          <cell r="E101">
            <v>3.78</v>
          </cell>
        </row>
        <row r="102">
          <cell r="A102">
            <v>2030100360</v>
          </cell>
          <cell r="B102" t="str">
            <v>RETIRADA DE COBERTURA EM TELHAS CERAMICAS COM REAPROVEITAMENTO</v>
          </cell>
          <cell r="C102" t="str">
            <v>M2</v>
          </cell>
          <cell r="D102">
            <v>9.8699999999999992</v>
          </cell>
          <cell r="E102">
            <v>12.73</v>
          </cell>
        </row>
        <row r="103">
          <cell r="A103">
            <v>2030100370</v>
          </cell>
          <cell r="B103" t="str">
            <v>RETIRADA DE COBERTURA EM TELHAS DE FIBRO CIMENTO ESPESSURA DE 4 A 8 mm COM REAPROVEITAMENTO</v>
          </cell>
          <cell r="C103" t="str">
            <v>M2</v>
          </cell>
          <cell r="D103">
            <v>7.36</v>
          </cell>
          <cell r="E103">
            <v>9.49</v>
          </cell>
        </row>
        <row r="104">
          <cell r="A104">
            <v>2030100375</v>
          </cell>
          <cell r="B104" t="str">
            <v>RETIRADA DE COBERTURA EM TELHAS DE FIBRO CIMENTO ESPESSURA DE 4 A 8 mm SEM REAPROVEITAMENTO</v>
          </cell>
          <cell r="C104" t="str">
            <v>M2</v>
          </cell>
          <cell r="D104">
            <v>3.87</v>
          </cell>
          <cell r="E104">
            <v>4.99</v>
          </cell>
        </row>
        <row r="105">
          <cell r="A105">
            <v>2030100393</v>
          </cell>
          <cell r="B105" t="str">
            <v xml:space="preserve"> REMOCAO DE ENTULHO UTILIZANDO CACAMBA ESTACIONARIA, INCLUSIVE CARREGAMENTO MANUAL </v>
          </cell>
          <cell r="C105" t="str">
            <v>M3</v>
          </cell>
          <cell r="D105">
            <v>42.89</v>
          </cell>
          <cell r="E105">
            <v>55.32</v>
          </cell>
        </row>
        <row r="106">
          <cell r="A106">
            <v>2990003111</v>
          </cell>
          <cell r="B106" t="str">
            <v xml:space="preserve">LOCACAO DE ANDAIME METALICO TUBULAR COM SEUS ACESSORIOS (DIAGONAIS, RODIZIOS, GUARDA-CORPOS, ESCADAS E PISOS METALICOS). (METRO ALTURA X DIA) </v>
          </cell>
          <cell r="C106" t="str">
            <v>M2</v>
          </cell>
          <cell r="D106">
            <v>22.53</v>
          </cell>
          <cell r="E106">
            <v>29.06</v>
          </cell>
        </row>
        <row r="107">
          <cell r="A107">
            <v>2030100435</v>
          </cell>
          <cell r="B107" t="str">
            <v>LOCACAO DE ANDAIME FACHADEIRA M2XMES</v>
          </cell>
          <cell r="C107" t="str">
            <v>UN</v>
          </cell>
          <cell r="D107">
            <v>3.33</v>
          </cell>
          <cell r="E107">
            <v>4.3</v>
          </cell>
        </row>
        <row r="108">
          <cell r="A108">
            <v>2030100438</v>
          </cell>
          <cell r="B108" t="str">
            <v>MONTAGEM E DESMONTAGEM DE ANDAIME FACHADEIRO</v>
          </cell>
          <cell r="C108" t="str">
            <v>M2</v>
          </cell>
          <cell r="D108">
            <v>6.64</v>
          </cell>
          <cell r="E108">
            <v>8.57</v>
          </cell>
        </row>
        <row r="109">
          <cell r="A109">
            <v>2030100440</v>
          </cell>
          <cell r="B109" t="str">
            <v>MONTAGEM E DESMONTAGEM DE ANDAIME METALICO INCLUSIVE ACESSORIOS- METRO ALTURA</v>
          </cell>
          <cell r="C109" t="str">
            <v>UN</v>
          </cell>
          <cell r="D109">
            <v>1.6</v>
          </cell>
          <cell r="E109">
            <v>2.06</v>
          </cell>
        </row>
        <row r="110">
          <cell r="A110">
            <v>2030100445</v>
          </cell>
          <cell r="B110" t="str">
            <v>DEMOLICAO E RETIRADA DE MASSA UNICA, REBOCO OU EMBOCO , EXECUTADO ATRAVES DE PROCESSOS MANUAL/MECANICO</v>
          </cell>
          <cell r="C110" t="str">
            <v>M2</v>
          </cell>
          <cell r="D110">
            <v>5.49</v>
          </cell>
          <cell r="E110">
            <v>7.08</v>
          </cell>
        </row>
        <row r="111">
          <cell r="A111">
            <v>2030100459</v>
          </cell>
          <cell r="B111" t="str">
            <v>RETIRADA DE GUARDA CORPO</v>
          </cell>
          <cell r="C111" t="str">
            <v>M</v>
          </cell>
          <cell r="D111">
            <v>12.81</v>
          </cell>
          <cell r="E111">
            <v>16.53</v>
          </cell>
        </row>
        <row r="112">
          <cell r="A112">
            <v>2030100520</v>
          </cell>
          <cell r="B112" t="str">
            <v>RETIRADA DE PORTA DE MADEIRA, COMPLETA</v>
          </cell>
          <cell r="C112" t="str">
            <v>M2</v>
          </cell>
          <cell r="D112">
            <v>16.93</v>
          </cell>
          <cell r="E112">
            <v>21.84</v>
          </cell>
        </row>
        <row r="113">
          <cell r="A113">
            <v>2030100570</v>
          </cell>
          <cell r="B113" t="str">
            <v>RETIRADA DE ESQUADRIAS DE ALUMINIO C/ REAPROVEITAMENTO</v>
          </cell>
          <cell r="C113" t="str">
            <v>M2</v>
          </cell>
          <cell r="D113">
            <v>5.43</v>
          </cell>
          <cell r="E113">
            <v>7.01</v>
          </cell>
        </row>
        <row r="114">
          <cell r="A114">
            <v>2030100575</v>
          </cell>
          <cell r="B114" t="str">
            <v xml:space="preserve"> RETIRADA DE PORTA, JANELA E BASCULA DE MADEIRA, INCLUSIVE MARCO ALIZARES E FERRAGENS COM REAPROVEITAMENTO</v>
          </cell>
          <cell r="C114" t="str">
            <v>M2</v>
          </cell>
          <cell r="D114">
            <v>16.3</v>
          </cell>
          <cell r="E114">
            <v>21.02</v>
          </cell>
        </row>
        <row r="115">
          <cell r="A115">
            <v>2030100680</v>
          </cell>
          <cell r="B115" t="str">
            <v xml:space="preserve"> RETIRADA DE CAIXA DE DESCARGA DE SOBREPOR COM REAPROVEITAMENTO E COM TAMPONAMENTO DO PONTO NAO REAPROVEITAMENTO.</v>
          </cell>
          <cell r="C115" t="str">
            <v>UN</v>
          </cell>
          <cell r="D115">
            <v>19.71</v>
          </cell>
          <cell r="E115">
            <v>25.42</v>
          </cell>
        </row>
        <row r="116">
          <cell r="A116">
            <v>2030100683</v>
          </cell>
          <cell r="B116" t="str">
            <v>RETIRADA DE ARAME FARPADO DE CERCA DE MOIROES</v>
          </cell>
          <cell r="C116" t="str">
            <v>M</v>
          </cell>
          <cell r="D116">
            <v>0.86</v>
          </cell>
          <cell r="E116">
            <v>1.1100000000000001</v>
          </cell>
        </row>
        <row r="117">
          <cell r="A117">
            <v>2030100684</v>
          </cell>
          <cell r="B117" t="str">
            <v>RETIRADA DE PISO EM GRANITO</v>
          </cell>
          <cell r="C117" t="str">
            <v>M2</v>
          </cell>
          <cell r="D117">
            <v>15.2</v>
          </cell>
          <cell r="E117">
            <v>19.61</v>
          </cell>
        </row>
        <row r="118">
          <cell r="A118">
            <v>2030100685</v>
          </cell>
          <cell r="B118" t="str">
            <v>RETIRADA DE RODAPE, DEGRAU OU SOLEIRA EM PEDRA DECORATIVAS (GRANITO, MARMORE, ETC) COM REAPROVEITAMENTO</v>
          </cell>
          <cell r="C118" t="str">
            <v>M</v>
          </cell>
          <cell r="D118">
            <v>18.89</v>
          </cell>
          <cell r="E118">
            <v>24.37</v>
          </cell>
        </row>
        <row r="119">
          <cell r="A119" t="str">
            <v>GRUPO-204.010-MOVIMENTODETERRA</v>
          </cell>
        </row>
        <row r="120">
          <cell r="A120">
            <v>2040100010</v>
          </cell>
          <cell r="B120" t="str">
            <v xml:space="preserve"> ESCAVACAO MANUAL EM QUALQUER TIPO DE SOLO QUE SEJAM DE 1ª CATEGORIA, COM PROFUNDIDADE ATE 3 METROS </v>
          </cell>
          <cell r="C120" t="str">
            <v>M3</v>
          </cell>
          <cell r="D120">
            <v>28.68</v>
          </cell>
          <cell r="E120">
            <v>36.99</v>
          </cell>
        </row>
        <row r="121">
          <cell r="A121">
            <v>2040100020</v>
          </cell>
          <cell r="B121" t="str">
            <v xml:space="preserve"> ESCAVACAO MANUAL EM QUALQUER TIPO DE SOLO QUE SEJAM DE 1ª CATEGORIA, COM PROFUNDIDADE ACIMA DE 3 METROS </v>
          </cell>
          <cell r="C121" t="str">
            <v>M3</v>
          </cell>
          <cell r="D121">
            <v>32.979999999999997</v>
          </cell>
          <cell r="E121">
            <v>42.54</v>
          </cell>
        </row>
        <row r="122">
          <cell r="A122">
            <v>2040100030</v>
          </cell>
          <cell r="B122" t="str">
            <v>ESCAVACAO MANUAL DE MATERIAL TURFOSO</v>
          </cell>
          <cell r="C122" t="str">
            <v>M3</v>
          </cell>
          <cell r="D122">
            <v>30.59</v>
          </cell>
          <cell r="E122">
            <v>39.46</v>
          </cell>
        </row>
        <row r="123">
          <cell r="A123">
            <v>2040100035</v>
          </cell>
          <cell r="B123" t="str">
            <v xml:space="preserve">ESCAVACAO MANUAL EM QUALQUER TIPO DE SOLO QUE SEJAM DE 2ª CATEGORIA(MOLEDO), COM PROFUNDIDADE ATE 3 METROS </v>
          </cell>
          <cell r="C123" t="str">
            <v>M3</v>
          </cell>
          <cell r="D123">
            <v>42.06</v>
          </cell>
          <cell r="E123">
            <v>54.25</v>
          </cell>
        </row>
        <row r="124">
          <cell r="A124">
            <v>2040100040</v>
          </cell>
          <cell r="B124" t="str">
            <v xml:space="preserve">ESCAVACAO MECANICA EM QUALQUER TIPO DE SOLO QUE SEJAM DE 1ª CATEGORIA, COM PROFUNDIDADE ATE 3 METROS </v>
          </cell>
          <cell r="C124" t="str">
            <v>M3</v>
          </cell>
          <cell r="D124">
            <v>9.7100000000000009</v>
          </cell>
          <cell r="E124">
            <v>12.52</v>
          </cell>
        </row>
        <row r="125">
          <cell r="A125">
            <v>2040100050</v>
          </cell>
          <cell r="B125" t="str">
            <v xml:space="preserve">ESCAVACAO MECANICA EM QUALQUER TIPO DE SOLO QUE SEJAM DE 1ª CATEGORIA, COM PROFUNDIDADE ACIMA DE 3 METROS </v>
          </cell>
          <cell r="C125" t="str">
            <v>M3</v>
          </cell>
          <cell r="D125">
            <v>9.7799999999999994</v>
          </cell>
          <cell r="E125">
            <v>12.62</v>
          </cell>
        </row>
        <row r="126">
          <cell r="A126">
            <v>2040100060</v>
          </cell>
          <cell r="B126" t="str">
            <v>ESCAVACAO MECANICA DE MATERIAL TURFOSO</v>
          </cell>
          <cell r="C126" t="str">
            <v>M3</v>
          </cell>
          <cell r="D126">
            <v>14.42</v>
          </cell>
          <cell r="E126">
            <v>18.600000000000001</v>
          </cell>
        </row>
        <row r="127">
          <cell r="A127">
            <v>2040100065</v>
          </cell>
          <cell r="B127" t="str">
            <v xml:space="preserve">ESCAVACAO MECANICA EM QUALQUER TIPO DE SOLO QUE SEJAM DE 2ª CATEGORIA, (MOLEDO) COM PROFUNDIDADE ATE 3 METROS </v>
          </cell>
          <cell r="C127" t="str">
            <v>M3</v>
          </cell>
          <cell r="D127">
            <v>13.54</v>
          </cell>
          <cell r="E127">
            <v>17.47</v>
          </cell>
        </row>
        <row r="128">
          <cell r="A128">
            <v>2040100066</v>
          </cell>
          <cell r="B128" t="str">
            <v xml:space="preserve">ESCAVACAO MECANICA EM QUALQUER TIPO DE SOLO QUE SEJAM DE 2ª CATEGORIA, (MOLEDO) COM PROFUNDIDADE ACIMA DE 3 METROS </v>
          </cell>
          <cell r="C128" t="str">
            <v>M3</v>
          </cell>
          <cell r="D128">
            <v>10.9</v>
          </cell>
          <cell r="E128">
            <v>14.06</v>
          </cell>
        </row>
        <row r="129">
          <cell r="A129">
            <v>2040100070</v>
          </cell>
          <cell r="B129" t="str">
            <v>ESCAVACAO MANUAL EM ROCHA SEM USO DE EXPLOSIVOS, COMPREENDE TODOS OS SERVICOS RELATIVOS AO DESMONTE, DESDOBRAMENTO E RETIRADA DO MATERIAL ESCAVADO DAS VALAS OU CAVAS, ATRAVES DE PROCESSOS MANUAIS , SEM EMPREGO DE EXPLOSIVOS,</v>
          </cell>
          <cell r="C129" t="str">
            <v>M3</v>
          </cell>
          <cell r="D129">
            <v>739.13</v>
          </cell>
          <cell r="E129">
            <v>953.4</v>
          </cell>
        </row>
        <row r="130">
          <cell r="A130">
            <v>2040100080</v>
          </cell>
          <cell r="B130" t="str">
            <v>ESCAVACAO MANUAL EM ROCHA COM USO DE EXPLOSIVOS, COMPREENDE TODOS OS SERVICOS RELATIVOS AO DESMONTE, DESDOBRAMENTO E RETIRADA DO MATERIAL ESCAVADO DAS VALAS OU CAVAS, ATRAVES DE PROCESSOS MANUAIS , COM EMPREGO DE EXPLOSIVOS,</v>
          </cell>
          <cell r="C130" t="str">
            <v>M3</v>
          </cell>
          <cell r="D130">
            <v>147.84</v>
          </cell>
          <cell r="E130">
            <v>190.7</v>
          </cell>
        </row>
        <row r="131">
          <cell r="A131">
            <v>2040100087</v>
          </cell>
          <cell r="B131" t="str">
            <v>ESCAVACAO EM ROCHA COM UTILIZACAO DE ARGAMASSA EXPANSIVA, COMPREENDE TODOS OS SERVICOS RELATIVOS AO DESMONTE, DESDOBRAMENTO E RETIRADA DO MATERIAL ESCAVADOS DAS VALAS OU CAVAS</v>
          </cell>
          <cell r="C131" t="str">
            <v>M3</v>
          </cell>
          <cell r="D131">
            <v>1370.31</v>
          </cell>
          <cell r="E131">
            <v>1767.56</v>
          </cell>
        </row>
        <row r="132">
          <cell r="A132">
            <v>2040100090</v>
          </cell>
          <cell r="B132" t="str">
            <v xml:space="preserve">ESCAVACAO MECANICA DE ROCHA SEM USO DE EXPLOSIVOS COMPREENDE TODOS OS SERVICOS RELATIVOS AO DESMONTE, DESDOBRAMENTO E RETIRADA DO MATERIAL ESCAVADO DAS VALAS OU CAVAS, ATRAVES DE PROCESSOS MECANICOS, SEM EMPREGO DE EXPLOSIVOS, </v>
          </cell>
          <cell r="C132" t="str">
            <v>M3</v>
          </cell>
          <cell r="D132">
            <v>339.53</v>
          </cell>
          <cell r="E132">
            <v>437.96</v>
          </cell>
        </row>
        <row r="133">
          <cell r="A133">
            <v>2040100100</v>
          </cell>
          <cell r="B133" t="str">
            <v>ESCAVACAO MECANICA DE ROCHA COM USO DE EXPLOSIVOS COMPREENDE TODOS OS SERVICOS RELATIVOS AO DESMONTE, DESDOBRAMENTO E RETIRADA DO MATERIAL ESCAVADO DAS VALAS OU CAVAS, ATRAVES DE PROCESSOS MECANICOS, COM EMPREGO DE EXPLOSIVOS,</v>
          </cell>
          <cell r="C133" t="str">
            <v>M3</v>
          </cell>
          <cell r="D133">
            <v>181.33</v>
          </cell>
          <cell r="E133">
            <v>233.9</v>
          </cell>
        </row>
        <row r="134">
          <cell r="A134">
            <v>2040100116</v>
          </cell>
          <cell r="B134" t="str">
            <v>ESCAVACAO MANUAL, REMOCAO COM BALDES E DESCARGA COM CARRINHO DE MAO</v>
          </cell>
          <cell r="C134" t="str">
            <v>M3</v>
          </cell>
          <cell r="D134">
            <v>119.49</v>
          </cell>
          <cell r="E134">
            <v>154.13</v>
          </cell>
        </row>
        <row r="135">
          <cell r="A135">
            <v>2040100135</v>
          </cell>
          <cell r="B135" t="str">
            <v>RETIRADA MANUAL DE MATERIAL ESCAVADO NO FUNDO DO POCO</v>
          </cell>
          <cell r="C135" t="str">
            <v>M3</v>
          </cell>
          <cell r="D135">
            <v>191.18</v>
          </cell>
          <cell r="E135">
            <v>246.6</v>
          </cell>
        </row>
        <row r="136">
          <cell r="A136">
            <v>2040100140</v>
          </cell>
          <cell r="B136" t="str">
            <v xml:space="preserve">RETIRADA DE MATERIAL ROCHOSO (MATACOES) COM USO DE TRATOR D6 (ACIMA DE 110HP) </v>
          </cell>
          <cell r="C136" t="str">
            <v>M3</v>
          </cell>
          <cell r="D136">
            <v>25.89</v>
          </cell>
          <cell r="E136">
            <v>33.39</v>
          </cell>
        </row>
        <row r="137">
          <cell r="A137">
            <v>2040100150</v>
          </cell>
          <cell r="B137" t="str">
            <v>REGULARIZACAO DO FUNDO DAS VALAS COM AREIA</v>
          </cell>
          <cell r="C137" t="str">
            <v>M3</v>
          </cell>
          <cell r="D137">
            <v>53.36</v>
          </cell>
          <cell r="E137">
            <v>68.83</v>
          </cell>
        </row>
        <row r="138">
          <cell r="A138">
            <v>2040100160</v>
          </cell>
          <cell r="B138" t="str">
            <v>REGULARIZACAO DO FUNDO DAS VALAS COM PO DE PEDRA</v>
          </cell>
          <cell r="C138" t="str">
            <v>M3</v>
          </cell>
          <cell r="D138">
            <v>75.06</v>
          </cell>
          <cell r="E138">
            <v>96.82</v>
          </cell>
        </row>
        <row r="139">
          <cell r="A139">
            <v>2040100165</v>
          </cell>
          <cell r="B139" t="str">
            <v>REGULARIZACAO DO FUNDO DAS VALAS COM BRITA</v>
          </cell>
          <cell r="C139" t="str">
            <v>M3</v>
          </cell>
          <cell r="D139">
            <v>77.66</v>
          </cell>
          <cell r="E139">
            <v>100.17</v>
          </cell>
        </row>
        <row r="140">
          <cell r="A140">
            <v>2040100170</v>
          </cell>
          <cell r="B140" t="str">
            <v>REGULARIZACAO DO FUNDO DAS VALAS SEM FORNECIMENTO DE MATERIAL</v>
          </cell>
          <cell r="C140" t="str">
            <v>M3</v>
          </cell>
          <cell r="D140">
            <v>4.78</v>
          </cell>
          <cell r="E140">
            <v>6.17</v>
          </cell>
        </row>
        <row r="141">
          <cell r="A141">
            <v>2040100180</v>
          </cell>
          <cell r="B141" t="str">
            <v>REATERRO MANUAL SEM COMPACTACAO CONTROLADA</v>
          </cell>
          <cell r="C141" t="str">
            <v>M3</v>
          </cell>
          <cell r="D141">
            <v>9.56</v>
          </cell>
          <cell r="E141">
            <v>12.33</v>
          </cell>
        </row>
        <row r="142">
          <cell r="A142">
            <v>2040100185</v>
          </cell>
          <cell r="B142" t="str">
            <v>REATERRO MECANICO SEM COMPACTACAO CONTROLADA</v>
          </cell>
          <cell r="C142" t="str">
            <v>M3</v>
          </cell>
          <cell r="D142">
            <v>5.16</v>
          </cell>
          <cell r="E142">
            <v>6.65</v>
          </cell>
        </row>
        <row r="143">
          <cell r="A143">
            <v>2040100190</v>
          </cell>
          <cell r="B143" t="str">
            <v>REATERRO COM APILOAMENTO MANUAL SEM COMPACTACAO CONTROLADA</v>
          </cell>
          <cell r="C143" t="str">
            <v>M3</v>
          </cell>
          <cell r="D143">
            <v>33.46</v>
          </cell>
          <cell r="E143">
            <v>43.16</v>
          </cell>
        </row>
        <row r="144">
          <cell r="A144">
            <v>2040100200</v>
          </cell>
          <cell r="B144" t="str">
            <v>REATERRO COM COMPACTACAO MECANICA</v>
          </cell>
          <cell r="C144" t="str">
            <v>M3</v>
          </cell>
          <cell r="D144">
            <v>8.11</v>
          </cell>
          <cell r="E144">
            <v>10.46</v>
          </cell>
        </row>
        <row r="145">
          <cell r="A145">
            <v>2040100210</v>
          </cell>
          <cell r="B145" t="str">
            <v>REATERRO MECANICO COM ARGILA EM CAMADAS DE 20CM GC=95% PN</v>
          </cell>
          <cell r="C145" t="str">
            <v>M3</v>
          </cell>
          <cell r="D145">
            <v>11.35</v>
          </cell>
          <cell r="E145">
            <v>14.64</v>
          </cell>
        </row>
        <row r="146">
          <cell r="A146">
            <v>2040100220</v>
          </cell>
          <cell r="B146" t="str">
            <v>REATERRO COM ADENSAMENTO HIDRAULICO</v>
          </cell>
          <cell r="C146" t="str">
            <v>M3</v>
          </cell>
          <cell r="D146">
            <v>13.89</v>
          </cell>
          <cell r="E146">
            <v>17.920000000000002</v>
          </cell>
        </row>
        <row r="147">
          <cell r="A147">
            <v>2040100221</v>
          </cell>
          <cell r="B147" t="str">
            <v>FORNECIMENTO E EXECUCAO DE SOLO CIMENTO ENSACADO TRACO 1:6 COM 50% ARGILA E 50% AREIA</v>
          </cell>
          <cell r="C147" t="str">
            <v>M3</v>
          </cell>
          <cell r="D147">
            <v>333.73</v>
          </cell>
          <cell r="E147">
            <v>430.48</v>
          </cell>
        </row>
        <row r="148">
          <cell r="A148">
            <v>2040100222</v>
          </cell>
          <cell r="B148" t="str">
            <v>FORNECIMENTO E EXECUCAO DE SOLO CIMENTO TRACO 1:6</v>
          </cell>
          <cell r="C148" t="str">
            <v>M3</v>
          </cell>
          <cell r="D148">
            <v>329.03</v>
          </cell>
          <cell r="E148">
            <v>424.42</v>
          </cell>
        </row>
        <row r="149">
          <cell r="A149">
            <v>2040100230</v>
          </cell>
          <cell r="B149" t="str">
            <v>ATERRO COM AREIA SEM COMPACTACAO CONTROLADA</v>
          </cell>
          <cell r="C149" t="str">
            <v>M3</v>
          </cell>
          <cell r="D149">
            <v>52.31</v>
          </cell>
          <cell r="E149">
            <v>67.47</v>
          </cell>
        </row>
        <row r="150">
          <cell r="A150">
            <v>2040100240</v>
          </cell>
          <cell r="B150" t="str">
            <v>ATERRO COM AREIA COM APILOAMENTO MANUAL</v>
          </cell>
          <cell r="C150" t="str">
            <v>M3</v>
          </cell>
          <cell r="D150">
            <v>59.95</v>
          </cell>
          <cell r="E150">
            <v>77.33</v>
          </cell>
        </row>
        <row r="151">
          <cell r="A151">
            <v>2040100250</v>
          </cell>
          <cell r="B151" t="str">
            <v>ATERRO COM AREIA COM COMPACTACAO MECANICA</v>
          </cell>
          <cell r="C151" t="str">
            <v>M3</v>
          </cell>
          <cell r="D151">
            <v>56.69</v>
          </cell>
          <cell r="E151">
            <v>73.12</v>
          </cell>
        </row>
        <row r="152">
          <cell r="A152">
            <v>2040100260</v>
          </cell>
          <cell r="B152" t="str">
            <v>ATERRO COM AREIA COM ADENSAMENTO HIDRAULICO</v>
          </cell>
          <cell r="C152" t="str">
            <v>M3</v>
          </cell>
          <cell r="D152">
            <v>62.47</v>
          </cell>
          <cell r="E152">
            <v>80.58</v>
          </cell>
        </row>
        <row r="153">
          <cell r="A153">
            <v>2040100270</v>
          </cell>
          <cell r="B153" t="str">
            <v>ATERRO COM PO DE PEDRA SEM COMPACTACAO CONTROLADA</v>
          </cell>
          <cell r="C153" t="str">
            <v>M3</v>
          </cell>
          <cell r="D153">
            <v>74.010000000000005</v>
          </cell>
          <cell r="E153">
            <v>95.46</v>
          </cell>
        </row>
        <row r="154">
          <cell r="A154">
            <v>2040100280</v>
          </cell>
          <cell r="B154" t="str">
            <v>ATERRO COM PO DE PEDRA COM APILOAMENTO MANUAL</v>
          </cell>
          <cell r="C154" t="str">
            <v>M3</v>
          </cell>
          <cell r="D154">
            <v>81.650000000000006</v>
          </cell>
          <cell r="E154">
            <v>105.32</v>
          </cell>
        </row>
        <row r="155">
          <cell r="A155">
            <v>2040100295</v>
          </cell>
          <cell r="B155" t="str">
            <v>ATERRO COM PO DE PEDRA COM COMPACTACAO MECANICA</v>
          </cell>
          <cell r="C155" t="str">
            <v>M3</v>
          </cell>
          <cell r="D155">
            <v>78.39</v>
          </cell>
          <cell r="E155">
            <v>101.11</v>
          </cell>
        </row>
        <row r="156">
          <cell r="A156">
            <v>2040100310</v>
          </cell>
          <cell r="B156" t="str">
            <v>ATERRO COM ARGILA SEM COMPACTACAO CONTROLADA</v>
          </cell>
          <cell r="C156" t="str">
            <v>M3</v>
          </cell>
          <cell r="D156">
            <v>36.869999999999997</v>
          </cell>
          <cell r="E156">
            <v>47.56</v>
          </cell>
        </row>
        <row r="157">
          <cell r="A157">
            <v>2040100320</v>
          </cell>
          <cell r="B157" t="str">
            <v>ATERRO COM ARGILA COM APILOAMENTO MANUAL</v>
          </cell>
          <cell r="C157" t="str">
            <v>M3</v>
          </cell>
          <cell r="D157">
            <v>44.52</v>
          </cell>
          <cell r="E157">
            <v>57.42</v>
          </cell>
        </row>
        <row r="158">
          <cell r="A158">
            <v>2040100330</v>
          </cell>
          <cell r="B158" t="str">
            <v>ATERRO COM ARGILA COM COMPACTACAO MECANICA</v>
          </cell>
          <cell r="C158" t="str">
            <v>M3</v>
          </cell>
          <cell r="D158">
            <v>41.25</v>
          </cell>
          <cell r="E158">
            <v>53.21</v>
          </cell>
        </row>
        <row r="159">
          <cell r="A159">
            <v>2040100332</v>
          </cell>
          <cell r="B159" t="str">
            <v xml:space="preserve">ATERRO COM ARGILA COM COMPACTACAO MECANICA SEM FORNECIMENTO DE MATERIAL </v>
          </cell>
          <cell r="C159" t="str">
            <v>M3</v>
          </cell>
          <cell r="D159">
            <v>8.11</v>
          </cell>
          <cell r="E159">
            <v>10.46</v>
          </cell>
        </row>
        <row r="160">
          <cell r="A160">
            <v>2040100335</v>
          </cell>
          <cell r="B160" t="str">
            <v>ATERRO MECANIZADO COM ARGILA CAMADAS DE 20CM GC=95% PN</v>
          </cell>
          <cell r="C160" t="str">
            <v>M3</v>
          </cell>
          <cell r="D160">
            <v>44.49</v>
          </cell>
          <cell r="E160">
            <v>57.39</v>
          </cell>
        </row>
        <row r="161">
          <cell r="A161">
            <v>2040100350</v>
          </cell>
          <cell r="B161" t="str">
            <v>ATERRO COM SOLO BRITA SEM COMPACTACAO CONTROLADA</v>
          </cell>
          <cell r="C161" t="str">
            <v>M3</v>
          </cell>
          <cell r="D161">
            <v>58.32</v>
          </cell>
          <cell r="E161">
            <v>75.23</v>
          </cell>
        </row>
        <row r="162">
          <cell r="A162">
            <v>2040100360</v>
          </cell>
          <cell r="B162" t="str">
            <v>ATERRO COM SOLO BRITA COM COMPACTACAO MECANICA</v>
          </cell>
          <cell r="C162" t="str">
            <v>M3</v>
          </cell>
          <cell r="D162">
            <v>58.76</v>
          </cell>
          <cell r="E162">
            <v>75.8</v>
          </cell>
        </row>
        <row r="163">
          <cell r="A163">
            <v>2040100371</v>
          </cell>
          <cell r="B163" t="str">
            <v>CORTE DE TERRENO NATURAL COM EQUIPAMENTO MECANICO</v>
          </cell>
          <cell r="C163" t="str">
            <v>M3</v>
          </cell>
          <cell r="D163">
            <v>4.17</v>
          </cell>
          <cell r="E163">
            <v>5.38</v>
          </cell>
        </row>
        <row r="164">
          <cell r="A164">
            <v>2040100373</v>
          </cell>
          <cell r="B164" t="str">
            <v>CORTE E ATERRO COMPENSADO</v>
          </cell>
          <cell r="C164" t="str">
            <v>M3</v>
          </cell>
          <cell r="D164">
            <v>7.38</v>
          </cell>
          <cell r="E164">
            <v>9.52</v>
          </cell>
        </row>
        <row r="165">
          <cell r="A165">
            <v>2040100375</v>
          </cell>
          <cell r="B165" t="str">
            <v>TRANSPORTE DE MATERIAIS PARA ATERRO INCLUSIVE EMPOLAMENTO</v>
          </cell>
          <cell r="C165" t="str">
            <v>M3xKM</v>
          </cell>
          <cell r="D165">
            <v>1.18</v>
          </cell>
          <cell r="E165">
            <v>1.52</v>
          </cell>
        </row>
        <row r="166">
          <cell r="A166">
            <v>2040100376</v>
          </cell>
          <cell r="B166" t="str">
            <v xml:space="preserve">CORTE E CARGA DE MATERIAL COM EQUIPAMENTO MECANICO </v>
          </cell>
          <cell r="C166" t="str">
            <v>M3</v>
          </cell>
          <cell r="D166">
            <v>3.01</v>
          </cell>
          <cell r="E166">
            <v>3.88</v>
          </cell>
        </row>
        <row r="167">
          <cell r="A167">
            <v>2040100380</v>
          </cell>
          <cell r="B167" t="str">
            <v xml:space="preserve">COMPACTACAO MECANICA EM ATERRO C/ ARGILA NO FUNDO DA LAGOA GC=100% PN </v>
          </cell>
          <cell r="C167" t="str">
            <v>M3</v>
          </cell>
          <cell r="D167">
            <v>1.9</v>
          </cell>
          <cell r="E167">
            <v>2.4500000000000002</v>
          </cell>
        </row>
        <row r="168">
          <cell r="A168">
            <v>2040100410</v>
          </cell>
          <cell r="B168" t="str">
            <v>DRAGAGEM DE LAGOAS E VALAS</v>
          </cell>
          <cell r="C168" t="str">
            <v>M3</v>
          </cell>
          <cell r="D168">
            <v>10.31</v>
          </cell>
          <cell r="E168">
            <v>13.3</v>
          </cell>
        </row>
        <row r="169">
          <cell r="A169">
            <v>2990004212</v>
          </cell>
          <cell r="B169" t="str">
            <v>CARGA E DESCARGA DE QUALQUER TIPO SOLO PARA BOTA FORA DE MAT ERIAIS PROVENIENTES DE ESCAVAÇÕES, DEMOLIÇÕES, LIMPEZA, ETC.</v>
          </cell>
          <cell r="C169" t="str">
            <v>M3</v>
          </cell>
          <cell r="D169">
            <v>1.82</v>
          </cell>
          <cell r="E169">
            <v>2.35</v>
          </cell>
        </row>
        <row r="170">
          <cell r="A170">
            <v>2990004213</v>
          </cell>
          <cell r="B170" t="str">
            <v>TRANSPORTE MATERIAIS PROVENIENTES DE ESCAVAÇÕES, DEMOLIÇÕES, LIMPEZA, ETC.</v>
          </cell>
          <cell r="C170" t="str">
            <v>M3xKM</v>
          </cell>
          <cell r="D170">
            <v>1.0900000000000001</v>
          </cell>
          <cell r="E170">
            <v>1.41</v>
          </cell>
        </row>
        <row r="171">
          <cell r="A171">
            <v>2040100430</v>
          </cell>
          <cell r="B171" t="str">
            <v xml:space="preserve">BOTA FORA DE MATERIAIS SEM USO DE CAMINHAO, CONSISTE NA CARGA, TRANSPORTE E DESCARGA DO MATERIAL. </v>
          </cell>
          <cell r="C171" t="str">
            <v>M3</v>
          </cell>
          <cell r="D171">
            <v>14.34</v>
          </cell>
          <cell r="E171">
            <v>18.5</v>
          </cell>
        </row>
        <row r="172">
          <cell r="A172">
            <v>2040100450</v>
          </cell>
          <cell r="B172" t="str">
            <v>CARGA, TRANSPORTE, DESCARGA E ESPALHAMENTO, DISTANCIAATE 1,5KM</v>
          </cell>
          <cell r="C172" t="str">
            <v>M3</v>
          </cell>
          <cell r="D172">
            <v>13.2</v>
          </cell>
          <cell r="E172">
            <v>17.03</v>
          </cell>
        </row>
        <row r="173">
          <cell r="A173">
            <v>2040100460</v>
          </cell>
          <cell r="B173" t="str">
            <v>CARGA, TRANSPORTE DE MATERIAL, REAPROVETADO PARA REATERRO DA VALA AO LOCAL DE ESTOCAGEM IDA E VOLTA</v>
          </cell>
          <cell r="C173" t="str">
            <v>M3</v>
          </cell>
          <cell r="D173">
            <v>17.829999999999998</v>
          </cell>
          <cell r="E173">
            <v>23</v>
          </cell>
        </row>
        <row r="174">
          <cell r="A174">
            <v>2040100505</v>
          </cell>
          <cell r="B174" t="str">
            <v>TRANSPORTE MANUAL DE MATERIAIS EM LOCAL DE DIFICIL ACESSO</v>
          </cell>
          <cell r="C174" t="str">
            <v>T</v>
          </cell>
          <cell r="D174">
            <v>95.59</v>
          </cell>
          <cell r="E174">
            <v>123.3</v>
          </cell>
        </row>
        <row r="175">
          <cell r="A175">
            <v>2040100530</v>
          </cell>
          <cell r="B175" t="str">
            <v xml:space="preserve"> DRAGAGEM DE CANAL COM DRAG-LINE, INCLUSIVE MANUTENCAO, MOBILIZACAO E DESMOBILIZACAO</v>
          </cell>
          <cell r="C175" t="str">
            <v>H</v>
          </cell>
          <cell r="D175">
            <v>168.99</v>
          </cell>
          <cell r="E175">
            <v>217.98</v>
          </cell>
        </row>
        <row r="176">
          <cell r="A176" t="str">
            <v>GRUPO-205.010-ESCORAMENTO</v>
          </cell>
        </row>
        <row r="177">
          <cell r="A177">
            <v>2051000015</v>
          </cell>
          <cell r="B177" t="str">
            <v>ESCORAMENTO DE VALA C/PRANCHA METALIC E ESTRONCAMENTOCOM PERFIL METALICO, CONSISTE EM ESCORAR A SUPERFICIE LATERAL DAS VALAS, CAVAS OU POCOS, COM CRAVACOES DE ESTACAS PRANCHAS METALICAS TRAVADAS COM ESTRONCAS METALICAS.</v>
          </cell>
          <cell r="C177" t="str">
            <v>M2</v>
          </cell>
          <cell r="D177">
            <v>23.61</v>
          </cell>
          <cell r="E177">
            <v>30.45</v>
          </cell>
        </row>
        <row r="178">
          <cell r="A178">
            <v>2051000035</v>
          </cell>
          <cell r="B178" t="str">
            <v xml:space="preserve"> ESCORAMENTO METALICO TIPO GAIOLA COM ESTRONCAMENTO EM TUBO DE ACO GALVANIZADO DN 2" E 4" , CONSISTE EM ESCORAR A SUPERFICIE LATERAL DAS VALAS, CAVAS OU POCOS, ATRAVES DE CAIXA VAZADA (GAIOLA). SENDO SUA PAREDE LATERAL CONSTRUIDA DE CHAPA DE ACO ESPESSURA 1/8”, ENGRADAMENTO COM TUBO DE ACO ESPESSURA 2” E ESTRONCAMENTO COM TUBOS DE ACO ESPESSURA 4”. </v>
          </cell>
          <cell r="C178" t="str">
            <v>M2</v>
          </cell>
          <cell r="D178">
            <v>7.99</v>
          </cell>
          <cell r="E178">
            <v>10.3</v>
          </cell>
        </row>
        <row r="179">
          <cell r="A179">
            <v>2050100067</v>
          </cell>
          <cell r="B179" t="str">
            <v>ESCORAMENTO DE VALA TIPO BLINDADO,COM PAREDES SIMPLES EM CHAPA ACO E=8.0MM E ENGRADAMENTO COM PERFIL "I" 3", CONSISTE EM ESCORAR A SUPERFICIE LATERAL DAS VALAS, CAVAS OU POCOS, ATRAVES DE CAIXA VAZADA (GAIOLA). SENDO SUA PAREDE LATERAL CONSTRUIDA DE CHAPA DE ACO ESPESSURA 5/16” E ESTRONCAMENTO COM PERFIL DE ACO ESPESSURA 3”.</v>
          </cell>
          <cell r="C179" t="str">
            <v>M2</v>
          </cell>
          <cell r="D179">
            <v>43.89</v>
          </cell>
          <cell r="E179">
            <v>56.62</v>
          </cell>
        </row>
        <row r="180">
          <cell r="A180">
            <v>2050100070</v>
          </cell>
          <cell r="B180" t="str">
            <v>ENSECADEIRA COM EMPREGO DE SACOS DE AREIA</v>
          </cell>
          <cell r="C180" t="str">
            <v>M3</v>
          </cell>
          <cell r="D180">
            <v>133.84</v>
          </cell>
          <cell r="E180">
            <v>172.64</v>
          </cell>
        </row>
        <row r="181">
          <cell r="A181">
            <v>2050100075</v>
          </cell>
          <cell r="B181" t="str">
            <v>ENSECADEIRA COM EMPREGO DE SOLO LOCAL</v>
          </cell>
          <cell r="C181" t="str">
            <v>M3</v>
          </cell>
          <cell r="D181">
            <v>11.7</v>
          </cell>
          <cell r="E181">
            <v>15.09</v>
          </cell>
        </row>
        <row r="182">
          <cell r="A182">
            <v>2050100080</v>
          </cell>
          <cell r="B182" t="str">
            <v>ENSECADEIRA COM PRANCHAS DE MADEIRA</v>
          </cell>
          <cell r="C182" t="str">
            <v>M2</v>
          </cell>
          <cell r="D182">
            <v>124.52</v>
          </cell>
          <cell r="E182">
            <v>160.62</v>
          </cell>
        </row>
        <row r="183">
          <cell r="A183">
            <v>2050100090</v>
          </cell>
          <cell r="B183" t="str">
            <v>FORNECIMENTO E EXECUCAO DE DAMAS EM SOLO CIMENTO 6:1</v>
          </cell>
          <cell r="C183" t="str">
            <v>M3</v>
          </cell>
          <cell r="D183">
            <v>254.12</v>
          </cell>
          <cell r="E183">
            <v>327.79</v>
          </cell>
        </row>
        <row r="184">
          <cell r="A184">
            <v>2050100105</v>
          </cell>
          <cell r="B184" t="str">
            <v xml:space="preserve">FORNECIMENTO E EXECUCAO DE DAMAS DE CONTENCAO, CONSISTE NA COLOCACAO DE TABUAS COM DIMENSOES DE 0,025 X 0,20M E COMPRIMENTO IGUAL AO EIXO DA ESCAVACAO, E ESPACADAS, CONVENIENTEMENTE, A FIM DE QUE PRODUZA O EFEITO DESEJADO. </v>
          </cell>
          <cell r="C184" t="str">
            <v>M</v>
          </cell>
          <cell r="D184">
            <v>30.82</v>
          </cell>
          <cell r="E184">
            <v>39.75</v>
          </cell>
        </row>
        <row r="185">
          <cell r="A185" t="str">
            <v>GRUPO-206.010-ESGOTAMENTO</v>
          </cell>
          <cell r="D185">
            <v>0</v>
          </cell>
        </row>
        <row r="186">
          <cell r="A186">
            <v>2060100015</v>
          </cell>
          <cell r="B186" t="str">
            <v xml:space="preserve">ESGOTAMENTO COM AUXILIO DE CONJUNTO MOTO BOMBA CAPACIDADE ATE 10 M3/H </v>
          </cell>
          <cell r="C186" t="str">
            <v>H</v>
          </cell>
          <cell r="D186">
            <v>3.56</v>
          </cell>
          <cell r="E186">
            <v>4.59</v>
          </cell>
        </row>
        <row r="187">
          <cell r="A187">
            <v>2060100020</v>
          </cell>
          <cell r="B187" t="str">
            <v xml:space="preserve">ESGOTAMENTO COM AUXILIO DE CONJUNTO MOTO BOMBA CAPACIDADE ACIMA DE 10 M3/H </v>
          </cell>
          <cell r="C187" t="str">
            <v>H</v>
          </cell>
          <cell r="D187">
            <v>15.16</v>
          </cell>
          <cell r="E187">
            <v>19.55</v>
          </cell>
        </row>
        <row r="188">
          <cell r="A188">
            <v>2060100030</v>
          </cell>
          <cell r="B188" t="str">
            <v xml:space="preserve">REBAIXAMENTO DE LENCOL FREATICO COM PONTEIRAS FILTRANTES (CJ x MES) </v>
          </cell>
          <cell r="C188" t="str">
            <v>UN</v>
          </cell>
          <cell r="D188">
            <v>4924.1099999999997</v>
          </cell>
          <cell r="E188">
            <v>6351.61</v>
          </cell>
        </row>
        <row r="189">
          <cell r="A189">
            <v>2060100040</v>
          </cell>
          <cell r="B189" t="str">
            <v>REBAIXAMENTO DE LENCOL FREATICO COM PONTEIRAS FILTRANTES METRO</v>
          </cell>
          <cell r="C189" t="str">
            <v>M</v>
          </cell>
          <cell r="D189">
            <v>19.02</v>
          </cell>
          <cell r="E189">
            <v>24.54</v>
          </cell>
        </row>
        <row r="190">
          <cell r="A190" t="str">
            <v>GRUPO-207.010-OBRASDECONTENCAO</v>
          </cell>
          <cell r="D190">
            <v>0</v>
          </cell>
        </row>
        <row r="191">
          <cell r="A191">
            <v>2070100010</v>
          </cell>
          <cell r="B191" t="str">
            <v xml:space="preserve">FORNECIMENTO E EXECUCAO DE ENROCAMENTO COM PEDRA DE MAO </v>
          </cell>
          <cell r="C191" t="str">
            <v>M3</v>
          </cell>
          <cell r="D191">
            <v>108.32</v>
          </cell>
          <cell r="E191">
            <v>139.72</v>
          </cell>
        </row>
        <row r="192">
          <cell r="A192">
            <v>2070100020</v>
          </cell>
          <cell r="B192" t="str">
            <v xml:space="preserve">FORNECIMENTO E EXECUCAO DE MURO DE ARRIMO EM CONCRETO CICLOPICO </v>
          </cell>
          <cell r="C192" t="str">
            <v>M3</v>
          </cell>
          <cell r="D192">
            <v>317.32</v>
          </cell>
          <cell r="E192">
            <v>409.31</v>
          </cell>
        </row>
        <row r="193">
          <cell r="A193">
            <v>2070100042</v>
          </cell>
          <cell r="B193" t="str">
            <v xml:space="preserve"> FORNECIMENTO E EXECUCAO DE GABIAO TIPO COLCHAO CONFECCIONADO EM MALHA HEXAGONAL DE DUPLA TORCAO TIPO 6X8</v>
          </cell>
          <cell r="C193" t="str">
            <v>M2</v>
          </cell>
          <cell r="D193">
            <v>148.08000000000001</v>
          </cell>
          <cell r="E193">
            <v>191.01</v>
          </cell>
        </row>
        <row r="194">
          <cell r="A194">
            <v>2070100043</v>
          </cell>
          <cell r="B194" t="str">
            <v>FORNECIMENTO E EXECUCAO DE GABIAO TIPO CAIXA CONFECCIONADO EM MALHA HEXAGONAL DE DUPLA TORCAO TIPO 8X10 - DIMENSÕES 1,00 X 1,00</v>
          </cell>
          <cell r="C194" t="str">
            <v>M3</v>
          </cell>
          <cell r="D194">
            <v>313.70999999999998</v>
          </cell>
          <cell r="E194">
            <v>404.66</v>
          </cell>
        </row>
        <row r="195">
          <cell r="A195">
            <v>2070100050</v>
          </cell>
          <cell r="B195" t="str">
            <v>FORNECIMENTO E EXECUCAO DE CONTENCAO COM SACOS VSL DE SOLO CIMENTO</v>
          </cell>
          <cell r="C195" t="str">
            <v>M3</v>
          </cell>
          <cell r="D195">
            <v>433.6</v>
          </cell>
          <cell r="E195">
            <v>559.29999999999995</v>
          </cell>
        </row>
        <row r="196">
          <cell r="A196">
            <v>2070100055</v>
          </cell>
          <cell r="B196" t="str">
            <v xml:space="preserve">EXECUCAO DE ENSECADEIRA COM SOLO ENSACADO NO LOCAL </v>
          </cell>
          <cell r="C196" t="str">
            <v>M3</v>
          </cell>
          <cell r="D196">
            <v>82.37</v>
          </cell>
          <cell r="E196">
            <v>106.25</v>
          </cell>
        </row>
        <row r="197">
          <cell r="A197">
            <v>2070100115</v>
          </cell>
          <cell r="B197" t="str">
            <v xml:space="preserve">FORNECIMENTO E EXECUCAO DE CONTENCAO COM SOLO CIMENTO 1:8 ENSACADO, COM SOLO DE JAZIDA </v>
          </cell>
          <cell r="C197" t="str">
            <v>M3</v>
          </cell>
          <cell r="D197">
            <v>290.49</v>
          </cell>
          <cell r="E197">
            <v>374.7</v>
          </cell>
        </row>
        <row r="198">
          <cell r="A198" t="str">
            <v>GRUPO-208.010-FUNDACOESEESTRUTURAS</v>
          </cell>
          <cell r="D198">
            <v>0</v>
          </cell>
        </row>
        <row r="199">
          <cell r="A199">
            <v>2080100010</v>
          </cell>
          <cell r="B199" t="str">
            <v>FORNECIMENTO E EXECUCAO DE LASTRO DE AREIA</v>
          </cell>
          <cell r="C199" t="str">
            <v>M3</v>
          </cell>
          <cell r="D199">
            <v>84.39</v>
          </cell>
          <cell r="E199">
            <v>108.85</v>
          </cell>
        </row>
        <row r="200">
          <cell r="A200">
            <v>2080100020</v>
          </cell>
          <cell r="B200" t="str">
            <v>FORNECIMENTO E EXECUCAO DE LASTRO DE PO DE PEDRA</v>
          </cell>
          <cell r="C200" t="str">
            <v>M3</v>
          </cell>
          <cell r="D200">
            <v>76.680000000000007</v>
          </cell>
          <cell r="E200">
            <v>98.91</v>
          </cell>
        </row>
        <row r="201">
          <cell r="A201">
            <v>2080100030</v>
          </cell>
          <cell r="B201" t="str">
            <v>FORNECIMENTO E EXECUCAO DE LASTRO DE BRITA</v>
          </cell>
          <cell r="C201" t="str">
            <v>M3</v>
          </cell>
          <cell r="D201">
            <v>82.43</v>
          </cell>
          <cell r="E201">
            <v>106.33</v>
          </cell>
        </row>
        <row r="202">
          <cell r="A202">
            <v>2080100036</v>
          </cell>
          <cell r="B202" t="str">
            <v>FORNECIMENTO E EXECUCAO DE LASTRO DE PO DE PEDRA, COM APILOAMENTO MANUAL</v>
          </cell>
          <cell r="C202" t="str">
            <v>M3</v>
          </cell>
          <cell r="D202">
            <v>93.98</v>
          </cell>
          <cell r="E202">
            <v>121.23</v>
          </cell>
        </row>
        <row r="203">
          <cell r="A203">
            <v>2080100041</v>
          </cell>
          <cell r="B203" t="str">
            <v xml:space="preserve">FORNECIMENTO, PREPARO E LANCAMENTO DE LASTRO DE CONCRETO MAGRO TRACO 1:4:8 </v>
          </cell>
          <cell r="C203" t="str">
            <v>M3</v>
          </cell>
          <cell r="D203">
            <v>353.73</v>
          </cell>
          <cell r="E203">
            <v>456.27</v>
          </cell>
        </row>
        <row r="204">
          <cell r="A204">
            <v>2080100050</v>
          </cell>
          <cell r="B204" t="str">
            <v>FORNECIMENTO E EXECUCAO DE FORMA METALICA PLANA INCLUSIVE ESCORAMENTO E DESFORMA</v>
          </cell>
          <cell r="C204" t="str">
            <v>M2</v>
          </cell>
          <cell r="D204">
            <v>115.55</v>
          </cell>
          <cell r="E204">
            <v>149.05000000000001</v>
          </cell>
        </row>
        <row r="205">
          <cell r="A205">
            <v>2080100052</v>
          </cell>
          <cell r="B205" t="str">
            <v>FORNECIMENTO E EXECUCAO DE FORMA METALICA CURVA, INCLUSIVE ESCORAMENTO, CIMBRAMENTO E DESFORMA.</v>
          </cell>
          <cell r="C205" t="str">
            <v>M2</v>
          </cell>
          <cell r="D205">
            <v>127.58</v>
          </cell>
          <cell r="E205">
            <v>164.57</v>
          </cell>
        </row>
        <row r="206">
          <cell r="A206">
            <v>2080100060</v>
          </cell>
          <cell r="B206" t="str">
            <v>FORNECIMENTO E EXECUCAO DE FORMA PLANA DE MADEIRA INCLUSIVE ESCORAMENTO E DESFORMA, SERAO EXECUTADAS COM TABUAS DE MADEIRA ESPESSURA 0,025M</v>
          </cell>
          <cell r="C206" t="str">
            <v>M2</v>
          </cell>
          <cell r="D206">
            <v>112.7</v>
          </cell>
          <cell r="E206">
            <v>145.37</v>
          </cell>
        </row>
        <row r="207">
          <cell r="A207">
            <v>2080100070</v>
          </cell>
          <cell r="B207" t="str">
            <v>FORNECIMENTO E EXECUCAO DE FORMA CURVA DE MADEIRA INCLUSIVE ESCORAMENTO E DESFORMA, SERAO EXECUTADAS COM TABUAS DE MADEIRA ESPESSURA 0,025M</v>
          </cell>
          <cell r="C207" t="str">
            <v>M2</v>
          </cell>
          <cell r="D207">
            <v>138.52000000000001</v>
          </cell>
          <cell r="E207">
            <v>178.68</v>
          </cell>
        </row>
        <row r="208">
          <cell r="A208">
            <v>2080100080</v>
          </cell>
          <cell r="B208" t="str">
            <v>FORNECIMENTO E EXECUCAO DE FORMA PLANA EM CHAPA COMPENSADA RESINADA INCLUSIVE ESCORAMENTO E DESFORMA, SERAO EXECUTADAS COM CHAPAS DE COMPENSADAS RESINADAS ESPESSURA 12MM</v>
          </cell>
          <cell r="C208" t="str">
            <v>M2</v>
          </cell>
          <cell r="D208">
            <v>93.98</v>
          </cell>
          <cell r="E208">
            <v>121.22</v>
          </cell>
        </row>
        <row r="209">
          <cell r="A209">
            <v>2080100090</v>
          </cell>
          <cell r="B209" t="str">
            <v>FORNECIMENTO E EXECUCAO DE FORMA CURVA EM CHAPA COMPENSADA RESINADA INCLUSIVE ESCORAMENTO E DESFORMA, SERAO EXECUTADAS COM CHAPAS DE COMPENSADAS RESINADAS ESPESSURA 12MM</v>
          </cell>
          <cell r="C209" t="str">
            <v>M2</v>
          </cell>
          <cell r="D209">
            <v>113.39</v>
          </cell>
          <cell r="E209">
            <v>146.26</v>
          </cell>
        </row>
        <row r="210">
          <cell r="A210">
            <v>2080100100</v>
          </cell>
          <cell r="B210" t="str">
            <v>FORNECIMENTO E EXECUCAO DE FORMA PLANA EM CHAPA COMPENSADA PLASTIFICADA INCLUSIVE ESCORAMENTO E DESFORMA , SERAO EXECUTADAS COM CHAPAS DE COMPENSADAS PLASTIFICADA ESPESSURA 12MM</v>
          </cell>
          <cell r="C210" t="str">
            <v>M2</v>
          </cell>
          <cell r="D210">
            <v>93.36</v>
          </cell>
          <cell r="E210">
            <v>120.43</v>
          </cell>
        </row>
        <row r="211">
          <cell r="A211">
            <v>2080100110</v>
          </cell>
          <cell r="B211" t="str">
            <v>FORNECIMENTO E EXECUCAO DE FORMA CURVA EM CHAPA COMPENSADA PLASTIFICADA INCLUSIVE ESCORAMENTO E DESFORMA, SERAO EXECUTADAS COM CHAPAS DE COMPENSADAS PLASTIFICADA ESPESSURA 12MM</v>
          </cell>
          <cell r="C211" t="str">
            <v>M2</v>
          </cell>
          <cell r="D211">
            <v>112.78</v>
          </cell>
          <cell r="E211">
            <v>145.47</v>
          </cell>
        </row>
        <row r="212">
          <cell r="A212">
            <v>2080100115</v>
          </cell>
          <cell r="B212" t="str">
            <v>FORNECIMENTO, CORTE, DOBRAMENTO, MONTAGEM E ASSENTAMENTO DE ARMADURA CA-25</v>
          </cell>
          <cell r="C212" t="str">
            <v>KG</v>
          </cell>
          <cell r="D212">
            <v>7.3</v>
          </cell>
          <cell r="E212">
            <v>9.42</v>
          </cell>
        </row>
        <row r="213">
          <cell r="A213">
            <v>2080100120</v>
          </cell>
          <cell r="B213" t="str">
            <v>FORNECIMENTO, CORTE, DOBRAMENTO, MONTAGEM E ASSENTAMENTO DE ARMADURA CA-50</v>
          </cell>
          <cell r="C213" t="str">
            <v>KG</v>
          </cell>
          <cell r="D213">
            <v>7.07</v>
          </cell>
          <cell r="E213">
            <v>9.1199999999999992</v>
          </cell>
        </row>
        <row r="214">
          <cell r="A214">
            <v>2080100130</v>
          </cell>
          <cell r="B214" t="str">
            <v>FORNECIMENTO, CORTE, DOBRAMENTO, MONTAGEM E ASSENTAMENTO DE ARMADURA CA-60</v>
          </cell>
          <cell r="C214" t="str">
            <v>KG</v>
          </cell>
          <cell r="D214">
            <v>7.36</v>
          </cell>
          <cell r="E214">
            <v>9.5</v>
          </cell>
        </row>
        <row r="215">
          <cell r="A215">
            <v>2080100131</v>
          </cell>
          <cell r="B215" t="str">
            <v xml:space="preserve">FORNECIMENTO PREPARO E LANCAMENTO DE ARGAMASSA 1:3 (CIMENTO:AREIA) </v>
          </cell>
          <cell r="C215" t="str">
            <v>M3</v>
          </cell>
          <cell r="D215">
            <v>420.39</v>
          </cell>
          <cell r="E215">
            <v>542.26</v>
          </cell>
        </row>
        <row r="216">
          <cell r="A216">
            <v>2080100140</v>
          </cell>
          <cell r="B216" t="str">
            <v xml:space="preserve">FORNECIMENTO, PREPARO, TRANSPORTE, LANCAMENTO E ACABAMENTO DE CONCRETO COM RESISTENCIA DE COMPRESSAO FCK = 75 KG/CM2, VIRADO EM OBRA COM BETONEIRA </v>
          </cell>
          <cell r="C216" t="str">
            <v>M3</v>
          </cell>
          <cell r="D216">
            <v>289.3</v>
          </cell>
          <cell r="E216">
            <v>373.17</v>
          </cell>
        </row>
        <row r="217">
          <cell r="A217">
            <v>2080100150</v>
          </cell>
          <cell r="B217" t="str">
            <v xml:space="preserve">FORNECIMENTO, PREPARO, TRANSPORTE, LANCAMENTO E ACABAMENTO DE CONCRETO COM RESISTENCIA DE COMPRESSAO FCK = 90 KG/CM2, VIRADO EM OBRA COM BETONEIRA </v>
          </cell>
          <cell r="C217" t="str">
            <v>M3</v>
          </cell>
          <cell r="D217">
            <v>316.85000000000002</v>
          </cell>
          <cell r="E217">
            <v>408.71</v>
          </cell>
        </row>
        <row r="218">
          <cell r="A218">
            <v>2080100160</v>
          </cell>
          <cell r="B218" t="str">
            <v xml:space="preserve">FORNECIMENTO, PREPARO, TRANSPORTE, LANCAMENTO E ACABAMENTO DE CONCRETO COM RESISTENCIA DE COMPRESSAO FCK = 110 KG/CM2, VIRADO EM OBRA COM BETONEIRA </v>
          </cell>
          <cell r="C218" t="str">
            <v>M3</v>
          </cell>
          <cell r="D218">
            <v>353.56</v>
          </cell>
          <cell r="E218">
            <v>456.06</v>
          </cell>
        </row>
        <row r="219">
          <cell r="A219">
            <v>2080100170</v>
          </cell>
          <cell r="B219" t="str">
            <v xml:space="preserve">FORNECIMENTO, PREPARO, TRANSPORTE, LANCAMENTO E ACABAMENTO DE CONCRETO COM RESISTENCIA DE COMPRESSAO FCK = 135 KG/CM2, VIRADO EM OBRA COM BETONEIRA </v>
          </cell>
          <cell r="C219" t="str">
            <v>M3</v>
          </cell>
          <cell r="D219">
            <v>407.27</v>
          </cell>
          <cell r="E219">
            <v>525.34</v>
          </cell>
        </row>
        <row r="220">
          <cell r="A220">
            <v>2080100180</v>
          </cell>
          <cell r="B220" t="str">
            <v xml:space="preserve">FORNECIMENTO, PREPARO, TRANSPORTE, LANCAMENTO E ACABAMENTO DE CONCRETO COM RESISTENCIA DE COMPRESSAO FCK = 150 KG/CM2, VIRADO EM OBRA COM BETONEIRA </v>
          </cell>
          <cell r="C220" t="str">
            <v>M3</v>
          </cell>
          <cell r="D220">
            <v>413.44</v>
          </cell>
          <cell r="E220">
            <v>533.29</v>
          </cell>
        </row>
        <row r="221">
          <cell r="A221">
            <v>2080100190</v>
          </cell>
          <cell r="B221" t="str">
            <v xml:space="preserve">FORNECIMENTO, PREPARO, TRANSPORTE, LANCAMENTO E ACABAMENTO DE CONCRETO COM RESISTENCIA DE COMPRESSAO FCK = 180 KG/CM2, VIRADO EM OBRA COM BETONEIRA </v>
          </cell>
          <cell r="C221" t="str">
            <v>M3</v>
          </cell>
          <cell r="D221">
            <v>417.43</v>
          </cell>
          <cell r="E221">
            <v>538.44000000000005</v>
          </cell>
        </row>
        <row r="222">
          <cell r="A222">
            <v>2080100200</v>
          </cell>
          <cell r="B222" t="str">
            <v xml:space="preserve">FORNECIMENTO, PREPARO, TRANSPORTE, LANCAMENTO E ACABAMENTO DE CONCRETO COM RESISTENCIA DE COMPRESSAO FCK = 200 KG/CM2, VIRADO EM OBRA COM BETONEIRA </v>
          </cell>
          <cell r="C222" t="str">
            <v>M3</v>
          </cell>
          <cell r="D222">
            <v>420.33</v>
          </cell>
          <cell r="E222">
            <v>542.19000000000005</v>
          </cell>
        </row>
        <row r="223">
          <cell r="A223">
            <v>2080100205</v>
          </cell>
          <cell r="B223" t="str">
            <v xml:space="preserve">FORNECIMENTO, PREPARO, TRANSPORTE, LANCAMENTO E ACABAMENTO DE CONCRETO COM RESISTENCIA DE COMPRESSAO FCK = 250 KG/CM2, VIRADO EM OBRA COM BETONEIRA </v>
          </cell>
          <cell r="C223" t="str">
            <v>M3</v>
          </cell>
          <cell r="D223">
            <v>432.55</v>
          </cell>
          <cell r="E223">
            <v>557.94000000000005</v>
          </cell>
        </row>
        <row r="224">
          <cell r="A224">
            <v>2080100210</v>
          </cell>
          <cell r="B224" t="str">
            <v xml:space="preserve"> FORNECIMENTO, PREPARO, TRANSPORTE E LANCAMENTO DE CONCRETO GROUT COM RESISTENCIA DE COMPRESSAO FCK = 140 KG/CM2, VIRADO EM OBRA COM BETONEIRA </v>
          </cell>
          <cell r="C224" t="str">
            <v>M3</v>
          </cell>
          <cell r="D224">
            <v>403.89</v>
          </cell>
          <cell r="E224">
            <v>520.98</v>
          </cell>
        </row>
        <row r="225">
          <cell r="A225">
            <v>2080100250</v>
          </cell>
          <cell r="B225" t="str">
            <v>FORNECIMENTO, TRANSPORTE, LANCAMENTO E ACABAMENTO DE CONCRETO USINADO COM RESISTENCIA DE COMPRESSAO FCK = 135 KG/CM2.</v>
          </cell>
          <cell r="C225" t="str">
            <v>M3</v>
          </cell>
          <cell r="D225">
            <v>317.70999999999998</v>
          </cell>
          <cell r="E225">
            <v>409.81</v>
          </cell>
        </row>
        <row r="226">
          <cell r="A226">
            <v>2080100260</v>
          </cell>
          <cell r="B226" t="str">
            <v>FORNECIMENTO, TRANSPORTE, LANCAMENTO E ACABAMENTO DE CONCRETO USINADO COM RESISTENCIA DE COMPRESSAO FCK = 150 KG/CM2.</v>
          </cell>
          <cell r="C226" t="str">
            <v>M3</v>
          </cell>
          <cell r="D226">
            <v>319.95</v>
          </cell>
          <cell r="E226">
            <v>412.7</v>
          </cell>
        </row>
        <row r="227">
          <cell r="A227">
            <v>2080100270</v>
          </cell>
          <cell r="B227" t="str">
            <v>FORNECIMENTO, TRANSPORTE, LANCAMENTO E ACABAMENTO DE CONCRETO USINADO COM RESISTENCIA DE COMPRESSAO FCK = 180 KG/CM2.</v>
          </cell>
          <cell r="C227" t="str">
            <v>M3</v>
          </cell>
          <cell r="D227">
            <v>383.85</v>
          </cell>
          <cell r="E227">
            <v>495.13</v>
          </cell>
        </row>
        <row r="228">
          <cell r="A228">
            <v>2080100280</v>
          </cell>
          <cell r="B228" t="str">
            <v>FORNECIMENTO, TRANSPORTE, LANCAMENTO E ACABAMENTO DE CONCRETO USINADO COM RESISTENCIA DE COMPRESSAO FCK = 200 KG/CM2.</v>
          </cell>
          <cell r="C228" t="str">
            <v>M3</v>
          </cell>
          <cell r="D228">
            <v>383.85</v>
          </cell>
          <cell r="E228">
            <v>495.13</v>
          </cell>
        </row>
        <row r="229">
          <cell r="A229">
            <v>2080100285</v>
          </cell>
          <cell r="B229" t="str">
            <v>FORNECIMENTO, TRANSPORTE, LANCAMENTO E ACABAMENTO DE CONCRETO USINADO COM RESISTENCIA DE COMPRESSAO FCK = 250 KG/CM2.</v>
          </cell>
          <cell r="C229" t="str">
            <v>M3</v>
          </cell>
          <cell r="D229">
            <v>396.48</v>
          </cell>
          <cell r="E229">
            <v>511.42</v>
          </cell>
        </row>
        <row r="230">
          <cell r="A230">
            <v>2080100287</v>
          </cell>
          <cell r="B230" t="str">
            <v>FORNECIMENTO, TRANSPORTE, LANCAMENTO E ACABAMENTO DE CONCRETO USINADO COM RESISTENCIA DE COMPRESSAO FCK = 300 KG/CM2.</v>
          </cell>
          <cell r="C230" t="str">
            <v>M3</v>
          </cell>
          <cell r="D230">
            <v>377.62</v>
          </cell>
          <cell r="E230">
            <v>487.09</v>
          </cell>
        </row>
        <row r="231">
          <cell r="A231">
            <v>2080100288</v>
          </cell>
          <cell r="B231" t="str">
            <v>FORNECIMENTO, TRANSPORTE, LANCAMENTO E ACABAMENTO DE CONCRETO USINADO COM RESISTENCIA DE COMPRESSAO FCK = 350 KG/CM2.</v>
          </cell>
          <cell r="C231" t="str">
            <v>M3</v>
          </cell>
          <cell r="D231">
            <v>388.15</v>
          </cell>
          <cell r="E231">
            <v>500.68</v>
          </cell>
        </row>
        <row r="232">
          <cell r="A232">
            <v>2080100291</v>
          </cell>
          <cell r="B232" t="str">
            <v>FORNECIMENTO, TRANSPORTE, LANCAMENTO E ACABAMENTO DE CONCRETO USINADO COM RESISTENCIA DE COMPRESSAO FCK = 400 KG/CM2.</v>
          </cell>
          <cell r="C232" t="str">
            <v>M3</v>
          </cell>
          <cell r="D232">
            <v>399.65</v>
          </cell>
          <cell r="E232">
            <v>515.51</v>
          </cell>
        </row>
        <row r="233">
          <cell r="A233">
            <v>2080100331</v>
          </cell>
          <cell r="B233" t="str">
            <v>FORNECIMENTO, TRANSPORTE, LANCAMENTO E ACABAMENTO DE CONCRETO USINADO COM RESISTENCIA DE COMPRESSAO FCK = 135 KG/CM2, BOMBEADO.</v>
          </cell>
          <cell r="C233" t="str">
            <v>M3</v>
          </cell>
          <cell r="D233">
            <v>271.39999999999998</v>
          </cell>
          <cell r="E233">
            <v>350.08</v>
          </cell>
        </row>
        <row r="234">
          <cell r="A234">
            <v>2080100341</v>
          </cell>
          <cell r="B234" t="str">
            <v>FORNECIMENTO, TRANSPORTE, LANCAMENTO E ACABAMENTO DE CONCRETO USINADO COM RESISTENCIA DE COMPRESSAO FCK = 180 KG/CM2, BOMBEADO.</v>
          </cell>
          <cell r="C234" t="str">
            <v>M3</v>
          </cell>
          <cell r="D234">
            <v>271.39999999999998</v>
          </cell>
          <cell r="E234">
            <v>350.08</v>
          </cell>
        </row>
        <row r="235">
          <cell r="A235">
            <v>2080100353</v>
          </cell>
          <cell r="B235" t="str">
            <v>FORNECIMENTO, TRANSPORTE, LANCAMENTO E ACABAMENTO DE CONCRETO USINADO COM RESISTENCIA DE COMPRESSAO FCK = 200 KG/CM2, BOMBEADO.</v>
          </cell>
          <cell r="C235" t="str">
            <v>M3</v>
          </cell>
          <cell r="D235">
            <v>322.73</v>
          </cell>
          <cell r="E235">
            <v>416.29</v>
          </cell>
        </row>
        <row r="236">
          <cell r="A236">
            <v>2080100363</v>
          </cell>
          <cell r="B236" t="str">
            <v>FORNECIMENTO, TRANSPORTE, LANCAMENTO E ACABAMENTO DE CONCRETO USINADO COM RESISTENCIA DE COMPRESSAO FCK = 250 KG/CM2, BOMBEADO.</v>
          </cell>
          <cell r="C236" t="str">
            <v>M3</v>
          </cell>
          <cell r="D236">
            <v>321.22000000000003</v>
          </cell>
          <cell r="E236">
            <v>414.34</v>
          </cell>
        </row>
        <row r="237">
          <cell r="A237">
            <v>2080100364</v>
          </cell>
          <cell r="B237" t="str">
            <v>FORNECIMENTO, TRANSPORTE, LANCAMENTO E ACABAMENTO DE CONCRETO USINADO COM RESISTENCIA DE COMPRESSAO FCK = 300 KG/CM2, BOMBEADO.</v>
          </cell>
          <cell r="C237" t="str">
            <v>M3</v>
          </cell>
          <cell r="D237">
            <v>330.8</v>
          </cell>
          <cell r="E237">
            <v>426.7</v>
          </cell>
        </row>
        <row r="238">
          <cell r="A238">
            <v>2080100366</v>
          </cell>
          <cell r="B238" t="str">
            <v>FORNECIMENTO, TRANSPORTE, LANCAMENTO E ACABAMENTO DE CONCRETO USINADO COM RESISTENCIA DE COMPRESSAO FCK = 350 KG/CM2, BOMBEADO.</v>
          </cell>
          <cell r="C238" t="str">
            <v>M3</v>
          </cell>
          <cell r="D238">
            <v>341.34</v>
          </cell>
          <cell r="E238">
            <v>440.29</v>
          </cell>
        </row>
        <row r="239">
          <cell r="A239">
            <v>2080100368</v>
          </cell>
          <cell r="B239" t="str">
            <v>FORNECIMENTO, TRANSPORTE, LANCAMENTO E ACABAMENTO DE CONCRETO USINADO COM RESISTENCIA DE COMPRESSAO FCK = 350 KG/CM2, BOMBEADO - ADITIVADO COM MICROSILICA.</v>
          </cell>
          <cell r="C239" t="str">
            <v>M3</v>
          </cell>
          <cell r="D239">
            <v>368.63</v>
          </cell>
          <cell r="E239">
            <v>475.5</v>
          </cell>
        </row>
        <row r="240">
          <cell r="A240">
            <v>2080100380</v>
          </cell>
          <cell r="B240" t="str">
            <v xml:space="preserve">FORNECIMENTO, COLOCACAO DE JUNTAS DE DILATACAO EM ISOPOR E=2CM </v>
          </cell>
          <cell r="C240" t="str">
            <v>M2</v>
          </cell>
          <cell r="D240">
            <v>4.9400000000000004</v>
          </cell>
          <cell r="E240">
            <v>6.37</v>
          </cell>
        </row>
        <row r="241">
          <cell r="A241">
            <v>2080100385</v>
          </cell>
          <cell r="B241" t="str">
            <v xml:space="preserve">FORNECIMENTO E EXECUCAO DE LAJE PRE-MOLDADA SOBRE CARGA 100KG/M2 </v>
          </cell>
          <cell r="C241" t="str">
            <v>M2</v>
          </cell>
          <cell r="D241">
            <v>56.47</v>
          </cell>
          <cell r="E241">
            <v>72.84</v>
          </cell>
        </row>
        <row r="242">
          <cell r="A242">
            <v>2080100386</v>
          </cell>
          <cell r="B242" t="str">
            <v xml:space="preserve">FORNECIMENTO E EXECUCAO DE LAJE PRE-MOLDADA SOBRE CARGA 150KG/M2 </v>
          </cell>
          <cell r="C242" t="str">
            <v>M2</v>
          </cell>
          <cell r="D242">
            <v>59.59</v>
          </cell>
          <cell r="E242">
            <v>76.86</v>
          </cell>
        </row>
        <row r="243">
          <cell r="A243">
            <v>2080100425</v>
          </cell>
          <cell r="B243" t="str">
            <v xml:space="preserve">FORNECIMENTO E EXECUCAO DE LAJE PRE-MOLDADA SOBRE CARGA 300KG/M2 </v>
          </cell>
          <cell r="C243" t="str">
            <v>M2</v>
          </cell>
          <cell r="D243">
            <v>66.7</v>
          </cell>
          <cell r="E243">
            <v>86.04</v>
          </cell>
        </row>
        <row r="244">
          <cell r="A244">
            <v>2080100440</v>
          </cell>
          <cell r="B244" t="str">
            <v xml:space="preserve">FORNECIMENTO E CRAVACAO DE ESTACAS EM TRILHO TR-57 </v>
          </cell>
          <cell r="C244" t="str">
            <v>M</v>
          </cell>
          <cell r="D244">
            <v>333.93</v>
          </cell>
          <cell r="E244">
            <v>430.74</v>
          </cell>
        </row>
        <row r="245">
          <cell r="A245">
            <v>2080100443</v>
          </cell>
          <cell r="B245" t="str">
            <v>FORNECIMENTO E CRAVACAO DE ESTACAS EM TRILHO TR-68</v>
          </cell>
          <cell r="C245" t="str">
            <v>M</v>
          </cell>
          <cell r="D245">
            <v>387.13</v>
          </cell>
          <cell r="E245">
            <v>499.36</v>
          </cell>
        </row>
        <row r="246">
          <cell r="A246">
            <v>2080100460</v>
          </cell>
          <cell r="B246" t="str">
            <v>FORNECIMENTO E CRAVACAO DE ESTACA PRE-MOLDADA EM CONCRETO, DN 180MM, CAP. DE 35TON, INCLUSIVE EMENDA</v>
          </cell>
          <cell r="C246" t="str">
            <v>M</v>
          </cell>
          <cell r="D246">
            <v>92.93</v>
          </cell>
          <cell r="E246">
            <v>119.87</v>
          </cell>
        </row>
        <row r="247">
          <cell r="A247">
            <v>2080100465</v>
          </cell>
          <cell r="B247" t="str">
            <v>FORNECIMENTO E CRAVACAO DE ESTACA PRE-MOLDADA EM CONCRETO, DN 230MM, CAP. DE 35TON, INCLUSIVE EMENDA</v>
          </cell>
          <cell r="C247" t="str">
            <v>M</v>
          </cell>
          <cell r="D247">
            <v>119.39</v>
          </cell>
          <cell r="E247">
            <v>154</v>
          </cell>
        </row>
        <row r="248">
          <cell r="A248">
            <v>2080100550</v>
          </cell>
          <cell r="B248" t="str">
            <v xml:space="preserve">FORNECIMENTO E CRAVACAO DE ESTACAS DE EUCALIPTO TRATADO DIAMETRO DE 0,15M </v>
          </cell>
          <cell r="C248" t="str">
            <v>M</v>
          </cell>
          <cell r="D248">
            <v>31.26</v>
          </cell>
          <cell r="E248">
            <v>40.32</v>
          </cell>
        </row>
        <row r="249">
          <cell r="A249">
            <v>2080100601</v>
          </cell>
          <cell r="B249" t="str">
            <v>MOBILIZACAO E DESMOBILIZACAO DE BATE ESTACAS (GRANDE VITORIA)</v>
          </cell>
          <cell r="C249" t="str">
            <v>UN</v>
          </cell>
          <cell r="D249">
            <v>7191.19</v>
          </cell>
          <cell r="E249">
            <v>9275.91</v>
          </cell>
        </row>
        <row r="250">
          <cell r="A250">
            <v>2080200080</v>
          </cell>
          <cell r="B250" t="str">
            <v>LEVANTAMENTO DE PV EM CONCRETO ARMADO DN 1200, INCLUSIVE MATERIAL, EXCLUSIVE ESCAVACAO E REATERRO</v>
          </cell>
          <cell r="C250" t="str">
            <v>M</v>
          </cell>
          <cell r="D250">
            <v>325.08999999999997</v>
          </cell>
          <cell r="E250">
            <v>419.34</v>
          </cell>
        </row>
        <row r="251">
          <cell r="A251">
            <v>2080200081</v>
          </cell>
          <cell r="B251" t="str">
            <v>LEVANTAMENTO DE PV EM CONCRETO ARMADO DN 1000, INCLUSIVE MATERIAL, EXCLUSIVE ESCAVACAO E REATERRO</v>
          </cell>
          <cell r="C251" t="str">
            <v>M</v>
          </cell>
          <cell r="D251">
            <v>302.88</v>
          </cell>
          <cell r="E251">
            <v>390.68</v>
          </cell>
        </row>
        <row r="252">
          <cell r="A252">
            <v>2080200082</v>
          </cell>
          <cell r="B252" t="str">
            <v>LEVANTAMENTO DE PV EM CONCRETO ARMADO DN 600, INCLUSIVE MATERIAL, EXCLUSIVE ESCAVACAO E REATERRO</v>
          </cell>
          <cell r="C252" t="str">
            <v>M</v>
          </cell>
          <cell r="D252">
            <v>271.08</v>
          </cell>
          <cell r="E252">
            <v>349.67</v>
          </cell>
        </row>
        <row r="253">
          <cell r="A253">
            <v>2080200100</v>
          </cell>
          <cell r="B253" t="str">
            <v>EXECUCAO DE INSPECAO DE REDE PARA INICIO DE TRECHO</v>
          </cell>
          <cell r="C253" t="str">
            <v>UN</v>
          </cell>
          <cell r="D253">
            <v>136.93</v>
          </cell>
          <cell r="E253">
            <v>176.63</v>
          </cell>
        </row>
        <row r="254">
          <cell r="A254">
            <v>2081000010</v>
          </cell>
          <cell r="B254" t="str">
            <v>FORNECIMENTO E EXECUCAO DE POCO DE VISITA EM ANEIS DE CONCRETO PRE-MOLDADO DE CONCRETO DN 600 PROFUNDIDADE ATE 1,25M, CONFORME PROJETO</v>
          </cell>
          <cell r="C254" t="str">
            <v>UN</v>
          </cell>
          <cell r="D254">
            <v>1172.8699999999999</v>
          </cell>
          <cell r="E254">
            <v>1512.88</v>
          </cell>
        </row>
        <row r="255">
          <cell r="A255">
            <v>2081000020</v>
          </cell>
          <cell r="B255" t="str">
            <v>FORNECIMENTO E EXECUCAO DE POCO DE VISITA EM ANEIS DE CONCRETO PRE-MOLDADO DE CONCRETO DN 1000 PROFUNDIDADE DE 1,26 A 1,75M, CONFORME PROJETO</v>
          </cell>
          <cell r="C255" t="str">
            <v>UN</v>
          </cell>
          <cell r="D255">
            <v>1857.9</v>
          </cell>
          <cell r="E255">
            <v>2396.5100000000002</v>
          </cell>
        </row>
        <row r="256">
          <cell r="A256">
            <v>2081000030</v>
          </cell>
          <cell r="B256" t="str">
            <v>FORNECIMENTO E EXECUCAO DE POCO DE VISITA EM ANEIS DE CONCRETO PRE-MOLDADO DE CONCRETO DN 1000 PROFUNDIDADE DE 1,76 A 2,25M, CONFORME PROJETO</v>
          </cell>
          <cell r="C256" t="str">
            <v>UN</v>
          </cell>
          <cell r="D256">
            <v>2027.29</v>
          </cell>
          <cell r="E256">
            <v>2615</v>
          </cell>
        </row>
        <row r="257">
          <cell r="A257">
            <v>2081000040</v>
          </cell>
          <cell r="B257" t="str">
            <v>FORNECIMENTO E EXECUCAO DE POCO DE VISITA EM ANEIS DE CONCRETO PRE-MOLDADO DE CONCRETO DN 1000 PROFUNDIDADE DE 2,26 A 2,75M, CONFORME PROJETO</v>
          </cell>
          <cell r="C257" t="str">
            <v>UN</v>
          </cell>
          <cell r="D257">
            <v>2196.67</v>
          </cell>
          <cell r="E257">
            <v>2833.49</v>
          </cell>
        </row>
        <row r="258">
          <cell r="A258">
            <v>2081000050</v>
          </cell>
          <cell r="B258" t="str">
            <v xml:space="preserve"> FORNECIMENTO E EXECUCAO DE POCO DE VISITA EM ANEIS DE CONCRETO PRE-MOLDADO DE CONCRETO DN 1200 PROFUNDIDADE DE 2,76 A 3,25M, CONFORME PROJETO</v>
          </cell>
          <cell r="C258" t="str">
            <v>UN</v>
          </cell>
          <cell r="D258">
            <v>2666.75</v>
          </cell>
          <cell r="E258">
            <v>3439.84</v>
          </cell>
        </row>
        <row r="259">
          <cell r="A259">
            <v>2081000060</v>
          </cell>
          <cell r="B259" t="str">
            <v>FORNECIMENTO E EXECUCAO DE POCO DE VISITA EM ANEIS DE CONCRETO PRE-MOLDADO DE CONCRETO DN 1200 PROFUNDIDADE DE 3,26 A 3,75M, CONFORME PROJETO</v>
          </cell>
          <cell r="C259" t="str">
            <v>UN</v>
          </cell>
          <cell r="D259">
            <v>2851.87</v>
          </cell>
          <cell r="E259">
            <v>3678.63</v>
          </cell>
        </row>
        <row r="260">
          <cell r="A260">
            <v>2081000070</v>
          </cell>
          <cell r="B260" t="str">
            <v>FORNECIMENTO E EXECUCAO DE POCO DE VISITA EM ANEIS DE CONCRETO PRE-MOLDADO DE CONCRETO DN 1200 PROFUNDIDADE DE 3,76 A 4,25M, CONFORME PROJETO</v>
          </cell>
          <cell r="C260" t="str">
            <v>UN</v>
          </cell>
          <cell r="D260">
            <v>3039.65</v>
          </cell>
          <cell r="E260">
            <v>3920.84</v>
          </cell>
        </row>
        <row r="261">
          <cell r="A261">
            <v>2081000080</v>
          </cell>
          <cell r="B261" t="str">
            <v>FORNECIMENTO E EXECUCAO DE POCO DE VISITA EM ANEIS DE CONCRETO PRE-MOLDADO DE CONCRETO DN 1200 PROFUNDIDADE DE 4,26 A 4,75M, CONFORME PROJETO</v>
          </cell>
          <cell r="C261" t="str">
            <v>UN</v>
          </cell>
          <cell r="D261">
            <v>3209.8</v>
          </cell>
          <cell r="E261">
            <v>4140.32</v>
          </cell>
        </row>
        <row r="262">
          <cell r="A262">
            <v>2081000090</v>
          </cell>
          <cell r="B262" t="str">
            <v>FORNECIMENTO E EXECUCAO DE POCO DE VISITA EM ANEIS DE CONCRETO PRE-MOLDADO DE CONCRETO DN 1200 PROFUNDIDADE DE 4,76 A 5,25M, CONFORME PROJETO</v>
          </cell>
          <cell r="C262" t="str">
            <v>UN</v>
          </cell>
          <cell r="D262">
            <v>3419.49</v>
          </cell>
          <cell r="E262">
            <v>4410.8</v>
          </cell>
        </row>
        <row r="263">
          <cell r="A263">
            <v>2081000100</v>
          </cell>
          <cell r="B263" t="str">
            <v>FORNECIMENTO E EXECUCAO DE POCO DE VISITA EM ANEIS DE CONCRETO PRE-MOLDADO DE CONCRETO DN 1200 PROFUNDIDADE DE 5,26 A 5,75M, CONFORME PROJETO</v>
          </cell>
          <cell r="C263" t="str">
            <v>UN</v>
          </cell>
          <cell r="D263">
            <v>3615.95</v>
          </cell>
          <cell r="E263">
            <v>4664.22</v>
          </cell>
        </row>
        <row r="264">
          <cell r="A264">
            <v>2081000110</v>
          </cell>
          <cell r="B264" t="str">
            <v>FORNECIMENTO E EXECUCAO DE POCO DE VISITA EM ANEIS DE CONCRETO PRE-MOLDADO DE CONCRETO DN 1200 PROFUNDIDADE DE 5,76 A 6,25M, CONFORME PROJETO</v>
          </cell>
          <cell r="C264" t="str">
            <v>UN</v>
          </cell>
          <cell r="D264">
            <v>3812.06</v>
          </cell>
          <cell r="E264">
            <v>4917.17</v>
          </cell>
        </row>
        <row r="265">
          <cell r="A265">
            <v>2081000310</v>
          </cell>
          <cell r="B265" t="str">
            <v>FORNECIMENTO E EXECUCAO DE POCO DE VISITA EM ANEIS DE CONCRETO PRE-MOLDADO DE CONCRETO DN 600 PROFUNDIDADE ATE 1,25M, CONFORME PROJETO, COM PAVIMENTO ALFÁLTICO</v>
          </cell>
          <cell r="C265" t="str">
            <v>UN</v>
          </cell>
          <cell r="D265">
            <v>1370.44</v>
          </cell>
          <cell r="E265">
            <v>1767.73</v>
          </cell>
        </row>
        <row r="266">
          <cell r="A266">
            <v>2081000320</v>
          </cell>
          <cell r="B266" t="str">
            <v>FORNECIMENTO E EXECUCAO DE POCO DE VISITA EM ANEIS DE CONCRETO PRE-MOLDADO DE CONCRETO DN 1000 PROFUNDIDADE DE 1,26 A 1,75M, CONFORME PROJETO, COM PAVIMENTO ALFÁLTICO</v>
          </cell>
          <cell r="C266" t="str">
            <v>UN</v>
          </cell>
          <cell r="D266">
            <v>2152</v>
          </cell>
          <cell r="E266">
            <v>2775.86</v>
          </cell>
        </row>
        <row r="267">
          <cell r="A267">
            <v>2081000330</v>
          </cell>
          <cell r="B267" t="str">
            <v>FORNECIMENTO E EXECUCAO DE POCO DE VISITA EM ANEIS DE CONCRETO PRE-MOLDADO DE CONCRETO DN 1000 PROFUNDIDADE DE 1,76 A 2,25M, CONFORME PROJETO, COM PAVIMENTO ALFÁLTICO</v>
          </cell>
          <cell r="C267" t="str">
            <v>UN</v>
          </cell>
          <cell r="D267">
            <v>2321.38</v>
          </cell>
          <cell r="E267">
            <v>2994.35</v>
          </cell>
        </row>
        <row r="268">
          <cell r="A268">
            <v>2081000340</v>
          </cell>
          <cell r="B268" t="str">
            <v>FORNECIMENTO E EXECUCAO DE POCO DE VISITA EM ANEIS DE CONCRETO PRE-MOLDADO DE CONCRETO DN 1000 PROFUNDIDADE DE 2,26 A 2,75M, CONFORME PROJETO, COM PAVIMENTO ALFÁLTICO</v>
          </cell>
          <cell r="C268" t="str">
            <v>UN</v>
          </cell>
          <cell r="D268">
            <v>2490.77</v>
          </cell>
          <cell r="E268">
            <v>3212.84</v>
          </cell>
        </row>
        <row r="269">
          <cell r="A269">
            <v>2081000350</v>
          </cell>
          <cell r="B269" t="str">
            <v>FORNECIMENTO E EXECUCAO DE POCO DE VISITA EM ANEIS DE CONCRETO PRE-MOLDADO DE CONCRETO DN 1200 PROFUNDIDADE DE 2,76 A 3,25M, CONFORME PROJETO, COM PAVIMENTO ALFÁLTICO</v>
          </cell>
          <cell r="C269" t="str">
            <v>UN</v>
          </cell>
          <cell r="D269">
            <v>3026.7</v>
          </cell>
          <cell r="E269">
            <v>3904.14</v>
          </cell>
        </row>
        <row r="270">
          <cell r="A270">
            <v>2081000360</v>
          </cell>
          <cell r="B270" t="str">
            <v>FORNECIMENTO E EXECUCAO DE POCO DE VISITA EM ANEIS DE CONCRETO PRE-MOLDADO DE CONCRETO DN 1200 PROFUNDIDADE DE 3,26 A 3,75M, CONFORME PROJETO, COM PAVIMENTO ALFÁLTICO</v>
          </cell>
          <cell r="C270" t="str">
            <v>UN</v>
          </cell>
          <cell r="D270">
            <v>3211.82</v>
          </cell>
          <cell r="E270">
            <v>4142.93</v>
          </cell>
        </row>
        <row r="271">
          <cell r="A271">
            <v>2081000370</v>
          </cell>
          <cell r="B271" t="str">
            <v>FORNECIMENTO E EXECUCAO DE POCO DE VISITA EM ANEIS DE CONCRETO PRE-MOLDADO DE CONCRETO DN 1200 PROFUNDIDADE DE 3,76 A 4,25M, CONFORME PROJETO, COM PAVIMENTO ALFÁLTICO</v>
          </cell>
          <cell r="C271" t="str">
            <v>UN</v>
          </cell>
          <cell r="D271">
            <v>3399.6</v>
          </cell>
          <cell r="E271">
            <v>4385.1400000000003</v>
          </cell>
        </row>
        <row r="272">
          <cell r="A272">
            <v>2081000380</v>
          </cell>
          <cell r="B272" t="str">
            <v>FORNECIMENTO E EXECUCAO DE POCO DE VISITA EM ANEIS DE CONCRETO PRE-MOLDADO DE CONCRETO DN 1200 PROFUNDIDADE DE 4,26 A 4,75M, CONFORME PROJETO, COM PAVIMENTO ALFÁLTICO</v>
          </cell>
          <cell r="C272" t="str">
            <v>UN</v>
          </cell>
          <cell r="D272">
            <v>3716.29</v>
          </cell>
          <cell r="E272">
            <v>4793.6400000000003</v>
          </cell>
        </row>
        <row r="273">
          <cell r="A273">
            <v>2081000390</v>
          </cell>
          <cell r="B273" t="str">
            <v>FORNECIMENTO E EXECUCAO DE POCO DE VISITA EM ANEIS DE CONCRETO PRE-MOLDADO DE CONCRETO DN 1200 PROFUNDIDADE DE 4,76 A 5,25M, CONFORME PROJETO, COM PAVIMENTO ALFÁLTICO</v>
          </cell>
          <cell r="C273" t="str">
            <v>UN</v>
          </cell>
          <cell r="D273">
            <v>4112.13</v>
          </cell>
          <cell r="E273">
            <v>5304.24</v>
          </cell>
        </row>
        <row r="274">
          <cell r="A274">
            <v>2081000400</v>
          </cell>
          <cell r="B274" t="str">
            <v>FORNECIMENTO E EXECUCAO DE POCO DE VISITA EM ANEIS DE CONCRETO PRE-MOLDADO DE CONCRETO DN 1200 PROFUNDIDADE DE 5,26 A 5,75M, CONFORME PROJETO, COM PAVIMENTO ALFÁLTICO</v>
          </cell>
          <cell r="C274" t="str">
            <v>UN</v>
          </cell>
          <cell r="D274">
            <v>4523.16</v>
          </cell>
          <cell r="E274">
            <v>5834.42</v>
          </cell>
        </row>
        <row r="275">
          <cell r="A275">
            <v>2081000410</v>
          </cell>
          <cell r="B275" t="str">
            <v>FORNECIMENTO E EXECUCAO DE POCO DE VISITA EM ANEIS DE CONCRETO PRE-MOLDADO DE CONCRETO DN 1200 PROFUNDIDADE DE 5,76 A 6,25M, CONFORME PROJETO, COM PAVIMENTO ALFÁLTICO</v>
          </cell>
          <cell r="C275" t="str">
            <v>UN</v>
          </cell>
          <cell r="D275">
            <v>4962.1899999999996</v>
          </cell>
          <cell r="E275">
            <v>6400.73</v>
          </cell>
        </row>
        <row r="276">
          <cell r="A276">
            <v>2081000510</v>
          </cell>
          <cell r="B276" t="str">
            <v>FORNECIMENTO E EXECUCAO DE POCO DE VISITA EM ANEIS DE CONCRETO PRE-MOLDADO DE CONCRETO DN 600 PROFUNDIDADE ATE 1,25M, CONFORME PROJETO, COM PAVIMENTAÇÃO EM BLOCO ARTICULADO</v>
          </cell>
          <cell r="C276" t="str">
            <v>UN</v>
          </cell>
          <cell r="D276">
            <v>1258.33</v>
          </cell>
          <cell r="E276">
            <v>1623.12</v>
          </cell>
        </row>
        <row r="277">
          <cell r="A277">
            <v>2081000520</v>
          </cell>
          <cell r="B277" t="str">
            <v>FORNECIMENTO E EXECUCAO DE POCO DE VISITA EM ANEIS DE CONCRETO PRE-MOLDADO DE CONCRETO DN 1000 PROFUNDIDADE DE 1,26 A 1,75M, CONFORME PROJETO, COM PAVIMENTAÇÃO EM BLOCO ARTICULADO</v>
          </cell>
          <cell r="C277" t="str">
            <v>UN</v>
          </cell>
          <cell r="D277">
            <v>1983.71</v>
          </cell>
          <cell r="E277">
            <v>2558.79</v>
          </cell>
        </row>
        <row r="278">
          <cell r="A278">
            <v>2081000530</v>
          </cell>
          <cell r="B278" t="str">
            <v>FORNECIMENTO E EXECUCAO DE POCO DE VISITA EM ANEIS DE CONCRETO PRE-MOLDADO DE CONCRETO DN 1000 PROFUNDIDADE DE 1,76 A 2,25M, CONFORME PROJETO, COM PAVIMENTAÇÃO EM BLOCO ARTICULADO</v>
          </cell>
          <cell r="C278" t="str">
            <v>UN</v>
          </cell>
          <cell r="D278">
            <v>2153.1</v>
          </cell>
          <cell r="E278">
            <v>2777.28</v>
          </cell>
        </row>
        <row r="279">
          <cell r="A279">
            <v>2081000540</v>
          </cell>
          <cell r="B279" t="str">
            <v>FORNECIMENTO E EXECUCAO DE POCO DE VISITA EM ANEIS DE CONCRETO PRE-MOLDADO DE CONCRETO DN 1000 PROFUNDIDADE DE 2,26 A 2,75M, CONFORME PROJETO, COM PAVIMENTAÇÃO EM BLOCO ARTICULADO</v>
          </cell>
          <cell r="C279" t="str">
            <v>UN</v>
          </cell>
          <cell r="D279">
            <v>2322.48</v>
          </cell>
          <cell r="E279">
            <v>2995.77</v>
          </cell>
        </row>
        <row r="280">
          <cell r="A280">
            <v>2081000550</v>
          </cell>
          <cell r="B280" t="str">
            <v>FORNECIMENTO E EXECUCAO DE POCO DE VISITA EM ANEIS DE CONCRETO PRE-MOLDADO DE CONCRETO DN 1200 PROFUNDIDADE DE 2,76 A 3,25M, CONFORME PROJETO, COM PAVIMENTAÇÃO EM BLOCO ARTICULADO</v>
          </cell>
          <cell r="C280" t="str">
            <v>UN</v>
          </cell>
          <cell r="D280">
            <v>2815.45</v>
          </cell>
          <cell r="E280">
            <v>3631.65</v>
          </cell>
        </row>
        <row r="281">
          <cell r="A281">
            <v>2081000560</v>
          </cell>
          <cell r="B281" t="str">
            <v>FORNECIMENTO E EXECUCAO DE POCO DE VISITA EM ANEIS DE CONCRETO PRE-MOLDADO DE CONCRETO DN 1200 PROFUNDIDADE DE 3,26 A 3,75M, CONFORME PROJETO, COM PAVIMENTAÇÃO EM BLOCO ARTICULADO</v>
          </cell>
          <cell r="C281" t="str">
            <v>UN</v>
          </cell>
          <cell r="D281">
            <v>3000.57</v>
          </cell>
          <cell r="E281">
            <v>3870.44</v>
          </cell>
        </row>
        <row r="282">
          <cell r="A282">
            <v>2081000570</v>
          </cell>
          <cell r="B282" t="str">
            <v>FORNECIMENTO E EXECUCAO DE POCO DE VISITA EM ANEIS DE CONCRETO PRE-MOLDADO DE CONCRETO DN 1200 PROFUNDIDADE DE 3,76 A 4,25M, CONFORME PROJETO, COM PAVIMENTAÇÃO EM BLOCO ARTICULADO</v>
          </cell>
          <cell r="C282" t="str">
            <v>UN</v>
          </cell>
          <cell r="D282">
            <v>3188.35</v>
          </cell>
          <cell r="E282">
            <v>4112.6499999999996</v>
          </cell>
        </row>
        <row r="283">
          <cell r="A283">
            <v>2081000580</v>
          </cell>
          <cell r="B283" t="str">
            <v>FORNECIMENTO E EXECUCAO DE POCO DE VISITA EM ANEIS DE CONCRETO PRE-MOLDADO DE CONCRETO DN 1200 PROFUNDIDADE DE 4,26 A 4,75M, CONFORME PROJETO, COM PAVIMENTAÇÃO EM BLOCO ARTICULADO</v>
          </cell>
          <cell r="C283" t="str">
            <v>UN</v>
          </cell>
          <cell r="D283">
            <v>3436.71</v>
          </cell>
          <cell r="E283">
            <v>4433.01</v>
          </cell>
        </row>
        <row r="284">
          <cell r="A284">
            <v>2081000590</v>
          </cell>
          <cell r="B284" t="str">
            <v>FORNECIMENTO E EXECUCAO DE POCO DE VISITA EM ANEIS DE CONCRETO PRE-MOLDADO DE CONCRETO DN 1200 PROFUNDIDADE DE 4,76 A 5,25M, CONFORME PROJETO, COM PAVIMENTAÇÃO EM BLOCO ARTICULADO</v>
          </cell>
          <cell r="C284" t="str">
            <v>UN</v>
          </cell>
          <cell r="D284">
            <v>3709.87</v>
          </cell>
          <cell r="E284">
            <v>4785.3599999999997</v>
          </cell>
        </row>
        <row r="285">
          <cell r="A285">
            <v>2081000600</v>
          </cell>
          <cell r="B285" t="str">
            <v>FORNECIMENTO E EXECUCAO DE POCO DE VISITA EM ANEIS DE CONCRETO PRE-MOLDADO DE CONCRETO DN 1200 PROFUNDIDADE DE 5,26 A 5,75M, CONFORME PROJETO, COM PAVIMENTAÇÃO EM BLOCO ARTICULADO</v>
          </cell>
          <cell r="C285" t="str">
            <v>UN</v>
          </cell>
          <cell r="D285">
            <v>3994.18</v>
          </cell>
          <cell r="E285">
            <v>5152.09</v>
          </cell>
        </row>
        <row r="286">
          <cell r="A286">
            <v>2081000610</v>
          </cell>
          <cell r="B286" t="str">
            <v>FORNECIMENTO E EXECUCAO DE POCO DE VISITA EM ANEIS DE CONCRETO PRE-MOLDADO DE CONCRETO DN 1200 PROFUNDIDADE DE 5,76 A 6,25M, CONFORME PROJETO, COM PAVIMENTAÇÃO EM BLOCO ARTICULADO</v>
          </cell>
          <cell r="C286" t="str">
            <v>UN</v>
          </cell>
          <cell r="D286">
            <v>4332.3</v>
          </cell>
          <cell r="E286">
            <v>5588.23</v>
          </cell>
        </row>
        <row r="287">
          <cell r="A287">
            <v>2081000710</v>
          </cell>
          <cell r="B287" t="str">
            <v>FORNECIMENTO E EXECUCAO DE POCO DE VISITA EM ANEIS DE CONCRETO PRE-MOLDADO DE CONCRETO DN 600 PROFUNDIDADE ATE 1,25M, CONFORME PROJETO, COM PAVIMENTAÇÃO EM PARALELO</v>
          </cell>
          <cell r="C287" t="str">
            <v>UN</v>
          </cell>
          <cell r="D287">
            <v>1254.97</v>
          </cell>
          <cell r="E287">
            <v>1618.78</v>
          </cell>
        </row>
        <row r="288">
          <cell r="A288">
            <v>2081000720</v>
          </cell>
          <cell r="B288" t="str">
            <v>FORNECIMENTO E EXECUCAO DE POCO DE VISITA EM ANEIS DE CONCRETO PRE-MOLDADO DE CONCRETO DN 1000 PROFUNDIDADE DE 1,26 A 1,75M, CONFORME PROJETO, COM PAVIMENTAÇÃO EM PARALELO</v>
          </cell>
          <cell r="C288" t="str">
            <v>UN</v>
          </cell>
          <cell r="D288">
            <v>1978.77</v>
          </cell>
          <cell r="E288">
            <v>2552.41</v>
          </cell>
        </row>
        <row r="289">
          <cell r="A289">
            <v>2081000730</v>
          </cell>
          <cell r="B289" t="str">
            <v>FORNECIMENTO E EXECUCAO DE POCO DE VISITA EM ANEIS DE CONCRETO PRE-MOLDADO DE CONCRETO DN 1000 PROFUNDIDADE DE 1,76 A 2,25M, CONFORME PROJETO, COM PAVIMENTAÇÃO EM PARALELO</v>
          </cell>
          <cell r="C289" t="str">
            <v>UN</v>
          </cell>
          <cell r="D289">
            <v>2148.15</v>
          </cell>
          <cell r="E289">
            <v>2770.9</v>
          </cell>
        </row>
        <row r="290">
          <cell r="A290">
            <v>2081000740</v>
          </cell>
          <cell r="B290" t="str">
            <v>FORNECIMENTO E EXECUCAO DE POCO DE VISITA EM ANEIS DE CONCRETO PRE-MOLDADO DE CONCRETO DN 1000 PROFUNDIDADE DE 2,26 A 2,75M, CONFORME PROJETO, COM PAVIMENTAÇÃO EM PARALELO</v>
          </cell>
          <cell r="C290" t="str">
            <v>UN</v>
          </cell>
          <cell r="D290">
            <v>2317.54</v>
          </cell>
          <cell r="E290">
            <v>2989.39</v>
          </cell>
        </row>
        <row r="291">
          <cell r="A291">
            <v>2081000750</v>
          </cell>
          <cell r="B291" t="str">
            <v>FORNECIMENTO E EXECUCAO DE POCO DE VISITA EM ANEIS DE CONCRETO PRE-MOLDADO DE CONCRETO DN 1200 PROFUNDIDADE DE 2,76 A 3,25M, CONFORME PROJETO, COM PAVIMENTAÇÃO EM PARALELO</v>
          </cell>
          <cell r="C291" t="str">
            <v>UN</v>
          </cell>
          <cell r="D291">
            <v>2809.61</v>
          </cell>
          <cell r="E291">
            <v>3624.11</v>
          </cell>
        </row>
        <row r="292">
          <cell r="A292">
            <v>2081000760</v>
          </cell>
          <cell r="B292" t="str">
            <v>FORNECIMENTO E EXECUCAO DE POCO DE VISITA EM ANEIS DE CONCRETO PRE-MOLDADO DE CONCRETO DN 1200 PROFUNDIDADE DE 3,26 A 3,75M, CONFORME PROJETO, COM PAVIMENTAÇÃO EM PARALELO</v>
          </cell>
          <cell r="C292" t="str">
            <v>UN</v>
          </cell>
          <cell r="D292">
            <v>2994.73</v>
          </cell>
          <cell r="E292">
            <v>3862.9</v>
          </cell>
        </row>
        <row r="293">
          <cell r="A293">
            <v>2081000770</v>
          </cell>
          <cell r="B293" t="str">
            <v>FORNECIMENTO E EXECUCAO DE POCO DE VISITA EM ANEIS DE CONCRETO PRE-MOLDADO DE CONCRETO DN 1200 PROFUNDIDADE DE 3,76 A 4,25M, CONFORME PROJETO, COM PAVIMENTAÇÃO EM PARALELO</v>
          </cell>
          <cell r="C293" t="str">
            <v>UN</v>
          </cell>
          <cell r="D293">
            <v>3182.5</v>
          </cell>
          <cell r="E293">
            <v>4105.1099999999997</v>
          </cell>
        </row>
        <row r="294">
          <cell r="A294">
            <v>2081000780</v>
          </cell>
          <cell r="B294" t="str">
            <v>FORNECIMENTO E EXECUCAO DE POCO DE VISITA EM ANEIS DE CONCRETO PRE-MOLDADO DE CONCRETO DN 1200 PROFUNDIDADE DE 4,26 A 4,75M, CONFORME PROJETO, COM PAVIMENTAÇÃO EM PARALELO</v>
          </cell>
          <cell r="C294" t="str">
            <v>UN</v>
          </cell>
          <cell r="D294">
            <v>3427.79</v>
          </cell>
          <cell r="E294">
            <v>4421.5</v>
          </cell>
        </row>
        <row r="295">
          <cell r="A295">
            <v>2081000790</v>
          </cell>
          <cell r="B295" t="str">
            <v>FORNECIMENTO E EXECUCAO DE POCO DE VISITA EM ANEIS DE CONCRETO PRE-MOLDADO DE CONCRETO DN 1200 PROFUNDIDADE DE 4,76 A 5,25M, CONFORME PROJETO, COM PAVIMENTAÇÃO EM PARALELO</v>
          </cell>
          <cell r="C295" t="str">
            <v>UN</v>
          </cell>
          <cell r="D295">
            <v>3698.45</v>
          </cell>
          <cell r="E295">
            <v>4770.63</v>
          </cell>
        </row>
        <row r="296">
          <cell r="A296">
            <v>2081000800</v>
          </cell>
          <cell r="B296" t="str">
            <v>FORNECIMENTO E EXECUCAO DE POCO DE VISITA EM ANEIS DE CONCRETO PRE-MOLDADO DE CONCRETO DN 1200 PROFUNDIDADE DE 5,26 A 5,75M, CONFORME PROJETO, COM PAVIMENTAÇÃO EM PARALELO</v>
          </cell>
          <cell r="C296" t="str">
            <v>UN</v>
          </cell>
          <cell r="D296">
            <v>3979.3</v>
          </cell>
          <cell r="E296">
            <v>5132.8999999999996</v>
          </cell>
        </row>
        <row r="297">
          <cell r="A297">
            <v>2081000810</v>
          </cell>
          <cell r="B297" t="str">
            <v>FORNECIMENTO E EXECUCAO DE POCO DE VISITA EM ANEIS DE CONCRETO PRE-MOLDADO DE CONCRETO DN 1200 PROFUNDIDADE DE 5,76 A 6,25M, CONFORME PROJETO, COM PAVIMENTAÇÃO EM PARALELO</v>
          </cell>
          <cell r="C297" t="str">
            <v>UN</v>
          </cell>
          <cell r="D297">
            <v>4311.84</v>
          </cell>
          <cell r="E297">
            <v>5561.84</v>
          </cell>
        </row>
        <row r="298">
          <cell r="A298" t="str">
            <v>GRUPO-209.010–ALVENARIA</v>
          </cell>
        </row>
        <row r="299">
          <cell r="A299">
            <v>2090100010</v>
          </cell>
          <cell r="B299" t="str">
            <v>FORNECIMENTO E EXECUCAO DE ALVENARIA DE TIJOLO MACICO E=0,10M, ASSENTADAS COM ARGAMASSA DE CIMENTO, CAL E AREIA NO TRACO 1:2:8</v>
          </cell>
          <cell r="C299" t="str">
            <v>M2</v>
          </cell>
          <cell r="D299">
            <v>129.58000000000001</v>
          </cell>
          <cell r="E299">
            <v>167.14</v>
          </cell>
        </row>
        <row r="300">
          <cell r="A300">
            <v>2090100020</v>
          </cell>
          <cell r="B300" t="str">
            <v>FORNECIMENTO E EXECUCAO DE ALVENARIA DE TIJOLO MACICO E=0,20M, ASSENTADAS COM ARGAMASSA DE CIMENTO, CAL E AREIA NO TRACO 1:2:8</v>
          </cell>
          <cell r="C300" t="str">
            <v>M2</v>
          </cell>
          <cell r="D300">
            <v>224.48</v>
          </cell>
          <cell r="E300">
            <v>289.56</v>
          </cell>
        </row>
        <row r="301">
          <cell r="A301">
            <v>2090100030</v>
          </cell>
          <cell r="B301" t="str">
            <v>FORNECIMENTO E EXECUCAO DE ALVENARIA DE LAJOTA FURADA E=0,10M, ASSENTADAS COM ARGAMASSA DE CIMENTO, CAL E AREIA NO TRACO 1:2:8</v>
          </cell>
          <cell r="C301" t="str">
            <v>M2</v>
          </cell>
          <cell r="D301">
            <v>42.73</v>
          </cell>
          <cell r="E301">
            <v>55.12</v>
          </cell>
        </row>
        <row r="302">
          <cell r="A302">
            <v>2090100040</v>
          </cell>
          <cell r="B302" t="str">
            <v>FORNECIMENTO E EXECUCAO DE ALVENARIA DE LAJOTA FURADA E=0,20M, ASSENTADAS COM ARGAMASSA DE CIMENTO, CAL E AREIA NO TRACO 1:2:8</v>
          </cell>
          <cell r="C302" t="str">
            <v>M2</v>
          </cell>
          <cell r="D302">
            <v>75.650000000000006</v>
          </cell>
          <cell r="E302">
            <v>97.58</v>
          </cell>
        </row>
        <row r="303">
          <cell r="A303">
            <v>2090100050</v>
          </cell>
          <cell r="B303" t="str">
            <v>FORNECIMENTO E EXECUCAO DE ALVENARIA DE BLOCO DE CONCRETO E=0,10M SEM FUNCAO ESTRUTURAL, ASSENTADOS COM ARGAMASSA DE CIMENTO E AREIA NO TRACO 1:3</v>
          </cell>
          <cell r="C303" t="str">
            <v>M2</v>
          </cell>
          <cell r="D303">
            <v>29.08</v>
          </cell>
          <cell r="E303">
            <v>37.51</v>
          </cell>
        </row>
        <row r="304">
          <cell r="A304">
            <v>2090100060</v>
          </cell>
          <cell r="B304" t="str">
            <v>FORNECIMENTO E EXECUCAO DE ALVENARIA DE BLOCO DE CONCRETO E=0,15M SEM FUNCAO ESTRUTURAL, ASSENTADOS COM ARGAMASSA DE CIMENTO E AREIA NO TRACO 1:3</v>
          </cell>
          <cell r="C304" t="str">
            <v>M2</v>
          </cell>
          <cell r="D304">
            <v>33.450000000000003</v>
          </cell>
          <cell r="E304">
            <v>43.15</v>
          </cell>
        </row>
        <row r="305">
          <cell r="A305">
            <v>2090100070</v>
          </cell>
          <cell r="B305" t="str">
            <v>FORNECIMENTO E EXECUCAO DE ALVENARIA DE BLOCO DE CONCRETO E=0,20M SEM FUNCAO ESTRUTURAL, ASSENTADOS COM ARGAMASSA DE CIMENTO E AREIA NO TRACO 1:3</v>
          </cell>
          <cell r="C305" t="str">
            <v>M2</v>
          </cell>
          <cell r="D305">
            <v>42.61</v>
          </cell>
          <cell r="E305">
            <v>54.96</v>
          </cell>
        </row>
        <row r="306">
          <cell r="A306">
            <v>2090100080</v>
          </cell>
          <cell r="B306" t="str">
            <v>FORNECIMENTO E EXECUCAO DE ALVENARIA DE BLOCO DE CONCRETO E=0,10M APARENTE EM UMA FACE, ASSENTADOS COM ARGAMASSA DE CIMENTO E AREIA NO TRACO 1:3</v>
          </cell>
          <cell r="C306" t="str">
            <v>M2</v>
          </cell>
          <cell r="D306">
            <v>27.61</v>
          </cell>
          <cell r="E306">
            <v>35.61</v>
          </cell>
        </row>
        <row r="307">
          <cell r="A307">
            <v>2090100090</v>
          </cell>
          <cell r="B307" t="str">
            <v>FORNECIMENTO E EXECUCAO DE ALVENARIA DE BLOCO DE CONCRETO E=0,15M APARENTE EM UMA FACE, ASSENTADOS COM ARGAMASSA DE CIMENTO E AREIA NO TRACO 1:3</v>
          </cell>
          <cell r="C307" t="str">
            <v>M2</v>
          </cell>
          <cell r="D307">
            <v>35.72</v>
          </cell>
          <cell r="E307">
            <v>46.07</v>
          </cell>
        </row>
        <row r="308">
          <cell r="A308">
            <v>2090100100</v>
          </cell>
          <cell r="B308" t="str">
            <v>FORNECIMENTO E EXECUCAO DE ALVENARIA DE BLOCO DE CONCRETO E=0,20M APARENTE EM UMA FACE, ASSENTADOS COM ARGAMASSA DE CIMENTO E AREIA NO TRACO 1:3</v>
          </cell>
          <cell r="C308" t="str">
            <v>M2</v>
          </cell>
          <cell r="D308">
            <v>43.74</v>
          </cell>
          <cell r="E308">
            <v>56.42</v>
          </cell>
        </row>
        <row r="309">
          <cell r="A309">
            <v>2090100140</v>
          </cell>
          <cell r="B309" t="str">
            <v>FORNECIMENTO E EXECUCAO DE ALVENARIA DE BLOCO DE CONCRETO E=0,10M COM FUNCAO ESTRUTURAL, ASSENTADOS COM ARGAMASSA DE CIMENTO E AREIA NO TRACO 1:3</v>
          </cell>
          <cell r="C309" t="str">
            <v>M2</v>
          </cell>
          <cell r="D309">
            <v>34.44</v>
          </cell>
          <cell r="E309">
            <v>44.43</v>
          </cell>
        </row>
        <row r="310">
          <cell r="A310">
            <v>2090100150</v>
          </cell>
          <cell r="B310" t="str">
            <v>FORNECIMENTO E EXECUCAO DE ALVENARIA DE BLOCO DE CONCRETO E=0,15M COM FUNCAO ESTRUTURAL, ASSENTADOS COM ARGAMASSA DE CIMENTO E AREIA NO TRACO 1:3</v>
          </cell>
          <cell r="C310" t="str">
            <v>M2</v>
          </cell>
          <cell r="D310">
            <v>48.35</v>
          </cell>
          <cell r="E310">
            <v>62.37</v>
          </cell>
        </row>
        <row r="311">
          <cell r="A311">
            <v>2090100160</v>
          </cell>
          <cell r="B311" t="str">
            <v>FORNECIMENTO E EXECUCAO DE ALVENARIA DE BLOCO DE CONCRETO E=0,20M COM FUNCAO ESTRUTURAL, ASSENTADOS COM ARGAMASSA DE CIMENTO E AREIA NO TRACO 1:3</v>
          </cell>
          <cell r="C311" t="str">
            <v>M2</v>
          </cell>
          <cell r="D311">
            <v>63.3</v>
          </cell>
          <cell r="E311">
            <v>81.650000000000006</v>
          </cell>
        </row>
        <row r="312">
          <cell r="A312">
            <v>2090100170</v>
          </cell>
          <cell r="B312" t="str">
            <v>FORNECIMENTO E EXECUCAO DE ALVENARIA DE BLOCO DE CONCRETO E=0,10M COM FUNCAO ESTRUTURAL, APARENTE EM UMA FACES, ASSENTADOS COM ARGAMASSA DE CIMENTO E AREIA NO TRACO 1:3</v>
          </cell>
          <cell r="C312" t="str">
            <v>M2</v>
          </cell>
          <cell r="D312">
            <v>30.63</v>
          </cell>
          <cell r="E312">
            <v>39.51</v>
          </cell>
        </row>
        <row r="313">
          <cell r="A313">
            <v>2090100180</v>
          </cell>
          <cell r="B313" t="str">
            <v>FORNECIMENTO E EXECUCAO DE ALVENARIA DE BLOCO DE CONCRETO E=0,15M COM FUNCAO ESTRUTURAL, APARENTE EM UMA FACES, ASSENTADOS COM ARGAMASSA DE CIMENTO E AREIA NO TRACO 1:3</v>
          </cell>
          <cell r="C313" t="str">
            <v>M2</v>
          </cell>
          <cell r="D313">
            <v>40.549999999999997</v>
          </cell>
          <cell r="E313">
            <v>52.31</v>
          </cell>
        </row>
        <row r="314">
          <cell r="A314">
            <v>2090100190</v>
          </cell>
          <cell r="B314" t="str">
            <v>FORNECIMENTO E EXECUCAO DE ALVENARIA DE BLOCO DE CONCRETO E=0,20M COM FUNCAO ESTRUTURAL, APARENTE EM UMA FACES, ASSENTADOS COM ARGAMASSA DE CIMENTO E AREIA NO TRACO 1:3</v>
          </cell>
          <cell r="C314" t="str">
            <v>M2</v>
          </cell>
          <cell r="D314">
            <v>56.54</v>
          </cell>
          <cell r="E314">
            <v>72.930000000000007</v>
          </cell>
        </row>
        <row r="315">
          <cell r="A315">
            <v>2090100200</v>
          </cell>
          <cell r="B315" t="str">
            <v>FORNECIMENTO E EXECUCAO DE ALVENARIA DE BLOCO DE CONCRETO E=0,10M COM FUNCAO ESTRUTURAL, APARENTE EM DUAS FACES, ASSENTADOS COM ARGAMASSA DE CIMENTO E AREIA NO TRACO 1:3</v>
          </cell>
          <cell r="C315" t="str">
            <v>M2</v>
          </cell>
          <cell r="D315">
            <v>31.76</v>
          </cell>
          <cell r="E315">
            <v>40.97</v>
          </cell>
        </row>
        <row r="316">
          <cell r="A316">
            <v>2090100180</v>
          </cell>
          <cell r="B316" t="str">
            <v>FORNECIMENTO E EXECUCAO DE ALVENARIA DE BLOCO DE CONCRETO E=0,15M COM FUNCAO ESTRUTURAL,APARENTE EM DUAS FACES, ASSENTADOS COM ARGAMASSA DE CIMENTO E AREIA NO TRACO 1:3</v>
          </cell>
          <cell r="C316" t="str">
            <v>M2</v>
          </cell>
          <cell r="D316">
            <v>40.549999999999997</v>
          </cell>
          <cell r="E316">
            <v>52.31</v>
          </cell>
        </row>
        <row r="317">
          <cell r="A317">
            <v>2090100220</v>
          </cell>
          <cell r="B317" t="str">
            <v>FORNECIMENTO E EXECUCAO DE ALVENARIA DE BLOCO DE CONCRETO E=0,20M COM FUNCAO ESTRUTUR L, APARENTE EM DUAS FACES, ASSENTADOS COM ARGAMASSA DE CIMENTO E AREIA NO TRACO 1:3</v>
          </cell>
          <cell r="C317" t="str">
            <v>M2</v>
          </cell>
          <cell r="D317">
            <v>57.04</v>
          </cell>
          <cell r="E317">
            <v>73.569999999999993</v>
          </cell>
        </row>
        <row r="318">
          <cell r="A318">
            <v>2090100225</v>
          </cell>
          <cell r="B318" t="str">
            <v>FORNECIMENTO E EXECUCAO DE ALVENARIA EM BLOCO DE CON CRETO TIPO "U" 20X20X40CM, ASSENTADOS COM ARGAMASSA DE CIMENTO E AREIA NO TRACO 1:3</v>
          </cell>
          <cell r="C318" t="str">
            <v>M2</v>
          </cell>
          <cell r="D318">
            <v>51</v>
          </cell>
          <cell r="E318">
            <v>65.790000000000006</v>
          </cell>
        </row>
        <row r="319">
          <cell r="A319">
            <v>2090100240</v>
          </cell>
          <cell r="B319" t="str">
            <v xml:space="preserve">FORNECIMENTO E EXECUCAO ALVENARIA DE ELEMENTOS VAZADO CERAMICO, ESPESSURA DE 7CM, ASSENTADOS COM ARGAMASSA DE CIMENTO E AREIA NO TRACO 1:3. </v>
          </cell>
          <cell r="C319" t="str">
            <v>M2</v>
          </cell>
          <cell r="D319">
            <v>70.709999999999994</v>
          </cell>
          <cell r="E319">
            <v>91.21</v>
          </cell>
        </row>
        <row r="320">
          <cell r="A320">
            <v>2090100250</v>
          </cell>
          <cell r="B320" t="str">
            <v xml:space="preserve">FORNECIMENTO E EXECUCAO ALVENARIA DE ELEMENTOS VAZADO DE CONCRETO, ESP. 10CM, ASSENTADO COM ARGAMASSA DE CIMENTO E AREIA 1:3 </v>
          </cell>
          <cell r="C320" t="str">
            <v>M2</v>
          </cell>
          <cell r="D320">
            <v>38.659999999999997</v>
          </cell>
          <cell r="E320">
            <v>49.87</v>
          </cell>
        </row>
        <row r="321">
          <cell r="A321">
            <v>2090100260</v>
          </cell>
          <cell r="B321" t="str">
            <v xml:space="preserve">FORNECIMENTO E EXECUCAO DE ALVENARIA DE PEDRA, ASSENTADO COM ARGAMASSA DE CIMENTO E AREIA TRACO 1:3 </v>
          </cell>
          <cell r="C321" t="str">
            <v>M2</v>
          </cell>
          <cell r="D321">
            <v>302.45999999999998</v>
          </cell>
          <cell r="E321">
            <v>390.14</v>
          </cell>
        </row>
        <row r="322">
          <cell r="A322">
            <v>2090100270</v>
          </cell>
          <cell r="B322" t="str">
            <v xml:space="preserve">FORNECIMENTO E COLOCACAO DE DIVISORIAS PRE-MOLDADAS DE CONCRETO COM E=0,06M </v>
          </cell>
          <cell r="C322" t="str">
            <v>M2</v>
          </cell>
          <cell r="D322">
            <v>64.03</v>
          </cell>
          <cell r="E322">
            <v>82.59</v>
          </cell>
        </row>
        <row r="323">
          <cell r="A323">
            <v>2090100290</v>
          </cell>
          <cell r="B323" t="str">
            <v xml:space="preserve">FORNECIMENTO E ASSENTAMENTO DE DIVISORIA TIPO AL-2 </v>
          </cell>
          <cell r="C323" t="str">
            <v>M2</v>
          </cell>
          <cell r="D323">
            <v>70.540000000000006</v>
          </cell>
          <cell r="E323">
            <v>90.99</v>
          </cell>
        </row>
        <row r="324">
          <cell r="A324">
            <v>2090100320</v>
          </cell>
          <cell r="B324" t="str">
            <v xml:space="preserve"> FORNECIMENTO E ASSENTAMENTO DE PORTA COMPLETA PARA DIVISORIA INCLUSIVE FERRAGENS </v>
          </cell>
          <cell r="C324" t="str">
            <v>M2</v>
          </cell>
          <cell r="D324">
            <v>147.37</v>
          </cell>
          <cell r="E324">
            <v>190.09</v>
          </cell>
        </row>
        <row r="325">
          <cell r="A325">
            <v>2090100325</v>
          </cell>
          <cell r="B325" t="str">
            <v>FORNECIMENTO E EXECUCAO DE COBERTURA COM TELHA ALUMINIO, INCLUSIVE PERFIS METALICOS COM TRATAMENTO - CONFORME PROJETO</v>
          </cell>
          <cell r="C325" t="str">
            <v>M2</v>
          </cell>
          <cell r="D325">
            <v>95.91</v>
          </cell>
          <cell r="E325">
            <v>123.71</v>
          </cell>
        </row>
        <row r="326">
          <cell r="A326">
            <v>2090100355</v>
          </cell>
          <cell r="B326" t="str">
            <v xml:space="preserve">FORNECIMENTO E EXEUCAO DE COBERTURA EM TELHA CERAMICA TIPO FRANCESA, INCLUSIVE MADEIRAMENTO </v>
          </cell>
          <cell r="C326" t="str">
            <v>M2</v>
          </cell>
          <cell r="D326">
            <v>174.85</v>
          </cell>
          <cell r="E326">
            <v>225.54</v>
          </cell>
        </row>
        <row r="327">
          <cell r="A327">
            <v>2090100360</v>
          </cell>
          <cell r="B327" t="str">
            <v xml:space="preserve">FORNECIMENTO E EXEUCAO DE COBERTURA EM TELHA CERAMICA TIPO COLONIAL, INCLUSIVE MADEIRAMENTO </v>
          </cell>
          <cell r="C327" t="str">
            <v>M2</v>
          </cell>
          <cell r="D327">
            <v>119.37</v>
          </cell>
          <cell r="E327">
            <v>153.97</v>
          </cell>
        </row>
        <row r="328">
          <cell r="A328">
            <v>2090100370</v>
          </cell>
          <cell r="B328" t="str">
            <v>FORNECIMENTO E EXECUCAO DE COBERTURA COM TELHAS DE FIBROCIMENTO ONDULADA E=4MM, INCLUSIVE MADEIRAMENTO E ACESSORIOS</v>
          </cell>
          <cell r="C328" t="str">
            <v>M2</v>
          </cell>
          <cell r="D328">
            <v>94.18</v>
          </cell>
          <cell r="E328">
            <v>121.48</v>
          </cell>
        </row>
        <row r="329">
          <cell r="A329">
            <v>2090100375</v>
          </cell>
          <cell r="B329" t="str">
            <v xml:space="preserve">FORNECIMENTO E FIXACAO DE COBERTURA COM TELHA DE FIBROCIMENTO ONDULADA E=4MM, INCLUSIVE ACESSORIOS </v>
          </cell>
          <cell r="C329" t="str">
            <v>M2</v>
          </cell>
          <cell r="D329">
            <v>61.13</v>
          </cell>
          <cell r="E329">
            <v>78.849999999999994</v>
          </cell>
        </row>
        <row r="330">
          <cell r="A330">
            <v>2090100380</v>
          </cell>
          <cell r="B330" t="str">
            <v xml:space="preserve">FORNECIMENTO E EXECUCAO DE COBERTURA COM TELHAS DE FIBROCIMENTO ONDULADA E=6MM, INCLUSIVE MADEIRAMENTO E ACESSORIOS </v>
          </cell>
          <cell r="C330" t="str">
            <v>M2</v>
          </cell>
          <cell r="D330">
            <v>90.27</v>
          </cell>
          <cell r="E330">
            <v>116.44</v>
          </cell>
        </row>
        <row r="331">
          <cell r="A331">
            <v>2090100385</v>
          </cell>
          <cell r="B331" t="str">
            <v xml:space="preserve">FORNECIMENTO E EXECUCAO DE COBERTURA COM TELHAS DE FIBROCIMENTO ONDULADA E=6MM, INCLUSIVE ACESSORIOS, EXCLUSIVE MADEIRAMENTO </v>
          </cell>
          <cell r="C331" t="str">
            <v>M2</v>
          </cell>
          <cell r="D331">
            <v>33.72</v>
          </cell>
          <cell r="E331">
            <v>43.49</v>
          </cell>
        </row>
        <row r="332">
          <cell r="A332">
            <v>2090100390</v>
          </cell>
          <cell r="B332" t="str">
            <v xml:space="preserve">FORNECIMENTO E EXECUCAO DE COBERTURA COM TELHAS DE FIBROCIMENTO ONDULADA E=8MM, INCLUSIVE MADEIRAMENTO E ACESSORIOS </v>
          </cell>
          <cell r="C332" t="str">
            <v>M2</v>
          </cell>
          <cell r="D332">
            <v>102.23</v>
          </cell>
          <cell r="E332">
            <v>131.87</v>
          </cell>
        </row>
        <row r="333">
          <cell r="A333">
            <v>2090100400</v>
          </cell>
          <cell r="B333" t="str">
            <v xml:space="preserve">FORNECIMENTO E EXECUCAO DE COBERTURA COM TELHAS DE FIBROCIMENTO ONDULADA E=8MM, INCLUSIVE ACESSORIOS, EXCLUSIVE MADEIRAMENTO </v>
          </cell>
          <cell r="C333" t="str">
            <v>M2</v>
          </cell>
          <cell r="D333">
            <v>45.6</v>
          </cell>
          <cell r="E333">
            <v>58.82</v>
          </cell>
        </row>
        <row r="334">
          <cell r="A334">
            <v>2090100410</v>
          </cell>
          <cell r="B334" t="str">
            <v>FORNECIMENTO E EXECUCAO DE COBERTURA COM TELHAS DE FIBROCIMENTO CANALETE 49, INCLUSIVE MADEIRAMENTO E ACESSORIOS</v>
          </cell>
          <cell r="C334" t="str">
            <v>M2</v>
          </cell>
          <cell r="D334">
            <v>119.51</v>
          </cell>
          <cell r="E334">
            <v>154.16</v>
          </cell>
        </row>
        <row r="335">
          <cell r="A335">
            <v>2090100420</v>
          </cell>
          <cell r="B335" t="str">
            <v>FORNECIMENTO E EXECUCAO DE COBERTURA COM TELHAS DE FIBROCIMENTO CANALETE 49, INCLUSIVE ACESSORIOS E EXCLUSIVE MADEIRAMENTO</v>
          </cell>
          <cell r="C335" t="str">
            <v>M2</v>
          </cell>
          <cell r="D335">
            <v>85.63</v>
          </cell>
          <cell r="E335">
            <v>110.45</v>
          </cell>
        </row>
        <row r="336">
          <cell r="A336">
            <v>2090100430</v>
          </cell>
          <cell r="B336" t="str">
            <v>FORNECIMENTO E EXECUCAO DE COBERTURA COM TELHAS DE FIBROCIMENTO CANALETE 90, INCLUSIVE MADEIRAMENTO E ACESSORIOS</v>
          </cell>
          <cell r="C336" t="str">
            <v>M2</v>
          </cell>
          <cell r="D336">
            <v>138.93</v>
          </cell>
          <cell r="E336">
            <v>179.21</v>
          </cell>
        </row>
        <row r="337">
          <cell r="A337">
            <v>2090100440</v>
          </cell>
          <cell r="B337" t="str">
            <v>FORNECIMENTO E EXECUCAO DE COBERTURA COM TELHAS DE FIBROCIMENTO CANALETE 90, INCLUSIVE ACESSORIOS E EXCLUSIVE MADEIRAMENTO</v>
          </cell>
          <cell r="C337" t="str">
            <v>M2</v>
          </cell>
          <cell r="D337">
            <v>104.99</v>
          </cell>
          <cell r="E337">
            <v>135.43</v>
          </cell>
        </row>
        <row r="338">
          <cell r="A338">
            <v>2090100446</v>
          </cell>
          <cell r="B338" t="str">
            <v>FORNECIMENTO E EXECUCAO DE COBERTURA COM TELHAS DE TRANSLUCIDA TIPO CANALETE 90, INCLUSIVE ACESSORIOS E EXCLUSIVE MADEIRAMENTO</v>
          </cell>
          <cell r="C338" t="str">
            <v>M2</v>
          </cell>
          <cell r="D338">
            <v>86.02</v>
          </cell>
          <cell r="E338">
            <v>110.96</v>
          </cell>
        </row>
        <row r="339">
          <cell r="A339">
            <v>2090100470</v>
          </cell>
          <cell r="B339" t="str">
            <v xml:space="preserve">FORNECIMENTO E ASSENTAMENTO DE PORTA DE MADEIRA TIPO PRANCHETA COMPLETA, INCLUSIVE MARCO ALIZAR E FERRAGENS </v>
          </cell>
          <cell r="C339" t="str">
            <v>M2</v>
          </cell>
          <cell r="D339">
            <v>222.13</v>
          </cell>
          <cell r="E339">
            <v>286.52</v>
          </cell>
        </row>
        <row r="340">
          <cell r="A340">
            <v>2090100480</v>
          </cell>
          <cell r="B340" t="str">
            <v>FORNECIMENTO E ASSENTAMENTO DE PORTA DE MADEIRA TIPO ALMOFADADA COMPLETA, INCLUSIVE MARCO ALIZAR E FERRAGENS</v>
          </cell>
          <cell r="C340" t="str">
            <v>M2</v>
          </cell>
          <cell r="D340">
            <v>501.64</v>
          </cell>
          <cell r="E340">
            <v>647.05999999999995</v>
          </cell>
        </row>
        <row r="341">
          <cell r="A341">
            <v>2090100485</v>
          </cell>
          <cell r="B341" t="str">
            <v xml:space="preserve">FORNECIMENTO E ASSENTAMENTO DE PORTA DE MADEIRA COMPLETA EM PARAJU, INCLUSIVE MARCO ALIZAR E FERRAGENS </v>
          </cell>
          <cell r="C341" t="str">
            <v>M2</v>
          </cell>
          <cell r="D341">
            <v>587.30999999999995</v>
          </cell>
          <cell r="E341">
            <v>757.57</v>
          </cell>
        </row>
        <row r="342">
          <cell r="A342">
            <v>2090100490</v>
          </cell>
          <cell r="B342" t="str">
            <v xml:space="preserve">ASSENTAMENTO DE PORTA DE MADEIRA COMPLETA , INCLUSIVE MARCO ALIZAR E FERRAGENS </v>
          </cell>
          <cell r="C342" t="str">
            <v>M2</v>
          </cell>
          <cell r="D342">
            <v>18.579999999999998</v>
          </cell>
          <cell r="E342">
            <v>23.96</v>
          </cell>
        </row>
        <row r="343">
          <cell r="A343">
            <v>2090100520</v>
          </cell>
          <cell r="B343" t="str">
            <v xml:space="preserve">FORNECIMENTO E ASSENTAMENTO DE PORTA DE ALUMINIO DE ABRIR OU CORRER, COMPLETA INCLUSIVE ACESSORIOS </v>
          </cell>
          <cell r="C343" t="str">
            <v>M2</v>
          </cell>
          <cell r="D343">
            <v>356.22</v>
          </cell>
          <cell r="E343">
            <v>459.49</v>
          </cell>
        </row>
        <row r="344">
          <cell r="A344">
            <v>2090100522</v>
          </cell>
          <cell r="B344" t="str">
            <v xml:space="preserve">FORNECIMENTO E ASSENTAMENTO DE PORTA DE ALUMINIO VENEZIANA DE ABRIR OU CORRER, COMPLETA INCLUSIVE ACESSORIOS </v>
          </cell>
          <cell r="C344" t="str">
            <v>M2</v>
          </cell>
          <cell r="D344">
            <v>372</v>
          </cell>
          <cell r="E344">
            <v>479.84</v>
          </cell>
        </row>
        <row r="345">
          <cell r="A345">
            <v>2090100530</v>
          </cell>
          <cell r="B345" t="str">
            <v xml:space="preserve">FORNECIMENTO E ASSENTAMENTO DE JANELA OU BASCULA DE MADEIRA COMPLETA, INCLUSIVE ACESSORIOS E FERRAGENS </v>
          </cell>
          <cell r="C345" t="str">
            <v>M2</v>
          </cell>
          <cell r="D345">
            <v>322.33999999999997</v>
          </cell>
          <cell r="E345">
            <v>415.79</v>
          </cell>
        </row>
        <row r="346">
          <cell r="A346">
            <v>2090100540</v>
          </cell>
          <cell r="B346" t="str">
            <v xml:space="preserve">FORNECIMENTO E ASSENTAMENTO DE JANELA OU BASCULA DE FERRO COMPLETA, EXCETO VIDRO COM TRATAMENTO ANTI-CORROSIVO </v>
          </cell>
          <cell r="C346" t="str">
            <v>M2</v>
          </cell>
          <cell r="D346">
            <v>654.83000000000004</v>
          </cell>
          <cell r="E346">
            <v>844.66</v>
          </cell>
        </row>
        <row r="347">
          <cell r="A347">
            <v>2090100550</v>
          </cell>
          <cell r="B347" t="str">
            <v xml:space="preserve">FORNECIMENTO E ASSENTAMENTO DE JANELA OU BASCULA DE ALUMINIO COM FOLHAS FIXAS, INCLUSIVE ACESSORIOS E FERRAGENS </v>
          </cell>
          <cell r="C347" t="str">
            <v>M2</v>
          </cell>
          <cell r="D347">
            <v>238.74</v>
          </cell>
          <cell r="E347">
            <v>307.95</v>
          </cell>
        </row>
        <row r="348">
          <cell r="A348">
            <v>2090100560</v>
          </cell>
          <cell r="B348" t="str">
            <v xml:space="preserve">FORNECIMENTO E ASSENTAMENTO DE JANELA OU BASCULA DE ALUMINIO COM FOLHAS DE CORRER, INCLUSIVE ACESSORIOS E FERRAGENS </v>
          </cell>
          <cell r="C348" t="str">
            <v>M2</v>
          </cell>
          <cell r="D348">
            <v>318.18</v>
          </cell>
          <cell r="E348">
            <v>410.42</v>
          </cell>
        </row>
        <row r="349">
          <cell r="A349">
            <v>2090100580</v>
          </cell>
          <cell r="B349" t="str">
            <v>FORNECIMENTO E ASSENTAMENTO DE JANELA OU BASCULA DE ALUMINIO TIPO MAXIM-AR, INCLUSIVE ACESSORIOS E FERRAGENS</v>
          </cell>
          <cell r="C349" t="str">
            <v>M2</v>
          </cell>
          <cell r="D349">
            <v>278.62</v>
          </cell>
          <cell r="E349">
            <v>359.39</v>
          </cell>
        </row>
        <row r="350">
          <cell r="A350">
            <v>2090100590</v>
          </cell>
          <cell r="B350" t="str">
            <v>FORNECIMENTO E ASSENTAMENTO DE JANELA OU BASCULA DE ALUMINIO COM FOLHAS DE CORRER E BANDEIRA , INCLUSIVE ACESSORIOS E FERRAGENS</v>
          </cell>
          <cell r="C350" t="str">
            <v>M2</v>
          </cell>
          <cell r="D350">
            <v>278.62</v>
          </cell>
          <cell r="E350">
            <v>359.39</v>
          </cell>
        </row>
        <row r="351">
          <cell r="A351">
            <v>2090100600</v>
          </cell>
          <cell r="B351" t="str">
            <v xml:space="preserve">FORNECIMENTO E COLOCACAO DE VIDRO LISO TRANSPARENTE E=3MM </v>
          </cell>
          <cell r="C351" t="str">
            <v>M2</v>
          </cell>
          <cell r="D351">
            <v>73.260000000000005</v>
          </cell>
          <cell r="E351">
            <v>94.5</v>
          </cell>
        </row>
        <row r="352">
          <cell r="A352">
            <v>2090100610</v>
          </cell>
          <cell r="B352" t="str">
            <v xml:space="preserve">FORNECIMENTO E COLOCACAO DE VIDRO LISO TRANSPARENTE E=4MM </v>
          </cell>
          <cell r="C352" t="str">
            <v>M2</v>
          </cell>
          <cell r="D352">
            <v>115.64</v>
          </cell>
          <cell r="E352">
            <v>149.16999999999999</v>
          </cell>
        </row>
        <row r="353">
          <cell r="A353">
            <v>2090100611</v>
          </cell>
          <cell r="B353" t="str">
            <v>FORNECIMENTO E COLOCACAO DE VIDRO TEMPERADO INCOLOR E=6MM</v>
          </cell>
          <cell r="C353" t="str">
            <v>M2</v>
          </cell>
          <cell r="D353">
            <v>130.27000000000001</v>
          </cell>
          <cell r="E353">
            <v>168.04</v>
          </cell>
        </row>
        <row r="354">
          <cell r="A354">
            <v>2090100640</v>
          </cell>
          <cell r="B354" t="str">
            <v xml:space="preserve">FORNECIMENTO E COLOCACAO DE VIDRO TRANSLUCIDO CANELADO E=4MM </v>
          </cell>
          <cell r="C354" t="str">
            <v>M2</v>
          </cell>
          <cell r="D354">
            <v>77.92</v>
          </cell>
          <cell r="E354">
            <v>100.51</v>
          </cell>
        </row>
        <row r="355">
          <cell r="A355">
            <v>2090100760</v>
          </cell>
          <cell r="B355" t="str">
            <v>FORNECIMENTO E EXECUCAO DE GUARDA CORPO EM TUBO DE FoGo 3/4", CONFORME PROJETO No. A000000XX0002, INCLUSIVE PINTURA</v>
          </cell>
          <cell r="C355" t="str">
            <v>M</v>
          </cell>
          <cell r="D355">
            <v>138.44</v>
          </cell>
          <cell r="E355">
            <v>178.57</v>
          </cell>
        </row>
        <row r="356">
          <cell r="A356">
            <v>2090100770</v>
          </cell>
          <cell r="B356" t="str">
            <v>FORNECIMENTO E EXECUCAO DE GUARDA CORPO EM TUBO DE FoGo 1", CONFORME PROJETO No. A000000XX0002, INCLUSIVE PINTURA</v>
          </cell>
          <cell r="C356" t="str">
            <v>M</v>
          </cell>
          <cell r="D356">
            <v>152.04</v>
          </cell>
          <cell r="E356">
            <v>196.11</v>
          </cell>
        </row>
        <row r="357">
          <cell r="A357">
            <v>2090100780</v>
          </cell>
          <cell r="B357" t="str">
            <v>FORNECIMENTO E EXECUCAO DE GUARDA CORPO EM TUBO DE FoGo 1.1/4", CONFORME PROJETO No. A000000XX0002, INCLUSIVE PINTURA</v>
          </cell>
          <cell r="C357" t="str">
            <v>M</v>
          </cell>
          <cell r="D357">
            <v>162.43</v>
          </cell>
          <cell r="E357">
            <v>209.52</v>
          </cell>
        </row>
        <row r="358">
          <cell r="A358">
            <v>2090100790</v>
          </cell>
          <cell r="B358" t="str">
            <v>FORNECIMENTO E EXECUCAO DE GUARDA CORPO EM TUBO DE FoGo 1.1/2", CONFORME PROJETO No. A000000XX0002, INCLUSIVE PINTURA</v>
          </cell>
          <cell r="C358" t="str">
            <v>M</v>
          </cell>
          <cell r="D358">
            <v>176.72</v>
          </cell>
          <cell r="E358">
            <v>227.95</v>
          </cell>
        </row>
        <row r="359">
          <cell r="A359">
            <v>2090100800</v>
          </cell>
          <cell r="B359" t="str">
            <v xml:space="preserve">FORNECIMENTO E EXECUCAO DE GUARDA CORPO EM TUBO DE FoGo 2", INCLUSIVE PINTURA </v>
          </cell>
          <cell r="C359" t="str">
            <v>M</v>
          </cell>
          <cell r="D359">
            <v>210.56</v>
          </cell>
          <cell r="E359">
            <v>271.60000000000002</v>
          </cell>
        </row>
        <row r="360">
          <cell r="A360" t="str">
            <v>GRUPO-210.010-PISOSEREVESTIMENTOS</v>
          </cell>
        </row>
        <row r="361">
          <cell r="A361">
            <v>2100100010</v>
          </cell>
          <cell r="B361" t="str">
            <v xml:space="preserve">FORNECIMENTO E EXECUCAO DE PISO EM TACO OU PARQUET DE MADEIRA, ASSENTADO COM ARGAMASSA DE CIMENTOE AREIA TRACO 1:3. </v>
          </cell>
          <cell r="C361" t="str">
            <v>M2</v>
          </cell>
          <cell r="D361">
            <v>94.41</v>
          </cell>
          <cell r="E361">
            <v>121.78</v>
          </cell>
        </row>
        <row r="362">
          <cell r="A362">
            <v>2100100020</v>
          </cell>
          <cell r="B362" t="str">
            <v xml:space="preserve">FORNECIMENTO E EXECUCAO DE PISO EM CERAMICA, ASSENTADO COM ARGAMASSA DE CIMENTOE AREIA TRACO 1:3. </v>
          </cell>
          <cell r="C362" t="str">
            <v>M2</v>
          </cell>
          <cell r="D362">
            <v>83.72</v>
          </cell>
          <cell r="E362">
            <v>107.99</v>
          </cell>
        </row>
        <row r="363">
          <cell r="A363">
            <v>2100100030</v>
          </cell>
          <cell r="B363" t="str">
            <v xml:space="preserve"> FORNECIMENTO E EXECUCAO DE PISO EM CERAMICA ANTIDERRAPANTE, ASSENTADO COM ARGAMASSA COLANTE</v>
          </cell>
          <cell r="C363" t="str">
            <v>M2</v>
          </cell>
          <cell r="D363">
            <v>51.94</v>
          </cell>
          <cell r="E363">
            <v>67</v>
          </cell>
        </row>
        <row r="364">
          <cell r="A364">
            <v>2100100040</v>
          </cell>
          <cell r="B364" t="str">
            <v xml:space="preserve">FORNECIMENTO E EXECUCAO DE PISO EM PEDRA PORTUGUESA </v>
          </cell>
          <cell r="C364" t="str">
            <v>M2</v>
          </cell>
          <cell r="D364">
            <v>68.45</v>
          </cell>
          <cell r="E364">
            <v>88.3</v>
          </cell>
        </row>
        <row r="365">
          <cell r="A365">
            <v>2100100070</v>
          </cell>
          <cell r="B365" t="str">
            <v>FORNECIMENTO E ASSENTAMENTO DE SOLEIRA DE MARMORE</v>
          </cell>
          <cell r="C365" t="str">
            <v>M</v>
          </cell>
          <cell r="D365">
            <v>42.31</v>
          </cell>
          <cell r="E365">
            <v>54.58</v>
          </cell>
        </row>
        <row r="366">
          <cell r="A366">
            <v>2100100071</v>
          </cell>
          <cell r="B366" t="str">
            <v>FORNECIMENTO E ASSENTAMENTO DE SOLEIRA DE GRANITO</v>
          </cell>
          <cell r="C366" t="str">
            <v>M2</v>
          </cell>
          <cell r="D366">
            <v>271.20999999999998</v>
          </cell>
          <cell r="E366">
            <v>349.84</v>
          </cell>
        </row>
        <row r="367">
          <cell r="A367">
            <v>2100100079</v>
          </cell>
          <cell r="B367" t="str">
            <v>FORNECIMENTO E ASSENTAMENTO DE PEITORIL DE GRANITO</v>
          </cell>
          <cell r="C367" t="str">
            <v>M</v>
          </cell>
          <cell r="D367">
            <v>229.21</v>
          </cell>
          <cell r="E367">
            <v>295.66000000000003</v>
          </cell>
        </row>
        <row r="368">
          <cell r="A368">
            <v>2100100080</v>
          </cell>
          <cell r="B368" t="str">
            <v>FORNECIMENTO E EXECUCAO DE PISO EM ARDOSIA, ASSENTADO COM ARGAMASSA COLANTE</v>
          </cell>
          <cell r="C368" t="str">
            <v>M2</v>
          </cell>
          <cell r="D368">
            <v>60.62</v>
          </cell>
          <cell r="E368">
            <v>78.19</v>
          </cell>
        </row>
        <row r="369">
          <cell r="A369">
            <v>2100100100</v>
          </cell>
          <cell r="B369" t="str">
            <v xml:space="preserve">FORNECIMENTO E EXECUCAO DE PISO EM PLACA DE CONCRETO E=8CM </v>
          </cell>
          <cell r="C369" t="str">
            <v>M2</v>
          </cell>
          <cell r="D369">
            <v>58.63</v>
          </cell>
          <cell r="E369">
            <v>75.63</v>
          </cell>
        </row>
        <row r="370">
          <cell r="A370">
            <v>2100100105</v>
          </cell>
          <cell r="B370" t="str">
            <v xml:space="preserve">FORNECIMENTO E EXECUCAO DE PISO EM PLACA DE CONCRETO E=2,5CM </v>
          </cell>
          <cell r="C370" t="str">
            <v>M2</v>
          </cell>
          <cell r="D370">
            <v>50.32</v>
          </cell>
          <cell r="E370">
            <v>64.91</v>
          </cell>
        </row>
        <row r="371">
          <cell r="A371">
            <v>2100100115</v>
          </cell>
          <cell r="B371" t="str">
            <v xml:space="preserve"> FORNECIMENTO E ASSENTAMENTO DE PISO CERAMICO ESMALTADO, ASSENTADO COM ARGAMASSA COLANTE, INCLUSIVE REJUNTAMENTO </v>
          </cell>
          <cell r="C371" t="str">
            <v>M2</v>
          </cell>
          <cell r="D371">
            <v>30.14</v>
          </cell>
          <cell r="E371">
            <v>38.880000000000003</v>
          </cell>
        </row>
        <row r="372">
          <cell r="A372">
            <v>2100100125</v>
          </cell>
          <cell r="B372" t="str">
            <v>FORNECIMENTO E EXECUCAO PISO DE ALTA RESISTENCIA POLIDO,TIPO GRANILITE, E=8MM, INCLUSIVE COLOCACAO DE JUNTAS</v>
          </cell>
          <cell r="C372" t="str">
            <v>M2</v>
          </cell>
          <cell r="D372">
            <v>42</v>
          </cell>
          <cell r="E372">
            <v>54.18</v>
          </cell>
        </row>
        <row r="373">
          <cell r="A373">
            <v>2100100130</v>
          </cell>
          <cell r="B373" t="str">
            <v xml:space="preserve">FORNECIMENTO E EXECUCAO DE PISO EM BORRACHA SINTETICA TIPO PLURIGOMA OU SIMILAR </v>
          </cell>
          <cell r="C373" t="str">
            <v>M2</v>
          </cell>
          <cell r="D373">
            <v>81.8</v>
          </cell>
          <cell r="E373">
            <v>105.52</v>
          </cell>
        </row>
        <row r="374">
          <cell r="A374">
            <v>2100100140</v>
          </cell>
          <cell r="B374" t="str">
            <v xml:space="preserve"> FORNECIMENTO E EXECUCAO DE PISO EM CIMENTADO LISO E=2,0CM, SOBRE LASTRO DE CONCRETO MAGRO E=8CM </v>
          </cell>
          <cell r="C374" t="str">
            <v>M2</v>
          </cell>
          <cell r="D374">
            <v>51.25</v>
          </cell>
          <cell r="E374">
            <v>66.11</v>
          </cell>
        </row>
        <row r="375">
          <cell r="A375">
            <v>2100100150</v>
          </cell>
          <cell r="B375" t="str">
            <v xml:space="preserve">FORNECIMENTO E EXECUCAO DE PISO EM CIMENTADO DESEMPENADO E=3CM SOBRE LASTRO E=8CM </v>
          </cell>
          <cell r="C375" t="str">
            <v>M2</v>
          </cell>
          <cell r="D375">
            <v>39.630000000000003</v>
          </cell>
          <cell r="E375">
            <v>51.12</v>
          </cell>
        </row>
        <row r="376">
          <cell r="A376">
            <v>2100100151</v>
          </cell>
          <cell r="B376" t="str">
            <v xml:space="preserve">FORNECIMENTO E EXECUCAO DE PISO EM PLACAS DE CONCRETO 0,80X0,80M E=0,07M, COM JUNTA SECA SARRAFEADO </v>
          </cell>
          <cell r="C376" t="str">
            <v>M2</v>
          </cell>
          <cell r="D376">
            <v>135.06</v>
          </cell>
          <cell r="E376">
            <v>174.22</v>
          </cell>
        </row>
        <row r="377">
          <cell r="A377">
            <v>2100100152</v>
          </cell>
          <cell r="B377" t="str">
            <v xml:space="preserve"> FORNECIMENTO E ASSENTAMENTO DE PISO EM PLACAS VINILICAS 0,30X0,30M E=2MM, PAVIFLEX OU SIMILAR </v>
          </cell>
          <cell r="C377" t="str">
            <v>M2</v>
          </cell>
          <cell r="D377">
            <v>84.01</v>
          </cell>
          <cell r="E377">
            <v>108.37</v>
          </cell>
        </row>
        <row r="378">
          <cell r="A378">
            <v>2100100160</v>
          </cell>
          <cell r="B378" t="str">
            <v xml:space="preserve">FORNECIMENTO E EXECUCAO DE PISO EM CIMENTADO LISO COM PO XADREZ E JUNTA DE VIDRO, SOBRE LASTRO DE CONCRETO E=8CM </v>
          </cell>
          <cell r="C378" t="str">
            <v>M2</v>
          </cell>
          <cell r="D378">
            <v>49.43</v>
          </cell>
          <cell r="E378">
            <v>63.76</v>
          </cell>
        </row>
        <row r="379">
          <cell r="A379">
            <v>2100100165</v>
          </cell>
          <cell r="B379" t="str">
            <v xml:space="preserve">FORNECIMENTO E EXECUCAO DE PISO CIMENTADO E=2CM, COM ACABAMENTO EM PO XADRES </v>
          </cell>
          <cell r="C379" t="str">
            <v>M2</v>
          </cell>
          <cell r="D379">
            <v>26.42</v>
          </cell>
          <cell r="E379">
            <v>34.08</v>
          </cell>
        </row>
        <row r="380">
          <cell r="A380">
            <v>2100100170</v>
          </cell>
          <cell r="B380" t="str">
            <v xml:space="preserve">FORNECIMENTO E EXECUCAO DE PISO EM CIMENTADO DESEMPENADO E=2CM </v>
          </cell>
          <cell r="C380" t="str">
            <v>M2</v>
          </cell>
          <cell r="D380">
            <v>20.32</v>
          </cell>
          <cell r="E380">
            <v>26.21</v>
          </cell>
        </row>
        <row r="381">
          <cell r="A381">
            <v>2100100175</v>
          </cell>
          <cell r="B381" t="str">
            <v xml:space="preserve">FORNECIMENTO E EXECUCAO DE REGULARIZACAO DE BASE PARA PISO COM ARGAMASSA DE CIMENTO E AREIA TRACO 1:3 E=3CM </v>
          </cell>
          <cell r="C381" t="str">
            <v>M2</v>
          </cell>
          <cell r="D381">
            <v>21.37</v>
          </cell>
          <cell r="E381">
            <v>27.57</v>
          </cell>
        </row>
        <row r="382">
          <cell r="A382">
            <v>2100100185</v>
          </cell>
          <cell r="B382" t="str">
            <v>FORNECIMENTO E ASSENTAMENTO DE RODAPE DE GRANITO</v>
          </cell>
          <cell r="C382" t="str">
            <v>M</v>
          </cell>
          <cell r="D382">
            <v>47.2</v>
          </cell>
          <cell r="E382">
            <v>60.88</v>
          </cell>
        </row>
        <row r="383">
          <cell r="A383">
            <v>2100100186</v>
          </cell>
          <cell r="B383" t="str">
            <v>FORNECIMENTO E ASSENTAMENTO DE SOLEIRA, RODAPE, PEITORIL E DEGRAU EM GRANITO POLIDO NA COR CINZA, INCLUSIVE REJUNTAMENTO</v>
          </cell>
          <cell r="C383" t="str">
            <v>M2</v>
          </cell>
          <cell r="D383">
            <v>278.39</v>
          </cell>
          <cell r="E383">
            <v>359.1</v>
          </cell>
        </row>
        <row r="384">
          <cell r="A384">
            <v>2100100190</v>
          </cell>
          <cell r="B384" t="str">
            <v xml:space="preserve">FORNECIMENTO E EXECUCAO DE RODAPE EM CIMENTADO </v>
          </cell>
          <cell r="C384" t="str">
            <v>M</v>
          </cell>
          <cell r="D384">
            <v>1.74</v>
          </cell>
          <cell r="E384">
            <v>2.25</v>
          </cell>
        </row>
        <row r="385">
          <cell r="A385">
            <v>2100100200</v>
          </cell>
          <cell r="B385" t="str">
            <v xml:space="preserve">FORNECIMENTO E EXECUCAO DE RODAPE DE MADEIRA </v>
          </cell>
          <cell r="C385" t="str">
            <v>M</v>
          </cell>
          <cell r="D385">
            <v>22.02</v>
          </cell>
          <cell r="E385">
            <v>28.4</v>
          </cell>
        </row>
        <row r="386">
          <cell r="A386">
            <v>2100100205</v>
          </cell>
          <cell r="B386" t="str">
            <v>FORNECIMENTO E INSTALACAO DE RODAPE EM MADEIRA ENVERNIZADA H=7CM</v>
          </cell>
          <cell r="C386" t="str">
            <v>M</v>
          </cell>
          <cell r="D386">
            <v>26.3</v>
          </cell>
          <cell r="E386">
            <v>33.92</v>
          </cell>
        </row>
        <row r="387">
          <cell r="A387">
            <v>2100100210</v>
          </cell>
          <cell r="B387" t="str">
            <v xml:space="preserve">FORNECIMENTO E ASSENTAMENTO DE RODAPE EM CERAMICA ESMALTADO ASSENTADO COM ARGAMASSA COLANTE, INCLUSIVE REJUNTAMENTO </v>
          </cell>
          <cell r="C387" t="str">
            <v>M</v>
          </cell>
          <cell r="D387">
            <v>7.01</v>
          </cell>
          <cell r="E387">
            <v>9.0399999999999991</v>
          </cell>
        </row>
        <row r="388">
          <cell r="A388">
            <v>2100100219</v>
          </cell>
          <cell r="B388" t="str">
            <v>RASPAGEM E LIXAMENTO DE PAREDES EM PINTURA EXISTENTE</v>
          </cell>
          <cell r="C388" t="str">
            <v>M2</v>
          </cell>
          <cell r="D388">
            <v>9.99</v>
          </cell>
          <cell r="E388">
            <v>12.88</v>
          </cell>
        </row>
        <row r="389">
          <cell r="A389">
            <v>2100100240</v>
          </cell>
          <cell r="B389" t="str">
            <v xml:space="preserve">FORNECIMENTO E EXECUCAO DE RODAPE EM ARDOSIA </v>
          </cell>
          <cell r="C389" t="str">
            <v>M</v>
          </cell>
          <cell r="D389">
            <v>6.81</v>
          </cell>
          <cell r="E389">
            <v>8.7799999999999994</v>
          </cell>
        </row>
        <row r="390">
          <cell r="A390">
            <v>2100100252</v>
          </cell>
          <cell r="B390" t="str">
            <v xml:space="preserve">FORNECIMENTO E ASSENTAMENTO DE RODAPE VINILICO H=5CM </v>
          </cell>
          <cell r="C390" t="str">
            <v>M</v>
          </cell>
          <cell r="D390">
            <v>8.19</v>
          </cell>
          <cell r="E390">
            <v>10.57</v>
          </cell>
        </row>
        <row r="391">
          <cell r="A391">
            <v>2100100253</v>
          </cell>
          <cell r="B391" t="str">
            <v>FORNEC. E COLOCACAO RODAPE VINILICO EM NIVEL ESP. 2MM,TIPO HOSPITALAR, ALTURA 75MM E LARGURA DE 45MM</v>
          </cell>
          <cell r="C391" t="str">
            <v>M</v>
          </cell>
          <cell r="D391">
            <v>6.87</v>
          </cell>
          <cell r="E391">
            <v>8.86</v>
          </cell>
        </row>
        <row r="392">
          <cell r="A392">
            <v>2100100255</v>
          </cell>
          <cell r="B392" t="str">
            <v>FORNECIMENTO E EXECUCAO DE RODAPE,H=10CM,TIPO GRANILITE POLIDO</v>
          </cell>
          <cell r="C392" t="str">
            <v>M</v>
          </cell>
          <cell r="D392">
            <v>28</v>
          </cell>
          <cell r="E392">
            <v>36.119999999999997</v>
          </cell>
        </row>
        <row r="393">
          <cell r="A393">
            <v>2100100260</v>
          </cell>
          <cell r="B393" t="str">
            <v xml:space="preserve">FORNECIMENTO E EXECUCAO DE EMBOCO, COM ARGAMASSA DE CIMENTO, AREIA E BARRO E=20MM </v>
          </cell>
          <cell r="C393" t="str">
            <v>M2</v>
          </cell>
          <cell r="D393">
            <v>21.4</v>
          </cell>
          <cell r="E393">
            <v>27.61</v>
          </cell>
        </row>
        <row r="394">
          <cell r="A394">
            <v>2100100265</v>
          </cell>
          <cell r="B394" t="str">
            <v xml:space="preserve">FORNECIMENTO E EXECUCAO DE EMBOCO, COM ARGAMASSA DE CIMENTO, AREIA E CAL E=20MM </v>
          </cell>
          <cell r="C394" t="str">
            <v>M2</v>
          </cell>
          <cell r="D394">
            <v>18.64</v>
          </cell>
          <cell r="E394">
            <v>24.05</v>
          </cell>
        </row>
        <row r="395">
          <cell r="A395">
            <v>2100100276</v>
          </cell>
          <cell r="B395" t="str">
            <v>FORNECIMENTO E EXECUCAO DE REBOCO COMUM, COM ARGAMASSA DE CIMENTO, AREIA E BARRO</v>
          </cell>
          <cell r="C395" t="str">
            <v>M2</v>
          </cell>
          <cell r="D395">
            <v>20.74</v>
          </cell>
          <cell r="E395">
            <v>26.75</v>
          </cell>
        </row>
        <row r="396">
          <cell r="A396">
            <v>2100100280</v>
          </cell>
          <cell r="B396" t="str">
            <v>FORNECIMENTO E EXECUCAO DE REBOCO PAULISTA COM ARGAMASSA DE CIMENTO E AREIA TRACO 1:3</v>
          </cell>
          <cell r="C396" t="str">
            <v>M2</v>
          </cell>
          <cell r="D396">
            <v>22.99</v>
          </cell>
          <cell r="E396">
            <v>29.65</v>
          </cell>
        </row>
        <row r="397">
          <cell r="A397">
            <v>2100100290</v>
          </cell>
          <cell r="B397" t="str">
            <v xml:space="preserve"> FORNECIMENTO E EXECUCAO DE REBOCO PAULISTA RANHURADO COM ARGAMASSA DE CIMENTO E AREIA TRACO 1:3</v>
          </cell>
          <cell r="C397" t="str">
            <v>M2</v>
          </cell>
          <cell r="D397">
            <v>36.28</v>
          </cell>
          <cell r="E397">
            <v>46.8</v>
          </cell>
        </row>
        <row r="398">
          <cell r="A398">
            <v>2100100293</v>
          </cell>
          <cell r="B398" t="str">
            <v xml:space="preserve"> FORNECIMENTO E EXECUCAO REBOCO PAULISTA COM ARGAMASSA DE CIMENTO, CAL HIDRATADA E AREIA TRACO 1:2:9</v>
          </cell>
          <cell r="C398" t="str">
            <v>M2</v>
          </cell>
          <cell r="D398">
            <v>21.51</v>
          </cell>
          <cell r="E398">
            <v>27.75</v>
          </cell>
        </row>
        <row r="399">
          <cell r="A399">
            <v>2100100297</v>
          </cell>
          <cell r="B399" t="str">
            <v>FORNECIMENTO E EXECUCAO DE REVESTIMENTO EM ARGAMASSA 1:2 (CIMENTO E AREIA)</v>
          </cell>
          <cell r="C399" t="str">
            <v>M2</v>
          </cell>
          <cell r="D399">
            <v>6.83</v>
          </cell>
          <cell r="E399">
            <v>8.81</v>
          </cell>
        </row>
        <row r="400">
          <cell r="A400">
            <v>2100100298</v>
          </cell>
          <cell r="B400" t="str">
            <v>FORNECIMENTO E EXECUCAO DE CALAFETO DE CONCRETO COM ARGAMASSA DE CIMENTO E AREIA TRACO 1:3, PARA EXECUCAO DA IMPERMEABILIZACAO</v>
          </cell>
          <cell r="C400" t="str">
            <v>M2</v>
          </cell>
          <cell r="D400">
            <v>3.66</v>
          </cell>
          <cell r="E400">
            <v>4.72</v>
          </cell>
        </row>
        <row r="401">
          <cell r="A401">
            <v>2100100300</v>
          </cell>
          <cell r="B401" t="str">
            <v xml:space="preserve">FORNECIMENTO E EXECUCAO DE REVESTIMENTO COM ARGAMASSA CIMENTO E AREIA TRACO 1:3 </v>
          </cell>
          <cell r="C401" t="str">
            <v>M2</v>
          </cell>
          <cell r="D401">
            <v>15.82</v>
          </cell>
          <cell r="E401">
            <v>20.399999999999999</v>
          </cell>
        </row>
        <row r="402">
          <cell r="A402">
            <v>2100100301</v>
          </cell>
          <cell r="B402" t="str">
            <v>FORNECIMENTO E EXECUCAO DE REVESTIMENTO COM ARGAMASSA CIMENTO E AREIA TRACO 1:4</v>
          </cell>
          <cell r="C402" t="str">
            <v>M2</v>
          </cell>
          <cell r="D402">
            <v>14.95</v>
          </cell>
          <cell r="E402">
            <v>19.29</v>
          </cell>
        </row>
        <row r="403">
          <cell r="A403">
            <v>2100100307</v>
          </cell>
          <cell r="B403" t="str">
            <v xml:space="preserve"> FORNECIMENTO E EXECUCAO DE REVESTIMENTO COM ARGAMASSA 1:5:1 (CIMENTO/AREIA/CAL)</v>
          </cell>
          <cell r="C403" t="str">
            <v>M2</v>
          </cell>
          <cell r="D403">
            <v>25.38</v>
          </cell>
          <cell r="E403">
            <v>32.74</v>
          </cell>
        </row>
        <row r="404">
          <cell r="A404">
            <v>2100100310</v>
          </cell>
          <cell r="B404" t="str">
            <v xml:space="preserve">FORNECIMENTO E EXECUCAO DE CHAPISCO COM ARGAMASSA DE CIMENTO E AREIA TRACO 1:3 </v>
          </cell>
          <cell r="C404" t="str">
            <v>M2</v>
          </cell>
          <cell r="D404">
            <v>4.1500000000000004</v>
          </cell>
          <cell r="E404">
            <v>5.35</v>
          </cell>
        </row>
        <row r="405">
          <cell r="A405">
            <v>2100100320</v>
          </cell>
          <cell r="B405" t="str">
            <v xml:space="preserve">FORNECIMENTO E EXECUCAO DE CHAPISCO COM ARGAMASSA DE CIMENTO E AREIA TRACO 1:2 </v>
          </cell>
          <cell r="C405" t="str">
            <v>M2</v>
          </cell>
          <cell r="D405">
            <v>3.83</v>
          </cell>
          <cell r="E405">
            <v>4.9400000000000004</v>
          </cell>
        </row>
        <row r="406">
          <cell r="A406">
            <v>2100100321</v>
          </cell>
          <cell r="B406" t="str">
            <v>FORNECIMENTO E EXECUCAO DE CHAPISCO COM ARGAMASSA DE CIMENTO E AREIA TRACO 1:4</v>
          </cell>
          <cell r="C406" t="str">
            <v>M2</v>
          </cell>
          <cell r="D406">
            <v>3.74</v>
          </cell>
          <cell r="E406">
            <v>4.82</v>
          </cell>
        </row>
        <row r="407">
          <cell r="A407">
            <v>2100100330</v>
          </cell>
          <cell r="B407" t="str">
            <v>FORNECIMENTO E EXECUCAO DE CHAPISCO DE ACABAMENTO COM ARGAMASSA CIMENTO E AREIA TRACO 1:3</v>
          </cell>
          <cell r="C407" t="str">
            <v>M2</v>
          </cell>
          <cell r="D407">
            <v>10.37</v>
          </cell>
          <cell r="E407">
            <v>13.37</v>
          </cell>
        </row>
        <row r="408">
          <cell r="A408">
            <v>2100100333</v>
          </cell>
          <cell r="B408" t="str">
            <v>FORNECIMENTO E EXECUCAO DE EMASSAMENTO DE ESQUADRIAS DE MADEIRA COM DUAS DEMAOS</v>
          </cell>
          <cell r="C408" t="str">
            <v>M2</v>
          </cell>
          <cell r="D408">
            <v>17.09</v>
          </cell>
          <cell r="E408">
            <v>22.04</v>
          </cell>
        </row>
        <row r="409">
          <cell r="A409">
            <v>2100100340</v>
          </cell>
          <cell r="B409" t="str">
            <v xml:space="preserve">FORNECIMENTO E EXECUCAO DE EMASSAMENTO DE PAREDE COM MASSA PVA COM DUAS DEMAOS </v>
          </cell>
          <cell r="C409" t="str">
            <v>M2</v>
          </cell>
          <cell r="D409">
            <v>17.2</v>
          </cell>
          <cell r="E409">
            <v>22.18</v>
          </cell>
        </row>
        <row r="410">
          <cell r="A410">
            <v>2100100346</v>
          </cell>
          <cell r="B410" t="str">
            <v xml:space="preserve">FORNECIMENTO E EXECUCAO DE EMASSAMENTO DE PAREDES COM MASSA ACRILICA COM DUAS DEMAOS </v>
          </cell>
          <cell r="C410" t="str">
            <v>M2</v>
          </cell>
          <cell r="D410">
            <v>13.58</v>
          </cell>
          <cell r="E410">
            <v>17.52</v>
          </cell>
        </row>
        <row r="411">
          <cell r="A411">
            <v>2100100348</v>
          </cell>
          <cell r="B411" t="str">
            <v>FORNECIMENTO E EXECUCAO DE PINTURA A CAL UMA DEMAO</v>
          </cell>
          <cell r="C411" t="str">
            <v>M2</v>
          </cell>
          <cell r="D411">
            <v>2.1800000000000002</v>
          </cell>
          <cell r="E411">
            <v>2.81</v>
          </cell>
        </row>
        <row r="412">
          <cell r="A412">
            <v>2100100350</v>
          </cell>
          <cell r="B412" t="str">
            <v xml:space="preserve">FORNECIMENTO E EXECUCAO DE PINTURA A CAL DUAS DEMAOS </v>
          </cell>
          <cell r="C412" t="str">
            <v>M2</v>
          </cell>
          <cell r="D412">
            <v>4.26</v>
          </cell>
          <cell r="E412">
            <v>5.49</v>
          </cell>
        </row>
        <row r="413">
          <cell r="A413">
            <v>2100100360</v>
          </cell>
          <cell r="B413" t="str">
            <v>FORNECIMENTO E EXECUCAO DE PINTURA A CAL TRES DEMAOS</v>
          </cell>
          <cell r="C413" t="str">
            <v>M2</v>
          </cell>
          <cell r="D413">
            <v>6.28</v>
          </cell>
          <cell r="E413">
            <v>8.1</v>
          </cell>
        </row>
        <row r="414">
          <cell r="A414">
            <v>2100100366</v>
          </cell>
          <cell r="B414" t="str">
            <v xml:space="preserve">FORNECIMENTO E EXECUCAO DE PINTURA EM SUVIFLEX COM ADICAO DE 50% DE AGUA UMA DEMAO </v>
          </cell>
          <cell r="C414" t="str">
            <v>M2</v>
          </cell>
          <cell r="D414">
            <v>9.01</v>
          </cell>
          <cell r="E414">
            <v>11.62</v>
          </cell>
        </row>
        <row r="415">
          <cell r="A415">
            <v>2100100367</v>
          </cell>
          <cell r="B415" t="str">
            <v xml:space="preserve">FORNECIMENTO E EXECUCAO DE PINTURA EM SUVIFLEX COM ADICAO DE 50% DE AGUA DUAS DEMAOS </v>
          </cell>
          <cell r="C415" t="str">
            <v>M2</v>
          </cell>
          <cell r="D415">
            <v>15.02</v>
          </cell>
          <cell r="E415">
            <v>19.37</v>
          </cell>
        </row>
        <row r="416">
          <cell r="A416">
            <v>2100100370</v>
          </cell>
          <cell r="B416" t="str">
            <v xml:space="preserve">FORNECIMENTO E EXECUCAO DE PINTURA PVA LATEX EM PAREDE OU TETO, DUAS DEMAOS </v>
          </cell>
          <cell r="C416" t="str">
            <v>M2</v>
          </cell>
          <cell r="D416">
            <v>12.82</v>
          </cell>
          <cell r="E416">
            <v>16.54</v>
          </cell>
        </row>
        <row r="417">
          <cell r="A417">
            <v>2100100380</v>
          </cell>
          <cell r="B417" t="str">
            <v xml:space="preserve">FORNECIMENTO E EXECUCAO DE PINTURA PVA LATEX EM PAREDE OU TETO, TRES DEMAOS </v>
          </cell>
          <cell r="C417" t="str">
            <v>M2</v>
          </cell>
          <cell r="D417">
            <v>15.53</v>
          </cell>
          <cell r="E417">
            <v>20.03</v>
          </cell>
        </row>
        <row r="418">
          <cell r="A418">
            <v>2100100389</v>
          </cell>
          <cell r="B418" t="str">
            <v>FORNECIMENTO E EXECUCAO DE PINTURA ACRILICA SOBRE CHAPISCO, DUAS DEMAOS</v>
          </cell>
          <cell r="C418" t="str">
            <v>M2</v>
          </cell>
          <cell r="D418">
            <v>20.89</v>
          </cell>
          <cell r="E418">
            <v>26.95</v>
          </cell>
        </row>
        <row r="419">
          <cell r="A419">
            <v>2100100390</v>
          </cell>
          <cell r="B419" t="str">
            <v>FORNECIMENTO E EXECUCAO DE PINTURA PVA LATEX SOBRE CHAPISCO, DUAS DEMAOS</v>
          </cell>
          <cell r="C419" t="str">
            <v>M2</v>
          </cell>
          <cell r="D419">
            <v>18.079999999999998</v>
          </cell>
          <cell r="E419">
            <v>23.32</v>
          </cell>
        </row>
        <row r="420">
          <cell r="A420">
            <v>2100100395</v>
          </cell>
          <cell r="B420" t="str">
            <v xml:space="preserve">FORNECIMENTO E EXECUCAO DE PINTURA A OLEO UMA DEMAO </v>
          </cell>
          <cell r="C420" t="str">
            <v>M2</v>
          </cell>
          <cell r="D420">
            <v>8.5</v>
          </cell>
          <cell r="E420">
            <v>10.96</v>
          </cell>
        </row>
        <row r="421">
          <cell r="A421">
            <v>2100100400</v>
          </cell>
          <cell r="B421" t="str">
            <v xml:space="preserve">FORNECIMENTO E EXECUCAO DE PINTURA A OLEO DUAS DEMAOS </v>
          </cell>
          <cell r="C421" t="str">
            <v>M2</v>
          </cell>
          <cell r="D421">
            <v>15.4</v>
          </cell>
          <cell r="E421">
            <v>19.86</v>
          </cell>
        </row>
        <row r="422">
          <cell r="A422">
            <v>2100100410</v>
          </cell>
          <cell r="B422" t="str">
            <v xml:space="preserve">FORNECIMENTO E EXECUCAO DE PINTURA A OLEO TRES DEMAOS </v>
          </cell>
          <cell r="C422" t="str">
            <v>M2</v>
          </cell>
          <cell r="D422">
            <v>23.09</v>
          </cell>
          <cell r="E422">
            <v>29.78</v>
          </cell>
        </row>
        <row r="423">
          <cell r="A423">
            <v>2100100420</v>
          </cell>
          <cell r="B423" t="str">
            <v xml:space="preserve">FORNECIMENTO E EXECUCAO DE PINTURA ESMALTE SINTETICO DUAS DEMAOS, EM PAREDES </v>
          </cell>
          <cell r="C423" t="str">
            <v>M2</v>
          </cell>
          <cell r="D423">
            <v>17.07</v>
          </cell>
          <cell r="E423">
            <v>22.02</v>
          </cell>
        </row>
        <row r="424">
          <cell r="A424">
            <v>2100100425</v>
          </cell>
          <cell r="B424" t="str">
            <v>FORNECIMENTO E EXECUCAO DE PINTURA ESMALTE SINTETICO DUAS DEMAOS, EM FERRO</v>
          </cell>
          <cell r="C424" t="str">
            <v>M2</v>
          </cell>
          <cell r="D424">
            <v>18.510000000000002</v>
          </cell>
          <cell r="E424">
            <v>23.87</v>
          </cell>
        </row>
        <row r="425">
          <cell r="A425">
            <v>2100100430</v>
          </cell>
          <cell r="B425" t="str">
            <v>FORNECIMENTO E EXECUCAO DE PINTURA ESMALTE SINTETICO TRES DEMAOS, EM FERRO</v>
          </cell>
          <cell r="C425" t="str">
            <v>M2</v>
          </cell>
          <cell r="D425">
            <v>25.66</v>
          </cell>
          <cell r="E425">
            <v>33.1</v>
          </cell>
        </row>
        <row r="426">
          <cell r="A426">
            <v>2100100431</v>
          </cell>
          <cell r="B426" t="str">
            <v>FORNECIMENTO E EXECUCAO DE PINTURA ESMALTE SINTETICO DUAS DEMAOS, EM TUBULACAO</v>
          </cell>
          <cell r="C426" t="str">
            <v>M2</v>
          </cell>
          <cell r="D426">
            <v>31.48</v>
          </cell>
          <cell r="E426">
            <v>40.6</v>
          </cell>
        </row>
        <row r="427">
          <cell r="A427">
            <v>2100100433</v>
          </cell>
          <cell r="B427" t="str">
            <v xml:space="preserve">FORNECIMENTO E EXECUCAO DE PINTURA ESMALTE SINTETICO DUAS DEMAOS, EM MADEIRA </v>
          </cell>
          <cell r="C427" t="str">
            <v>M2</v>
          </cell>
          <cell r="D427">
            <v>17.309999999999999</v>
          </cell>
          <cell r="E427">
            <v>22.33</v>
          </cell>
        </row>
        <row r="428">
          <cell r="A428">
            <v>2100100434</v>
          </cell>
          <cell r="B428" t="str">
            <v xml:space="preserve">FORNECIMENTO E EXECUCAO DE PINTURA ESMALTE SINTETICO TRES DEMAOS, EM MADEIRA </v>
          </cell>
          <cell r="C428" t="str">
            <v>M2</v>
          </cell>
          <cell r="D428">
            <v>22.57</v>
          </cell>
          <cell r="E428">
            <v>29.11</v>
          </cell>
        </row>
        <row r="429">
          <cell r="A429">
            <v>2100100435</v>
          </cell>
          <cell r="B429" t="str">
            <v>FORNECIMENTO E EXECUCAO DE PINTURA DE VERNIZ ACRILICO UMA DEMAO</v>
          </cell>
          <cell r="C429" t="str">
            <v>M2</v>
          </cell>
          <cell r="D429">
            <v>10.38</v>
          </cell>
          <cell r="E429">
            <v>13.39</v>
          </cell>
        </row>
        <row r="430">
          <cell r="A430">
            <v>2100100440</v>
          </cell>
          <cell r="B430" t="str">
            <v xml:space="preserve">FORNECIMENTO E EXECUCAO DE PINTURA ACRILICA EM PAREDES OU TETOS, COM DUAS DEMAOS </v>
          </cell>
          <cell r="C430" t="str">
            <v>M2</v>
          </cell>
          <cell r="D430">
            <v>14.27</v>
          </cell>
          <cell r="E430">
            <v>18.41</v>
          </cell>
        </row>
        <row r="431">
          <cell r="A431">
            <v>2100100450</v>
          </cell>
          <cell r="B431" t="str">
            <v xml:space="preserve">FORNECIMENTO E EXECUCAO DE PINTURA ACRILICA EM PAREDES OU TETOS, COM TRES DEMAOS </v>
          </cell>
          <cell r="C431" t="str">
            <v>M2</v>
          </cell>
          <cell r="D431">
            <v>17.37</v>
          </cell>
          <cell r="E431">
            <v>22.41</v>
          </cell>
        </row>
        <row r="432">
          <cell r="A432">
            <v>2100100453</v>
          </cell>
          <cell r="B432" t="str">
            <v xml:space="preserve">FORNECIMENTO E EXECUCAO DE PINTURA EPOXI EM PAREDES DUAS DEMAOS </v>
          </cell>
          <cell r="C432" t="str">
            <v>M2</v>
          </cell>
          <cell r="D432">
            <v>23.94</v>
          </cell>
          <cell r="E432">
            <v>30.88</v>
          </cell>
        </row>
        <row r="433">
          <cell r="A433">
            <v>2100100455</v>
          </cell>
          <cell r="B433" t="str">
            <v xml:space="preserve">FORNECIMENTO E EXECUCAO DE PINTURA EPOXI EM PAREDES TRES DEMAOS </v>
          </cell>
          <cell r="C433" t="str">
            <v>M2</v>
          </cell>
          <cell r="D433">
            <v>32.21</v>
          </cell>
          <cell r="E433">
            <v>41.55</v>
          </cell>
        </row>
        <row r="434">
          <cell r="A434">
            <v>2100100465</v>
          </cell>
          <cell r="B434" t="str">
            <v xml:space="preserve">FORNECIMENTO E EXECUCAO DE PINTURA EM NOVACOR OU SIMILAR UMA DEMAO </v>
          </cell>
          <cell r="C434" t="str">
            <v>M2</v>
          </cell>
          <cell r="D434">
            <v>19.93</v>
          </cell>
          <cell r="E434">
            <v>25.71</v>
          </cell>
        </row>
        <row r="435">
          <cell r="A435">
            <v>2100100470</v>
          </cell>
          <cell r="B435" t="str">
            <v xml:space="preserve">FORNECIMENTO E EXECUCAO DE PINTURA EM NOVACOR OU SIMILAR DUAS DEMAOS </v>
          </cell>
          <cell r="C435" t="str">
            <v>M2</v>
          </cell>
          <cell r="D435">
            <v>12.42</v>
          </cell>
          <cell r="E435">
            <v>16.02</v>
          </cell>
        </row>
        <row r="436">
          <cell r="A436">
            <v>2100100475</v>
          </cell>
          <cell r="B436" t="str">
            <v xml:space="preserve">FORNECIMENTO E EXECUCAO DE PINTURA EM NOVACOR OU SIMILAR TRES DEMAOS </v>
          </cell>
          <cell r="C436" t="str">
            <v>M2</v>
          </cell>
          <cell r="D436">
            <v>44</v>
          </cell>
          <cell r="E436">
            <v>56.76</v>
          </cell>
        </row>
        <row r="437">
          <cell r="A437">
            <v>2100100480</v>
          </cell>
          <cell r="B437" t="str">
            <v xml:space="preserve">FORNECIMENTO E EXECUCAO DE PINTURA EM NOVACOR OU SIMILAR QUATRO DEMAOS </v>
          </cell>
          <cell r="C437" t="str">
            <v>M2</v>
          </cell>
          <cell r="D437">
            <v>53.59</v>
          </cell>
          <cell r="E437">
            <v>69.12</v>
          </cell>
        </row>
        <row r="438">
          <cell r="A438">
            <v>2100100481</v>
          </cell>
          <cell r="B438" t="str">
            <v xml:space="preserve">FORNECIMENTO E EXECUCAO DE PINTURA EM NOVACOR OU SIMILAR CINCO DEMAOS </v>
          </cell>
          <cell r="C438" t="str">
            <v>M2</v>
          </cell>
          <cell r="D438">
            <v>64.86</v>
          </cell>
          <cell r="E438">
            <v>83.66</v>
          </cell>
        </row>
        <row r="439">
          <cell r="A439">
            <v>2100100485</v>
          </cell>
          <cell r="B439" t="str">
            <v>FORNECIMENTO E EXECUCAO DE PINTURA EM NOVACOR OU SIMILAR SEIS DEMAOS</v>
          </cell>
          <cell r="C439" t="str">
            <v>M2</v>
          </cell>
          <cell r="D439">
            <v>76.13</v>
          </cell>
          <cell r="E439">
            <v>98.2</v>
          </cell>
        </row>
        <row r="440">
          <cell r="A440">
            <v>2100100490</v>
          </cell>
          <cell r="B440" t="str">
            <v>FORNECIMENTO E EXECUCAO DE PINTURA ZARCAO UMA DEMAO</v>
          </cell>
          <cell r="C440" t="str">
            <v>M2</v>
          </cell>
          <cell r="D440">
            <v>9.5</v>
          </cell>
          <cell r="E440">
            <v>12.25</v>
          </cell>
        </row>
        <row r="441">
          <cell r="A441">
            <v>2100100491</v>
          </cell>
          <cell r="B441" t="str">
            <v>FORNECIMENTO E EXECUCAO DE PINTURA ZARCAO DUAS DEMAO</v>
          </cell>
          <cell r="C441" t="str">
            <v>M2</v>
          </cell>
          <cell r="D441">
            <v>10.07</v>
          </cell>
          <cell r="E441">
            <v>12.99</v>
          </cell>
        </row>
        <row r="442">
          <cell r="A442">
            <v>2100100500</v>
          </cell>
          <cell r="B442" t="str">
            <v>FORNECIMENTO E EXECUCAO DE PINTURA CROMATO DE ZINCO DUAS DEMAOS</v>
          </cell>
          <cell r="C442" t="str">
            <v>M2</v>
          </cell>
          <cell r="D442">
            <v>19.86</v>
          </cell>
          <cell r="E442">
            <v>25.62</v>
          </cell>
        </row>
        <row r="443">
          <cell r="A443">
            <v>2100100501</v>
          </cell>
          <cell r="B443" t="str">
            <v xml:space="preserve"> FORNECIMENTO E EXECUCAO DE TRATAMENTO ANTICORROSIVO EM ARMADURA COM CROMATO DE ZINCO DUAS DEMAOS </v>
          </cell>
          <cell r="C443" t="str">
            <v>KG</v>
          </cell>
          <cell r="D443">
            <v>1.05</v>
          </cell>
          <cell r="E443">
            <v>1.36</v>
          </cell>
        </row>
        <row r="444">
          <cell r="A444">
            <v>2100100510</v>
          </cell>
          <cell r="B444" t="str">
            <v xml:space="preserve">FORNECIMENTO E EXECUCAO DE PINTURA COM NATA DE CIMENTO </v>
          </cell>
          <cell r="C444" t="str">
            <v>M2</v>
          </cell>
          <cell r="D444">
            <v>6.24</v>
          </cell>
          <cell r="E444">
            <v>8.0500000000000007</v>
          </cell>
        </row>
        <row r="445">
          <cell r="A445">
            <v>2100100515</v>
          </cell>
          <cell r="B445" t="str">
            <v xml:space="preserve"> FORNECIMENTO E EXECUCAO REBOCO PAULISTA COM ARGAMASSA DE CIMENTO, CAL HIDRATADA E AREIA TRACO 1:0,5:8</v>
          </cell>
          <cell r="C445" t="str">
            <v>M2</v>
          </cell>
          <cell r="D445">
            <v>19.940000000000001</v>
          </cell>
          <cell r="E445">
            <v>25.72</v>
          </cell>
        </row>
        <row r="446">
          <cell r="A446">
            <v>2100100530</v>
          </cell>
          <cell r="B446" t="str">
            <v>FORNECIMENTO E APLICACAO DE PRIMER EPOXI EM ESTRUTURA METALICA, DUAS DEMAOS, E.F.S. 100 MICRA, INCLUSIVE LIMPEZA MECANICA</v>
          </cell>
          <cell r="C446" t="str">
            <v>M2</v>
          </cell>
          <cell r="D446">
            <v>15.88</v>
          </cell>
          <cell r="E446">
            <v>20.49</v>
          </cell>
        </row>
        <row r="447">
          <cell r="A447">
            <v>2100100540</v>
          </cell>
          <cell r="B447" t="str">
            <v xml:space="preserve">FORNECIMENTO E APLICACAO TINTA DE POLIURETANO ACRILICO EM ESTRUTURA METALICA, DUAS DEMAOS, E.F.S. 50 MICRA </v>
          </cell>
          <cell r="C447" t="str">
            <v>M2</v>
          </cell>
          <cell r="D447">
            <v>16.04</v>
          </cell>
          <cell r="E447">
            <v>20.69</v>
          </cell>
        </row>
        <row r="448">
          <cell r="A448">
            <v>2100100550</v>
          </cell>
          <cell r="B448" t="str">
            <v xml:space="preserve"> FORNECIMENTO E APLICACAO DE TINTA EPOXI EM PAREDE EMASSADA, DUAS DEMAOS, E.F.S. 80 MICRA </v>
          </cell>
          <cell r="C448" t="str">
            <v>M2</v>
          </cell>
          <cell r="D448">
            <v>21.84</v>
          </cell>
          <cell r="E448">
            <v>28.17</v>
          </cell>
        </row>
        <row r="449">
          <cell r="A449">
            <v>2100100580</v>
          </cell>
          <cell r="B449" t="str">
            <v>FORNECIMENTO E EXECUCAO DE IMPERMEABILIZACAO COM SUVIFLEX OU SIMILAR TRES DEMAOS</v>
          </cell>
          <cell r="C449" t="str">
            <v>M2</v>
          </cell>
          <cell r="D449">
            <v>27.35</v>
          </cell>
          <cell r="E449">
            <v>35.28</v>
          </cell>
        </row>
        <row r="450">
          <cell r="A450">
            <v>2100100590</v>
          </cell>
          <cell r="B450" t="str">
            <v>FORNECIMENTO E EXECUCAO DE IMPERMEABILIZACAO COM SUVIFLEX OU SIMILAR UMA DEMAO</v>
          </cell>
          <cell r="C450" t="str">
            <v>M2</v>
          </cell>
          <cell r="D450">
            <v>12.15</v>
          </cell>
          <cell r="E450">
            <v>15.67</v>
          </cell>
        </row>
        <row r="451">
          <cell r="A451">
            <v>2100100595</v>
          </cell>
          <cell r="B451" t="str">
            <v xml:space="preserve"> FORNEC. E EXECUCAO IMPERMEABILIZACAO COM MANTA ASFALTICA E=4MM ESTRUTURADA,INCLUSIVE ARGAMASSA REGULAR. E PROTECAO </v>
          </cell>
          <cell r="C451" t="str">
            <v>M2</v>
          </cell>
          <cell r="D451">
            <v>55.9</v>
          </cell>
          <cell r="E451">
            <v>72.11</v>
          </cell>
        </row>
        <row r="452">
          <cell r="A452">
            <v>2100100615</v>
          </cell>
          <cell r="B452" t="str">
            <v xml:space="preserve">FORNECIMENTO E COLOCACAO DE FORRO DE GESSO EM PLACAS 60X60CM </v>
          </cell>
          <cell r="C452" t="str">
            <v>M2</v>
          </cell>
          <cell r="D452">
            <v>26</v>
          </cell>
          <cell r="E452">
            <v>33.54</v>
          </cell>
        </row>
        <row r="453">
          <cell r="A453">
            <v>2100100616</v>
          </cell>
          <cell r="B453" t="str">
            <v>FORNECIMENTO E EXECUCAO DE FORRO DE PVC</v>
          </cell>
          <cell r="C453" t="str">
            <v>M2</v>
          </cell>
          <cell r="D453">
            <v>36.25</v>
          </cell>
          <cell r="E453">
            <v>46.76</v>
          </cell>
        </row>
        <row r="454">
          <cell r="A454">
            <v>2100100619</v>
          </cell>
          <cell r="B454" t="str">
            <v>FORNECIMENTO E EXECUCAO DE LINHA DE SOMBRA PARA FORRO DE GESSO</v>
          </cell>
          <cell r="C454" t="str">
            <v>M</v>
          </cell>
          <cell r="D454">
            <v>15.32</v>
          </cell>
          <cell r="E454">
            <v>19.760000000000002</v>
          </cell>
        </row>
        <row r="455">
          <cell r="A455">
            <v>2100100624</v>
          </cell>
          <cell r="B455" t="str">
            <v>FORNECIMENTO E COLOCACAO DE TECIDO POLIESTER OU SIMILAR UMA CAMADA</v>
          </cell>
          <cell r="C455" t="str">
            <v>M2</v>
          </cell>
          <cell r="D455">
            <v>6.71</v>
          </cell>
          <cell r="E455">
            <v>8.66</v>
          </cell>
        </row>
        <row r="456">
          <cell r="A456">
            <v>2100100640</v>
          </cell>
          <cell r="B456" t="str">
            <v>FORNECIMENTO E APLICACAO DE PLASTIPEGANTE OU SIMILAR</v>
          </cell>
          <cell r="C456" t="str">
            <v>M</v>
          </cell>
          <cell r="D456">
            <v>9.39</v>
          </cell>
          <cell r="E456">
            <v>12.11</v>
          </cell>
        </row>
        <row r="457">
          <cell r="A457">
            <v>2100100680</v>
          </cell>
          <cell r="B457" t="str">
            <v xml:space="preserve">FORNECIMENTO E APLICACAO DE SIKA 1 OU SIMILAR </v>
          </cell>
          <cell r="C457" t="str">
            <v>KG</v>
          </cell>
          <cell r="D457">
            <v>5.89</v>
          </cell>
          <cell r="E457">
            <v>7.6</v>
          </cell>
        </row>
        <row r="458">
          <cell r="A458">
            <v>2100100685</v>
          </cell>
          <cell r="B458" t="str">
            <v xml:space="preserve">FORNECIMENTO E APLICACAO DE SIKA 3 OU SIMILAR </v>
          </cell>
          <cell r="C458" t="str">
            <v>KG</v>
          </cell>
          <cell r="D458">
            <v>10.95</v>
          </cell>
          <cell r="E458">
            <v>14.12</v>
          </cell>
        </row>
        <row r="459">
          <cell r="A459">
            <v>2100100700</v>
          </cell>
          <cell r="B459" t="str">
            <v xml:space="preserve">FORNECIMENTO E APLICACAO DE SIKAFIX OU SIMILAR </v>
          </cell>
          <cell r="C459" t="str">
            <v>KG</v>
          </cell>
          <cell r="D459">
            <v>13.05</v>
          </cell>
          <cell r="E459">
            <v>16.829999999999998</v>
          </cell>
        </row>
        <row r="460">
          <cell r="A460">
            <v>2100100701</v>
          </cell>
          <cell r="B460" t="str">
            <v>FORNECIMENTO E APLICACAO DE SIKAGROUT OU SIMILAR</v>
          </cell>
          <cell r="C460" t="str">
            <v>M3</v>
          </cell>
          <cell r="D460">
            <v>2916.88</v>
          </cell>
          <cell r="E460">
            <v>3762.48</v>
          </cell>
        </row>
        <row r="461">
          <cell r="A461">
            <v>2100100710</v>
          </cell>
          <cell r="B461" t="str">
            <v>FORNECIMENTO E APLICACAO DE SIKADUR 32 OU SIMILAR</v>
          </cell>
          <cell r="C461" t="str">
            <v>M2</v>
          </cell>
          <cell r="D461">
            <v>66.94</v>
          </cell>
          <cell r="E461">
            <v>86.34</v>
          </cell>
        </row>
        <row r="462">
          <cell r="A462">
            <v>2100100715</v>
          </cell>
          <cell r="B462" t="str">
            <v>FORNECIMENTO E EXECUCAO DE IMPERMEABILIZACAO COM DIPLAS UMA DEMAO</v>
          </cell>
          <cell r="C462" t="str">
            <v>M2</v>
          </cell>
          <cell r="D462">
            <v>34.22</v>
          </cell>
          <cell r="E462">
            <v>44.14</v>
          </cell>
        </row>
        <row r="463">
          <cell r="A463">
            <v>2100100760</v>
          </cell>
          <cell r="B463" t="str">
            <v xml:space="preserve">FORNECIMENTO E EXECUCAO DE PINTURA IMPERMEABILIZANTE COM SUPER-CONSERVADO P OU SIMILAR DUAS DEMAOS </v>
          </cell>
          <cell r="C463" t="str">
            <v>M2</v>
          </cell>
          <cell r="D463">
            <v>31.27</v>
          </cell>
          <cell r="E463">
            <v>40.340000000000003</v>
          </cell>
        </row>
        <row r="464">
          <cell r="A464">
            <v>2100100770</v>
          </cell>
          <cell r="B464" t="str">
            <v xml:space="preserve">FORNECIMENTO E EXECUCAO DE PINTURA IMPERMEABILIZANTE COM SUPER -CONSERVADO P OU SIMILAR TRES DEMAOS </v>
          </cell>
          <cell r="C464" t="str">
            <v>M2</v>
          </cell>
          <cell r="D464">
            <v>46.1</v>
          </cell>
          <cell r="E464">
            <v>59.46</v>
          </cell>
        </row>
        <row r="465">
          <cell r="A465">
            <v>2100100865</v>
          </cell>
          <cell r="B465" t="str">
            <v>FORNECIMENTO E EXECECUCAO DE PINTURA IMPERMEABILIZANTE COM TINTA ABASE DE BORRACHA CLORADA COBERIT OU SIMILAR DUAS DEMAOS</v>
          </cell>
          <cell r="C465" t="str">
            <v>M2</v>
          </cell>
          <cell r="D465">
            <v>25.44</v>
          </cell>
          <cell r="E465">
            <v>32.82</v>
          </cell>
        </row>
        <row r="466">
          <cell r="A466">
            <v>2100100875</v>
          </cell>
          <cell r="B466" t="str">
            <v>FORNECIMENTO E EXECUCAO DE PINTURA IMPERMEABILIZANTE COM IGARA CORES OU SIMILAR</v>
          </cell>
          <cell r="C466" t="str">
            <v>M2</v>
          </cell>
          <cell r="D466">
            <v>25.75</v>
          </cell>
          <cell r="E466">
            <v>33.22</v>
          </cell>
        </row>
        <row r="467">
          <cell r="A467">
            <v>2100100950</v>
          </cell>
          <cell r="B467" t="str">
            <v>FORNECIMENTO E EXECUCAO DE PINTURA BETUMINOSA, ANTIOXIDANTE E ANTICORRSIVA COM IGOL A OU SIMILAR DUAS DEMAOS</v>
          </cell>
          <cell r="C467" t="str">
            <v>M2</v>
          </cell>
          <cell r="D467">
            <v>10.029999999999999</v>
          </cell>
          <cell r="E467">
            <v>12.94</v>
          </cell>
        </row>
        <row r="468">
          <cell r="A468">
            <v>2100100960</v>
          </cell>
          <cell r="B468" t="str">
            <v>FORNECIMENTO E EXECUCAO DE PINTURA BETUMINOSA, ANTIOXIDANTE E ANTICORRSIVA COM IGOL A OU SIMILAR TRES DEMAOS</v>
          </cell>
          <cell r="C468" t="str">
            <v>M2</v>
          </cell>
          <cell r="D468">
            <v>32.159999999999997</v>
          </cell>
          <cell r="E468">
            <v>41.48</v>
          </cell>
        </row>
        <row r="469">
          <cell r="A469">
            <v>2100101000</v>
          </cell>
          <cell r="B469" t="str">
            <v xml:space="preserve">FORNECIMENTO E EXECUCAO DE PINTURA IMPERMEABILIZANTE COM ELASTOMERO IGOLFLEX OU SIMILAR DUAS DEMAO </v>
          </cell>
          <cell r="C469" t="str">
            <v>M2</v>
          </cell>
          <cell r="D469">
            <v>23.14</v>
          </cell>
          <cell r="E469">
            <v>29.85</v>
          </cell>
        </row>
        <row r="470">
          <cell r="A470">
            <v>2100101010</v>
          </cell>
          <cell r="B470" t="str">
            <v xml:space="preserve">FORNECIMENTO E EXECUCAO DE PINTURA IMPERMEABILIZANTE COM ELASTOMERO IGOLFLEX OU SIMILAR TRES DEMAO </v>
          </cell>
          <cell r="C470" t="str">
            <v>M2</v>
          </cell>
          <cell r="D470">
            <v>34.6</v>
          </cell>
          <cell r="E470">
            <v>44.63</v>
          </cell>
        </row>
        <row r="471">
          <cell r="A471">
            <v>2100101020</v>
          </cell>
          <cell r="B471" t="str">
            <v xml:space="preserve">FORNECIMENTO E EXECUCAO DE PINTURA IMPERMEABILIZANTE COM ELASTOMERO IGOLFLE OU SIMILAR QUATRO DEMAO </v>
          </cell>
          <cell r="C471" t="str">
            <v>M2</v>
          </cell>
          <cell r="D471">
            <v>46.28</v>
          </cell>
          <cell r="E471">
            <v>59.7</v>
          </cell>
        </row>
        <row r="472">
          <cell r="A472">
            <v>2100101055</v>
          </cell>
          <cell r="B472" t="str">
            <v>FORNECIMENTO E EXECUCAO DE PINTURA IMPERMEABILIZANTE COM IGOLFLEX BRANCO OU SIMILAR QUATRO DEMAOS</v>
          </cell>
          <cell r="C472" t="str">
            <v>M2</v>
          </cell>
          <cell r="D472">
            <v>40.08</v>
          </cell>
          <cell r="E472">
            <v>51.7</v>
          </cell>
        </row>
        <row r="473">
          <cell r="A473">
            <v>2100101056</v>
          </cell>
          <cell r="B473" t="str">
            <v>FORNECIMENTO E EXECECUCAO DE PINTURA IMPERMEABILIZANTE BETUMINOSA COM IGOLFLEX OU SIMILAR DIL., COM ADICAO DE FIBRA DE POLIPROPILENO DUAS DEMAOS</v>
          </cell>
          <cell r="C473" t="str">
            <v>M2</v>
          </cell>
          <cell r="D473">
            <v>23.18</v>
          </cell>
          <cell r="E473">
            <v>29.9</v>
          </cell>
        </row>
        <row r="474">
          <cell r="A474">
            <v>2100101090</v>
          </cell>
          <cell r="B474" t="str">
            <v xml:space="preserve">FORNECIMENTO E EXECUCAO DE PINTURA IMPERMEABILIZANTE COM IGOL2 OU SIMILAR UMA DEMAO </v>
          </cell>
          <cell r="C474" t="str">
            <v>M2</v>
          </cell>
          <cell r="D474">
            <v>12.03</v>
          </cell>
          <cell r="E474">
            <v>15.52</v>
          </cell>
        </row>
        <row r="475">
          <cell r="A475">
            <v>2100101100</v>
          </cell>
          <cell r="B475" t="str">
            <v xml:space="preserve">FORNECIMENTO E EXECUCAO DE PINTURA IMPERMEABILIZANTE COM IGOL2 OU SIMILAR DUAS DEMAOS </v>
          </cell>
          <cell r="C475" t="str">
            <v>M2</v>
          </cell>
          <cell r="D475">
            <v>22.45</v>
          </cell>
          <cell r="E475">
            <v>28.96</v>
          </cell>
        </row>
        <row r="476">
          <cell r="A476">
            <v>2100101110</v>
          </cell>
          <cell r="B476" t="str">
            <v xml:space="preserve">FORNECIMENTO E EXECUCAO DE PINTURA IMPERMEABILIZANTE COM IGOL2 OU SIMILAR TRES DEMAOS </v>
          </cell>
          <cell r="C476" t="str">
            <v>M2</v>
          </cell>
          <cell r="D476">
            <v>30.42</v>
          </cell>
          <cell r="E476">
            <v>39.24</v>
          </cell>
        </row>
        <row r="477">
          <cell r="A477">
            <v>2100101120</v>
          </cell>
          <cell r="B477" t="str">
            <v xml:space="preserve">FORNECIMENTO E EXECUCAO DE PINTURA IMPERMEABILIZANTE COM IGOL2 OU SIMILAR TRES DEMAOS </v>
          </cell>
          <cell r="C477" t="str">
            <v>M2</v>
          </cell>
          <cell r="D477">
            <v>55.48</v>
          </cell>
          <cell r="E477">
            <v>71.56</v>
          </cell>
        </row>
        <row r="478">
          <cell r="A478">
            <v>2100101133</v>
          </cell>
          <cell r="B478" t="str">
            <v xml:space="preserve">FORNECIMENTO E EXECUCAO DE PINTURA IMPERMEABILIZANTE COM IGOL2 OU SIMILAR DUAS DEMAOS </v>
          </cell>
          <cell r="C478" t="str">
            <v>M2</v>
          </cell>
          <cell r="D478">
            <v>47.14</v>
          </cell>
          <cell r="E478">
            <v>60.8</v>
          </cell>
        </row>
        <row r="479">
          <cell r="A479">
            <v>2100101140</v>
          </cell>
          <cell r="B479" t="str">
            <v xml:space="preserve">FORNECIMENTO E EXECUCAO DE IMPERMEABILIZACAO COM SIKA TOP 107 OU SIMILAR UMA DEMAO </v>
          </cell>
          <cell r="C479" t="str">
            <v>M2</v>
          </cell>
          <cell r="D479">
            <v>12.01</v>
          </cell>
          <cell r="E479">
            <v>15.49</v>
          </cell>
        </row>
        <row r="480">
          <cell r="A480">
            <v>2100101150</v>
          </cell>
          <cell r="B480" t="str">
            <v xml:space="preserve">FORNECIMENTO E EXECUCAO DE IMPERMEABILIZACAO COM SIKA TOP 107 OU SIMILAR DUAS DEMAOS </v>
          </cell>
          <cell r="C480" t="str">
            <v>M2</v>
          </cell>
          <cell r="D480">
            <v>22.23</v>
          </cell>
          <cell r="E480">
            <v>28.68</v>
          </cell>
        </row>
        <row r="481">
          <cell r="A481">
            <v>2100101160</v>
          </cell>
          <cell r="B481" t="str">
            <v xml:space="preserve">FORNECIMENTO E EXECUCAO DE IMPERMEABILIZACAO COM SIKA TOP 107 OU SIMILAR TRES DEMAOS </v>
          </cell>
          <cell r="C481" t="str">
            <v>M2</v>
          </cell>
          <cell r="D481">
            <v>32.47</v>
          </cell>
          <cell r="E481">
            <v>41.88</v>
          </cell>
        </row>
        <row r="482">
          <cell r="A482">
            <v>2100101170</v>
          </cell>
          <cell r="B482" t="str">
            <v xml:space="preserve">FORNECIMENTO E EXECUCAO DE IMPERMEABILIZACAO COM SIKA TOP 107 OU SIMILAR QUATR0 DEMAOS </v>
          </cell>
          <cell r="C482" t="str">
            <v>M2</v>
          </cell>
          <cell r="D482">
            <v>42.69</v>
          </cell>
          <cell r="E482">
            <v>55.07</v>
          </cell>
        </row>
        <row r="483">
          <cell r="A483">
            <v>2100101175</v>
          </cell>
          <cell r="B483" t="str">
            <v xml:space="preserve">FORNECIMENTO E EXECUCAO DE IMPERMEABILIZACAO COM SIKA TOP 107 OU SIMILAR CINCO DEMAOS </v>
          </cell>
          <cell r="C483" t="str">
            <v>M2</v>
          </cell>
          <cell r="D483">
            <v>52.93</v>
          </cell>
          <cell r="E483">
            <v>68.27</v>
          </cell>
        </row>
        <row r="484">
          <cell r="A484">
            <v>2100101180</v>
          </cell>
          <cell r="B484" t="str">
            <v xml:space="preserve">FORNECIMENTO E EXECUCAO DE IMPERMEABILIZACAO COM SIKA TOP 107 OU SIMILAR SEIS DEMAOS </v>
          </cell>
          <cell r="C484" t="str">
            <v>M2</v>
          </cell>
          <cell r="D484">
            <v>62.27</v>
          </cell>
          <cell r="E484">
            <v>80.319999999999993</v>
          </cell>
        </row>
        <row r="485">
          <cell r="A485">
            <v>2100101183</v>
          </cell>
          <cell r="B485" t="str">
            <v xml:space="preserve">FORNECIMENTO E APLICACAO DE SIKA TOP 108 ARMATEC OU SIMILAR DUAS DEMAOS </v>
          </cell>
          <cell r="C485" t="str">
            <v>M2</v>
          </cell>
          <cell r="D485">
            <v>57.63</v>
          </cell>
          <cell r="E485">
            <v>74.34</v>
          </cell>
        </row>
        <row r="486">
          <cell r="A486">
            <v>2100101200</v>
          </cell>
          <cell r="B486" t="str">
            <v xml:space="preserve">FORNECIMENTO E EXECUCAO DE IMPERMEABILIZACAO COM SIKA 101 OU SIMILAR DUAS DEMAOS </v>
          </cell>
          <cell r="C486" t="str">
            <v>M2</v>
          </cell>
          <cell r="D486">
            <v>35.19</v>
          </cell>
          <cell r="E486">
            <v>45.39</v>
          </cell>
        </row>
        <row r="487">
          <cell r="A487">
            <v>2100101210</v>
          </cell>
          <cell r="B487" t="str">
            <v>FORNECIMENTO E EXECUCAO DE IMPERMEABILIZACAO COM SIKA 101 OU SIMILAR TRES DEMAOS</v>
          </cell>
          <cell r="C487" t="str">
            <v>M2</v>
          </cell>
          <cell r="D487">
            <v>59.86</v>
          </cell>
          <cell r="E487">
            <v>77.209999999999994</v>
          </cell>
        </row>
        <row r="488">
          <cell r="A488">
            <v>2100101260</v>
          </cell>
          <cell r="B488" t="str">
            <v>FORNECIMENTO E EXECUCAO DE PINTURA COM LIQUIDO A BASE DE SILICONE EM CONCRETO APARENTE DUAS DEMAOS</v>
          </cell>
          <cell r="C488" t="str">
            <v>M2</v>
          </cell>
          <cell r="D488">
            <v>18.89</v>
          </cell>
          <cell r="E488">
            <v>24.36</v>
          </cell>
        </row>
        <row r="489">
          <cell r="A489">
            <v>2100101510</v>
          </cell>
          <cell r="B489" t="str">
            <v xml:space="preserve">FORNECIMENTO E EXECUCAO DE PINTURA ANTIOXIDANTE EM FERRAGENS, TUBULACOES, ETC INCLUSIVE LIMPEZA COM ESCOVA DE ACO </v>
          </cell>
          <cell r="C489" t="str">
            <v>M2</v>
          </cell>
          <cell r="D489">
            <v>37.89</v>
          </cell>
          <cell r="E489">
            <v>48.88</v>
          </cell>
        </row>
        <row r="490">
          <cell r="A490">
            <v>2100101525</v>
          </cell>
          <cell r="B490" t="str">
            <v xml:space="preserve">FORNECIMENTO E ASSENTAMENTO DE AZULEJO, ASSENTADO COM ARGAMASSA COLANTE, INCLUSIVE REJUNTAMENTO </v>
          </cell>
          <cell r="C490" t="str">
            <v>M2</v>
          </cell>
          <cell r="D490">
            <v>30.99</v>
          </cell>
          <cell r="E490">
            <v>39.979999999999997</v>
          </cell>
        </row>
        <row r="491">
          <cell r="A491">
            <v>2100101528</v>
          </cell>
          <cell r="B491" t="str">
            <v>REJUNTAMENTO EMPREGANDO ARGAMASSA PARA REJUNTE ESP=5MM</v>
          </cell>
          <cell r="C491" t="str">
            <v>M2</v>
          </cell>
          <cell r="D491">
            <v>7.49</v>
          </cell>
          <cell r="E491">
            <v>9.66</v>
          </cell>
        </row>
        <row r="492">
          <cell r="A492">
            <v>2100101530</v>
          </cell>
          <cell r="B492" t="str">
            <v xml:space="preserve"> FORNECIMENTO E ASSENTAMENTO DE AZULEJO 20X20CM EXTRA, ASSENTADO COM ARGAMASSA DE CIMENTO COLANTE, INCLUSIVE REJUNTAMENTO </v>
          </cell>
          <cell r="C492" t="str">
            <v>M2</v>
          </cell>
          <cell r="D492">
            <v>32.58</v>
          </cell>
          <cell r="E492">
            <v>42.02</v>
          </cell>
        </row>
        <row r="493">
          <cell r="A493">
            <v>2100101535</v>
          </cell>
          <cell r="B493" t="str">
            <v xml:space="preserve">FORN COLOCACAO DE ISOPOR COM ESP 2,0CM </v>
          </cell>
          <cell r="C493" t="str">
            <v>M2</v>
          </cell>
          <cell r="D493">
            <v>6.63</v>
          </cell>
          <cell r="E493">
            <v>8.5500000000000007</v>
          </cell>
        </row>
        <row r="494">
          <cell r="A494">
            <v>2100101540</v>
          </cell>
          <cell r="B494" t="str">
            <v xml:space="preserve">FORN COLOCACAO DE ISOPOR COM ESP 1CM NA LAJE DE COBERTURA </v>
          </cell>
          <cell r="C494" t="str">
            <v>M2</v>
          </cell>
          <cell r="D494">
            <v>4.46</v>
          </cell>
          <cell r="E494">
            <v>5.75</v>
          </cell>
        </row>
        <row r="495">
          <cell r="A495">
            <v>2100101570</v>
          </cell>
          <cell r="B495" t="str">
            <v xml:space="preserve"> FORNECIMENTO E ASSENTAMENTO DE TELA LOSANGULAR DE POLIETILENO 1.1/2"X1.1/2" EDEA- NORTENE OU SIMILAR </v>
          </cell>
          <cell r="C495" t="str">
            <v>M2</v>
          </cell>
          <cell r="D495">
            <v>6.71</v>
          </cell>
          <cell r="E495">
            <v>8.65</v>
          </cell>
        </row>
        <row r="496">
          <cell r="A496">
            <v>2100101681</v>
          </cell>
          <cell r="B496" t="str">
            <v>FORNECIMENTO E EXECUCAO DE REJUNTE MASTIQUE PARA JUNTA 2X1CM, INCLUSIVE PRIMER</v>
          </cell>
          <cell r="C496" t="str">
            <v>M</v>
          </cell>
          <cell r="D496">
            <v>23.7</v>
          </cell>
          <cell r="E496">
            <v>30.57</v>
          </cell>
        </row>
        <row r="497">
          <cell r="A497">
            <v>2990003243</v>
          </cell>
          <cell r="B497" t="str">
            <v>FORNECIMENTO E EXECUCAO DE PINTURA IMPERMEABILIZANTE COM EPOXI ALCATRAO DUAS DEMAOS</v>
          </cell>
          <cell r="C497" t="str">
            <v>M2</v>
          </cell>
          <cell r="D497">
            <v>68.5</v>
          </cell>
          <cell r="E497">
            <v>88.36</v>
          </cell>
        </row>
        <row r="498">
          <cell r="A498">
            <v>2100101701</v>
          </cell>
          <cell r="B498" t="str">
            <v>FORNECIMENTO E EXECUCAO DE PINTURA IMPERMEABILIZANTE COM EPOXI ALCATRAO TRES DEMAOS</v>
          </cell>
          <cell r="C498" t="str">
            <v>M2</v>
          </cell>
          <cell r="D498">
            <v>92.48</v>
          </cell>
          <cell r="E498">
            <v>119.29</v>
          </cell>
        </row>
        <row r="499">
          <cell r="A499">
            <v>2100101752</v>
          </cell>
          <cell r="B499" t="str">
            <v>FORNECIMENTOE EXECUCAO DE REVESTIMENTO ANTICORROSIVO, COM FIBRA DE VIDRO ESP.1,5 A 2mm, SOBRE ESTRUTURAS EM ACO</v>
          </cell>
          <cell r="C499" t="str">
            <v>M2</v>
          </cell>
          <cell r="D499">
            <v>195.81</v>
          </cell>
          <cell r="E499">
            <v>252.58</v>
          </cell>
        </row>
        <row r="500">
          <cell r="A500" t="str">
            <v>GRUPO-211.010-INSTALACOESPREDIAIS</v>
          </cell>
        </row>
        <row r="501">
          <cell r="A501">
            <v>2110100020</v>
          </cell>
          <cell r="B501" t="str">
            <v xml:space="preserve">FORNECIMENTO E ASSENTAMENTO DE CAIXA DE DESCARGA DE SOBREPOR </v>
          </cell>
          <cell r="C501" t="str">
            <v>UN</v>
          </cell>
          <cell r="D501">
            <v>58.94</v>
          </cell>
          <cell r="E501">
            <v>76.03</v>
          </cell>
        </row>
        <row r="502">
          <cell r="A502">
            <v>2110100030</v>
          </cell>
          <cell r="B502" t="str">
            <v xml:space="preserve">FORNECIMENTO E ASSENTAMENTO DE CHUVEIRO PLASTICO ELETRICO - TIPO DUCHA </v>
          </cell>
          <cell r="C502" t="str">
            <v>UN</v>
          </cell>
          <cell r="D502">
            <v>42.66</v>
          </cell>
          <cell r="E502">
            <v>55.03</v>
          </cell>
        </row>
        <row r="503">
          <cell r="A503">
            <v>2110100040</v>
          </cell>
          <cell r="B503" t="str">
            <v xml:space="preserve">FORNECIMENTO E ASSENTAMENTO DE CHUVEIRO PLASTICO COMPLETO </v>
          </cell>
          <cell r="C503" t="str">
            <v>UN</v>
          </cell>
          <cell r="D503">
            <v>16.54</v>
          </cell>
          <cell r="E503">
            <v>21.34</v>
          </cell>
        </row>
        <row r="504">
          <cell r="A504">
            <v>2110100080</v>
          </cell>
          <cell r="B504" t="str">
            <v xml:space="preserve">FORNECIMENTO E ASSENTAMENTO DE CAIXA DAGUA FIBRA DE VIDRO, COMPLETA CAPACIDADE 1000 L </v>
          </cell>
          <cell r="C504" t="str">
            <v>UN</v>
          </cell>
          <cell r="D504">
            <v>497.5</v>
          </cell>
          <cell r="E504">
            <v>641.72</v>
          </cell>
        </row>
        <row r="505">
          <cell r="A505">
            <v>2110100085</v>
          </cell>
          <cell r="B505" t="str">
            <v xml:space="preserve">FORNECIMENTO E ASSENTAMENTO DE CAIXA DAGUA FIBRA DE VIDRO, COMPLETA CAPACIDADE 2000 L </v>
          </cell>
          <cell r="C505" t="str">
            <v>UN</v>
          </cell>
          <cell r="D505">
            <v>1163.5</v>
          </cell>
          <cell r="E505">
            <v>1500.8</v>
          </cell>
        </row>
        <row r="506">
          <cell r="A506">
            <v>2110100088</v>
          </cell>
          <cell r="B506" t="str">
            <v xml:space="preserve">FORNECIMENTO E ASSENTAMENTO DE MICTORIO LOUCA BRANCO </v>
          </cell>
          <cell r="C506" t="str">
            <v>UN</v>
          </cell>
          <cell r="D506">
            <v>262.10000000000002</v>
          </cell>
          <cell r="E506">
            <v>338.08</v>
          </cell>
        </row>
        <row r="507">
          <cell r="A507">
            <v>2110100090</v>
          </cell>
          <cell r="B507" t="str">
            <v xml:space="preserve">FORNECIMENTO E ASSENTAMENTO DE BACIA SANITARIA SIFONADA EXTRA INCLUSIVE TAMPA E ACESSORIOS </v>
          </cell>
          <cell r="C507" t="str">
            <v>UN</v>
          </cell>
          <cell r="D507">
            <v>212.42</v>
          </cell>
          <cell r="E507">
            <v>274</v>
          </cell>
        </row>
        <row r="508">
          <cell r="A508">
            <v>2110100092</v>
          </cell>
          <cell r="B508" t="str">
            <v xml:space="preserve">FORNECIMENTO E INSTALACAO DE DUCHA HIGIENICA CROMADA </v>
          </cell>
          <cell r="C508" t="str">
            <v>UN</v>
          </cell>
          <cell r="D508">
            <v>86.47</v>
          </cell>
          <cell r="E508">
            <v>111.54</v>
          </cell>
        </row>
        <row r="509">
          <cell r="A509">
            <v>2110100093</v>
          </cell>
          <cell r="B509" t="str">
            <v xml:space="preserve">FORNECIMENTO E ASSENTAMENTO DE BACIA SANITARIA PARA DEFICIENTE FISICO, COMPLETA, INCLUSIVE ASSENTO DE POLIESTER </v>
          </cell>
          <cell r="C509" t="str">
            <v>UN</v>
          </cell>
          <cell r="D509">
            <v>1092.32</v>
          </cell>
          <cell r="E509">
            <v>1408.99</v>
          </cell>
        </row>
        <row r="510">
          <cell r="A510">
            <v>2110100094</v>
          </cell>
          <cell r="B510" t="str">
            <v xml:space="preserve">FORNECIMENTO E ASSENTAMENTO DE BACIA SANITARIA COM CAIXA ACOPLADA, INCLUSIVE ASSENTO E ACESSORIOS FIXACAO </v>
          </cell>
          <cell r="C510" t="str">
            <v>UN</v>
          </cell>
          <cell r="D510">
            <v>374.63</v>
          </cell>
          <cell r="E510">
            <v>483.23</v>
          </cell>
        </row>
        <row r="511">
          <cell r="A511">
            <v>2110100095</v>
          </cell>
          <cell r="B511" t="str">
            <v xml:space="preserve"> FORNECIMENTO E ASSENTAMENTO DE BACIA SANITARIA SIMPLES INCLUSIVE TAMPA E ACESSORIOS </v>
          </cell>
          <cell r="C511" t="str">
            <v>UN</v>
          </cell>
          <cell r="D511">
            <v>305.64</v>
          </cell>
          <cell r="E511">
            <v>394.25</v>
          </cell>
        </row>
        <row r="512">
          <cell r="A512">
            <v>2110100096</v>
          </cell>
          <cell r="B512" t="str">
            <v xml:space="preserve">INSTALACAO DE BACIA SANITARIA COMPLETA </v>
          </cell>
          <cell r="C512" t="str">
            <v>UN</v>
          </cell>
          <cell r="D512">
            <v>104.13</v>
          </cell>
          <cell r="E512">
            <v>134.32</v>
          </cell>
        </row>
        <row r="513">
          <cell r="A513">
            <v>2110100099</v>
          </cell>
          <cell r="B513" t="str">
            <v xml:space="preserve"> FORNECIMENTO E INSTALACAO BARRA HORIZONTAL DE APOIO DIAMETRODE 5M, COMPRIMENTO DE 80CM EM ACABAMENTO CROMADO </v>
          </cell>
          <cell r="C513" t="str">
            <v>UN</v>
          </cell>
          <cell r="D513">
            <v>113.87</v>
          </cell>
          <cell r="E513">
            <v>146.88</v>
          </cell>
        </row>
        <row r="514">
          <cell r="A514">
            <v>2110100100</v>
          </cell>
          <cell r="B514" t="str">
            <v xml:space="preserve">FORNECIMENTO E ASSENTAMENTO DE LAVATORIO COM COLUNA INCLUSIVE SIFAO, VALVULA CROMADA E ACESSORIOS </v>
          </cell>
          <cell r="C514" t="str">
            <v>UN</v>
          </cell>
          <cell r="D514">
            <v>303.56</v>
          </cell>
          <cell r="E514">
            <v>391.56</v>
          </cell>
        </row>
        <row r="515">
          <cell r="A515">
            <v>2110100105</v>
          </cell>
          <cell r="B515" t="str">
            <v xml:space="preserve">FORNECIMENTO E ASSENTAMENTO DE LAVATORIO COM COLUNA SUSPENSA, SIFAO METALICO E PARAFUSOS COM BUCHAS </v>
          </cell>
          <cell r="C515" t="str">
            <v>UN</v>
          </cell>
          <cell r="D515">
            <v>352.66</v>
          </cell>
          <cell r="E515">
            <v>454.89</v>
          </cell>
        </row>
        <row r="516">
          <cell r="A516">
            <v>2110100111</v>
          </cell>
          <cell r="B516" t="str">
            <v xml:space="preserve">FORNECIMENTO E ASSENTAMENTO DE LAVATORIO SIMPLES COM SIFAO PLASTICO E PARAFUSO COM BUCHAS </v>
          </cell>
          <cell r="C516" t="str">
            <v>UN</v>
          </cell>
          <cell r="D516">
            <v>289.87</v>
          </cell>
          <cell r="E516">
            <v>373.9</v>
          </cell>
        </row>
        <row r="517">
          <cell r="A517">
            <v>2110100118</v>
          </cell>
          <cell r="B517" t="str">
            <v>FORNECIMENTO E ASSENTAMENTO DE CUBA DE EMBUTIR EM ACO INOXIDAVEL No 2, INCLUSIVE SIFAO E VALVULA CROMADOS</v>
          </cell>
          <cell r="C517" t="str">
            <v>UN</v>
          </cell>
          <cell r="D517">
            <v>204.95</v>
          </cell>
          <cell r="E517">
            <v>264.36</v>
          </cell>
        </row>
        <row r="518">
          <cell r="A518">
            <v>2110100119</v>
          </cell>
          <cell r="B518" t="str">
            <v xml:space="preserve">FORNECIMENTO E ASSENTAMENTO DE CUBA DE EMBUTIR EM LOUCA, INCLUSIVE SIFAO E VALVULA CROMADOS </v>
          </cell>
          <cell r="C518" t="str">
            <v>UN</v>
          </cell>
          <cell r="D518">
            <v>164.87</v>
          </cell>
          <cell r="E518">
            <v>212.66</v>
          </cell>
        </row>
        <row r="519">
          <cell r="A519">
            <v>2110100120</v>
          </cell>
          <cell r="B519" t="str">
            <v xml:space="preserve">FORNECIMENTO E ASSENTAMENTO DE PIA EM ACO INOX COM UMA CUBA </v>
          </cell>
          <cell r="C519" t="str">
            <v>UN</v>
          </cell>
          <cell r="D519">
            <v>525.66999999999996</v>
          </cell>
          <cell r="E519">
            <v>678.06</v>
          </cell>
        </row>
        <row r="520">
          <cell r="A520">
            <v>2110100130</v>
          </cell>
          <cell r="B520" t="str">
            <v xml:space="preserve">FORNECIMENTO E ASSENTAMENTO DE PIA EM ACO INOX COM DUAS CUBAS </v>
          </cell>
          <cell r="C520" t="str">
            <v>UN</v>
          </cell>
          <cell r="D520">
            <v>606.88</v>
          </cell>
          <cell r="E520">
            <v>782.82</v>
          </cell>
        </row>
        <row r="521">
          <cell r="A521">
            <v>2110100140</v>
          </cell>
          <cell r="B521" t="str">
            <v xml:space="preserve">FORNECIMENTO E ASSENTAMENTO DE TANQUE DE CIMENTO COM SIFAO E PARAFUSO DE FIXACAO </v>
          </cell>
          <cell r="C521" t="str">
            <v>UN</v>
          </cell>
          <cell r="D521">
            <v>322.70999999999998</v>
          </cell>
          <cell r="E521">
            <v>416.26</v>
          </cell>
        </row>
        <row r="522">
          <cell r="A522">
            <v>2110100150</v>
          </cell>
          <cell r="B522" t="str">
            <v xml:space="preserve">FORNECIMENTO E ASSENTAMENTO DE TANQUE DE LOUCA COM SIFAO E PARAFUSO DE FIXACAO </v>
          </cell>
          <cell r="C522" t="str">
            <v>UN</v>
          </cell>
          <cell r="D522">
            <v>665.44</v>
          </cell>
          <cell r="E522">
            <v>858.35</v>
          </cell>
        </row>
        <row r="523">
          <cell r="A523">
            <v>2110100155</v>
          </cell>
          <cell r="B523" t="str">
            <v xml:space="preserve">FORNECIMENTO E INSTALACAO DE PORTA TOALHA DE PAPEL </v>
          </cell>
          <cell r="C523" t="str">
            <v>UN</v>
          </cell>
          <cell r="D523">
            <v>37.51</v>
          </cell>
          <cell r="E523">
            <v>48.39</v>
          </cell>
        </row>
        <row r="524">
          <cell r="A524">
            <v>2110100160</v>
          </cell>
          <cell r="B524" t="str">
            <v xml:space="preserve">FORNECIMENTO E ASSENTAMENTO DE PORTA TOALHA DE LOUCA </v>
          </cell>
          <cell r="C524" t="str">
            <v>UN</v>
          </cell>
          <cell r="D524">
            <v>34.299999999999997</v>
          </cell>
          <cell r="E524">
            <v>44.25</v>
          </cell>
        </row>
        <row r="525">
          <cell r="A525">
            <v>2110100170</v>
          </cell>
          <cell r="B525" t="str">
            <v xml:space="preserve">FORNECIMENTO E ASSENTAMENTO DE CABIDE DE LOUCA </v>
          </cell>
          <cell r="C525" t="str">
            <v>UN</v>
          </cell>
          <cell r="D525">
            <v>16.82</v>
          </cell>
          <cell r="E525">
            <v>21.69</v>
          </cell>
        </row>
        <row r="526">
          <cell r="A526">
            <v>2110100175</v>
          </cell>
          <cell r="B526" t="str">
            <v xml:space="preserve">FORNECIMENTO E INSTALACAO DE PAPELEIRA EM METAL CROMADO </v>
          </cell>
          <cell r="C526" t="str">
            <v>UN</v>
          </cell>
          <cell r="D526">
            <v>43.92</v>
          </cell>
          <cell r="E526">
            <v>56.65</v>
          </cell>
        </row>
        <row r="527">
          <cell r="A527">
            <v>2110100180</v>
          </cell>
          <cell r="B527" t="str">
            <v xml:space="preserve">FORNECIMENTO E ASSENTAMENTO DE SABONETEIRA DE LOUCA </v>
          </cell>
          <cell r="C527" t="str">
            <v>UN</v>
          </cell>
          <cell r="D527">
            <v>28.2</v>
          </cell>
          <cell r="E527">
            <v>36.380000000000003</v>
          </cell>
        </row>
        <row r="528">
          <cell r="A528">
            <v>2110100185</v>
          </cell>
          <cell r="B528" t="str">
            <v xml:space="preserve">FORNECIMENTO E INSTALACAO DE SABONETEIRA DE PAREDE PARA SABAO LIQUIDO </v>
          </cell>
          <cell r="C528" t="str">
            <v>UN</v>
          </cell>
          <cell r="D528">
            <v>31.23</v>
          </cell>
          <cell r="E528">
            <v>40.28</v>
          </cell>
        </row>
        <row r="529">
          <cell r="A529">
            <v>2110100190</v>
          </cell>
          <cell r="B529" t="str">
            <v xml:space="preserve">FORNECIMENTO E ASSENTAMENTO DE PAPELEIRA DE LOUCA </v>
          </cell>
          <cell r="C529" t="str">
            <v>UN</v>
          </cell>
          <cell r="D529">
            <v>28.08</v>
          </cell>
          <cell r="E529">
            <v>36.22</v>
          </cell>
        </row>
        <row r="530">
          <cell r="A530">
            <v>2110100200</v>
          </cell>
          <cell r="B530" t="str">
            <v xml:space="preserve">FORNECIMENTO E ASSENTAMENTO DE ARMARIO COM ESPELHO 30X50CM </v>
          </cell>
          <cell r="C530" t="str">
            <v>UN</v>
          </cell>
          <cell r="D530">
            <v>91.51</v>
          </cell>
          <cell r="E530">
            <v>118.04</v>
          </cell>
        </row>
        <row r="531">
          <cell r="A531">
            <v>2110100225</v>
          </cell>
          <cell r="B531" t="str">
            <v>FORNECIMENTO E ASSENTAMENTO DE CAIXA SIFONADA EM PVC</v>
          </cell>
          <cell r="C531" t="str">
            <v>UN</v>
          </cell>
          <cell r="D531">
            <v>22.7</v>
          </cell>
          <cell r="E531">
            <v>29.28</v>
          </cell>
        </row>
        <row r="532">
          <cell r="A532">
            <v>2110100250</v>
          </cell>
          <cell r="B532" t="str">
            <v xml:space="preserve">FORNECIMENTO E ASSENTAMENTO DE RALO SECO EM PVC </v>
          </cell>
          <cell r="C532" t="str">
            <v>UN</v>
          </cell>
          <cell r="D532">
            <v>19.3</v>
          </cell>
          <cell r="E532">
            <v>24.89</v>
          </cell>
        </row>
        <row r="533">
          <cell r="A533">
            <v>2110100251</v>
          </cell>
          <cell r="B533" t="str">
            <v>FORNECIMENTO E ASSENTAMENTO DE RALO SIFONADO EM PVC</v>
          </cell>
          <cell r="C533" t="str">
            <v>UN</v>
          </cell>
          <cell r="D533">
            <v>22.7</v>
          </cell>
          <cell r="E533">
            <v>29.28</v>
          </cell>
        </row>
        <row r="534">
          <cell r="A534">
            <v>2110100270</v>
          </cell>
          <cell r="B534" t="str">
            <v xml:space="preserve">FORNECIMENTO E ASSENTAMENTO DE CAIXA DE GORDURA PRE- MOLDADA EM CONCRETO </v>
          </cell>
          <cell r="C534" t="str">
            <v>UN</v>
          </cell>
          <cell r="D534">
            <v>142.22</v>
          </cell>
          <cell r="E534">
            <v>183.45</v>
          </cell>
        </row>
        <row r="535">
          <cell r="A535">
            <v>2110100280</v>
          </cell>
          <cell r="B535" t="str">
            <v xml:space="preserve">FORNECIMENTO E ASSENTAMENTO DE CAIXA DE PASSAGEM PRE-MOLDADA EM CONCRETO </v>
          </cell>
          <cell r="C535" t="str">
            <v>UN</v>
          </cell>
          <cell r="D535">
            <v>220.77</v>
          </cell>
          <cell r="E535">
            <v>284.77</v>
          </cell>
        </row>
        <row r="536">
          <cell r="A536">
            <v>2110100290</v>
          </cell>
          <cell r="B536" t="str">
            <v xml:space="preserve"> FORNEC. E ASSENTAMENTO DE TORNEIRA EM METAL CROMADO COM AREJADOR PARA LAVATORIO, INCLUSIVE ENGATE </v>
          </cell>
          <cell r="C536" t="str">
            <v>UN</v>
          </cell>
          <cell r="D536">
            <v>95.77</v>
          </cell>
          <cell r="E536">
            <v>123.53</v>
          </cell>
        </row>
        <row r="537">
          <cell r="A537">
            <v>2110100295</v>
          </cell>
          <cell r="B537" t="str">
            <v xml:space="preserve"> FORNECIMENTO E ASSENTAMENTO TORNEIRA DE METAL CROMADO PARA LAVATORIO DECAMATIC OU SIMILAR,INC.ENGATE </v>
          </cell>
          <cell r="C537" t="str">
            <v>UN</v>
          </cell>
          <cell r="D537">
            <v>64.66</v>
          </cell>
          <cell r="E537">
            <v>83.4</v>
          </cell>
        </row>
        <row r="538">
          <cell r="A538">
            <v>2110100310</v>
          </cell>
          <cell r="B538" t="str">
            <v xml:space="preserve">FORNECIMENTO E ASSENTAMENTO DE TORNEIRA DE METAL CROMADO PARA PIA DE COZINHA, REF. FABRIMAR OU SIMILAR </v>
          </cell>
          <cell r="C538" t="str">
            <v>UN</v>
          </cell>
          <cell r="D538">
            <v>95.77</v>
          </cell>
          <cell r="E538">
            <v>123.53</v>
          </cell>
        </row>
        <row r="539">
          <cell r="A539">
            <v>2110100316</v>
          </cell>
          <cell r="B539" t="str">
            <v xml:space="preserve">FORNECIM. E INSTALACAO DE TORNEIRA CROMADA PARA PIA, DE BANCADA, REF. FABRIMAR, LINHA PRATICA OU SIMILAR </v>
          </cell>
          <cell r="C539" t="str">
            <v>UN</v>
          </cell>
          <cell r="D539">
            <v>55.42</v>
          </cell>
          <cell r="E539">
            <v>71.48</v>
          </cell>
        </row>
        <row r="540">
          <cell r="A540">
            <v>2110100320</v>
          </cell>
          <cell r="B540" t="str">
            <v xml:space="preserve">FORNECIMENTO E ASSENTAMENTO DE TORNEIRA DE PLASTICO PARA JARDIM </v>
          </cell>
          <cell r="C540" t="str">
            <v>UN</v>
          </cell>
          <cell r="D540">
            <v>19.54</v>
          </cell>
          <cell r="E540">
            <v>25.21</v>
          </cell>
        </row>
        <row r="541">
          <cell r="A541">
            <v>2110100330</v>
          </cell>
          <cell r="B541" t="str">
            <v xml:space="preserve">FORNECIMENTO E INSTALACAO DE LAMPADA FLUORESCENTE 16W, 20W OU 40W </v>
          </cell>
          <cell r="C541" t="str">
            <v>UN</v>
          </cell>
          <cell r="D541">
            <v>5.92</v>
          </cell>
          <cell r="E541">
            <v>7.63</v>
          </cell>
        </row>
        <row r="542">
          <cell r="A542">
            <v>2110100335</v>
          </cell>
          <cell r="B542" t="str">
            <v>FORNECIMENTO E INSTALACAO DE LAMPADA ELETRONICA COMPACTA 11W (E27)</v>
          </cell>
          <cell r="C542" t="str">
            <v>UN</v>
          </cell>
          <cell r="D542">
            <v>16.149999999999999</v>
          </cell>
          <cell r="E542">
            <v>20.83</v>
          </cell>
        </row>
        <row r="543">
          <cell r="A543">
            <v>2110100340</v>
          </cell>
          <cell r="B543" t="str">
            <v xml:space="preserve">FORN. E SUBSTITUICAO LAMPADA INCANDESCENTE DE 60W </v>
          </cell>
          <cell r="C543" t="str">
            <v>UN</v>
          </cell>
          <cell r="D543">
            <v>2.02</v>
          </cell>
          <cell r="E543">
            <v>2.61</v>
          </cell>
        </row>
        <row r="544">
          <cell r="A544">
            <v>2110100350</v>
          </cell>
          <cell r="B544" t="str">
            <v>FORNECIMENTO E COLOCAO DE CAIXA PARA AR COND. 77X50CM EM CONCRETO OU ARDOSIA, INCLUSIVE ALISAR MADEIRA 7CM</v>
          </cell>
          <cell r="C544" t="str">
            <v>UN</v>
          </cell>
          <cell r="D544">
            <v>232.86</v>
          </cell>
          <cell r="E544">
            <v>300.37</v>
          </cell>
        </row>
        <row r="545">
          <cell r="A545">
            <v>2110100360</v>
          </cell>
          <cell r="B545" t="str">
            <v>FORNECIMENTO E ASSENTAMENTO DE REGISTRO DE PRESSAO EM METAL 1/2"</v>
          </cell>
          <cell r="C545" t="str">
            <v>UN</v>
          </cell>
          <cell r="D545">
            <v>16.37</v>
          </cell>
          <cell r="E545">
            <v>21.12</v>
          </cell>
        </row>
        <row r="546">
          <cell r="A546">
            <v>2110100365</v>
          </cell>
          <cell r="B546" t="str">
            <v>FORNECIMENTO E ASSENTAMENTO DE REGISTRO DE PRESSAO EM METAL 1/2"</v>
          </cell>
          <cell r="C546" t="str">
            <v>UN</v>
          </cell>
          <cell r="D546">
            <v>16.37</v>
          </cell>
          <cell r="E546">
            <v>21.12</v>
          </cell>
        </row>
        <row r="547">
          <cell r="A547">
            <v>2110100375</v>
          </cell>
          <cell r="B547" t="str">
            <v>FORNECIMENTO E INSTALACAO DE REATOR ELETRONICO PARA UMA LAMPADA FLUORESCENTE DE 16W, 20W, OU 40W</v>
          </cell>
          <cell r="C547" t="str">
            <v>UN</v>
          </cell>
          <cell r="D547">
            <v>31.38</v>
          </cell>
          <cell r="E547">
            <v>40.479999999999997</v>
          </cell>
        </row>
        <row r="548">
          <cell r="A548">
            <v>2110100380</v>
          </cell>
          <cell r="B548" t="str">
            <v xml:space="preserve"> FORNECIMENTO E INSTALACAO DE REATOR ELETRONICO PARA DUAS LAMPADAS FLUORESCENTES DE 16W, 20W, OU 40W </v>
          </cell>
          <cell r="C548" t="str">
            <v>UN</v>
          </cell>
          <cell r="D548">
            <v>29.82</v>
          </cell>
          <cell r="E548">
            <v>38.47</v>
          </cell>
        </row>
        <row r="549">
          <cell r="A549">
            <v>2142400001</v>
          </cell>
          <cell r="B549" t="str">
            <v xml:space="preserve">FORNECIMENTO E INSTALACAO DE INTERRUPTOR DE UMA TECLA SIMPLES, 10A/250V, COM PLACA 4X2" </v>
          </cell>
          <cell r="C549" t="str">
            <v>UN</v>
          </cell>
          <cell r="D549">
            <v>17.02</v>
          </cell>
          <cell r="E549">
            <v>21.95</v>
          </cell>
        </row>
        <row r="550">
          <cell r="A550">
            <v>2142400002</v>
          </cell>
          <cell r="B550" t="str">
            <v xml:space="preserve">FORNECIMENTO E INSTALACAO DE INTERRUPTOR DE DUAS TECLA SIMPLES, 10A/250V, COM PLACA 4X2" </v>
          </cell>
          <cell r="C550" t="str">
            <v>UN</v>
          </cell>
          <cell r="D550">
            <v>16.8</v>
          </cell>
          <cell r="E550">
            <v>21.67</v>
          </cell>
        </row>
        <row r="551">
          <cell r="A551">
            <v>2110100383</v>
          </cell>
          <cell r="B551" t="str">
            <v>FORNECIMENTO E INSTALACAO DE INTERRUPTOR DE TRES TECLAS SIMPLES, 10A/250V, COM PLACA 4X2"</v>
          </cell>
          <cell r="C551" t="str">
            <v>UN</v>
          </cell>
          <cell r="D551">
            <v>72.260000000000005</v>
          </cell>
          <cell r="E551">
            <v>93.21</v>
          </cell>
        </row>
        <row r="552">
          <cell r="A552">
            <v>2110100384</v>
          </cell>
          <cell r="B552" t="str">
            <v>FORNECIMENTO E INSTALACAO DE INTERRUPTOR DE UMA SECAO E TOMADA, 10A/250V, COM PLACA 4X2"</v>
          </cell>
          <cell r="C552" t="str">
            <v>UN</v>
          </cell>
          <cell r="D552">
            <v>24.82</v>
          </cell>
          <cell r="E552">
            <v>32.01</v>
          </cell>
        </row>
        <row r="553">
          <cell r="A553">
            <v>2110100385</v>
          </cell>
          <cell r="B553" t="str">
            <v>FORNECIMENTO E INSTALACAO DE INTERRUPTOR DE UMA TECLA PARALELA, 10A/250V, COM PLACA 4X2"</v>
          </cell>
          <cell r="C553" t="str">
            <v>UN</v>
          </cell>
          <cell r="D553">
            <v>10.19</v>
          </cell>
          <cell r="E553">
            <v>13.14</v>
          </cell>
        </row>
        <row r="554">
          <cell r="A554">
            <v>2110100386</v>
          </cell>
          <cell r="B554" t="str">
            <v>FORNECIMENTO E INSTALACAO DE TOMADA DE TRES POLOS 20A/250V, COM PLACA 4X2"</v>
          </cell>
          <cell r="C554" t="str">
            <v>UN</v>
          </cell>
          <cell r="D554">
            <v>13.22</v>
          </cell>
          <cell r="E554">
            <v>17.05</v>
          </cell>
        </row>
        <row r="555">
          <cell r="A555">
            <v>2110100387</v>
          </cell>
          <cell r="B555" t="str">
            <v>FORNECIMENTO E INSTALACAO DE ESPELHO PARA CAIXA ESTAMPADA</v>
          </cell>
          <cell r="C555" t="str">
            <v>UN</v>
          </cell>
          <cell r="D555">
            <v>4.9400000000000004</v>
          </cell>
          <cell r="E555">
            <v>6.37</v>
          </cell>
        </row>
        <row r="556">
          <cell r="A556">
            <v>2110100388</v>
          </cell>
          <cell r="B556" t="str">
            <v>FORNECIMENTO E INSTALACAO DE TOMADA TRIPOLAR PARA PISO, INCLUSIVE PLACA DE ACABAMENTO</v>
          </cell>
          <cell r="C556" t="str">
            <v>UN</v>
          </cell>
          <cell r="D556">
            <v>36.31</v>
          </cell>
          <cell r="E556">
            <v>46.84</v>
          </cell>
        </row>
        <row r="557">
          <cell r="A557">
            <v>2110100389</v>
          </cell>
          <cell r="B557" t="str">
            <v>FORNECIMENTO E INSTALACAO DE CAIXA DE PASSAGEM DE EMBUTIR PARA ALVENARIA 4X2"</v>
          </cell>
          <cell r="C557" t="str">
            <v>UN</v>
          </cell>
          <cell r="D557">
            <v>6.82</v>
          </cell>
          <cell r="E557">
            <v>8.8000000000000007</v>
          </cell>
        </row>
        <row r="558">
          <cell r="A558">
            <v>2110100390</v>
          </cell>
          <cell r="B558" t="str">
            <v>FORNECIMENTO E INSTALACAO DE CAIXA DE PASSAGEM DE EMBUTIR PARA ALVENARIA 4X4"</v>
          </cell>
          <cell r="C558" t="str">
            <v>UN</v>
          </cell>
          <cell r="D558">
            <v>8.0500000000000007</v>
          </cell>
          <cell r="E558">
            <v>10.38</v>
          </cell>
        </row>
        <row r="559">
          <cell r="A559">
            <v>2110100395</v>
          </cell>
          <cell r="B559" t="str">
            <v>FORNECIMENTO E ASSENTAMENTO DE REGISTRO DE GAVETA EM METAL 1"</v>
          </cell>
          <cell r="C559" t="str">
            <v>UN</v>
          </cell>
          <cell r="D559">
            <v>21.25</v>
          </cell>
          <cell r="E559">
            <v>27.41</v>
          </cell>
        </row>
        <row r="560">
          <cell r="A560">
            <v>2110100400</v>
          </cell>
          <cell r="B560" t="str">
            <v>FORNECIMENTO E ASSENTAMENTO DE REGISTRO DE GAVETA EM METAL 1"</v>
          </cell>
          <cell r="C560" t="str">
            <v>UN</v>
          </cell>
          <cell r="D560">
            <v>24.98</v>
          </cell>
          <cell r="E560">
            <v>32.22</v>
          </cell>
        </row>
        <row r="561">
          <cell r="A561">
            <v>2110100405</v>
          </cell>
          <cell r="B561" t="str">
            <v xml:space="preserve">FORNECIMENTO E ASSENTAMENTO DE TORNEIRA DE PVC </v>
          </cell>
          <cell r="C561" t="str">
            <v>UN</v>
          </cell>
          <cell r="D561">
            <v>31.97</v>
          </cell>
          <cell r="E561">
            <v>41.24</v>
          </cell>
        </row>
        <row r="562">
          <cell r="A562">
            <v>2110100460</v>
          </cell>
          <cell r="B562" t="str">
            <v>FORNECIMENTO E INSTALACAO DE PONTO PARA TOMADA PARA TELEFONE (UMA 4 POLOS E UMA AMERICANA),EMBUTIDA EM CAIXA 4X4, INCLUSIVE FIACAO</v>
          </cell>
          <cell r="C562" t="str">
            <v>UN</v>
          </cell>
          <cell r="D562">
            <v>191.52</v>
          </cell>
          <cell r="E562">
            <v>247.04</v>
          </cell>
        </row>
        <row r="563">
          <cell r="A563">
            <v>2110100465</v>
          </cell>
          <cell r="B563" t="str">
            <v xml:space="preserve">FORNECIMENTO E INSTALACAO DE PONTO DE TOMADA 3P+T COM TRAVA, EMBUTIDO, INCLUSIVE FIACAO </v>
          </cell>
          <cell r="C563" t="str">
            <v>UN</v>
          </cell>
          <cell r="D563">
            <v>437.69</v>
          </cell>
          <cell r="E563">
            <v>564.57000000000005</v>
          </cell>
        </row>
        <row r="564">
          <cell r="A564">
            <v>2110100470</v>
          </cell>
          <cell r="B564" t="str">
            <v>FORNECIMENTO E INSTALACAO DE PONTO PARA TOMADA 3P EMBUTIDA, INCLUSIVE FIACAO</v>
          </cell>
          <cell r="C564" t="str">
            <v>UN</v>
          </cell>
          <cell r="D564">
            <v>244.12</v>
          </cell>
          <cell r="E564">
            <v>314.89</v>
          </cell>
        </row>
        <row r="565">
          <cell r="A565">
            <v>2110100480</v>
          </cell>
          <cell r="B565" t="str">
            <v>FORNECIMENTO E INSTALACAO DE PONTO PARA INTERRUPTOR UM TECLA SIMPLES, INCLUSIVE FIACAO</v>
          </cell>
          <cell r="C565" t="str">
            <v>UN</v>
          </cell>
          <cell r="D565">
            <v>115.18</v>
          </cell>
          <cell r="E565">
            <v>148.57</v>
          </cell>
        </row>
        <row r="566">
          <cell r="A566">
            <v>2110100490</v>
          </cell>
          <cell r="B566" t="str">
            <v>FORNECIMENTO E INSTALACAO DE PONTO PARA TOMADA 2P+T EMBUTIDA, INCLUSIVE FIACAO</v>
          </cell>
          <cell r="C566" t="str">
            <v>UN</v>
          </cell>
          <cell r="D566">
            <v>228.39</v>
          </cell>
          <cell r="E566">
            <v>294.60000000000002</v>
          </cell>
        </row>
        <row r="567">
          <cell r="A567">
            <v>2110100500</v>
          </cell>
          <cell r="B567" t="str">
            <v xml:space="preserve">FORNECIMENTO E INSTALACAO DE PONTO PARA TOMADA UNI- VERSAL SIMPLES EMBUTIDA, INCLUSIVE FIACAO </v>
          </cell>
          <cell r="C567" t="str">
            <v>UN</v>
          </cell>
          <cell r="D567">
            <v>158.59</v>
          </cell>
          <cell r="E567">
            <v>204.56</v>
          </cell>
        </row>
        <row r="568">
          <cell r="A568">
            <v>2110100510</v>
          </cell>
          <cell r="B568" t="str">
            <v>FORNECIMENTO E EXECUCAO DE PONTO DE LUZ INCANDESCENTE INCLUSIVE INTERRUPTOR</v>
          </cell>
          <cell r="C568" t="str">
            <v>UN</v>
          </cell>
          <cell r="D568">
            <v>216.68</v>
          </cell>
          <cell r="E568">
            <v>279.49</v>
          </cell>
        </row>
        <row r="569">
          <cell r="A569">
            <v>2110100520</v>
          </cell>
          <cell r="B569" t="str">
            <v xml:space="preserve">FORNECIMENTO E TROCA DE CAIXA DO PADRAO DE ENERGIA ELETRICA TRIFASICO </v>
          </cell>
          <cell r="C569" t="str">
            <v>UN</v>
          </cell>
          <cell r="D569">
            <v>255.52</v>
          </cell>
          <cell r="E569">
            <v>329.59</v>
          </cell>
        </row>
        <row r="570">
          <cell r="A570">
            <v>2110100589</v>
          </cell>
          <cell r="B570" t="str">
            <v xml:space="preserve"> FORNECIMENTO E COLOCACAO DE LUMINARIA DE SOBREPOR COM UMA LAMPADA FLUORESCENTE COMPACTA DE 25W</v>
          </cell>
          <cell r="C570" t="str">
            <v>UN</v>
          </cell>
          <cell r="D570">
            <v>53.21</v>
          </cell>
          <cell r="E570">
            <v>68.64</v>
          </cell>
        </row>
        <row r="571">
          <cell r="A571">
            <v>2110100590</v>
          </cell>
          <cell r="B571" t="str">
            <v>FORNECIMENTO E EXECUCAO DE PONTO PARA LUMINARIA FLUORESCENTE 1X40W, INCL INTERRUPTOR E FIACAO EMBUTIDA</v>
          </cell>
          <cell r="C571" t="str">
            <v>UN</v>
          </cell>
          <cell r="D571">
            <v>220.42</v>
          </cell>
          <cell r="E571">
            <v>284.32</v>
          </cell>
        </row>
        <row r="572">
          <cell r="A572">
            <v>2110100591</v>
          </cell>
          <cell r="B572" t="str">
            <v xml:space="preserve"> FORNECIMENTO E COLOCACAO DE LUMINARIA DE EMBUTIR COM DUAS LAMPADA FLUORESCENTE COMPACTA DE 26W</v>
          </cell>
          <cell r="C572" t="str">
            <v>UN</v>
          </cell>
          <cell r="D572">
            <v>111.3</v>
          </cell>
          <cell r="E572">
            <v>143.56</v>
          </cell>
        </row>
        <row r="573">
          <cell r="A573">
            <v>2110100592</v>
          </cell>
          <cell r="B573" t="str">
            <v xml:space="preserve"> FORNECIMENTO E COLOCACAO DE LUMINARIA DE SOBREPOR COMDUAS LAMPADA FLUORESCENTE COMPACTA DE 26W</v>
          </cell>
          <cell r="C573" t="str">
            <v>UN</v>
          </cell>
          <cell r="D573">
            <v>117.3</v>
          </cell>
          <cell r="E573">
            <v>151.30000000000001</v>
          </cell>
        </row>
        <row r="574">
          <cell r="A574">
            <v>2110100595</v>
          </cell>
          <cell r="B574" t="str">
            <v>FORNECIMENTO E INSTALACAO DE PONTO PARA CHUVEIRO ELETRICO EMBUTIDO,INCLUSIVE FIACAO</v>
          </cell>
          <cell r="C574" t="str">
            <v>UN</v>
          </cell>
          <cell r="D574">
            <v>311.47000000000003</v>
          </cell>
          <cell r="E574">
            <v>401.77</v>
          </cell>
        </row>
        <row r="575">
          <cell r="A575">
            <v>2110100597</v>
          </cell>
          <cell r="B575" t="str">
            <v>FORNECIMENTO E COLOCACAO DE LUMINARIA DE EMERGENCIA SISTEMA AUTONOMO, COM 2 LAMPADA FLUOR. COMPACTA 21W</v>
          </cell>
          <cell r="C575" t="str">
            <v>UN</v>
          </cell>
          <cell r="D575">
            <v>69.94</v>
          </cell>
          <cell r="E575">
            <v>90.22</v>
          </cell>
        </row>
        <row r="576">
          <cell r="A576">
            <v>2110100600</v>
          </cell>
          <cell r="B576" t="str">
            <v>FORNECIMENTO E EXECUCAO DE PONTO PARA LUMINARIA FLUORESCENTE 2X40W, INCL INTERRUPTOR E FIACAO EMBUTIDA</v>
          </cell>
          <cell r="C576" t="str">
            <v>UN</v>
          </cell>
          <cell r="D576">
            <v>230.25</v>
          </cell>
          <cell r="E576">
            <v>297</v>
          </cell>
        </row>
        <row r="577">
          <cell r="A577">
            <v>2110100601</v>
          </cell>
          <cell r="B577" t="str">
            <v xml:space="preserve">FORNECIMENTO E INSTALACAO DE LUMINARIA FLUORESCENTE 2X40W, COMPLETA, INCLUSIVE REATOR ELETRONICO </v>
          </cell>
          <cell r="C577" t="str">
            <v>UN</v>
          </cell>
          <cell r="D577">
            <v>87.65</v>
          </cell>
          <cell r="E577">
            <v>113.06</v>
          </cell>
        </row>
        <row r="578">
          <cell r="A578">
            <v>2110100602</v>
          </cell>
          <cell r="B578" t="str">
            <v xml:space="preserve">FORNECIMENTO E INSTALACAO DE LUMINARIA FLUORESCENTE 2X20W, COMPLETA, INCLUSIVE REATOR ELETRONICO </v>
          </cell>
          <cell r="C578" t="str">
            <v>UN</v>
          </cell>
          <cell r="D578">
            <v>124.34</v>
          </cell>
          <cell r="E578">
            <v>160.38</v>
          </cell>
        </row>
        <row r="579">
          <cell r="A579">
            <v>2110100603</v>
          </cell>
          <cell r="B579" t="str">
            <v xml:space="preserve">FORNECIMENTO E INSTALACAO DE LUMINARIA FLUORESCENTE 1X40W, COMPLETA, INCLUSIVE REATOR ELETRONICO </v>
          </cell>
          <cell r="C579" t="str">
            <v>UN</v>
          </cell>
          <cell r="D579">
            <v>74.459999999999994</v>
          </cell>
          <cell r="E579">
            <v>96.05</v>
          </cell>
        </row>
        <row r="580">
          <cell r="A580">
            <v>2110100604</v>
          </cell>
          <cell r="B580" t="str">
            <v xml:space="preserve">FORNECIMENTO E INSTALACAO DE LUMINARIA FLUORESCENTE 3X40W, COMPLETA, INCLUSIVE REATOR ELETRONICO </v>
          </cell>
          <cell r="C580" t="str">
            <v>UN</v>
          </cell>
          <cell r="D580">
            <v>132.63999999999999</v>
          </cell>
          <cell r="E580">
            <v>171.09</v>
          </cell>
        </row>
        <row r="581">
          <cell r="A581">
            <v>2110100606</v>
          </cell>
          <cell r="B581" t="str">
            <v xml:space="preserve">FORNECIMENTO E INSTALACAO DE LUMINARIA FLUORESCENTE 4X40W, COMPLETA, INCLUSIVE REATOR ELETRONICO </v>
          </cell>
          <cell r="C581" t="str">
            <v>UN</v>
          </cell>
          <cell r="D581">
            <v>148.03</v>
          </cell>
          <cell r="E581">
            <v>190.94</v>
          </cell>
        </row>
        <row r="582">
          <cell r="A582">
            <v>2110100619</v>
          </cell>
          <cell r="B582" t="str">
            <v>FORNECIMENTO E INSTALACAO DE DISJUNTOR MONOFASICO DE 15A, 20A, 25A OU 30A</v>
          </cell>
          <cell r="C582" t="str">
            <v>UN</v>
          </cell>
          <cell r="D582">
            <v>18.190000000000001</v>
          </cell>
          <cell r="E582">
            <v>23.46</v>
          </cell>
        </row>
        <row r="583">
          <cell r="A583">
            <v>2110100640</v>
          </cell>
          <cell r="B583" t="str">
            <v>FORNECIMENTO E INSTALACAO DE DISJUNTOR TRIFASICO DE 20A</v>
          </cell>
          <cell r="C583" t="str">
            <v>UN</v>
          </cell>
          <cell r="D583">
            <v>36.72</v>
          </cell>
          <cell r="E583">
            <v>47.37</v>
          </cell>
        </row>
        <row r="584">
          <cell r="A584">
            <v>2110100642</v>
          </cell>
          <cell r="B584" t="str">
            <v>FORNECIMENTO E INSTALACAO DE DISJUNTOR BIFASICO DE 20A, 30A OU 40A</v>
          </cell>
          <cell r="C584" t="str">
            <v>UN</v>
          </cell>
          <cell r="D584">
            <v>28.06</v>
          </cell>
          <cell r="E584">
            <v>36.200000000000003</v>
          </cell>
        </row>
        <row r="585">
          <cell r="A585">
            <v>2110100644</v>
          </cell>
          <cell r="B585" t="str">
            <v>FORNECIMENTO E INSTALACAO DE DISJUNTOR TRIFASICO DE 20A, 30A OU 40A</v>
          </cell>
          <cell r="C585" t="str">
            <v>UN</v>
          </cell>
          <cell r="D585">
            <v>36.72</v>
          </cell>
          <cell r="E585">
            <v>47.37</v>
          </cell>
        </row>
        <row r="586">
          <cell r="A586">
            <v>2110100654</v>
          </cell>
          <cell r="B586" t="str">
            <v>FORNECIMENTO E INSTALACAO DE DISJUNTOR TRIFASICO DE 20A</v>
          </cell>
          <cell r="C586" t="str">
            <v>UN</v>
          </cell>
          <cell r="D586">
            <v>87.9</v>
          </cell>
          <cell r="E586">
            <v>113.38</v>
          </cell>
        </row>
        <row r="587">
          <cell r="A587">
            <v>2110100700</v>
          </cell>
          <cell r="B587" t="str">
            <v>FORNECIMENTO E ASSENTAMENTO DE CAIXA DE DISTRIBUICAO DE LUZ, INCLUSIVE DISJUNTORES</v>
          </cell>
          <cell r="C587" t="str">
            <v>UN</v>
          </cell>
          <cell r="D587">
            <v>333.36</v>
          </cell>
          <cell r="E587">
            <v>430</v>
          </cell>
        </row>
        <row r="588">
          <cell r="A588">
            <v>2110100730</v>
          </cell>
          <cell r="B588" t="str">
            <v xml:space="preserve">FORNECIMENTO E ASSENTAMENTO DE PONTO E VALVULA DE DESCARGA 1.1/2" </v>
          </cell>
          <cell r="C588" t="str">
            <v>UN</v>
          </cell>
          <cell r="D588">
            <v>305.81</v>
          </cell>
          <cell r="E588">
            <v>394.47</v>
          </cell>
        </row>
        <row r="589">
          <cell r="A589">
            <v>2110100892</v>
          </cell>
          <cell r="B589" t="str">
            <v>FORNECIMENTO E ASSENTAMENTO DE REPARO E TAMPA PARA VALVULA DE DESCARGA</v>
          </cell>
          <cell r="C589" t="str">
            <v>UN</v>
          </cell>
          <cell r="D589">
            <v>123.93</v>
          </cell>
          <cell r="E589">
            <v>159.86000000000001</v>
          </cell>
        </row>
        <row r="590">
          <cell r="A590">
            <v>2110102535</v>
          </cell>
          <cell r="B590" t="str">
            <v>FORNECIMENTO E EXECUCAO DE PONTO DE ESGOTO SECUNDARIO EM TUBO PVC INCLUSIVE CONEXOES, EMBUTIDO</v>
          </cell>
          <cell r="C590" t="str">
            <v>UN</v>
          </cell>
          <cell r="D590">
            <v>238.17</v>
          </cell>
          <cell r="E590">
            <v>307.22000000000003</v>
          </cell>
        </row>
        <row r="591">
          <cell r="A591">
            <v>2110102625</v>
          </cell>
          <cell r="B591" t="str">
            <v xml:space="preserve">FORNECIMENTO E EXECUCAO DE PONTO DE AGUA FRIA EM TUBO PVC SOLDAVEL INCLUSIVE CONEXOES, EMBUTIDO </v>
          </cell>
          <cell r="C591" t="str">
            <v>UN</v>
          </cell>
          <cell r="D591">
            <v>64.900000000000006</v>
          </cell>
          <cell r="E591">
            <v>83.72</v>
          </cell>
        </row>
        <row r="592">
          <cell r="A592">
            <v>2110103025</v>
          </cell>
          <cell r="B592" t="str">
            <v>FORN. E EXEC. DE PONTO PARA DRENO DE AR CONDICIONADO EM TUBO DE PVC SOLDAVEL INCLUSIVE CONEXOES, EMBUTIDO</v>
          </cell>
          <cell r="C592" t="str">
            <v>UN</v>
          </cell>
          <cell r="D592">
            <v>67.8</v>
          </cell>
          <cell r="E592">
            <v>87.45</v>
          </cell>
        </row>
        <row r="593">
          <cell r="A593">
            <v>2110104000</v>
          </cell>
          <cell r="B593" t="str">
            <v xml:space="preserve">FORNECIMENTO DE LAMPADA FLUORESCENTE 40W </v>
          </cell>
          <cell r="C593" t="str">
            <v>UN</v>
          </cell>
          <cell r="D593">
            <v>5.15</v>
          </cell>
          <cell r="E593">
            <v>6.64</v>
          </cell>
        </row>
        <row r="594">
          <cell r="A594">
            <v>2110104001</v>
          </cell>
          <cell r="B594" t="str">
            <v xml:space="preserve">FORNECIMENTO DE LAMPADA FLUORESCENTE 20W </v>
          </cell>
          <cell r="C594" t="str">
            <v>UN</v>
          </cell>
          <cell r="D594">
            <v>5.15</v>
          </cell>
          <cell r="E594">
            <v>6.64</v>
          </cell>
        </row>
        <row r="595">
          <cell r="A595">
            <v>2110104002</v>
          </cell>
          <cell r="B595" t="str">
            <v xml:space="preserve">FORNECIMENTO DE LAMPADA FLUORESCENTE 40W </v>
          </cell>
          <cell r="C595" t="str">
            <v>UN</v>
          </cell>
          <cell r="D595">
            <v>19.59</v>
          </cell>
          <cell r="E595">
            <v>25.27</v>
          </cell>
        </row>
        <row r="596">
          <cell r="A596">
            <v>2110104010</v>
          </cell>
          <cell r="B596" t="str">
            <v xml:space="preserve">FORNECIMENTO DE REATOR PARA DUAS LAMPADAS FLUORESCENTES DE 40W </v>
          </cell>
          <cell r="C596" t="str">
            <v>UN</v>
          </cell>
          <cell r="D596">
            <v>27.63</v>
          </cell>
          <cell r="E596">
            <v>35.64</v>
          </cell>
        </row>
        <row r="597">
          <cell r="A597">
            <v>2110104011</v>
          </cell>
          <cell r="B597" t="str">
            <v xml:space="preserve">FORNECIMENTO DE REATOR PARA DUAS LAMPADAS FLUORESCENTES DE 20W </v>
          </cell>
          <cell r="C597" t="str">
            <v>UN</v>
          </cell>
          <cell r="D597">
            <v>15.61</v>
          </cell>
          <cell r="E597">
            <v>20.14</v>
          </cell>
        </row>
        <row r="598">
          <cell r="A598">
            <v>2110104015</v>
          </cell>
          <cell r="B598" t="str">
            <v>FORNECIMENTO DE SOQUETE PARA LAMPADA FLUORESCENTE 20W</v>
          </cell>
          <cell r="C598" t="str">
            <v>UN</v>
          </cell>
          <cell r="D598">
            <v>4.3499999999999996</v>
          </cell>
          <cell r="E598">
            <v>5.61</v>
          </cell>
        </row>
        <row r="599">
          <cell r="A599">
            <v>2110104020</v>
          </cell>
          <cell r="B599" t="str">
            <v>FORNECIMENTO DE LAMPADA MISTA 220V/250W</v>
          </cell>
          <cell r="C599" t="str">
            <v>UN</v>
          </cell>
          <cell r="D599">
            <v>19.46</v>
          </cell>
          <cell r="E599">
            <v>25.1</v>
          </cell>
        </row>
        <row r="600">
          <cell r="A600">
            <v>2110104025</v>
          </cell>
          <cell r="B600" t="str">
            <v>FORNECIMENTO DE LUMINARIA COMPLETA COM LAMPADA MISTA 220V/250W</v>
          </cell>
          <cell r="C600" t="str">
            <v>UN</v>
          </cell>
          <cell r="D600">
            <v>107</v>
          </cell>
          <cell r="E600">
            <v>138.02000000000001</v>
          </cell>
        </row>
        <row r="601">
          <cell r="A601">
            <v>2110104030</v>
          </cell>
          <cell r="B601" t="str">
            <v xml:space="preserve">FORNECIMENTO DE INTERRUPTOR DE UMA SECAO </v>
          </cell>
          <cell r="C601" t="str">
            <v>UN</v>
          </cell>
          <cell r="D601">
            <v>5.79</v>
          </cell>
          <cell r="E601">
            <v>7.47</v>
          </cell>
        </row>
        <row r="602">
          <cell r="A602">
            <v>2110104035</v>
          </cell>
          <cell r="B602" t="str">
            <v xml:space="preserve">FORNECIMENTO DE INTERRUPTOR DE DUAS SECOES </v>
          </cell>
          <cell r="C602" t="str">
            <v>UN</v>
          </cell>
          <cell r="D602">
            <v>10.1</v>
          </cell>
          <cell r="E602">
            <v>13.03</v>
          </cell>
        </row>
        <row r="603">
          <cell r="A603">
            <v>2110104040</v>
          </cell>
          <cell r="B603" t="str">
            <v xml:space="preserve">FORNECIMENTO DE INTERRUPTOR COM UMA SECAO E TOMADA </v>
          </cell>
          <cell r="C603" t="str">
            <v>UN</v>
          </cell>
          <cell r="D603">
            <v>20.420000000000002</v>
          </cell>
          <cell r="E603">
            <v>26.34</v>
          </cell>
        </row>
        <row r="604">
          <cell r="A604">
            <v>2110104045</v>
          </cell>
          <cell r="B604" t="str">
            <v xml:space="preserve">FORNECIMENTO DE DISJUNTOR MONOPOLAR DE 15A </v>
          </cell>
          <cell r="C604" t="str">
            <v>UN</v>
          </cell>
          <cell r="D604">
            <v>5.27</v>
          </cell>
          <cell r="E604">
            <v>6.8</v>
          </cell>
        </row>
        <row r="605">
          <cell r="A605">
            <v>2110104050</v>
          </cell>
          <cell r="B605" t="str">
            <v xml:space="preserve">FORNECIMENTO DE DISJUNTOR MONOPOLAR DE 20A </v>
          </cell>
          <cell r="C605" t="str">
            <v>UN</v>
          </cell>
          <cell r="D605">
            <v>5.27</v>
          </cell>
          <cell r="E605">
            <v>6.8</v>
          </cell>
        </row>
        <row r="606">
          <cell r="A606">
            <v>2110104055</v>
          </cell>
          <cell r="B606" t="str">
            <v xml:space="preserve">FORNECIMENTO DE DISJUNTOR MONOPOLAR DE 25A </v>
          </cell>
          <cell r="C606" t="str">
            <v>UN</v>
          </cell>
          <cell r="D606">
            <v>5.27</v>
          </cell>
          <cell r="E606">
            <v>6.8</v>
          </cell>
        </row>
        <row r="607">
          <cell r="A607">
            <v>2110104060</v>
          </cell>
          <cell r="B607" t="str">
            <v xml:space="preserve">FORNECIMENTO DE DISJUNTOR MONOPOLAR DE 30A </v>
          </cell>
          <cell r="C607" t="str">
            <v>UN</v>
          </cell>
          <cell r="D607">
            <v>5.27</v>
          </cell>
          <cell r="E607">
            <v>6.8</v>
          </cell>
        </row>
        <row r="608">
          <cell r="A608">
            <v>2110104065</v>
          </cell>
          <cell r="B608" t="str">
            <v xml:space="preserve">FORNECIMENTO DE DISJUNTOR MONOPOLAR DE 40A </v>
          </cell>
          <cell r="C608" t="str">
            <v>UN</v>
          </cell>
          <cell r="D608">
            <v>6.6</v>
          </cell>
          <cell r="E608">
            <v>8.51</v>
          </cell>
        </row>
        <row r="609">
          <cell r="A609">
            <v>2110104071</v>
          </cell>
          <cell r="B609" t="str">
            <v xml:space="preserve">FORNECIMENTO DE DISJUNTOR MONOPOLAR DE 50A </v>
          </cell>
          <cell r="C609" t="str">
            <v>UN</v>
          </cell>
          <cell r="D609">
            <v>6.6</v>
          </cell>
          <cell r="E609">
            <v>8.51</v>
          </cell>
        </row>
        <row r="610">
          <cell r="A610">
            <v>2110104075</v>
          </cell>
          <cell r="B610" t="str">
            <v>FORNECIMENTO DE FOTOCELULA</v>
          </cell>
          <cell r="C610" t="str">
            <v>UN</v>
          </cell>
          <cell r="D610">
            <v>21.97</v>
          </cell>
          <cell r="E610">
            <v>28.34</v>
          </cell>
        </row>
        <row r="611">
          <cell r="A611">
            <v>2110104080</v>
          </cell>
          <cell r="B611" t="str">
            <v>FORNECIMENTO DE SENSOR DE PRESENCA PARA CAIXA DE TOMADA</v>
          </cell>
          <cell r="C611" t="str">
            <v>UN</v>
          </cell>
          <cell r="D611">
            <v>28.03</v>
          </cell>
          <cell r="E611">
            <v>36.159999999999997</v>
          </cell>
        </row>
        <row r="612">
          <cell r="A612">
            <v>2110104085</v>
          </cell>
          <cell r="B612" t="str">
            <v>FORNECIMENTO DE SENSOR DE PRESENCA PARA TETO</v>
          </cell>
          <cell r="C612" t="str">
            <v>UN</v>
          </cell>
          <cell r="D612">
            <v>32</v>
          </cell>
          <cell r="E612">
            <v>41.28</v>
          </cell>
        </row>
        <row r="613">
          <cell r="A613">
            <v>2110104090</v>
          </cell>
          <cell r="B613" t="str">
            <v xml:space="preserve">FORNECIMENTO DE FIO PARALELO DE 1,5MM </v>
          </cell>
          <cell r="C613" t="str">
            <v>M</v>
          </cell>
          <cell r="D613">
            <v>1.63</v>
          </cell>
          <cell r="E613">
            <v>2.1</v>
          </cell>
        </row>
        <row r="614">
          <cell r="A614">
            <v>2110104095</v>
          </cell>
          <cell r="B614" t="str">
            <v xml:space="preserve">FORNECIMENTO DE FIO PARALELO DE 2,5MM </v>
          </cell>
          <cell r="C614" t="str">
            <v>M</v>
          </cell>
          <cell r="D614">
            <v>2.2999999999999998</v>
          </cell>
          <cell r="E614">
            <v>2.97</v>
          </cell>
        </row>
        <row r="615">
          <cell r="A615">
            <v>2110104100</v>
          </cell>
          <cell r="B615" t="str">
            <v xml:space="preserve">FORNECIMENTO DE FIO RIGIDO DE 1,5MM </v>
          </cell>
          <cell r="C615" t="str">
            <v>M</v>
          </cell>
          <cell r="D615">
            <v>0.84</v>
          </cell>
          <cell r="E615">
            <v>1.08</v>
          </cell>
        </row>
        <row r="616">
          <cell r="A616">
            <v>2110104105</v>
          </cell>
          <cell r="B616" t="str">
            <v xml:space="preserve">FORNECIMENTO DE FIO RIGIDO DE 2,5MM </v>
          </cell>
          <cell r="C616" t="str">
            <v>M</v>
          </cell>
          <cell r="D616">
            <v>1.41</v>
          </cell>
          <cell r="E616">
            <v>1.82</v>
          </cell>
        </row>
        <row r="617">
          <cell r="A617">
            <v>2110104110</v>
          </cell>
          <cell r="B617" t="str">
            <v xml:space="preserve">FORNECIMENTO DE FITA ISOLANTE ROLO COM 20M </v>
          </cell>
          <cell r="C617" t="str">
            <v>UN</v>
          </cell>
          <cell r="D617">
            <v>7.6</v>
          </cell>
          <cell r="E617">
            <v>9.8000000000000007</v>
          </cell>
        </row>
        <row r="618">
          <cell r="A618">
            <v>2110104112</v>
          </cell>
          <cell r="B618" t="str">
            <v>FORNECIMENTO E INSTALACAO DE ELETRODUTO CORRUGADO FLEXIVEL EM PEAD 1"</v>
          </cell>
          <cell r="C618" t="str">
            <v>M</v>
          </cell>
          <cell r="D618">
            <v>4.43</v>
          </cell>
          <cell r="E618">
            <v>5.72</v>
          </cell>
        </row>
        <row r="619">
          <cell r="A619">
            <v>2110104113</v>
          </cell>
          <cell r="B619" t="str">
            <v>FORNECIMENTO E INSTALACAO DE QUADRO DE DISTRIBUICAO DE SOBREPOR, EM PVC, 24 CIRCUITOS</v>
          </cell>
          <cell r="C619" t="str">
            <v>UN</v>
          </cell>
          <cell r="D619">
            <v>51.92</v>
          </cell>
          <cell r="E619">
            <v>66.97</v>
          </cell>
        </row>
        <row r="620">
          <cell r="A620">
            <v>2110104116</v>
          </cell>
          <cell r="B620" t="str">
            <v>ABERTURA E FECHAMENTO DE RASGOS EM ALVENARIA PARA PASSAGEM DE TUBULACOES DIAMETRO 1/2" A 1"</v>
          </cell>
          <cell r="C620" t="str">
            <v>M</v>
          </cell>
          <cell r="D620">
            <v>6.94</v>
          </cell>
          <cell r="E620">
            <v>8.9499999999999993</v>
          </cell>
        </row>
        <row r="621">
          <cell r="A621">
            <v>2110104117</v>
          </cell>
          <cell r="B621" t="str">
            <v>ABERTURA E FECHAMENTO DE RASGOS EM ALVENARIA PARA PASSAGEM DE TUBULACOES DIAMETRO 11/4" A 2"</v>
          </cell>
          <cell r="C621" t="str">
            <v>M</v>
          </cell>
          <cell r="D621">
            <v>11.29</v>
          </cell>
          <cell r="E621">
            <v>14.56</v>
          </cell>
        </row>
        <row r="622">
          <cell r="A622">
            <v>2110104118</v>
          </cell>
          <cell r="B622" t="str">
            <v>FORNECIMENTO E INSTALACAO DE ELETRODUTO CORRUGADO FLEXIVEL EM PEAD, 3/4"</v>
          </cell>
          <cell r="C622" t="str">
            <v>M</v>
          </cell>
          <cell r="D622">
            <v>4.53</v>
          </cell>
          <cell r="E622">
            <v>5.84</v>
          </cell>
        </row>
        <row r="623">
          <cell r="A623">
            <v>2110104119</v>
          </cell>
          <cell r="B623" t="str">
            <v>FORNECIMENTO E INSTALACAO DE QUADRO DE DISTRIBUICAO DE EMBUTIR, EM PVC, 12 CIRCUITOS</v>
          </cell>
          <cell r="C623" t="str">
            <v>UN</v>
          </cell>
          <cell r="D623">
            <v>186.49</v>
          </cell>
          <cell r="E623">
            <v>240.55</v>
          </cell>
        </row>
        <row r="624">
          <cell r="A624">
            <v>2145000005</v>
          </cell>
          <cell r="B624" t="str">
            <v xml:space="preserve"> FORNECIMENTO E EXECUCAO DE PONTO DE ESGOTO PRIMARIO</v>
          </cell>
          <cell r="C624" t="str">
            <v>UN</v>
          </cell>
          <cell r="D624">
            <v>73.349999999999994</v>
          </cell>
          <cell r="E624">
            <v>94.61</v>
          </cell>
        </row>
        <row r="625">
          <cell r="A625">
            <v>2110104125</v>
          </cell>
          <cell r="B625" t="str">
            <v xml:space="preserve"> FORNECIMENTO E EXECUCAO DE PONTO DE ESGOTO SECUNDARIO</v>
          </cell>
          <cell r="C625" t="str">
            <v>UN</v>
          </cell>
          <cell r="D625">
            <v>42.01</v>
          </cell>
          <cell r="E625">
            <v>54.19</v>
          </cell>
        </row>
        <row r="626">
          <cell r="A626">
            <v>2145000030</v>
          </cell>
          <cell r="B626" t="str">
            <v xml:space="preserve">FORNECIMENTO E EXECUCAO DE COLUNA DE VENTILACAO DN 75 </v>
          </cell>
          <cell r="C626" t="str">
            <v>UN</v>
          </cell>
          <cell r="D626">
            <v>157.24</v>
          </cell>
          <cell r="E626">
            <v>202.83</v>
          </cell>
        </row>
        <row r="627">
          <cell r="A627">
            <v>2144000005</v>
          </cell>
          <cell r="B627" t="str">
            <v xml:space="preserve"> FORNECIMENTO E EXECUCAO DE PONTO DE AGUA FRIA</v>
          </cell>
          <cell r="C627" t="str">
            <v>UN</v>
          </cell>
          <cell r="D627">
            <v>67.069999999999993</v>
          </cell>
          <cell r="E627">
            <v>86.52</v>
          </cell>
        </row>
        <row r="628">
          <cell r="A628">
            <v>2110104180</v>
          </cell>
          <cell r="B628" t="str">
            <v>FORNECIMENTO E EXECUCAO DE COLUNA DE AGUA FRIA EM PVC D 2.1/2"</v>
          </cell>
          <cell r="C628" t="str">
            <v>UN</v>
          </cell>
          <cell r="D628">
            <v>132.19</v>
          </cell>
          <cell r="E628">
            <v>170.51</v>
          </cell>
        </row>
        <row r="629">
          <cell r="A629" t="str">
            <v>GRUPO-212.010-INSTALACOESDEPRODUÇÃOEELETROMECANICAS</v>
          </cell>
        </row>
        <row r="630">
          <cell r="A630">
            <v>2120100010</v>
          </cell>
          <cell r="B630" t="str">
            <v xml:space="preserve">MONTAGEM E ASSENTAMENTO DE CONJUNTO MOTO-BOMBA POTENCIA ATE 10CV </v>
          </cell>
          <cell r="C630" t="str">
            <v>UN</v>
          </cell>
          <cell r="D630">
            <v>289.45999999999998</v>
          </cell>
          <cell r="E630">
            <v>373.38</v>
          </cell>
        </row>
        <row r="631">
          <cell r="A631">
            <v>2120100020</v>
          </cell>
          <cell r="B631" t="str">
            <v xml:space="preserve">MONTAGEM E ASSENTAMENTO DE CONJUNTO MOTO-BOMBA POTENCIA MAIOR QUE 10CV E MENOR QUE 20CV </v>
          </cell>
          <cell r="C631" t="str">
            <v>UN</v>
          </cell>
          <cell r="D631">
            <v>385.95</v>
          </cell>
          <cell r="E631">
            <v>497.84</v>
          </cell>
        </row>
        <row r="632">
          <cell r="A632">
            <v>2120100030</v>
          </cell>
          <cell r="B632" t="str">
            <v xml:space="preserve">MONTAGEM E ASSENTAMENTO DE CONJUNTO MOTO-BOMBA POTENCIA MAIOR QUE 20CV E MENOR QUE 30CV </v>
          </cell>
          <cell r="C632" t="str">
            <v>UN</v>
          </cell>
          <cell r="D632">
            <v>723.66</v>
          </cell>
          <cell r="E632">
            <v>933.45</v>
          </cell>
        </row>
        <row r="633">
          <cell r="A633">
            <v>2120100040</v>
          </cell>
          <cell r="B633" t="str">
            <v xml:space="preserve">MONTAGEM E ASSENTAMENTO DE CONJUNTO MOTO-BOMBA POTENCIA MAIOR QUE 30 EMENOR OU IGUAL 50CV </v>
          </cell>
          <cell r="C633" t="str">
            <v>UN</v>
          </cell>
          <cell r="D633">
            <v>1206.0999999999999</v>
          </cell>
          <cell r="E633">
            <v>1555.75</v>
          </cell>
        </row>
        <row r="634">
          <cell r="A634">
            <v>2120100050</v>
          </cell>
          <cell r="B634" t="str">
            <v xml:space="preserve">MONTAGEM E ASSENTAMENTO DE CONJUNTO MOTO-BOMBA POTENCIA MAIOR QUE 50 MENOR OU IGUAL A 100CV </v>
          </cell>
          <cell r="C634" t="str">
            <v>UN</v>
          </cell>
          <cell r="D634">
            <v>1929.76</v>
          </cell>
          <cell r="E634">
            <v>2489.1999999999998</v>
          </cell>
        </row>
        <row r="635">
          <cell r="A635">
            <v>2120100060</v>
          </cell>
          <cell r="B635" t="str">
            <v xml:space="preserve">MONTAGEM E ASSENTAMENTO DE CONJUNTO MOTO-BOMBA POTENCIA MAIOR QUE 100 MENOR OU IGUAL A 300CV </v>
          </cell>
          <cell r="C635" t="str">
            <v>UN</v>
          </cell>
          <cell r="D635">
            <v>2894.64</v>
          </cell>
          <cell r="E635">
            <v>3733.8</v>
          </cell>
        </row>
        <row r="636">
          <cell r="A636">
            <v>2120100070</v>
          </cell>
          <cell r="B636" t="str">
            <v xml:space="preserve">MONTAGEM E ASSENTAMENTO DE CONJUNTO MOTO-BOMBA POTENCIA MAIOR QUE 300 MENOR OU IGUAL A 500CV </v>
          </cell>
          <cell r="C636" t="str">
            <v>UN</v>
          </cell>
          <cell r="D636">
            <v>5648.65</v>
          </cell>
          <cell r="E636">
            <v>7286.2</v>
          </cell>
        </row>
        <row r="637">
          <cell r="A637">
            <v>2120100080</v>
          </cell>
          <cell r="B637" t="str">
            <v xml:space="preserve">MONTAGEM E ASSENTAMENTO DE CONJUNTO MOTO-BOMBA POTENCIA MAIOR QUE 500CV </v>
          </cell>
          <cell r="C637" t="str">
            <v>UN</v>
          </cell>
          <cell r="D637">
            <v>4824.3999999999996</v>
          </cell>
          <cell r="E637">
            <v>6223</v>
          </cell>
        </row>
        <row r="638">
          <cell r="A638">
            <v>2120100130</v>
          </cell>
          <cell r="B638" t="str">
            <v>FORNECIMENTO E ASSENTAMENTO DE DIFUSOR DE SULFATO/CAL</v>
          </cell>
          <cell r="C638" t="str">
            <v>UN</v>
          </cell>
          <cell r="D638">
            <v>146.32</v>
          </cell>
          <cell r="E638">
            <v>188.74</v>
          </cell>
        </row>
        <row r="639">
          <cell r="A639">
            <v>2120100140</v>
          </cell>
          <cell r="B639" t="str">
            <v xml:space="preserve">FORNECIMENTO E ASSENTAMENTO DE DIFUSOR DE FLUOR/CLORO </v>
          </cell>
          <cell r="C639" t="str">
            <v>UN</v>
          </cell>
          <cell r="D639">
            <v>109.19</v>
          </cell>
          <cell r="E639">
            <v>140.84</v>
          </cell>
        </row>
        <row r="640">
          <cell r="A640">
            <v>2120100150</v>
          </cell>
          <cell r="B640" t="str">
            <v>INSTALACAO DE TANQUE DE SULFATO E CAL</v>
          </cell>
          <cell r="C640" t="str">
            <v>UN</v>
          </cell>
          <cell r="D640">
            <v>38.24</v>
          </cell>
          <cell r="E640">
            <v>49.32</v>
          </cell>
        </row>
        <row r="641">
          <cell r="A641">
            <v>2120100170</v>
          </cell>
          <cell r="B641" t="str">
            <v xml:space="preserve">INSTALACAO DE AGITADOR/MISTURADOR MECANICO </v>
          </cell>
          <cell r="C641" t="str">
            <v>UN</v>
          </cell>
          <cell r="D641">
            <v>151.36000000000001</v>
          </cell>
          <cell r="E641">
            <v>195.24</v>
          </cell>
        </row>
        <row r="642">
          <cell r="A642">
            <v>2120100180</v>
          </cell>
          <cell r="B642" t="str">
            <v>INSTALACAO DE CONE DOSADOR</v>
          </cell>
          <cell r="C642" t="str">
            <v>UN</v>
          </cell>
          <cell r="D642">
            <v>99.48</v>
          </cell>
          <cell r="E642">
            <v>128.32</v>
          </cell>
        </row>
        <row r="643">
          <cell r="A643">
            <v>2120100190</v>
          </cell>
          <cell r="B643" t="str">
            <v>INSTALACAO DE BOMBONA</v>
          </cell>
          <cell r="C643" t="str">
            <v>UN</v>
          </cell>
          <cell r="D643">
            <v>49.74</v>
          </cell>
          <cell r="E643">
            <v>64.16</v>
          </cell>
        </row>
        <row r="644">
          <cell r="A644">
            <v>2120100195</v>
          </cell>
          <cell r="B644" t="str">
            <v>INSTALACAO DE BOMBA GIROMATO</v>
          </cell>
          <cell r="C644" t="str">
            <v>UN</v>
          </cell>
          <cell r="D644">
            <v>432.92</v>
          </cell>
          <cell r="E644">
            <v>558.41999999999996</v>
          </cell>
        </row>
        <row r="645">
          <cell r="A645">
            <v>2120100200</v>
          </cell>
          <cell r="B645" t="str">
            <v>INSTALACAO DE DOSADOR DE NIVEL</v>
          </cell>
          <cell r="C645" t="str">
            <v>UN</v>
          </cell>
          <cell r="D645">
            <v>62.18</v>
          </cell>
          <cell r="E645">
            <v>80.209999999999994</v>
          </cell>
        </row>
        <row r="646">
          <cell r="A646">
            <v>2120100210</v>
          </cell>
          <cell r="B646" t="str">
            <v xml:space="preserve">INSTALACAO DE MANOMETRO </v>
          </cell>
          <cell r="C646" t="str">
            <v>UN</v>
          </cell>
          <cell r="D646">
            <v>49.74</v>
          </cell>
          <cell r="E646">
            <v>64.16</v>
          </cell>
        </row>
        <row r="647">
          <cell r="A647">
            <v>2120100300</v>
          </cell>
          <cell r="B647" t="str">
            <v xml:space="preserve">MONTAGEM E INSTALACAO DE QUADRO DE COMANDO PARA MOTORES ATE 10CV </v>
          </cell>
          <cell r="C647" t="str">
            <v>UN</v>
          </cell>
          <cell r="D647">
            <v>770.56</v>
          </cell>
          <cell r="E647">
            <v>993.95</v>
          </cell>
        </row>
        <row r="648">
          <cell r="A648">
            <v>2120100310</v>
          </cell>
          <cell r="B648" t="str">
            <v xml:space="preserve">MONTAGEM E INSTALACAO DE QUADRO DE COMANDO PARA MOTORES MAIOR QUE 10 E MENOR OU IGUAL 20CV </v>
          </cell>
          <cell r="C648" t="str">
            <v>UN</v>
          </cell>
          <cell r="D648">
            <v>957.61</v>
          </cell>
          <cell r="E648">
            <v>1235.22</v>
          </cell>
        </row>
        <row r="649">
          <cell r="A649">
            <v>2120100320</v>
          </cell>
          <cell r="B649" t="str">
            <v xml:space="preserve">MONTAGEM E INSTALACAO DE QUADRO DE COMANDO PARA MOTORES MAIOR QUE 20 E MENOR OU IGUAL 30CV </v>
          </cell>
          <cell r="C649" t="str">
            <v>UN</v>
          </cell>
          <cell r="D649">
            <v>1167.04</v>
          </cell>
          <cell r="E649">
            <v>1505.36</v>
          </cell>
        </row>
        <row r="650">
          <cell r="A650">
            <v>2120100330</v>
          </cell>
          <cell r="B650" t="str">
            <v xml:space="preserve">MONTAGEM E INSTALACAO DE QUADRO DE COMANDO PARA MOTORES MAIOR QUE 30 E MENOR 0U IGUAL 50CV </v>
          </cell>
          <cell r="C650" t="str">
            <v>UN</v>
          </cell>
          <cell r="D650">
            <v>1475.26</v>
          </cell>
          <cell r="E650">
            <v>1902.94</v>
          </cell>
        </row>
        <row r="651">
          <cell r="A651">
            <v>2120100340</v>
          </cell>
          <cell r="B651" t="str">
            <v xml:space="preserve">MONTAGEM E INSTALACAO DE QUADRO DE COMANDO PARA MOTORES MAIOR QUE 50 E MENOR OU IGUAL 100CV </v>
          </cell>
          <cell r="C651" t="str">
            <v>UN</v>
          </cell>
          <cell r="D651">
            <v>1585.89</v>
          </cell>
          <cell r="E651">
            <v>2045.64</v>
          </cell>
        </row>
        <row r="652">
          <cell r="A652">
            <v>2120100360</v>
          </cell>
          <cell r="B652" t="str">
            <v xml:space="preserve">MONTAGEM E INSTALACAO DE QUADRO DE COMANDO PARA MOTORES MAIOR QUE 100 E MENOR OU IGUAL 300CV </v>
          </cell>
          <cell r="C652" t="str">
            <v>UN</v>
          </cell>
          <cell r="D652">
            <v>1982.36</v>
          </cell>
          <cell r="E652">
            <v>2557.0500000000002</v>
          </cell>
        </row>
        <row r="653">
          <cell r="A653">
            <v>2120100370</v>
          </cell>
          <cell r="B653" t="str">
            <v xml:space="preserve">MONTAGEM E INSTALACAO DE QUADRO DE COMANDO PARA MOTORES MAIOR QUE 300 E MENOR OU IGUAL 500CV </v>
          </cell>
          <cell r="C653" t="str">
            <v>UN</v>
          </cell>
          <cell r="D653">
            <v>5218.2299999999996</v>
          </cell>
          <cell r="E653">
            <v>6731</v>
          </cell>
        </row>
        <row r="654">
          <cell r="A654">
            <v>2120100456</v>
          </cell>
          <cell r="B654" t="str">
            <v>FORNECIMENTO E ASSENTAMENTO DE PLACAS DE FIBROCIMENTO LISAS ESP=1,0CM</v>
          </cell>
          <cell r="C654" t="str">
            <v>M2</v>
          </cell>
          <cell r="D654">
            <v>81.75</v>
          </cell>
          <cell r="E654">
            <v>105.45</v>
          </cell>
        </row>
        <row r="655">
          <cell r="A655">
            <v>2120100460</v>
          </cell>
          <cell r="B655" t="str">
            <v xml:space="preserve">ASSENTAMENTO DE PEDESTAL DE MANOBRA PARA COMPORTA </v>
          </cell>
          <cell r="C655" t="str">
            <v>UN</v>
          </cell>
          <cell r="D655">
            <v>368.54</v>
          </cell>
          <cell r="E655">
            <v>475.38</v>
          </cell>
        </row>
        <row r="656">
          <cell r="A656">
            <v>2120100550</v>
          </cell>
          <cell r="B656" t="str">
            <v xml:space="preserve">FORNECIMENTO E ASSENTAMENTO DE MONOVIA EM PERFIL I </v>
          </cell>
          <cell r="C656" t="str">
            <v>UN</v>
          </cell>
          <cell r="D656">
            <v>8.24</v>
          </cell>
          <cell r="E656">
            <v>10.63</v>
          </cell>
        </row>
        <row r="657">
          <cell r="A657">
            <v>2120100610</v>
          </cell>
          <cell r="B657" t="str">
            <v xml:space="preserve">ASSENTAMENTO DE COMPORTA DE FOFO 300MM </v>
          </cell>
          <cell r="C657" t="str">
            <v>UN</v>
          </cell>
          <cell r="D657">
            <v>1806.02</v>
          </cell>
          <cell r="E657">
            <v>2329.59</v>
          </cell>
        </row>
        <row r="658">
          <cell r="A658" t="str">
            <v>GRUPO-S13.010-ASSENTAMENTO</v>
          </cell>
        </row>
        <row r="659">
          <cell r="A659">
            <v>2130100010</v>
          </cell>
          <cell r="B659" t="str">
            <v xml:space="preserve">ASSENTAMENTO DE TUBOS DE FOFO JE INCLUSIVE PECAS E CONEXOES DN 50 </v>
          </cell>
          <cell r="C659" t="str">
            <v>M</v>
          </cell>
          <cell r="D659">
            <v>2.89</v>
          </cell>
          <cell r="E659">
            <v>3.73</v>
          </cell>
        </row>
        <row r="660">
          <cell r="A660">
            <v>2130100025</v>
          </cell>
          <cell r="B660" t="str">
            <v>ASSENTAMENTO DE TUBOS DE FOFO JE INCLUSIVE PECAS E CONEXOES DN 80</v>
          </cell>
          <cell r="C660" t="str">
            <v>M</v>
          </cell>
          <cell r="D660">
            <v>3.36</v>
          </cell>
          <cell r="E660">
            <v>4.34</v>
          </cell>
        </row>
        <row r="661">
          <cell r="A661">
            <v>2130100030</v>
          </cell>
          <cell r="B661" t="str">
            <v xml:space="preserve">ASSENTAMENTO DE TUBOS DE FOFO JE INCLUSIVE PECAS E CONEXOES DN 100 </v>
          </cell>
          <cell r="C661" t="str">
            <v>M</v>
          </cell>
          <cell r="D661">
            <v>5.93</v>
          </cell>
          <cell r="E661">
            <v>7.65</v>
          </cell>
        </row>
        <row r="662">
          <cell r="A662">
            <v>2130100040</v>
          </cell>
          <cell r="B662" t="str">
            <v xml:space="preserve">ASSENTAMENTO DE TUBOS DE FOFO JE INCLUSIVE PECAS E CONEXOES DN 150 </v>
          </cell>
          <cell r="C662" t="str">
            <v>M</v>
          </cell>
          <cell r="D662">
            <v>7.68</v>
          </cell>
          <cell r="E662">
            <v>9.9</v>
          </cell>
        </row>
        <row r="663">
          <cell r="A663">
            <v>2130100050</v>
          </cell>
          <cell r="B663" t="str">
            <v xml:space="preserve">ASSENTAMENTO DE TUBOS DE FOFO JE INCLUSIVE PECAS E CONEXOES DN 200 </v>
          </cell>
          <cell r="C663" t="str">
            <v>M</v>
          </cell>
          <cell r="D663">
            <v>8.82</v>
          </cell>
          <cell r="E663">
            <v>11.38</v>
          </cell>
        </row>
        <row r="664">
          <cell r="A664">
            <v>2130100060</v>
          </cell>
          <cell r="B664" t="str">
            <v xml:space="preserve">ASSENTAMENTO DE TUBOS DE FOFO JE INCLUSIVE PECAS E CONEXOES DN 250 </v>
          </cell>
          <cell r="C664" t="str">
            <v>M</v>
          </cell>
          <cell r="D664">
            <v>10.47</v>
          </cell>
          <cell r="E664">
            <v>13.51</v>
          </cell>
        </row>
        <row r="665">
          <cell r="A665">
            <v>2130100070</v>
          </cell>
          <cell r="B665" t="str">
            <v xml:space="preserve">ASSENTAMENTO DE TUBOS DE FOFO JE INCLUSIVE PECAS E CONEXOES DN 300 </v>
          </cell>
          <cell r="C665" t="str">
            <v>M</v>
          </cell>
          <cell r="D665">
            <v>13.26</v>
          </cell>
          <cell r="E665">
            <v>17.100000000000001</v>
          </cell>
        </row>
        <row r="666">
          <cell r="A666">
            <v>2130100080</v>
          </cell>
          <cell r="B666" t="str">
            <v>ASSENTAMENTO DE TUBOS DE FOFO JE INCLUSIVE PECAS E CONEXOES DN 350</v>
          </cell>
          <cell r="C666" t="str">
            <v>M</v>
          </cell>
          <cell r="D666">
            <v>15.83</v>
          </cell>
          <cell r="E666">
            <v>20.420000000000002</v>
          </cell>
        </row>
        <row r="667">
          <cell r="A667">
            <v>2130100090</v>
          </cell>
          <cell r="B667" t="str">
            <v xml:space="preserve">ASSENTAMENTO DE TUBOS DE FOFO JE INCLUSIVE PECAS E CONEXOES DN 400 </v>
          </cell>
          <cell r="C667" t="str">
            <v>M</v>
          </cell>
          <cell r="D667">
            <v>18.09</v>
          </cell>
          <cell r="E667">
            <v>23.34</v>
          </cell>
        </row>
        <row r="668">
          <cell r="A668">
            <v>2130100100</v>
          </cell>
          <cell r="B668" t="str">
            <v>ASSENTAMENTO DE TUBOS DE FOFO JE INCLUSIVE PECAS E CONEXOES DN 450</v>
          </cell>
          <cell r="C668" t="str">
            <v>M</v>
          </cell>
          <cell r="D668">
            <v>20.16</v>
          </cell>
          <cell r="E668">
            <v>26</v>
          </cell>
        </row>
        <row r="669">
          <cell r="A669">
            <v>2130100110</v>
          </cell>
          <cell r="B669" t="str">
            <v>ASSENTAMENTO DE TUBOS DE FOFO JE INCLUSIVE PECAS E CONEXOES DN 500</v>
          </cell>
          <cell r="C669" t="str">
            <v>M</v>
          </cell>
          <cell r="D669">
            <v>23.33</v>
          </cell>
          <cell r="E669">
            <v>30.09</v>
          </cell>
        </row>
        <row r="670">
          <cell r="A670">
            <v>2130100120</v>
          </cell>
          <cell r="B670" t="str">
            <v>ASSENTAMENTO DE TUBOS DE FOFO JE INCLUSIVE PECAS E CONEXOES DN 600</v>
          </cell>
          <cell r="C670" t="str">
            <v>M</v>
          </cell>
          <cell r="D670">
            <v>28.98</v>
          </cell>
          <cell r="E670">
            <v>37.380000000000003</v>
          </cell>
        </row>
        <row r="671">
          <cell r="A671">
            <v>2130100130</v>
          </cell>
          <cell r="B671" t="str">
            <v>ASSENTAMENTO DE TUBOS DE FOFO JE INCLUSIVE PECAS E CONEXOES DN 700</v>
          </cell>
          <cell r="C671" t="str">
            <v>M</v>
          </cell>
          <cell r="D671">
            <v>35.14</v>
          </cell>
          <cell r="E671">
            <v>45.33</v>
          </cell>
        </row>
        <row r="672">
          <cell r="A672">
            <v>2130100140</v>
          </cell>
          <cell r="B672" t="str">
            <v>ASSENTAMENTO DE TUBOS DE FOFO JE INCLUSIVE PECAS E CONEXOES DN 800</v>
          </cell>
          <cell r="C672" t="str">
            <v>M</v>
          </cell>
          <cell r="D672">
            <v>42.68</v>
          </cell>
          <cell r="E672">
            <v>55.05</v>
          </cell>
        </row>
        <row r="673">
          <cell r="A673">
            <v>2130100141</v>
          </cell>
          <cell r="B673" t="str">
            <v>FORNECIMENTO E ASSENTAMENTO DE TUBOS DE FOFO ESGOTO JE INCLUSIVE PECAS E CONEXOES DN 100</v>
          </cell>
          <cell r="C673" t="str">
            <v>M</v>
          </cell>
          <cell r="D673">
            <v>169.16</v>
          </cell>
          <cell r="E673">
            <v>218.2</v>
          </cell>
        </row>
        <row r="674">
          <cell r="A674">
            <v>2130100142</v>
          </cell>
          <cell r="B674" t="str">
            <v>FORNECIMENTO E ASSENTAMENTO DE TUBOS DE FOFO JE INCLUSIVE PECAS E CONEXOES DN 150</v>
          </cell>
          <cell r="C674" t="str">
            <v>M</v>
          </cell>
          <cell r="D674">
            <v>197.73</v>
          </cell>
          <cell r="E674">
            <v>255.05</v>
          </cell>
        </row>
        <row r="675">
          <cell r="A675">
            <v>2130100143</v>
          </cell>
          <cell r="B675" t="str">
            <v>FORNECIMENTO E ASSENTAMENTO DE TUBOS DE FOFO ESGOTO JE INCLUSIVE PECAS E CONEXOES DN 200</v>
          </cell>
          <cell r="C675" t="str">
            <v>M</v>
          </cell>
          <cell r="D675">
            <v>242.61</v>
          </cell>
          <cell r="E675">
            <v>312.94</v>
          </cell>
        </row>
        <row r="676">
          <cell r="A676">
            <v>2130100144</v>
          </cell>
          <cell r="B676" t="str">
            <v>FORNECIMENTO E ASSENTAMENTO DE TUBOS DE FOFO ESGOTO JE INCLUSIVE PECAS E CONEXOES DN 250</v>
          </cell>
          <cell r="C676" t="str">
            <v>M</v>
          </cell>
          <cell r="D676">
            <v>292.41000000000003</v>
          </cell>
          <cell r="E676">
            <v>377.18</v>
          </cell>
        </row>
        <row r="677">
          <cell r="A677">
            <v>2130100146</v>
          </cell>
          <cell r="B677" t="str">
            <v>FORNECIMENTO E ASSENTAMENTO DE TUBOS DE FOFO ESGOTO JE INCLUSIVE PECAS E CONEXOES DN 300</v>
          </cell>
          <cell r="C677" t="str">
            <v>M</v>
          </cell>
          <cell r="D677">
            <v>347.14</v>
          </cell>
          <cell r="E677">
            <v>447.78</v>
          </cell>
        </row>
        <row r="678">
          <cell r="A678">
            <v>2130100147</v>
          </cell>
          <cell r="B678" t="str">
            <v>FORNECIMENTO E ASSENTAMENTO DE TUBOS DE FOFO ESGOTO JE INCLUSIVE PECAS E CONEXOES DN 350</v>
          </cell>
          <cell r="C678" t="str">
            <v>M</v>
          </cell>
          <cell r="D678">
            <v>416.62</v>
          </cell>
          <cell r="E678">
            <v>537.4</v>
          </cell>
        </row>
        <row r="679">
          <cell r="A679">
            <v>2130100148</v>
          </cell>
          <cell r="B679" t="str">
            <v>FORNECIMENTO E ASSENTAMENTO DE TUBOS DE FOFO ESGOTO JE INCLUSIVE PECAS E CONEXOES DN 400</v>
          </cell>
          <cell r="C679" t="str">
            <v>M</v>
          </cell>
          <cell r="D679">
            <v>453.04</v>
          </cell>
          <cell r="E679">
            <v>584.38</v>
          </cell>
        </row>
        <row r="680">
          <cell r="A680">
            <v>2130100149</v>
          </cell>
          <cell r="B680" t="str">
            <v>FORNECIMENTO E ASSENTAMENTO DE TUBOS DE FOFO ESGOTO JE INCLUSIVE PECAS E CONEXOES DN 500</v>
          </cell>
          <cell r="C680" t="str">
            <v>M</v>
          </cell>
          <cell r="D680">
            <v>599.84</v>
          </cell>
          <cell r="E680">
            <v>773.73</v>
          </cell>
        </row>
        <row r="681">
          <cell r="A681">
            <v>2130100190</v>
          </cell>
          <cell r="B681" t="str">
            <v xml:space="preserve">ASSENTAMENTO DE TUBOS DE FOFO FLANGES INCLUSIVE PECAS E CONEXOES DN 75 </v>
          </cell>
          <cell r="C681" t="str">
            <v>M</v>
          </cell>
          <cell r="D681">
            <v>6</v>
          </cell>
          <cell r="E681">
            <v>7.74</v>
          </cell>
        </row>
        <row r="682">
          <cell r="A682">
            <v>2130100210</v>
          </cell>
          <cell r="B682" t="str">
            <v>ASSENTAMENTO DE TUBOS DE FOFO FLANGES INCLUSIVE PECAS E CONEXOES DN 150</v>
          </cell>
          <cell r="C682" t="str">
            <v>M</v>
          </cell>
          <cell r="D682">
            <v>12.31</v>
          </cell>
          <cell r="E682">
            <v>15.88</v>
          </cell>
        </row>
        <row r="683">
          <cell r="A683">
            <v>2130100220</v>
          </cell>
          <cell r="B683" t="str">
            <v>ASSENTAMENTO DE TUBOS DE FOFO FLANGES INCLUSIVE PECAS E CONEXOES DN 200</v>
          </cell>
          <cell r="C683" t="str">
            <v>M</v>
          </cell>
          <cell r="D683">
            <v>14.08</v>
          </cell>
          <cell r="E683">
            <v>18.16</v>
          </cell>
        </row>
        <row r="684">
          <cell r="A684">
            <v>2130100230</v>
          </cell>
          <cell r="B684" t="str">
            <v>ASSENTAMENTO DE TUBOS DE FOFO FLANGES INCLUSIVE PECAS E CONEXOES DN 250</v>
          </cell>
          <cell r="C684" t="str">
            <v>M</v>
          </cell>
          <cell r="D684">
            <v>17.54</v>
          </cell>
          <cell r="E684">
            <v>22.62</v>
          </cell>
        </row>
        <row r="685">
          <cell r="A685">
            <v>2130100240</v>
          </cell>
          <cell r="B685" t="str">
            <v>ASSENTAMENTO DE TUBOS DE FOFO FLANGES INCLUSIVE PECAS E CONEXOES DN 300</v>
          </cell>
          <cell r="C685" t="str">
            <v>M</v>
          </cell>
          <cell r="D685">
            <v>21.95</v>
          </cell>
          <cell r="E685">
            <v>28.31</v>
          </cell>
        </row>
        <row r="686">
          <cell r="A686">
            <v>2130100260</v>
          </cell>
          <cell r="B686" t="str">
            <v>ASSENTAMENTO DE TUBOS DE FOFO FLANGES INCLUSIVE PECAS E CONEXOES DN 400</v>
          </cell>
          <cell r="C686" t="str">
            <v>M</v>
          </cell>
          <cell r="D686">
            <v>29.84</v>
          </cell>
          <cell r="E686">
            <v>38.49</v>
          </cell>
        </row>
        <row r="687">
          <cell r="A687">
            <v>2130100310</v>
          </cell>
          <cell r="B687" t="str">
            <v>ASSENTAMENTO DE TUBOS DE FOFO FLANGES INCLUSIVE PECAS E CONEXOES DN 800</v>
          </cell>
          <cell r="C687" t="str">
            <v>M</v>
          </cell>
          <cell r="D687">
            <v>65.930000000000007</v>
          </cell>
          <cell r="E687">
            <v>85.04</v>
          </cell>
        </row>
        <row r="688">
          <cell r="A688">
            <v>2130100330</v>
          </cell>
          <cell r="B688" t="str">
            <v xml:space="preserve">ASSENTAMENTO DE TUBO PVC EB 608 DN 40 INCLUSIVE PECAS E CONEXOES </v>
          </cell>
          <cell r="C688" t="str">
            <v>M</v>
          </cell>
          <cell r="D688">
            <v>1.92</v>
          </cell>
          <cell r="E688">
            <v>2.48</v>
          </cell>
        </row>
        <row r="689">
          <cell r="A689">
            <v>2130100340</v>
          </cell>
          <cell r="B689" t="str">
            <v xml:space="preserve">ASSENTAMENTO DE TUBO PVC EB 608 DN 50 INCLUSIVE PECAS E CONEXOES </v>
          </cell>
          <cell r="C689" t="str">
            <v>M</v>
          </cell>
          <cell r="D689">
            <v>2.13</v>
          </cell>
          <cell r="E689">
            <v>2.75</v>
          </cell>
        </row>
        <row r="690">
          <cell r="A690">
            <v>2130100350</v>
          </cell>
          <cell r="B690" t="str">
            <v xml:space="preserve">ASSENTAMENTO DE TUBO PVC EB 608 DN 75 INCLUSIVE PECAS E CONEXOES </v>
          </cell>
          <cell r="C690" t="str">
            <v>M</v>
          </cell>
          <cell r="D690">
            <v>2.67</v>
          </cell>
          <cell r="E690">
            <v>3.45</v>
          </cell>
        </row>
        <row r="691">
          <cell r="A691">
            <v>2130100360</v>
          </cell>
          <cell r="B691" t="str">
            <v xml:space="preserve">ASSENTAMENTO DE TUBO PVC EB 608 DN 100 INCLUSIVE PECAS E CONEXOES </v>
          </cell>
          <cell r="C691" t="str">
            <v>M</v>
          </cell>
          <cell r="D691">
            <v>3.17</v>
          </cell>
          <cell r="E691">
            <v>4.09</v>
          </cell>
        </row>
        <row r="692">
          <cell r="A692">
            <v>2130100380</v>
          </cell>
          <cell r="B692" t="str">
            <v xml:space="preserve">ASSENTAMENTO DE TUBOS DE PVC PBA, IN- CLUSIVE PECAS E CONEXOES, DN 50 </v>
          </cell>
          <cell r="C692" t="str">
            <v>M</v>
          </cell>
          <cell r="D692">
            <v>2.13</v>
          </cell>
          <cell r="E692">
            <v>2.75</v>
          </cell>
        </row>
        <row r="693">
          <cell r="A693">
            <v>2130100400</v>
          </cell>
          <cell r="B693" t="str">
            <v xml:space="preserve">ASSENTAMENTO DE TUBOS DE PVC PBA, IN- CLUSIVE PECAS E CONEXOES, DN 75 </v>
          </cell>
          <cell r="C693" t="str">
            <v>M</v>
          </cell>
          <cell r="D693">
            <v>2.63</v>
          </cell>
          <cell r="E693">
            <v>3.39</v>
          </cell>
        </row>
        <row r="694">
          <cell r="A694">
            <v>2130100410</v>
          </cell>
          <cell r="B694" t="str">
            <v>ASSENTAMENTO DE TUBOS DE PVC PBA, IN- CLUSIVE PECAS E CONEXOES, DN 100</v>
          </cell>
          <cell r="C694" t="str">
            <v>M</v>
          </cell>
          <cell r="D694">
            <v>3.17</v>
          </cell>
          <cell r="E694">
            <v>4.09</v>
          </cell>
        </row>
        <row r="695">
          <cell r="A695">
            <v>2130100480</v>
          </cell>
          <cell r="B695" t="str">
            <v xml:space="preserve">ASSENTAMENTO DE TUBOS DE PVC EB-644 INCLUSIVE PECAS E CONEXOES DN 100 </v>
          </cell>
          <cell r="C695" t="str">
            <v>M</v>
          </cell>
          <cell r="D695">
            <v>3.17</v>
          </cell>
          <cell r="E695">
            <v>4.09</v>
          </cell>
        </row>
        <row r="696">
          <cell r="A696">
            <v>2130100490</v>
          </cell>
          <cell r="B696" t="str">
            <v>ASSENTAMENTO DE TUBOS DE PVC EB-644 INCLUSIVE PECAS E CONEXOES DN 125</v>
          </cell>
          <cell r="C696" t="str">
            <v>M</v>
          </cell>
          <cell r="D696">
            <v>3.59</v>
          </cell>
          <cell r="E696">
            <v>4.63</v>
          </cell>
        </row>
        <row r="697">
          <cell r="A697">
            <v>2130100500</v>
          </cell>
          <cell r="B697" t="str">
            <v xml:space="preserve">ASSENTAMENTO DE TUBOS DE PVC EB-644 INCLUSIVE PECAS E CONEXOES DN 150 </v>
          </cell>
          <cell r="C697" t="str">
            <v>M</v>
          </cell>
          <cell r="D697">
            <v>4.0999999999999996</v>
          </cell>
          <cell r="E697">
            <v>5.29</v>
          </cell>
        </row>
        <row r="698">
          <cell r="A698">
            <v>2130100510</v>
          </cell>
          <cell r="B698" t="str">
            <v xml:space="preserve">ASSENTAMENTO DE TUBOS DE PVC EB-644 INCLUSIVE PECAS E CONEXOES DN 200 </v>
          </cell>
          <cell r="C698" t="str">
            <v>M</v>
          </cell>
          <cell r="D698">
            <v>4.7</v>
          </cell>
          <cell r="E698">
            <v>6.06</v>
          </cell>
        </row>
        <row r="699">
          <cell r="A699">
            <v>2130100520</v>
          </cell>
          <cell r="B699" t="str">
            <v xml:space="preserve">ASSENTAMENTO DE TUBOS DE PVC EB-644 INCLUSIVE PECAS E CONEXOES DN 250 </v>
          </cell>
          <cell r="C699" t="str">
            <v>M</v>
          </cell>
          <cell r="D699">
            <v>5.37</v>
          </cell>
          <cell r="E699">
            <v>6.93</v>
          </cell>
        </row>
        <row r="700">
          <cell r="A700">
            <v>2130100530</v>
          </cell>
          <cell r="B700" t="str">
            <v xml:space="preserve">ASSENTAMENTO DE TUBOS DE PVC EB-644 INCLUSIVE PECAS E CONEXOES DN 300 </v>
          </cell>
          <cell r="C700" t="str">
            <v>M</v>
          </cell>
          <cell r="D700">
            <v>5.92</v>
          </cell>
          <cell r="E700">
            <v>7.64</v>
          </cell>
        </row>
        <row r="701">
          <cell r="A701">
            <v>2130100540</v>
          </cell>
          <cell r="B701" t="str">
            <v xml:space="preserve">ASSENTAMENTO DE TUBOS DE PVC EB-644 INCLUSIVE PECAS E CONEXOES DN 350 </v>
          </cell>
          <cell r="C701" t="str">
            <v>M</v>
          </cell>
          <cell r="D701">
            <v>6.59</v>
          </cell>
          <cell r="E701">
            <v>8.5</v>
          </cell>
        </row>
        <row r="702">
          <cell r="A702">
            <v>2130100550</v>
          </cell>
          <cell r="B702" t="str">
            <v xml:space="preserve">ASSENTAMENTO DE TUBOS DE PVC EB-644 INCLUSIVE PECAS E CONEXOES DN 400 </v>
          </cell>
          <cell r="C702" t="str">
            <v>M</v>
          </cell>
          <cell r="D702">
            <v>7.31</v>
          </cell>
          <cell r="E702">
            <v>9.43</v>
          </cell>
        </row>
        <row r="703">
          <cell r="A703">
            <v>2130100560</v>
          </cell>
          <cell r="B703" t="str">
            <v>ASSENTAMENTO DE TUBOS DE PVC DEFOFO INCLUSIVE PECAS E CONEXOES DN 100</v>
          </cell>
          <cell r="C703" t="str">
            <v>M</v>
          </cell>
          <cell r="D703">
            <v>3.56</v>
          </cell>
          <cell r="E703">
            <v>4.59</v>
          </cell>
        </row>
        <row r="704">
          <cell r="A704">
            <v>2130100570</v>
          </cell>
          <cell r="B704" t="str">
            <v xml:space="preserve">ASSENTAMENTO DE TUBOS DE PVC DEFOFO INCLUSIVE PECAS E CONEXOES DN 150 </v>
          </cell>
          <cell r="C704" t="str">
            <v>M</v>
          </cell>
          <cell r="D704">
            <v>4.45</v>
          </cell>
          <cell r="E704">
            <v>5.74</v>
          </cell>
        </row>
        <row r="705">
          <cell r="A705">
            <v>2130100580</v>
          </cell>
          <cell r="B705" t="str">
            <v xml:space="preserve">ASSENTAMENTO DE TUBOS DE PVC DEFOFO INCLUSIVE PECAS E CONEXOES DN 200 </v>
          </cell>
          <cell r="C705" t="str">
            <v>M</v>
          </cell>
          <cell r="D705">
            <v>5.03</v>
          </cell>
          <cell r="E705">
            <v>6.49</v>
          </cell>
        </row>
        <row r="706">
          <cell r="A706">
            <v>2130100590</v>
          </cell>
          <cell r="B706" t="str">
            <v xml:space="preserve">ASSENTAMENTO DE TUBOS DE PVC DEFOFO INCLUSIVE PECAS E CONEXOES DN 250 </v>
          </cell>
          <cell r="C706" t="str">
            <v>M</v>
          </cell>
          <cell r="D706">
            <v>5.88</v>
          </cell>
          <cell r="E706">
            <v>7.58</v>
          </cell>
        </row>
        <row r="707">
          <cell r="A707">
            <v>2130100600</v>
          </cell>
          <cell r="B707" t="str">
            <v>ASSENTAMENTO DE TUBOS DE PVC DEFOFO INCLUSIVE PECAS E CONEXOES DN 300</v>
          </cell>
          <cell r="C707" t="str">
            <v>M</v>
          </cell>
          <cell r="D707">
            <v>6.91</v>
          </cell>
          <cell r="E707">
            <v>8.91</v>
          </cell>
        </row>
        <row r="708">
          <cell r="A708">
            <v>2130100610</v>
          </cell>
          <cell r="B708" t="str">
            <v xml:space="preserve">ASSENTAMENTO DE TUBOS DE PVC ROSCAVEL INCLUSIVE PECAS E CONEXOES D 1/2" </v>
          </cell>
          <cell r="C708" t="str">
            <v>M</v>
          </cell>
          <cell r="D708">
            <v>2.1800000000000002</v>
          </cell>
          <cell r="E708">
            <v>2.81</v>
          </cell>
        </row>
        <row r="709">
          <cell r="A709">
            <v>2130100620</v>
          </cell>
          <cell r="B709" t="str">
            <v xml:space="preserve">ASSENTAMENTO DE TUBOS DE PVC ROSCAVEL INCLUSIVE PECAS E CONEXOES D 3/4" </v>
          </cell>
          <cell r="C709" t="str">
            <v>M</v>
          </cell>
          <cell r="D709">
            <v>2.1800000000000002</v>
          </cell>
          <cell r="E709">
            <v>2.81</v>
          </cell>
        </row>
        <row r="710">
          <cell r="A710">
            <v>2130100630</v>
          </cell>
          <cell r="B710" t="str">
            <v xml:space="preserve">ASSENTAMENTO DE TUBOS DE PVC ROSCAVEL INCLUSIVE PECAS E CONEXOES D 1" </v>
          </cell>
          <cell r="C710" t="str">
            <v>M</v>
          </cell>
          <cell r="D710">
            <v>2.1800000000000002</v>
          </cell>
          <cell r="E710">
            <v>2.81</v>
          </cell>
        </row>
        <row r="711">
          <cell r="A711">
            <v>2130100640</v>
          </cell>
          <cell r="B711" t="str">
            <v xml:space="preserve">ASSENTAMENTO DE TUBOS DE PVC ROSCAVEL INCLUSIVE PECAS E CONEXOES D 1.1/4" </v>
          </cell>
          <cell r="C711" t="str">
            <v>M</v>
          </cell>
          <cell r="D711">
            <v>2.67</v>
          </cell>
          <cell r="E711">
            <v>3.45</v>
          </cell>
        </row>
        <row r="712">
          <cell r="A712">
            <v>2130100650</v>
          </cell>
          <cell r="B712" t="str">
            <v xml:space="preserve">ASSENTAMENTO DE TUBOS DE PVC ROSCAVEL INCLUSIVE PECAS E CONEXOES D 1.1/2" </v>
          </cell>
          <cell r="C712" t="str">
            <v>M</v>
          </cell>
          <cell r="D712">
            <v>2.67</v>
          </cell>
          <cell r="E712">
            <v>3.45</v>
          </cell>
        </row>
        <row r="713">
          <cell r="A713">
            <v>2130100660</v>
          </cell>
          <cell r="B713" t="str">
            <v xml:space="preserve">ASSENTAMENTO DE TUBOS DE PVC ROSCAVEL INCLUSIVE PECAS E CONEXOES D 2" </v>
          </cell>
          <cell r="C713" t="str">
            <v>M</v>
          </cell>
          <cell r="D713">
            <v>2.63</v>
          </cell>
          <cell r="E713">
            <v>3.39</v>
          </cell>
        </row>
        <row r="714">
          <cell r="A714">
            <v>2130100670</v>
          </cell>
          <cell r="B714" t="str">
            <v xml:space="preserve">ASSENTAMENTO DE TUBOS DE PVC ROSCAVEL INCLUSIVE PECAS E CONEXOES D 2.1/2" </v>
          </cell>
          <cell r="C714" t="str">
            <v>M</v>
          </cell>
          <cell r="D714">
            <v>3.17</v>
          </cell>
          <cell r="E714">
            <v>4.09</v>
          </cell>
        </row>
        <row r="715">
          <cell r="A715">
            <v>2130100690</v>
          </cell>
          <cell r="B715" t="str">
            <v xml:space="preserve">ASSENTAMENTO DE TUBOS DE PVC ROSCAVEL INCLUSIVE PECAS E CONEXOES D 4" </v>
          </cell>
          <cell r="C715" t="str">
            <v>M</v>
          </cell>
          <cell r="D715">
            <v>3.17</v>
          </cell>
          <cell r="E715">
            <v>4.09</v>
          </cell>
        </row>
        <row r="716">
          <cell r="A716">
            <v>2130100720</v>
          </cell>
          <cell r="B716" t="str">
            <v xml:space="preserve">ASSENTAMENTO DE TUBOS DE PVC SOLDAVEL INCLUSIVE PECAS E CONEXOES D 20 </v>
          </cell>
          <cell r="C716" t="str">
            <v>M</v>
          </cell>
          <cell r="D716">
            <v>0.74</v>
          </cell>
          <cell r="E716">
            <v>0.95</v>
          </cell>
        </row>
        <row r="717">
          <cell r="A717">
            <v>2130100730</v>
          </cell>
          <cell r="B717" t="str">
            <v xml:space="preserve">ASSENTAMENTO DE TUBOS DE PVC SOLDAVEL INCLUSIVE PECAS E CONEXOES D 25 </v>
          </cell>
          <cell r="C717" t="str">
            <v>M</v>
          </cell>
          <cell r="D717">
            <v>0.74</v>
          </cell>
          <cell r="E717">
            <v>0.95</v>
          </cell>
        </row>
        <row r="718">
          <cell r="A718">
            <v>2130100740</v>
          </cell>
          <cell r="B718" t="str">
            <v>ASSENTAMENTO DE TUBOS DE PVC SOLDAVEL INCLUSIVE PECAS E CONEXOES D 32</v>
          </cell>
          <cell r="C718" t="str">
            <v>M</v>
          </cell>
          <cell r="D718">
            <v>0.74</v>
          </cell>
          <cell r="E718">
            <v>0.95</v>
          </cell>
        </row>
        <row r="719">
          <cell r="A719">
            <v>2130100750</v>
          </cell>
          <cell r="B719" t="str">
            <v>ASSENTAMENTO DE TUBOS DE PVC SOLDAVEL INCLUSIVE PECAS E CONEXOES D 40</v>
          </cell>
          <cell r="C719" t="str">
            <v>M</v>
          </cell>
          <cell r="D719">
            <v>2.13</v>
          </cell>
          <cell r="E719">
            <v>2.75</v>
          </cell>
        </row>
        <row r="720">
          <cell r="A720">
            <v>2130100760</v>
          </cell>
          <cell r="B720" t="str">
            <v>ASSENTAMENTO DE TUBOS DE PVC SOLDAVEL INCLUSIVE PECAS E CONEXOES D 50</v>
          </cell>
          <cell r="C720" t="str">
            <v>M</v>
          </cell>
          <cell r="D720">
            <v>2.13</v>
          </cell>
          <cell r="E720">
            <v>2.75</v>
          </cell>
        </row>
        <row r="721">
          <cell r="A721">
            <v>2130100770</v>
          </cell>
          <cell r="B721" t="str">
            <v xml:space="preserve">ASSENTAMENTO DE TUBOS DE PVC SOLDAVEL INCLUSIVE PECAS E CONEXOES D 60 </v>
          </cell>
          <cell r="C721" t="str">
            <v>M</v>
          </cell>
          <cell r="D721">
            <v>2.13</v>
          </cell>
          <cell r="E721">
            <v>2.75</v>
          </cell>
        </row>
        <row r="722">
          <cell r="A722">
            <v>2130100800</v>
          </cell>
          <cell r="B722" t="str">
            <v>ASSENTAMENTO DE TUBOS DE PVC SOLDAVEL INCLUSIVE PECAS E CONEXOES D 110</v>
          </cell>
          <cell r="C722" t="str">
            <v>M</v>
          </cell>
          <cell r="D722">
            <v>3.17</v>
          </cell>
          <cell r="E722">
            <v>4.09</v>
          </cell>
        </row>
        <row r="723">
          <cell r="A723">
            <v>2130100810</v>
          </cell>
          <cell r="B723" t="str">
            <v xml:space="preserve">ASSENTAMENTO DE TUBOS DE FOGO ROSCA INCLUSIVE PECAS E CONEXOES D 1/2" </v>
          </cell>
          <cell r="C723" t="str">
            <v>M</v>
          </cell>
          <cell r="D723">
            <v>2.67</v>
          </cell>
          <cell r="E723">
            <v>3.45</v>
          </cell>
        </row>
        <row r="724">
          <cell r="A724">
            <v>2130100820</v>
          </cell>
          <cell r="B724" t="str">
            <v xml:space="preserve">ASSENTAMENTO DE TUBOS DE FOGO ROSCA INCLUSIVE PECAS E CONEXOES D 3/4" </v>
          </cell>
          <cell r="C724" t="str">
            <v>M</v>
          </cell>
          <cell r="D724">
            <v>2.67</v>
          </cell>
          <cell r="E724">
            <v>3.45</v>
          </cell>
        </row>
        <row r="725">
          <cell r="A725">
            <v>2130100830</v>
          </cell>
          <cell r="B725" t="str">
            <v xml:space="preserve">ASSENTAMENTO DE TUBOS DE FOGO ROSCA INCLUSIVE PECAS E CONEXOES D " </v>
          </cell>
          <cell r="C725" t="str">
            <v>M</v>
          </cell>
          <cell r="D725">
            <v>14.18</v>
          </cell>
          <cell r="E725">
            <v>18.29</v>
          </cell>
        </row>
        <row r="726">
          <cell r="A726">
            <v>2130100860</v>
          </cell>
          <cell r="B726" t="str">
            <v xml:space="preserve">ASSENTAMENTO DE TUBOS DE FOGO ROSCA INCLUSIVE PECAS E CONEXOES D 2" </v>
          </cell>
          <cell r="C726" t="str">
            <v>M</v>
          </cell>
          <cell r="D726">
            <v>5.3</v>
          </cell>
          <cell r="E726">
            <v>6.84</v>
          </cell>
        </row>
        <row r="727">
          <cell r="A727">
            <v>2130100870</v>
          </cell>
          <cell r="B727" t="str">
            <v xml:space="preserve">ASSENTAMENTO DE TUBOS DE FOGO ROSCA INCLUSIVE PECAS E CONEXOES D 2.1/2" </v>
          </cell>
          <cell r="C727" t="str">
            <v>M</v>
          </cell>
          <cell r="D727">
            <v>5.35</v>
          </cell>
          <cell r="E727">
            <v>6.9</v>
          </cell>
        </row>
        <row r="728">
          <cell r="A728">
            <v>2130100880</v>
          </cell>
          <cell r="B728" t="str">
            <v xml:space="preserve">ASSENTAMENTO DE TUBOS DE FOGO ROSCA INCLUSIVE PECAS E CONEXOES D 3" </v>
          </cell>
          <cell r="C728" t="str">
            <v>M</v>
          </cell>
          <cell r="D728">
            <v>6.09</v>
          </cell>
          <cell r="E728">
            <v>7.86</v>
          </cell>
        </row>
        <row r="729">
          <cell r="A729">
            <v>2130100890</v>
          </cell>
          <cell r="B729" t="str">
            <v xml:space="preserve">ASSENTAMENTO DE TUBOS DE FOGO ROSCA INCLUSIVE PECAS E CONEXOES D 4" </v>
          </cell>
          <cell r="C729" t="str">
            <v>M</v>
          </cell>
          <cell r="D729">
            <v>6.87</v>
          </cell>
          <cell r="E729">
            <v>8.86</v>
          </cell>
        </row>
        <row r="730">
          <cell r="A730">
            <v>2130100910</v>
          </cell>
          <cell r="B730" t="str">
            <v xml:space="preserve">ASSENTAMENTO DE TUBOS DE FOGO ROSCA INCLUSIVE PECAS E CONEXOES D 6" </v>
          </cell>
          <cell r="C730" t="str">
            <v>M</v>
          </cell>
          <cell r="D730">
            <v>9.64</v>
          </cell>
          <cell r="E730">
            <v>12.43</v>
          </cell>
        </row>
        <row r="731">
          <cell r="A731">
            <v>2130100950</v>
          </cell>
          <cell r="B731" t="str">
            <v xml:space="preserve">ASSENTAMENTO DE TUBOS DE ACO DN 250 JUNTA SOLDADA INCLUSIVE CORTE/SOLDA PECAS E CONEXOES </v>
          </cell>
          <cell r="C731" t="str">
            <v>M</v>
          </cell>
          <cell r="D731">
            <v>37.44</v>
          </cell>
          <cell r="E731">
            <v>48.3</v>
          </cell>
        </row>
        <row r="732">
          <cell r="A732">
            <v>2130100960</v>
          </cell>
          <cell r="B732" t="str">
            <v xml:space="preserve">ASSENTAMENTO DE TUBOS DE ACO DN 300 JUNTA SOLDADA INCLUSIVE CORTE/SOLDA PECAS E CONEXOES </v>
          </cell>
          <cell r="C732" t="str">
            <v>M</v>
          </cell>
          <cell r="D732">
            <v>64.63</v>
          </cell>
          <cell r="E732">
            <v>83.37</v>
          </cell>
        </row>
        <row r="733">
          <cell r="A733">
            <v>2130100970</v>
          </cell>
          <cell r="B733" t="str">
            <v xml:space="preserve">ASSENTAMENTO DE TUBOS DE ACO DN 350 JUNTA SOLDADA INCLUSIVE CORTE/SOLDA PECAS E CONEXOES </v>
          </cell>
          <cell r="C733" t="str">
            <v>M</v>
          </cell>
          <cell r="D733">
            <v>70.94</v>
          </cell>
          <cell r="E733">
            <v>91.5</v>
          </cell>
        </row>
        <row r="734">
          <cell r="A734">
            <v>2130100980</v>
          </cell>
          <cell r="B734" t="str">
            <v xml:space="preserve">ASSENTAMENTO DE TUBOS DE ACO DN 400 JUNTA SOLDADA INCLUSIVE CORTE/SOLDA PECAS E CONEXOES </v>
          </cell>
          <cell r="C734" t="str">
            <v>M</v>
          </cell>
          <cell r="D734">
            <v>93.71</v>
          </cell>
          <cell r="E734">
            <v>120.88</v>
          </cell>
        </row>
        <row r="735">
          <cell r="A735">
            <v>2130100990</v>
          </cell>
          <cell r="B735" t="str">
            <v xml:space="preserve">ASSENTAMENTO DE TUBOS DE ACO DN 400 JUNTA SOLDADA INCLUSIVE CORTE/SOLDA PECAS E CONEXOES </v>
          </cell>
          <cell r="C735" t="str">
            <v>M</v>
          </cell>
          <cell r="D735">
            <v>116.47</v>
          </cell>
          <cell r="E735">
            <v>150.24</v>
          </cell>
        </row>
        <row r="736">
          <cell r="A736">
            <v>2130101000</v>
          </cell>
          <cell r="B736" t="str">
            <v xml:space="preserve">ASSENTAMENTO DE TUBOS DE ACO DN 500 JUNTA SOLDADA INCLUSIVE CORTE/SOLDA PECAS E CONEXOES </v>
          </cell>
          <cell r="C736" t="str">
            <v>M</v>
          </cell>
          <cell r="D736">
            <v>129</v>
          </cell>
          <cell r="E736">
            <v>166.4</v>
          </cell>
        </row>
        <row r="737">
          <cell r="A737">
            <v>2130101010</v>
          </cell>
          <cell r="B737" t="str">
            <v xml:space="preserve">ASSENTAMENTO DE TUBOS DE ACO DN 600 JUNTA SOLDADA INCLUSIVE CORTE/SOLDA PECAS E CONEXOES </v>
          </cell>
          <cell r="C737" t="str">
            <v>M</v>
          </cell>
          <cell r="D737">
            <v>151.86000000000001</v>
          </cell>
          <cell r="E737">
            <v>195.89</v>
          </cell>
        </row>
        <row r="738">
          <cell r="A738">
            <v>2130101011</v>
          </cell>
          <cell r="B738" t="str">
            <v xml:space="preserve">ASSENTAMENTO DE TUBOS DE ACO DN 1000 JUNTA SOLDADA INCLUSIVE CORTE/SOLDA PECAS E CONEXOES </v>
          </cell>
          <cell r="C738" t="str">
            <v>M</v>
          </cell>
          <cell r="D738">
            <v>218.26</v>
          </cell>
          <cell r="E738">
            <v>281.52999999999997</v>
          </cell>
        </row>
        <row r="739">
          <cell r="A739">
            <v>2130101015</v>
          </cell>
          <cell r="B739" t="str">
            <v xml:space="preserve">ASSENTAMENTO DE TUBOS DE ACO DN 1200 JUNTA SOLDADA INCLUSIVE CORTE/SOLDA PECAS E CONEXOES </v>
          </cell>
          <cell r="C739" t="str">
            <v>M</v>
          </cell>
          <cell r="D739">
            <v>255.55</v>
          </cell>
          <cell r="E739">
            <v>329.64</v>
          </cell>
        </row>
        <row r="740">
          <cell r="A740">
            <v>2130101016</v>
          </cell>
          <cell r="B740" t="str">
            <v xml:space="preserve">ASSENTAMENTO DE TUBOS DE ACO DN 1500 JUNTA SOLDADA INCLUSIVE CORTE/SOLDA PECAS E CONEXOES </v>
          </cell>
          <cell r="C740" t="str">
            <v>M</v>
          </cell>
          <cell r="D740">
            <v>357.78</v>
          </cell>
          <cell r="E740">
            <v>461.5</v>
          </cell>
        </row>
        <row r="741">
          <cell r="A741">
            <v>2130101030</v>
          </cell>
          <cell r="B741" t="str">
            <v xml:space="preserve">ASSENTAMENTO DE TUBOS DE FERRO DUCTIL 1MPA INCLUSIVE PECAS E CONEXOES DN 150 </v>
          </cell>
          <cell r="C741" t="str">
            <v>M</v>
          </cell>
          <cell r="D741">
            <v>6.98</v>
          </cell>
          <cell r="E741">
            <v>9</v>
          </cell>
        </row>
        <row r="742">
          <cell r="A742">
            <v>2130101040</v>
          </cell>
          <cell r="B742" t="str">
            <v>ASSENTAMENTO DE TUBOS DE FERRO DUCTIL 1MPA INCLUSIVE PECAS E CONEXOES DN 200</v>
          </cell>
          <cell r="C742" t="str">
            <v>M</v>
          </cell>
          <cell r="D742">
            <v>8.19</v>
          </cell>
          <cell r="E742">
            <v>10.57</v>
          </cell>
        </row>
        <row r="743">
          <cell r="A743">
            <v>2130101050</v>
          </cell>
          <cell r="B743" t="str">
            <v>ASSENTAMENTO DE TUBOS DE FERRO DUCTIL 1MPA INCLUSIVE PECAS E CONEXOES DN 250</v>
          </cell>
          <cell r="C743" t="str">
            <v>M</v>
          </cell>
          <cell r="D743">
            <v>9.59</v>
          </cell>
          <cell r="E743">
            <v>12.37</v>
          </cell>
        </row>
        <row r="744">
          <cell r="A744">
            <v>2130101060</v>
          </cell>
          <cell r="B744" t="str">
            <v>ASSENTAMENTO DE TUBOS DE FERRO DUCTIL 1MPA INCLUSIVE PECAS E CONEXOES DN 300</v>
          </cell>
          <cell r="C744" t="str">
            <v>M</v>
          </cell>
          <cell r="D744">
            <v>11.22</v>
          </cell>
          <cell r="E744">
            <v>14.47</v>
          </cell>
        </row>
        <row r="745">
          <cell r="A745">
            <v>2130101190</v>
          </cell>
          <cell r="B745" t="str">
            <v>ASSENTAMENTO DE TUBOS DE CONCRETO JUNTA ARGAMASSADA DN 200</v>
          </cell>
          <cell r="C745" t="str">
            <v>M</v>
          </cell>
          <cell r="D745">
            <v>20.5</v>
          </cell>
          <cell r="E745">
            <v>26.44</v>
          </cell>
        </row>
        <row r="746">
          <cell r="A746">
            <v>2130101200</v>
          </cell>
          <cell r="B746" t="str">
            <v>ASSENTAMENTO DE TUBOS DE CONCRETO JUNTA ARGAMASSADA DN 300</v>
          </cell>
          <cell r="C746" t="str">
            <v>M</v>
          </cell>
          <cell r="D746">
            <v>25.64</v>
          </cell>
          <cell r="E746">
            <v>33.07</v>
          </cell>
        </row>
        <row r="747">
          <cell r="A747">
            <v>2130101210</v>
          </cell>
          <cell r="B747" t="str">
            <v>ASSENTAMENTO DE TUBOS DE CONCRETO JUNTA ARGAMASSADA DN 400</v>
          </cell>
          <cell r="C747" t="str">
            <v>M</v>
          </cell>
          <cell r="D747">
            <v>34.909999999999997</v>
          </cell>
          <cell r="E747">
            <v>45.03</v>
          </cell>
        </row>
        <row r="748">
          <cell r="A748">
            <v>2130101230</v>
          </cell>
          <cell r="B748" t="str">
            <v>ASSENTAMENTO DE TUBOS DE CONCRETO JUNTA ARGAMASSADA DN 500</v>
          </cell>
          <cell r="C748" t="str">
            <v>M</v>
          </cell>
          <cell r="D748">
            <v>43.75</v>
          </cell>
          <cell r="E748">
            <v>56.43</v>
          </cell>
        </row>
        <row r="749">
          <cell r="A749">
            <v>2130101240</v>
          </cell>
          <cell r="B749" t="str">
            <v>ASSENTAMENTO DE TUBOS DE CONCRETO JUNTA ARGAMASSADA DN 600</v>
          </cell>
          <cell r="C749" t="str">
            <v>M</v>
          </cell>
          <cell r="D749">
            <v>51.73</v>
          </cell>
          <cell r="E749">
            <v>66.73</v>
          </cell>
        </row>
        <row r="750">
          <cell r="A750">
            <v>2130101250</v>
          </cell>
          <cell r="B750" t="str">
            <v>ASSENTAMENTO DE TUBOS DE CONCRETO JUNTA ARGAMASSADA DN 700</v>
          </cell>
          <cell r="C750" t="str">
            <v>M</v>
          </cell>
          <cell r="D750">
            <v>75.09</v>
          </cell>
          <cell r="E750">
            <v>96.86</v>
          </cell>
        </row>
        <row r="751">
          <cell r="A751">
            <v>2130101260</v>
          </cell>
          <cell r="B751" t="str">
            <v>ASSENTAMENTO DE TUBOS DE CONCRETO JUNTA ARGAMASSADA DN 800</v>
          </cell>
          <cell r="C751" t="str">
            <v>M</v>
          </cell>
          <cell r="D751">
            <v>105.79</v>
          </cell>
          <cell r="E751">
            <v>136.46</v>
          </cell>
        </row>
        <row r="752">
          <cell r="A752">
            <v>2130101270</v>
          </cell>
          <cell r="B752" t="str">
            <v>ASSENTAMENTO DE TUBOS DE CONCRETO JUNTA ARGAMASSADA DN 900</v>
          </cell>
          <cell r="C752" t="str">
            <v>M</v>
          </cell>
          <cell r="D752">
            <v>140.5</v>
          </cell>
          <cell r="E752">
            <v>181.23</v>
          </cell>
        </row>
        <row r="753">
          <cell r="A753">
            <v>2130101280</v>
          </cell>
          <cell r="B753" t="str">
            <v>ASSENTAMENTO DE TUBOS DE CONCRETO JUNTA ARGAMASSADA DN 1000</v>
          </cell>
          <cell r="C753" t="str">
            <v>M</v>
          </cell>
          <cell r="D753">
            <v>151.19999999999999</v>
          </cell>
          <cell r="E753">
            <v>195.03</v>
          </cell>
        </row>
        <row r="754">
          <cell r="A754">
            <v>2130101285</v>
          </cell>
          <cell r="B754" t="str">
            <v>ASSENTAMENTO DE TUBOS DE CONCRETO JUNTA ARGAMASSADA DN 1200</v>
          </cell>
          <cell r="C754" t="str">
            <v>M</v>
          </cell>
          <cell r="D754">
            <v>169.02</v>
          </cell>
          <cell r="E754">
            <v>218.02</v>
          </cell>
        </row>
        <row r="755">
          <cell r="A755">
            <v>2130101288</v>
          </cell>
          <cell r="B755" t="str">
            <v>ASSENTAMENTO DE TUBOS DE CONCRETO JUNTA ARGAMASSADA DN 1500</v>
          </cell>
          <cell r="C755" t="str">
            <v>M</v>
          </cell>
          <cell r="D755">
            <v>219.73</v>
          </cell>
          <cell r="E755">
            <v>283.43</v>
          </cell>
        </row>
        <row r="756">
          <cell r="A756">
            <v>2130101490</v>
          </cell>
          <cell r="B756" t="str">
            <v>ASSENTAMENTO DE TUBOS DE PVC PBA DN 50 NO INTERIOR DO TUBO CAMISA</v>
          </cell>
          <cell r="C756" t="str">
            <v>M</v>
          </cell>
          <cell r="D756">
            <v>6.48</v>
          </cell>
          <cell r="E756">
            <v>8.36</v>
          </cell>
        </row>
        <row r="757">
          <cell r="A757">
            <v>2130101510</v>
          </cell>
          <cell r="B757" t="str">
            <v>ASSENTAMENTO DE TUBOS DE PVC PBA DN 75 NO INTERIOR DO TUBO CAMISA</v>
          </cell>
          <cell r="C757" t="str">
            <v>M</v>
          </cell>
          <cell r="D757">
            <v>7.98</v>
          </cell>
          <cell r="E757">
            <v>10.29</v>
          </cell>
        </row>
        <row r="758">
          <cell r="A758">
            <v>2130101525</v>
          </cell>
          <cell r="B758" t="str">
            <v>ASSENTAMENTO DE TUBOS PVC EB-644 DN 150 NO INTERIOR DO TUBO CAMISA</v>
          </cell>
          <cell r="C758" t="str">
            <v>M</v>
          </cell>
          <cell r="D758">
            <v>7.93</v>
          </cell>
          <cell r="E758">
            <v>10.23</v>
          </cell>
        </row>
        <row r="759">
          <cell r="A759">
            <v>2130101530</v>
          </cell>
          <cell r="B759" t="str">
            <v>ASSENTAMENTO DE TUBOS PVC EB-644 DN 250 NO INTERIOR DO TUBO CAMISA</v>
          </cell>
          <cell r="C759" t="str">
            <v>M</v>
          </cell>
          <cell r="D759">
            <v>10.49</v>
          </cell>
          <cell r="E759">
            <v>13.53</v>
          </cell>
        </row>
        <row r="760">
          <cell r="A760">
            <v>2130101535</v>
          </cell>
          <cell r="B760" t="str">
            <v>ASSENTAMENTO DE TUBOS PVC EB-644 DN 200 NO INTERIOR DO TUBO CAMISA</v>
          </cell>
          <cell r="C760" t="str">
            <v>M</v>
          </cell>
          <cell r="D760">
            <v>9.4</v>
          </cell>
          <cell r="E760">
            <v>12.13</v>
          </cell>
        </row>
        <row r="761">
          <cell r="A761">
            <v>2130101536</v>
          </cell>
          <cell r="B761" t="str">
            <v>ASSENTAMENTO DE TUBOS PVC EB-644 DN 300 NO INTERIOR DO TUBO CAMISA</v>
          </cell>
          <cell r="C761" t="str">
            <v>M</v>
          </cell>
          <cell r="D761">
            <v>20.89</v>
          </cell>
          <cell r="E761">
            <v>26.95</v>
          </cell>
        </row>
        <row r="762">
          <cell r="A762">
            <v>2130101570</v>
          </cell>
          <cell r="B762" t="str">
            <v>ASSENTAMENTO DE TUBOS DE PVC DEFOFO DN 100 NO INTERIOR DO TUBO CAMISA</v>
          </cell>
          <cell r="C762" t="str">
            <v>M</v>
          </cell>
          <cell r="D762">
            <v>10.73</v>
          </cell>
          <cell r="E762">
            <v>13.84</v>
          </cell>
        </row>
        <row r="763">
          <cell r="A763">
            <v>2130101580</v>
          </cell>
          <cell r="B763" t="str">
            <v>ASSENTAMENTO DE TUBOS DE PVC DEFOFO DN 150 NO INTERIOR DO TUBO CAMISA</v>
          </cell>
          <cell r="C763" t="str">
            <v>M</v>
          </cell>
          <cell r="D763">
            <v>13.4</v>
          </cell>
          <cell r="E763">
            <v>17.29</v>
          </cell>
        </row>
        <row r="764">
          <cell r="A764">
            <v>2130101590</v>
          </cell>
          <cell r="B764" t="str">
            <v>ASSENTAMENTO DE TUBOS DE PVC DEFOFO DN 200 NO INTERIOR DO TUBO CAMISA</v>
          </cell>
          <cell r="C764" t="str">
            <v>M</v>
          </cell>
          <cell r="D764">
            <v>15.95</v>
          </cell>
          <cell r="E764">
            <v>20.57</v>
          </cell>
        </row>
        <row r="765">
          <cell r="A765">
            <v>2130101600</v>
          </cell>
          <cell r="B765" t="str">
            <v>ASSENTAMENTO DE TUBOS DE PVC DEFOFO DN 250 NO INTERIOR DO TUBO CAMISA</v>
          </cell>
          <cell r="C765" t="str">
            <v>M</v>
          </cell>
          <cell r="D765">
            <v>17.71</v>
          </cell>
          <cell r="E765">
            <v>22.85</v>
          </cell>
        </row>
        <row r="766">
          <cell r="A766">
            <v>2130101739</v>
          </cell>
          <cell r="B766" t="str">
            <v>ASSENTAMENTO DE TUBOS DE FOFO JE DN 75 FIXADOS COM BRACADEIRAS</v>
          </cell>
          <cell r="C766" t="str">
            <v>M</v>
          </cell>
          <cell r="D766">
            <v>10.3</v>
          </cell>
          <cell r="E766">
            <v>13.28</v>
          </cell>
        </row>
        <row r="767">
          <cell r="A767">
            <v>2130101740</v>
          </cell>
          <cell r="B767" t="str">
            <v>ASSENTAMENTO DE TUBOS DE FOFO JE DN 100 FIXADOS COM BRACADEIRAS</v>
          </cell>
          <cell r="C767" t="str">
            <v>M</v>
          </cell>
          <cell r="D767">
            <v>17.95</v>
          </cell>
          <cell r="E767">
            <v>23.16</v>
          </cell>
        </row>
        <row r="768">
          <cell r="A768">
            <v>2130101760</v>
          </cell>
          <cell r="B768" t="str">
            <v>ASSENTAMENTO DE TUBOS DE FOFO JE DN 200 FIXADOS COM BRACADEIRAS</v>
          </cell>
          <cell r="C768" t="str">
            <v>M</v>
          </cell>
          <cell r="D768">
            <v>42.93</v>
          </cell>
          <cell r="E768">
            <v>55.38</v>
          </cell>
        </row>
        <row r="769">
          <cell r="A769">
            <v>2130101770</v>
          </cell>
          <cell r="B769" t="str">
            <v>ASSENTAMENTO DE TUBOS DE FOFO JE DN 250 FIXADOS COM BRACADEIRAS</v>
          </cell>
          <cell r="C769" t="str">
            <v>M</v>
          </cell>
          <cell r="D769">
            <v>48.14</v>
          </cell>
          <cell r="E769">
            <v>62.1</v>
          </cell>
        </row>
        <row r="770">
          <cell r="A770">
            <v>2130101780</v>
          </cell>
          <cell r="B770" t="str">
            <v>ASSENTAMENTO DE TUBOS DE FOFO JE DN 300 FIXADOS COM BRACADEIRAS</v>
          </cell>
          <cell r="C770" t="str">
            <v>M</v>
          </cell>
          <cell r="D770">
            <v>57.37</v>
          </cell>
          <cell r="E770">
            <v>74</v>
          </cell>
        </row>
        <row r="771">
          <cell r="A771">
            <v>2130101795</v>
          </cell>
          <cell r="B771" t="str">
            <v>ASSENTAMENTO DE TUBOS DE FOFO JE DN 500 FIXADOS COM BRACADEIRAS</v>
          </cell>
          <cell r="C771" t="str">
            <v>M</v>
          </cell>
          <cell r="D771">
            <v>116.64</v>
          </cell>
          <cell r="E771">
            <v>150.44999999999999</v>
          </cell>
        </row>
        <row r="772">
          <cell r="A772">
            <v>2130101810</v>
          </cell>
          <cell r="B772" t="str">
            <v>ASSENTAMENTO DE TUBOS DE FOFO JE DN 100 SOBRE PILARES DE CONCRETO</v>
          </cell>
          <cell r="C772" t="str">
            <v>M</v>
          </cell>
          <cell r="D772">
            <v>22.57</v>
          </cell>
          <cell r="E772">
            <v>29.11</v>
          </cell>
        </row>
        <row r="773">
          <cell r="A773">
            <v>2130101820</v>
          </cell>
          <cell r="B773" t="str">
            <v>ASSENTAMENTO DE TUBOS DE FOFO JE DN 150 SOBRE PILARES DE CONCRETO</v>
          </cell>
          <cell r="C773" t="str">
            <v>M</v>
          </cell>
          <cell r="D773">
            <v>35.44</v>
          </cell>
          <cell r="E773">
            <v>45.72</v>
          </cell>
        </row>
        <row r="774">
          <cell r="A774">
            <v>2130101830</v>
          </cell>
          <cell r="B774" t="str">
            <v>ASSENTAMENTO DE TUBOS DE FOFO JE DN 200 SOBRE PILARES DE CONCRETO</v>
          </cell>
          <cell r="C774" t="str">
            <v>M</v>
          </cell>
          <cell r="D774">
            <v>39.43</v>
          </cell>
          <cell r="E774">
            <v>50.86</v>
          </cell>
        </row>
        <row r="775">
          <cell r="A775">
            <v>2130101840</v>
          </cell>
          <cell r="B775" t="str">
            <v>ASSENTAMENTO DE TUBOS DE FOFO JE DN 250 SOBRE PILARES DE CONCRETO</v>
          </cell>
          <cell r="C775" t="str">
            <v>M</v>
          </cell>
          <cell r="D775">
            <v>41.89</v>
          </cell>
          <cell r="E775">
            <v>54.03</v>
          </cell>
        </row>
        <row r="776">
          <cell r="A776">
            <v>2130101850</v>
          </cell>
          <cell r="B776" t="str">
            <v>ASSENTAMENTO DE TUBOS DE FOFO JE DN 300 SOBRE PILARES DE CONCRETO</v>
          </cell>
          <cell r="C776" t="str">
            <v>M</v>
          </cell>
          <cell r="D776">
            <v>41.87</v>
          </cell>
          <cell r="E776">
            <v>54.01</v>
          </cell>
        </row>
        <row r="777">
          <cell r="A777">
            <v>2130101870</v>
          </cell>
          <cell r="B777" t="str">
            <v>ASSENTAMENTO DE TUBOS DE FOFO JE DN 400 SOBRE PILARES DE CONCRETO</v>
          </cell>
          <cell r="C777" t="str">
            <v>M</v>
          </cell>
          <cell r="D777">
            <v>70.739999999999995</v>
          </cell>
          <cell r="E777">
            <v>91.25</v>
          </cell>
        </row>
        <row r="778">
          <cell r="A778">
            <v>2130101872</v>
          </cell>
          <cell r="B778" t="str">
            <v>ASSENTAMENTO DE TUBOS DE FOFO JE DN 500 SOBRE PILARES DE CONCRETO</v>
          </cell>
          <cell r="C778" t="str">
            <v>M</v>
          </cell>
          <cell r="D778">
            <v>99.91</v>
          </cell>
          <cell r="E778">
            <v>128.87</v>
          </cell>
        </row>
        <row r="779">
          <cell r="A779">
            <v>2130101880</v>
          </cell>
          <cell r="B779" t="str">
            <v>RETIRADA DE TUBOS DE FOFO JE INCLUSIVE PECAS E CONEXOES DN 150</v>
          </cell>
          <cell r="C779" t="str">
            <v>M</v>
          </cell>
          <cell r="D779">
            <v>25.44</v>
          </cell>
          <cell r="E779">
            <v>32.81</v>
          </cell>
        </row>
        <row r="780">
          <cell r="A780">
            <v>2130101890</v>
          </cell>
          <cell r="B780" t="str">
            <v>RETIRADA DE TUBOS DE FOFO JE INCLUSIVE PECAS E CONEXOES DN 200</v>
          </cell>
          <cell r="C780" t="str">
            <v>M</v>
          </cell>
          <cell r="D780">
            <v>26.47</v>
          </cell>
          <cell r="E780">
            <v>34.15</v>
          </cell>
        </row>
        <row r="781">
          <cell r="A781">
            <v>2130101900</v>
          </cell>
          <cell r="B781" t="str">
            <v>RETIRADA DE TUBOS DE FOFO JE INCLUSIVE PECAS E CONEXOES DN 250</v>
          </cell>
          <cell r="C781" t="str">
            <v>M</v>
          </cell>
          <cell r="D781">
            <v>40.72</v>
          </cell>
          <cell r="E781">
            <v>52.53</v>
          </cell>
        </row>
        <row r="782">
          <cell r="A782">
            <v>2130101910</v>
          </cell>
          <cell r="B782" t="str">
            <v>RETIRADA DE TUBOS DE FOFO JE INCLUSIVE PECAS E CONEXOES DN 300</v>
          </cell>
          <cell r="C782" t="str">
            <v>M</v>
          </cell>
          <cell r="D782">
            <v>52.71</v>
          </cell>
          <cell r="E782">
            <v>67.989999999999995</v>
          </cell>
        </row>
        <row r="783">
          <cell r="A783">
            <v>2130101920</v>
          </cell>
          <cell r="B783" t="str">
            <v>RETIRADA DE TUBOS DE FOFO JE INCLUSIVE PECAS E CONEXOES DN 350</v>
          </cell>
          <cell r="C783" t="str">
            <v>M</v>
          </cell>
          <cell r="D783">
            <v>54.49</v>
          </cell>
          <cell r="E783">
            <v>70.290000000000006</v>
          </cell>
        </row>
        <row r="784">
          <cell r="A784">
            <v>2130101930</v>
          </cell>
          <cell r="B784" t="str">
            <v>RETIRADA DE TUBOS DE FOFO JE INCLUSIVE PECAS E CONEXOES DN 400</v>
          </cell>
          <cell r="C784" t="str">
            <v>M</v>
          </cell>
          <cell r="D784">
            <v>61.43</v>
          </cell>
          <cell r="E784">
            <v>79.239999999999995</v>
          </cell>
        </row>
        <row r="785">
          <cell r="A785">
            <v>2130101940</v>
          </cell>
          <cell r="B785" t="str">
            <v>RETIRADA DE TUBOS DE FOFO JE INCLUSIVE PECAS E CONEXOES DN 450</v>
          </cell>
          <cell r="C785" t="str">
            <v>M</v>
          </cell>
          <cell r="D785">
            <v>75.28</v>
          </cell>
          <cell r="E785">
            <v>97.11</v>
          </cell>
        </row>
        <row r="786">
          <cell r="A786">
            <v>2130101950</v>
          </cell>
          <cell r="B786" t="str">
            <v>RETIRADA DE TUBOS DE FOFO JE INCLUSIVE PECAS E CONEXOES DN 500</v>
          </cell>
          <cell r="C786" t="str">
            <v>M</v>
          </cell>
          <cell r="D786">
            <v>91.64</v>
          </cell>
          <cell r="E786">
            <v>118.21</v>
          </cell>
        </row>
        <row r="787">
          <cell r="A787">
            <v>2130101970</v>
          </cell>
          <cell r="B787" t="str">
            <v>RETIRADA DE TUBOS DE FOFO JE INCLUSIVE PECAS E CONEXOES DN 800</v>
          </cell>
          <cell r="C787" t="str">
            <v>M</v>
          </cell>
          <cell r="D787">
            <v>147.5</v>
          </cell>
          <cell r="E787">
            <v>190.26</v>
          </cell>
        </row>
        <row r="788">
          <cell r="A788">
            <v>2130102170</v>
          </cell>
          <cell r="B788" t="str">
            <v>RETIRADA DE TUBOS DE PVC PBA INCLUSIVE PECAS E CONEXOES DN 50</v>
          </cell>
          <cell r="C788" t="str">
            <v>M</v>
          </cell>
          <cell r="D788">
            <v>6.67</v>
          </cell>
          <cell r="E788">
            <v>8.6</v>
          </cell>
        </row>
        <row r="789">
          <cell r="A789">
            <v>2130102190</v>
          </cell>
          <cell r="B789" t="str">
            <v>RETIRADA DE TUBOS DE PVC PBA INCLUSIVE PECAS E CONEXOES DN 100</v>
          </cell>
          <cell r="C789" t="str">
            <v>M</v>
          </cell>
          <cell r="D789">
            <v>12.68</v>
          </cell>
          <cell r="E789">
            <v>16.36</v>
          </cell>
        </row>
        <row r="790">
          <cell r="A790">
            <v>2130102610</v>
          </cell>
          <cell r="B790" t="str">
            <v>RETIRADA DE TUBO PVC EB-644 DN 150, INCLUSIVE PECAS E CONEXOES</v>
          </cell>
          <cell r="C790" t="str">
            <v>M</v>
          </cell>
          <cell r="D790">
            <v>12.31</v>
          </cell>
          <cell r="E790">
            <v>15.88</v>
          </cell>
        </row>
        <row r="791">
          <cell r="A791">
            <v>2130102640</v>
          </cell>
          <cell r="B791" t="str">
            <v>RETIRADA DE TUBO PVC EB-644 DN 300, INCLUSIVE PECAS E CONEXOES</v>
          </cell>
          <cell r="C791" t="str">
            <v>M</v>
          </cell>
          <cell r="D791">
            <v>30.18</v>
          </cell>
          <cell r="E791">
            <v>38.93</v>
          </cell>
        </row>
        <row r="792">
          <cell r="A792">
            <v>2130103190</v>
          </cell>
          <cell r="B792" t="str">
            <v xml:space="preserve">FORNECIMENTO E ASSENTAMENTO DE TUBOS DE CONCRETO CA-1DN 200 </v>
          </cell>
          <cell r="C792" t="str">
            <v>M</v>
          </cell>
          <cell r="D792">
            <v>55.73</v>
          </cell>
          <cell r="E792">
            <v>71.88</v>
          </cell>
        </row>
        <row r="793">
          <cell r="A793">
            <v>2130103200</v>
          </cell>
          <cell r="B793" t="str">
            <v xml:space="preserve">FORNECIMENTO E ASSENTAMENTO DE TUBOS DE CONCRETO CA-1DN 300 </v>
          </cell>
          <cell r="C793" t="str">
            <v>M</v>
          </cell>
          <cell r="D793">
            <v>66.64</v>
          </cell>
          <cell r="E793">
            <v>85.96</v>
          </cell>
        </row>
        <row r="794">
          <cell r="A794">
            <v>2130103205</v>
          </cell>
          <cell r="B794" t="str">
            <v xml:space="preserve">FORNECIMENTO E ASSENTAMENTO DE TUBOS DE CONCRETO CA-2DN 300 </v>
          </cell>
          <cell r="C794" t="str">
            <v>M</v>
          </cell>
          <cell r="D794">
            <v>68.78</v>
          </cell>
          <cell r="E794">
            <v>88.72</v>
          </cell>
        </row>
        <row r="795">
          <cell r="A795">
            <v>2130103210</v>
          </cell>
          <cell r="B795" t="str">
            <v xml:space="preserve">FORNECIMENTO E ASSENTAMENTO DE TUBOS DE CONCRETO CA-1DN 400 </v>
          </cell>
          <cell r="C795" t="str">
            <v>M</v>
          </cell>
          <cell r="D795">
            <v>88.73</v>
          </cell>
          <cell r="E795">
            <v>114.45</v>
          </cell>
        </row>
        <row r="796">
          <cell r="A796">
            <v>2130103215</v>
          </cell>
          <cell r="B796" t="str">
            <v xml:space="preserve">FORNECIMENTO E ASSENTAMENTO DE TUBOS DE CONCRETO CA-2DN 400 </v>
          </cell>
          <cell r="C796" t="str">
            <v>M</v>
          </cell>
          <cell r="D796">
            <v>88.24</v>
          </cell>
          <cell r="E796">
            <v>113.82</v>
          </cell>
        </row>
        <row r="797">
          <cell r="A797">
            <v>2130103230</v>
          </cell>
          <cell r="B797" t="str">
            <v xml:space="preserve">FORNECIMENTO E ASSENTAMENTO DE TUBOS DE CONCRETO CA-1DN 500 </v>
          </cell>
          <cell r="C797" t="str">
            <v>M</v>
          </cell>
          <cell r="D797">
            <v>121.91</v>
          </cell>
          <cell r="E797">
            <v>157.25</v>
          </cell>
        </row>
        <row r="798">
          <cell r="A798">
            <v>2130103240</v>
          </cell>
          <cell r="B798" t="str">
            <v xml:space="preserve">FORNECIMENTO E ASSENTAMENTO DE TUBOS DE CONCRETO CA-1DN 600 </v>
          </cell>
          <cell r="C798" t="str">
            <v>M</v>
          </cell>
          <cell r="D798">
            <v>152.61000000000001</v>
          </cell>
          <cell r="E798">
            <v>196.85</v>
          </cell>
        </row>
        <row r="799">
          <cell r="A799">
            <v>2130103260</v>
          </cell>
          <cell r="B799" t="str">
            <v xml:space="preserve">FORNECIMENTO E ASSENTAMENTO DE TUBOS DE CONCRETO CA-1DN 800 </v>
          </cell>
          <cell r="C799" t="str">
            <v>M</v>
          </cell>
          <cell r="D799">
            <v>228.06</v>
          </cell>
          <cell r="E799">
            <v>294.18</v>
          </cell>
        </row>
        <row r="800">
          <cell r="A800">
            <v>2130103655</v>
          </cell>
          <cell r="B800" t="str">
            <v>FORNECIMENTO E ASSENTAMENTO DE TUBO C-PRFV DEFOFO, CLASSE 6, INCLUSIVE PECAS E CONEXOES, DN 500</v>
          </cell>
          <cell r="C800" t="str">
            <v>M</v>
          </cell>
          <cell r="D800">
            <v>509.77</v>
          </cell>
          <cell r="E800">
            <v>657.55</v>
          </cell>
        </row>
        <row r="801">
          <cell r="A801">
            <v>2130103660</v>
          </cell>
          <cell r="B801" t="str">
            <v>FORNECIMENTO E ASSENTAMENTO DE TUBO C-PRFV DEFOFO, CLASSE 6, INCLUSIVE PECAS E CONEXOES, DN 600</v>
          </cell>
          <cell r="C801" t="str">
            <v>M</v>
          </cell>
          <cell r="D801">
            <v>672.73</v>
          </cell>
          <cell r="E801">
            <v>867.75</v>
          </cell>
        </row>
        <row r="802">
          <cell r="A802">
            <v>2130103665</v>
          </cell>
          <cell r="B802" t="str">
            <v>FORNECIMENTO E ASSENTAMENTO DE TUBO C-PRFV DEFOFO, CLASSE 6, INCLUSIVE PECAS E CONEXOES, DN 700</v>
          </cell>
          <cell r="C802" t="str">
            <v>M</v>
          </cell>
          <cell r="D802">
            <v>949.19</v>
          </cell>
          <cell r="E802">
            <v>1224.3599999999999</v>
          </cell>
        </row>
        <row r="803">
          <cell r="A803">
            <v>2130103670</v>
          </cell>
          <cell r="B803" t="str">
            <v>FORNECIMENTO E ASSENTAMENTO DE TUBO C-PRFV DEFOFO, INCLUSIVE PECAS E CONEXOES, DN 800</v>
          </cell>
          <cell r="C803" t="str">
            <v>M</v>
          </cell>
          <cell r="D803">
            <v>173.85</v>
          </cell>
          <cell r="E803">
            <v>224.25</v>
          </cell>
        </row>
        <row r="804">
          <cell r="A804">
            <v>2130103990</v>
          </cell>
          <cell r="B804" t="str">
            <v>FORNECIMENTO E ASSENTAMENTO DE TUBO K-7 DN 80, INC. CONEXOES, SINALIZACAO, MOV.TERRA E BOTA FORA</v>
          </cell>
          <cell r="C804" t="str">
            <v>M</v>
          </cell>
          <cell r="D804">
            <v>169.13</v>
          </cell>
          <cell r="E804">
            <v>218.16</v>
          </cell>
        </row>
        <row r="805">
          <cell r="A805">
            <v>2130103991</v>
          </cell>
          <cell r="B805" t="str">
            <v>ASSENTAMENTO DE TUBO K-7 DN 80, INCLUSIVE CONEXOES, SINALIZACAO E MOVIMENTO DE TERRA</v>
          </cell>
          <cell r="C805" t="str">
            <v>M</v>
          </cell>
          <cell r="D805">
            <v>24.41</v>
          </cell>
          <cell r="E805">
            <v>31.49</v>
          </cell>
        </row>
        <row r="806">
          <cell r="A806">
            <v>2130103995</v>
          </cell>
          <cell r="B806" t="str">
            <v>FORNECIMENTO E ASSENTAMENTO DE TUBO K-7 DN 100, INCLUSIVE CONEXOES, SINALIZACAO E MOVIMENTO DE TERRA</v>
          </cell>
          <cell r="C806" t="str">
            <v>M</v>
          </cell>
          <cell r="D806">
            <v>179.21</v>
          </cell>
          <cell r="E806">
            <v>231.16</v>
          </cell>
        </row>
        <row r="807">
          <cell r="A807">
            <v>2130103996</v>
          </cell>
          <cell r="B807" t="str">
            <v>ASSENTAMENTO DE TUBO K-7 DN 100, INCLUSIVE CONEXOES, SINALIZACAO E MOVIMENTO DE TERRA</v>
          </cell>
          <cell r="C807" t="str">
            <v>M</v>
          </cell>
          <cell r="D807">
            <v>30.97</v>
          </cell>
          <cell r="E807">
            <v>39.950000000000003</v>
          </cell>
        </row>
        <row r="808">
          <cell r="A808">
            <v>2130104000</v>
          </cell>
          <cell r="B808" t="str">
            <v>FORNECIMENTO E ASSENTAMENTO DE TUBO K-7 DN 150, INCLUSIVE CONEXOES, SINALIZACAO E MOVIMENTO DE TERRA</v>
          </cell>
          <cell r="C808" t="str">
            <v>M</v>
          </cell>
          <cell r="D808">
            <v>209.97</v>
          </cell>
          <cell r="E808">
            <v>270.83999999999997</v>
          </cell>
        </row>
        <row r="809">
          <cell r="A809">
            <v>2130104001</v>
          </cell>
          <cell r="B809" t="str">
            <v>ASSENTAMENTO DE TUBO K-7 DN 150, INCLUSIVE CONEXOES, SINALIZACAO E MOVIMENTO DE TERRA</v>
          </cell>
          <cell r="C809" t="str">
            <v>M</v>
          </cell>
          <cell r="D809">
            <v>38.83</v>
          </cell>
          <cell r="E809">
            <v>50.09</v>
          </cell>
        </row>
        <row r="810">
          <cell r="A810">
            <v>2130104005</v>
          </cell>
          <cell r="B810" t="str">
            <v>FORNECIMENTO E ASSENTAMENTO DE TUBO K-7 DN 200, INCLUSIVE CONEXOES, SINALIZACAO E MOVIMENTO DE TERRA</v>
          </cell>
          <cell r="C810" t="str">
            <v>M</v>
          </cell>
          <cell r="D810">
            <v>249.58</v>
          </cell>
          <cell r="E810">
            <v>321.93</v>
          </cell>
        </row>
        <row r="811">
          <cell r="A811">
            <v>2130104006</v>
          </cell>
          <cell r="B811" t="str">
            <v>ASSENTAMENTO DE TUBO K-7 DN 200, INCLUSIVE CONEXOES, SINALIZACAO E MOVIMENTO DE TERRA</v>
          </cell>
          <cell r="C811" t="str">
            <v>M</v>
          </cell>
          <cell r="D811">
            <v>39.409999999999997</v>
          </cell>
          <cell r="E811">
            <v>50.84</v>
          </cell>
        </row>
        <row r="812">
          <cell r="A812">
            <v>2130104008</v>
          </cell>
          <cell r="B812" t="str">
            <v>FORNECIMENTO E ASSENTAMENTO DE TUBO K-7 DN 250, INCLUSIVE CONEXOES, SINALIZACAO E MOVIMENTO DE TERRA</v>
          </cell>
          <cell r="C812" t="str">
            <v>M</v>
          </cell>
          <cell r="D812">
            <v>295.86</v>
          </cell>
          <cell r="E812">
            <v>381.63</v>
          </cell>
        </row>
        <row r="813">
          <cell r="A813">
            <v>2130104010</v>
          </cell>
          <cell r="B813" t="str">
            <v>FORNECIMENTO E ASSENTAMENTO DE TUBO K-7 DN 300, INCLUSIVE CONEXOES, SINALIZACAO E MOVIMENTO DE TERRA</v>
          </cell>
          <cell r="C813" t="str">
            <v>M</v>
          </cell>
          <cell r="D813">
            <v>352.93</v>
          </cell>
          <cell r="E813">
            <v>455.25</v>
          </cell>
        </row>
        <row r="814">
          <cell r="A814">
            <v>2130104016</v>
          </cell>
          <cell r="B814" t="str">
            <v xml:space="preserve"> FORNECIMENTO E ASSENTAMENTO DE TUBO FOFO K-7 DN 150, INCUSIVE CONEXOES, SINALIZACAO, MOVIMENTO DE TERRA E RETIRADA E RECOMPOSICAO DE BLOCO ARTICULADO </v>
          </cell>
          <cell r="C814" t="str">
            <v>M</v>
          </cell>
          <cell r="D814">
            <v>289.58</v>
          </cell>
          <cell r="E814">
            <v>373.53</v>
          </cell>
        </row>
        <row r="815">
          <cell r="A815">
            <v>2130104020</v>
          </cell>
          <cell r="B815" t="str">
            <v xml:space="preserve"> FORNECIMENTO E ASSENTAMENTO DE TUBO FOFO K-7 DN 200, INCUSIVE CONEXOES, SINALIZACAO, MOVIMENTO DE TERRA E RETIRADA E RECOMPOSICAO DE BLOCO ARTICULADO </v>
          </cell>
          <cell r="C815" t="str">
            <v>M</v>
          </cell>
          <cell r="D815">
            <v>337</v>
          </cell>
          <cell r="E815">
            <v>434.69</v>
          </cell>
        </row>
        <row r="816">
          <cell r="A816">
            <v>2130104021</v>
          </cell>
          <cell r="B816" t="str">
            <v xml:space="preserve"> FORNECIMENTO E ASSENTAMENTO DE TUBO FOFO K-7 DN 250, INCUSIVE CONEXOES, SINALIZACAO, MOVIMENTO DE TERRA E RETIRADA E RECOMPOSICAO DE BLOCO ARTICULADO </v>
          </cell>
          <cell r="C816" t="str">
            <v>M</v>
          </cell>
          <cell r="D816">
            <v>392.2</v>
          </cell>
          <cell r="E816">
            <v>505.9</v>
          </cell>
        </row>
        <row r="817">
          <cell r="A817">
            <v>2130104022</v>
          </cell>
          <cell r="B817" t="str">
            <v xml:space="preserve"> FORNECIMENTO E ASSENTAMENTO DE TUBO FOFO K-7 DN 300, INCUSIVE CONEXOES, SINALIZACAO, MOVIMENTO DE TERRA E RETIRADA E RECOMPOSICAO DE BLOCO ARTICULADO </v>
          </cell>
          <cell r="C817" t="str">
            <v>M</v>
          </cell>
          <cell r="D817">
            <v>458.07</v>
          </cell>
          <cell r="E817">
            <v>590.86</v>
          </cell>
        </row>
        <row r="818">
          <cell r="A818">
            <v>2130104023</v>
          </cell>
          <cell r="B818" t="str">
            <v xml:space="preserve"> FORNECIMENTO E ASSENTAMENTO DE TUBO FOFO K-7 DN 80, INCUSIVE CONEXOES, SINALIZACAO, MOVIMENTO DE TERRA E RETIRADA E RECOMPOSICAO DE PARALELEPIPEDO</v>
          </cell>
          <cell r="C818" t="str">
            <v>M</v>
          </cell>
          <cell r="D818">
            <v>219.85</v>
          </cell>
          <cell r="E818">
            <v>283.58</v>
          </cell>
        </row>
        <row r="819">
          <cell r="A819">
            <v>2130104025</v>
          </cell>
          <cell r="B819" t="str">
            <v xml:space="preserve"> FORNECIMENTO E ASSENTAMENTO DE TUBO FOFO K-7 DN 150, INCUSIVE CONEXOES, SINALIZACAO, MOVIMENTO DE TERRA E RETIRADA E RECOMPOSICAO DE PARALELEPIPEDO</v>
          </cell>
          <cell r="C819" t="str">
            <v>M</v>
          </cell>
          <cell r="D819">
            <v>265.97000000000003</v>
          </cell>
          <cell r="E819">
            <v>343.08</v>
          </cell>
        </row>
        <row r="820">
          <cell r="A820">
            <v>2130104030</v>
          </cell>
          <cell r="B820" t="str">
            <v xml:space="preserve"> FORNECIMENTO E ASSENTAMENTO DE TUBO FOFO K-7 DN 200, INCUSIVE CONEXOES, SINALIZACAO, MOVIMENTO DE TERRA E RETIRADA E RECOMPOSICAO DE PARALELEPIPEDO</v>
          </cell>
          <cell r="C820" t="str">
            <v>M</v>
          </cell>
          <cell r="D820">
            <v>313.39</v>
          </cell>
          <cell r="E820">
            <v>404.24</v>
          </cell>
        </row>
        <row r="821">
          <cell r="A821">
            <v>2130104031</v>
          </cell>
          <cell r="B821" t="str">
            <v xml:space="preserve"> FORNECIMENTO E ASSENTAMENTO DE TUBO FOFO K-7 DN 250, INCUSIVE CONEXOES, SINALIZACAO, MOVIMENTO DE TERRA E RETIRADA E RECOMPOSICAO DE PARALELEPIPEDO</v>
          </cell>
          <cell r="C821" t="str">
            <v>M</v>
          </cell>
          <cell r="D821">
            <v>368.59</v>
          </cell>
          <cell r="E821">
            <v>475.45</v>
          </cell>
        </row>
        <row r="822">
          <cell r="A822">
            <v>2130104032</v>
          </cell>
          <cell r="B822" t="str">
            <v xml:space="preserve"> FORNECIMENTO E ASSENTAMENTO DE TUBO FOFO K-7 DN 300, INCUSIVE CONEXOES, SINALIZACAO, MOVIMENTO DE TERRA E RETIRADA E RECOMPOSICAO DE PARALELEPIPEDO</v>
          </cell>
          <cell r="C822" t="str">
            <v>M</v>
          </cell>
          <cell r="D822">
            <v>434.46</v>
          </cell>
          <cell r="E822">
            <v>560.41</v>
          </cell>
        </row>
        <row r="823">
          <cell r="A823">
            <v>2130104033</v>
          </cell>
          <cell r="B823" t="str">
            <v xml:space="preserve"> FORNECIMENTO E ASSENTAMENTO DE TUBO FOFO K-7 DN 80, INCUSIVE CONEXOES, SINALIZACAO, MOVIMENTO DE TERRA E RETIRADA E RECOMPOSICAO DE ASFALTO</v>
          </cell>
          <cell r="C823" t="str">
            <v>M</v>
          </cell>
          <cell r="D823">
            <v>277.11</v>
          </cell>
          <cell r="E823">
            <v>357.44</v>
          </cell>
        </row>
        <row r="824">
          <cell r="A824">
            <v>2130104035</v>
          </cell>
          <cell r="B824" t="str">
            <v xml:space="preserve"> FORNECIMENTO E ASSENTAMENTO DE TUBO FOFO K-7 DN 150, INCUSIVE CONEXOES, SINALIZACAO, MOVIMENTO DE TERRA E RETIRADA E RECOMPOSICAO DE ASFALTO</v>
          </cell>
          <cell r="C824" t="str">
            <v>M</v>
          </cell>
          <cell r="D824">
            <v>323.23</v>
          </cell>
          <cell r="E824">
            <v>416.94</v>
          </cell>
        </row>
        <row r="825">
          <cell r="A825">
            <v>2130104040</v>
          </cell>
          <cell r="B825" t="str">
            <v xml:space="preserve"> FORNECIMENTO E ASSENTAMENTO DE TUBO FOFO K-7 DN 200, INCUSIVE CONEXOES, SINALIZACAO, MOVIMENTO DE TERRA E RETIRADA E RECOMPOSICAO DE ASFALTO</v>
          </cell>
          <cell r="C825" t="str">
            <v>M</v>
          </cell>
          <cell r="D825">
            <v>370.65</v>
          </cell>
          <cell r="E825">
            <v>478.1</v>
          </cell>
        </row>
        <row r="826">
          <cell r="A826">
            <v>2130104041</v>
          </cell>
          <cell r="B826" t="str">
            <v xml:space="preserve"> FORNECIMENTO E ASSENTAMENTO DE TUBO FOFO K-7 DN 250, INCUSIVE CONEXOES, SINALIZACAO, MOVIMENTO DE TERRA E RETIRADA E RECOMPOSICAO DE ASFALTO</v>
          </cell>
          <cell r="C826" t="str">
            <v>M</v>
          </cell>
          <cell r="D826">
            <v>425.85</v>
          </cell>
          <cell r="E826">
            <v>549.30999999999995</v>
          </cell>
        </row>
        <row r="827">
          <cell r="A827">
            <v>2130104042</v>
          </cell>
          <cell r="B827" t="str">
            <v xml:space="preserve"> FORNECIMENTO E ASSENTAMENTO DE TUBO FOFO K-7 DN 300, INCUSIVE CONEXOES,  SINALIZACAO, MOVIMENTO DE TERRA E RETIRADA E RECOMPOSICAO DE ASFALTO</v>
          </cell>
          <cell r="C827" t="str">
            <v>M</v>
          </cell>
          <cell r="D827">
            <v>491.72</v>
          </cell>
          <cell r="E827">
            <v>634.27</v>
          </cell>
        </row>
        <row r="828">
          <cell r="A828">
            <v>2130104055</v>
          </cell>
          <cell r="B828" t="str">
            <v>FORNECIMENTO E ASSENTAMENTO DE TUBO FOGO ROSCAVEL D 1", INCLUSIVE CONEXOES E SINALIZACAO</v>
          </cell>
          <cell r="C828" t="str">
            <v>M</v>
          </cell>
          <cell r="D828">
            <v>37.07</v>
          </cell>
          <cell r="E828">
            <v>47.82</v>
          </cell>
        </row>
        <row r="829">
          <cell r="A829">
            <v>2130104060</v>
          </cell>
          <cell r="B829" t="str">
            <v>FORNECIMENTO E ASSENTAMENTO DE TUBO FOGO ROSCAVEL D 1", INCLUSIVE CONEXOES, SINALIZACAO E MOVIMENTO DE TERRA</v>
          </cell>
          <cell r="C829" t="str">
            <v>M</v>
          </cell>
          <cell r="D829">
            <v>46.86</v>
          </cell>
          <cell r="E829">
            <v>60.44</v>
          </cell>
        </row>
        <row r="830">
          <cell r="A830">
            <v>2130104065</v>
          </cell>
          <cell r="B830" t="str">
            <v>FORNECIMENTO E ASSENTAMENTO DE TUBO FOGO ROSCAVEL D 2", INCLUSIVE CONEXOES E SINALIZACAO</v>
          </cell>
          <cell r="C830" t="str">
            <v>M</v>
          </cell>
          <cell r="D830">
            <v>46.27</v>
          </cell>
          <cell r="E830">
            <v>59.69</v>
          </cell>
        </row>
        <row r="831">
          <cell r="A831">
            <v>2130104070</v>
          </cell>
          <cell r="B831" t="str">
            <v>FORNECIMENTO E ASSENTAMENTO DE TUBO FOGO ROSCAVEL D 2", INCLUSIVE CONEXOES, SINALIZACAO E MOVIMENTO DE TERRA</v>
          </cell>
          <cell r="C831" t="str">
            <v>M</v>
          </cell>
          <cell r="D831">
            <v>60.54</v>
          </cell>
          <cell r="E831">
            <v>78.09</v>
          </cell>
        </row>
        <row r="832">
          <cell r="A832">
            <v>2130104075</v>
          </cell>
          <cell r="B832" t="str">
            <v>FORNECIMENTO E ASSENTAMENTO DE TUBO FOGO ROSCAVEL D 3", INCLUSIVE CONEXOES E SINALIZACAO</v>
          </cell>
          <cell r="C832" t="str">
            <v>M</v>
          </cell>
          <cell r="D832">
            <v>66.83</v>
          </cell>
          <cell r="E832">
            <v>86.21</v>
          </cell>
        </row>
        <row r="833">
          <cell r="A833">
            <v>2130104080</v>
          </cell>
          <cell r="B833" t="str">
            <v>FORNECIMENTO E ASSENTAMENTO DE TUBO FOGO ROSCAVEL D 3", INCLUSIVE CONEXOES, SINALIZACAO E MOVIMENTO DE TERRA</v>
          </cell>
          <cell r="C833" t="str">
            <v>M</v>
          </cell>
          <cell r="D833">
            <v>81.099999999999994</v>
          </cell>
          <cell r="E833">
            <v>104.61</v>
          </cell>
        </row>
        <row r="834">
          <cell r="A834">
            <v>2130104085</v>
          </cell>
          <cell r="B834" t="str">
            <v>FORNECIMENTO E ASSENTAMENTO DE TUBO FOGO ROSCAVEL D 4", INCLUSIVE CONEXOES E SINALIZACAO</v>
          </cell>
          <cell r="C834" t="str">
            <v>M</v>
          </cell>
          <cell r="D834">
            <v>104.23</v>
          </cell>
          <cell r="E834">
            <v>134.44999999999999</v>
          </cell>
        </row>
        <row r="835">
          <cell r="A835">
            <v>2130104090</v>
          </cell>
          <cell r="B835" t="str">
            <v>FORNECIMENTO E ASSENTAMENTO DE TUBO FOGO ROSCAVEL D 4", INCLUSIVE CONEXOES, SINALIZACAO E MOVIMENTO DE TERRA</v>
          </cell>
          <cell r="C835" t="str">
            <v>M</v>
          </cell>
          <cell r="D835">
            <v>118.5</v>
          </cell>
          <cell r="E835">
            <v>152.85</v>
          </cell>
        </row>
        <row r="836">
          <cell r="A836" t="str">
            <v>GRUPO-214.010-LIGAÇÕESPREDIAIS</v>
          </cell>
        </row>
        <row r="837">
          <cell r="A837">
            <v>2140100020</v>
          </cell>
          <cell r="B837" t="str">
            <v>ASSENTAMENTO DE PADRAO 2, INCLUSIVE FORNECIMENTO E EXECUCAO DE BASE CONCRETO, BEM COMO INTERLIGACAO AO RAMAL</v>
          </cell>
          <cell r="C837" t="str">
            <v>UN</v>
          </cell>
          <cell r="D837">
            <v>82.84</v>
          </cell>
          <cell r="E837">
            <v>106.85</v>
          </cell>
        </row>
        <row r="838">
          <cell r="A838">
            <v>2140100030</v>
          </cell>
          <cell r="B838" t="str">
            <v>ASSENTAMENTO DE PADRAO 2A, INCLUSIVE FORNECIMENTO E EXECUCAO DE BASE CONCRETO, BEM COMO INTERLIGACAO AO RAMAL</v>
          </cell>
          <cell r="C838" t="str">
            <v>UN</v>
          </cell>
          <cell r="D838">
            <v>72.510000000000005</v>
          </cell>
          <cell r="E838">
            <v>93.53</v>
          </cell>
        </row>
        <row r="839">
          <cell r="A839">
            <v>2140100036</v>
          </cell>
          <cell r="B839" t="str">
            <v>FORNECIMENTO E ASSENTAMENTO DE PADRAO 2A, INCLUSIVE FORNECIMENTO E EXECUCAO DE BASE CONCRETO, BEM COMO INTERLIGACAO AO RAMAL</v>
          </cell>
          <cell r="C839" t="str">
            <v>UN</v>
          </cell>
          <cell r="D839">
            <v>132.54</v>
          </cell>
          <cell r="E839">
            <v>170.96</v>
          </cell>
        </row>
        <row r="840">
          <cell r="A840">
            <v>2140100125</v>
          </cell>
          <cell r="B840" t="str">
            <v>ASSENTAMENTO DE HIDROMETRO 1.5 M3</v>
          </cell>
          <cell r="C840" t="str">
            <v>UN</v>
          </cell>
          <cell r="D840">
            <v>11.61</v>
          </cell>
          <cell r="E840">
            <v>14.97</v>
          </cell>
        </row>
        <row r="841">
          <cell r="A841">
            <v>2140100130</v>
          </cell>
          <cell r="B841" t="str">
            <v>ASSENTAMENTO DE HIDROMETRO 3 E 5 M3</v>
          </cell>
          <cell r="C841" t="str">
            <v>UN</v>
          </cell>
          <cell r="D841">
            <v>11.61</v>
          </cell>
          <cell r="E841">
            <v>14.97</v>
          </cell>
        </row>
        <row r="842">
          <cell r="A842">
            <v>2140100140</v>
          </cell>
          <cell r="B842" t="str">
            <v>ASSENTAMENTO DE HIDROMETRO 7 E 10 M3</v>
          </cell>
          <cell r="C842" t="str">
            <v>UN</v>
          </cell>
          <cell r="D842">
            <v>13.93</v>
          </cell>
          <cell r="E842">
            <v>17.97</v>
          </cell>
        </row>
        <row r="843">
          <cell r="A843">
            <v>2140100283</v>
          </cell>
          <cell r="B843" t="str">
            <v>ASSENTAMENTO DE DERIVACAO DOMICILIAR COM TUBO DE POLIETILENO DN 20 INCLUSIVE ESCAVACAO E REATERRO</v>
          </cell>
          <cell r="C843" t="str">
            <v>UN</v>
          </cell>
          <cell r="D843">
            <v>46.43</v>
          </cell>
          <cell r="E843">
            <v>59.89</v>
          </cell>
        </row>
        <row r="844">
          <cell r="A844">
            <v>2140100290</v>
          </cell>
          <cell r="B844" t="str">
            <v>ASSENTAMENTO DE DERIVACAO DOMICILIAR COM DIAMETRO ATE 3/4" EM REDES JA EXISTENTES INCL. ESCAV. E REATERRO</v>
          </cell>
          <cell r="C844" t="str">
            <v>UN</v>
          </cell>
          <cell r="D844">
            <v>69.66</v>
          </cell>
          <cell r="E844">
            <v>89.85</v>
          </cell>
        </row>
        <row r="845">
          <cell r="A845">
            <v>2140100300</v>
          </cell>
          <cell r="B845" t="str">
            <v>FORNECIMENTO E ASSENTAMENTO DE DERIVACAO DOMICILIAR COM TUBO PEAD 20MM, INCLUSIVE MOVIMENTO DE TERRA - REDES PVC SEM PAVIMENTACAO</v>
          </cell>
          <cell r="C845" t="str">
            <v>UN</v>
          </cell>
          <cell r="D845">
            <v>73.91</v>
          </cell>
          <cell r="E845">
            <v>95.34</v>
          </cell>
        </row>
        <row r="846">
          <cell r="A846">
            <v>2140100305</v>
          </cell>
          <cell r="B846" t="str">
            <v>FORNECIMENTO E ASSENTAMENTO DE DERIVACAO DOMICILIAR COM TUBO PEAD 20MM, INCLUSIVE MOVIMENTO DE TERRA - REDES PVC COM PAVIMENTACAO ASFALTICA</v>
          </cell>
          <cell r="C846" t="str">
            <v>UN</v>
          </cell>
          <cell r="D846">
            <v>299.12</v>
          </cell>
          <cell r="E846">
            <v>385.84</v>
          </cell>
        </row>
        <row r="847">
          <cell r="A847">
            <v>2140100310</v>
          </cell>
          <cell r="B847" t="str">
            <v>FORNECIMENTO E ASSENTAMENTO DE DERIVACAO DOMICILIAR COM TUBO PEAD 20MM, INCLUSIVE MOVIMENTO DE TERRA - REDES PVC COM PAVIMENTACAO BLOKRET</v>
          </cell>
          <cell r="C847" t="str">
            <v>UN</v>
          </cell>
          <cell r="D847">
            <v>196.32</v>
          </cell>
          <cell r="E847">
            <v>253.23</v>
          </cell>
        </row>
        <row r="848">
          <cell r="A848">
            <v>2140100415</v>
          </cell>
          <cell r="B848" t="str">
            <v>MONTAGEM ASSENTAMENTO E INTERLIG DE COLETOR PREDIAL COM TUBO PVC DN 100 ENTRE CAIXA DE PASSAGEM INCLUSIVE ESCAVACAO E REATERRO</v>
          </cell>
          <cell r="C848" t="str">
            <v>M</v>
          </cell>
          <cell r="D848">
            <v>28.29</v>
          </cell>
          <cell r="E848">
            <v>36.49</v>
          </cell>
        </row>
        <row r="849">
          <cell r="A849">
            <v>2140100420</v>
          </cell>
          <cell r="B849" t="str">
            <v xml:space="preserve">ASSENTAMENTO DE LIGACAO PREDIAL DE ESGOTO DN 100, IN-CLUSIVE. ESCAVACAO, REATERRO E SINALIZACAO </v>
          </cell>
          <cell r="C849" t="str">
            <v>UN</v>
          </cell>
          <cell r="D849">
            <v>192.91</v>
          </cell>
          <cell r="E849">
            <v>248.83</v>
          </cell>
        </row>
        <row r="850">
          <cell r="A850">
            <v>2140100423</v>
          </cell>
          <cell r="B850" t="str">
            <v>ASSENTAMENTO DE LIGACAO PREDIAL DE ESGOTO DN 100, INC. ESCAVACAO, REATERRO SINALIZACAO E FORNECIMENTO DE TUBO EB-608</v>
          </cell>
          <cell r="C850" t="str">
            <v>UN</v>
          </cell>
          <cell r="D850">
            <v>281.95999999999998</v>
          </cell>
          <cell r="E850">
            <v>363.7</v>
          </cell>
        </row>
        <row r="851">
          <cell r="A851">
            <v>2140100445</v>
          </cell>
          <cell r="B851" t="str">
            <v>FORNECIMENTO E EXECUCAO DE CAIXA PARA LIGACAO PREDIAL EM ANEL DE CONCRETO DN 400 H&lt;=1,50M, INCLUSIVE ASSENTAMENTO DE TAMPAO</v>
          </cell>
          <cell r="C851" t="str">
            <v>UN</v>
          </cell>
          <cell r="D851">
            <v>103.65</v>
          </cell>
          <cell r="E851">
            <v>133.69999999999999</v>
          </cell>
        </row>
        <row r="852">
          <cell r="A852">
            <v>2140100476</v>
          </cell>
          <cell r="B852" t="str">
            <v xml:space="preserve"> REPARO DE REDES DE DRENAGEM EM TUBO DE CONCRETO DN ATE 200MM COM FORNECIMENTO DE TODOS OS MATERIAIS</v>
          </cell>
          <cell r="C852" t="str">
            <v>UN</v>
          </cell>
          <cell r="D852">
            <v>96.39</v>
          </cell>
          <cell r="E852">
            <v>124.33</v>
          </cell>
        </row>
        <row r="853">
          <cell r="A853">
            <v>2140101700</v>
          </cell>
          <cell r="B853" t="str">
            <v>ASSENTAMENTO DE LIGACAO PREDIAL DE AGUA EM PEAD 20MM COM COLAR TOMADA, INCLUSIVE FORNECIMENTO MATERIAIS, MOVIMENTO DE TERRA, SINALIZACAO EM LOCALIZACAO DA REDE</v>
          </cell>
          <cell r="C853" t="str">
            <v>UN</v>
          </cell>
          <cell r="D853">
            <v>193.91</v>
          </cell>
          <cell r="E853">
            <v>250.13</v>
          </cell>
        </row>
        <row r="854">
          <cell r="A854">
            <v>2140101705</v>
          </cell>
          <cell r="B854" t="str">
            <v>ASSENTAMENTO DE LIGACAO PREDIAL DE AGUA EM PEAD 20MM COM COLAR TOMADA, INCLUSIVE FORNECIMENTO MATERIAIS, MOVIMENTO DE TERRA, SINALIZACAO EM LOCAIS DISPERSOS</v>
          </cell>
          <cell r="C854" t="str">
            <v>UN</v>
          </cell>
          <cell r="D854">
            <v>246.72</v>
          </cell>
          <cell r="E854">
            <v>318.24</v>
          </cell>
        </row>
        <row r="855">
          <cell r="A855">
            <v>2140101710</v>
          </cell>
          <cell r="B855" t="str">
            <v>ASSENTAMENTO DE LIGACAO PREDIAL DE AGUA EM PEAD 20MM COM COLAR TOMADA, INCLUSIVE FORNECIMENTO MATERIAIS, MOVIMENTO DE TERRA, SINALIZACAO EM LOCAIS CONCENTRADOS</v>
          </cell>
          <cell r="C855" t="str">
            <v>UN</v>
          </cell>
          <cell r="D855">
            <v>127.08</v>
          </cell>
          <cell r="E855">
            <v>163.92</v>
          </cell>
        </row>
        <row r="856">
          <cell r="A856">
            <v>2140101715</v>
          </cell>
          <cell r="B856" t="str">
            <v>ASSENTAMENTO DE LIGACAO PREDIAL DE AGUA PEAD 20MM COM TE DE SERVICO COM REDE PROFUNDIDADE &gt;1,25M, INCLUSIVE FORNECIMENTO DE MATERIAL, NO LOCAL DA REDE, EXCLUSIVE MOVIMENTO DE TERRA</v>
          </cell>
          <cell r="C856" t="str">
            <v>UN</v>
          </cell>
          <cell r="D856">
            <v>188.79</v>
          </cell>
          <cell r="E856">
            <v>243.52</v>
          </cell>
        </row>
        <row r="857">
          <cell r="A857">
            <v>2140101730</v>
          </cell>
          <cell r="B857" t="str">
            <v>ASSENTAMENTO DE LIGACAO PREDIAL DE AGUA EM PEAD 20MM, COM TE SERVICO, INCLUSIVE DE FORNECIMENTO DE MATERIAL, MOVIMENTO DE TERRA, SINALIZACAO, LOLALIZACAO DA REDE, RETETIRADA E RECOMPOSICAO DE PAVIMENTO ASFALTICO EM LOCAIS DISPERSOS</v>
          </cell>
          <cell r="C857" t="str">
            <v>UN</v>
          </cell>
          <cell r="D857">
            <v>732.18</v>
          </cell>
          <cell r="E857">
            <v>944.44</v>
          </cell>
        </row>
        <row r="858">
          <cell r="A858">
            <v>2140101735</v>
          </cell>
          <cell r="B858" t="str">
            <v>ASSENTAMENTO DE LIGACAO PREDIAL DE AGUA EM PEAD 20MM, COM TE SERVICO, INCLUSIVE DE FORNECIMENTO DE MATERIAL, MOVIMENTO DE TERRA, SINALIZACAO, LOLALIZACAO DA REDE, RETETIRADA E RECOMPOSICAO DE PAVIMENTO ASFALTICO EM LOCAIS CONCENTRADOS</v>
          </cell>
          <cell r="C858" t="str">
            <v>UN</v>
          </cell>
          <cell r="D858">
            <v>612.54</v>
          </cell>
          <cell r="E858">
            <v>790.12</v>
          </cell>
        </row>
        <row r="859">
          <cell r="A859">
            <v>2140101740</v>
          </cell>
          <cell r="B859" t="str">
            <v>ASSENTAMENTO DE LIGACAO PREDIAL DE AGUA EM PEAD 20MM, COM TE SERVICO, INCLUSIVE DE FORNECIMENTO DE MATERIAL, MOVIMENTO DE TERRA, SINALIZACAO, LOLALIZACAO DA REDE, RETETIRADA E RECOMPOSICAO DE PAVIMENTO EM PARALELEPIPEDO EM LOCAIS DISPERSOS</v>
          </cell>
          <cell r="C859" t="str">
            <v>UN</v>
          </cell>
          <cell r="D859">
            <v>445.07</v>
          </cell>
          <cell r="E859">
            <v>574.1</v>
          </cell>
        </row>
        <row r="860">
          <cell r="A860">
            <v>2140101745</v>
          </cell>
          <cell r="B860" t="str">
            <v>ASSENTAMENTO DE LIGACAO PREDIAL DE AGUA EM PEAD 20MM, COM TE SERVICO, INCLUSIVE DE FORNECIMENTO DE MATERIAL, MOVIMENTO DE TERRA, SINALIZACAO, LOLALIZACAO DA REDE, RETETIRADA E RECOMPOSICAO DE PAVIMENTO PARALELEPIPEDO EM LOCAIS CONCENTRADOS</v>
          </cell>
          <cell r="C860" t="str">
            <v>UN</v>
          </cell>
          <cell r="D860">
            <v>325.44</v>
          </cell>
          <cell r="E860">
            <v>419.78</v>
          </cell>
        </row>
        <row r="861">
          <cell r="A861">
            <v>2140101750</v>
          </cell>
          <cell r="B861" t="str">
            <v>ASSENTAMENTO DE LIGACAO PREDIAL DE AGUA EM PEAD 20MM, COM TE SERVICO, INCLUSIVE DE FORNECIMENTO DE MATERIAL, MOVIMENTO DE TERRA, SINALIZACAO, LOLALIZACAO DA REDE, RETETIRADA E RECOMPOSICAO DE PAVIMENTO EM PAVI´S EM LOCAIS DISPERSOS</v>
          </cell>
          <cell r="C861" t="str">
            <v>UN</v>
          </cell>
          <cell r="D861">
            <v>450.92</v>
          </cell>
          <cell r="E861">
            <v>581.64</v>
          </cell>
        </row>
        <row r="862">
          <cell r="A862">
            <v>2140101755</v>
          </cell>
          <cell r="B862" t="str">
            <v>ASSENTAMENTO DE LIGACAO PREDIAL DE AGUA EM PEAD 20MM, COM TE SERVICO, INCLUSIVE DE FORNECIMENTO DE MATERIAL, MOVIMENTO DE TERRA, SINALIZACAO, LOLALIZACAO DA REDE, RETETIRADA E RECOMPOSICAO DE PAVIMENTO PAVI´S EM LOCAIS CONCENTRADOS</v>
          </cell>
          <cell r="C862" t="str">
            <v>UN</v>
          </cell>
          <cell r="D862">
            <v>331.28</v>
          </cell>
          <cell r="E862">
            <v>427.32</v>
          </cell>
        </row>
        <row r="863">
          <cell r="A863">
            <v>2140101760</v>
          </cell>
          <cell r="B863" t="str">
            <v>ASSENTAMENTO DE LIGACAO PREDIAL DE AGUA PVC ROSCA 1" A 2", INCLUSIVE FORNECIMENTO DE MATERIAL, MOVIMENTO DE TERRA, SINALIZACAO, LOCALICAO DA REDE EM LOCAIS DISPERSOS</v>
          </cell>
          <cell r="C863" t="str">
            <v>UN</v>
          </cell>
          <cell r="D863">
            <v>357.22</v>
          </cell>
          <cell r="E863">
            <v>460.78</v>
          </cell>
        </row>
        <row r="864">
          <cell r="A864">
            <v>2140101880</v>
          </cell>
          <cell r="B864" t="str">
            <v>FORNECIMENTO E ASSENTAMENTO DE HIDROMETRO 3/4" CLASSE B, RELOJOARIA INCLINADA EM LOCAIS DISPERSOS,INCLUSIVE LACRE E FIO DE NYLON</v>
          </cell>
          <cell r="C864" t="str">
            <v>UN</v>
          </cell>
          <cell r="D864">
            <v>85.49</v>
          </cell>
          <cell r="E864">
            <v>110.27</v>
          </cell>
        </row>
        <row r="865">
          <cell r="A865">
            <v>2140101890</v>
          </cell>
          <cell r="B865" t="str">
            <v xml:space="preserve"> FORNECIMENTO E ASSENTAMENTO DE HIDROMETRO 1,5M3/H, EM LOCAIS DISPERSOS, INCLUSIVE LACRE E FIO DE NYLON </v>
          </cell>
          <cell r="C865" t="str">
            <v>UN</v>
          </cell>
          <cell r="D865">
            <v>79.790000000000006</v>
          </cell>
          <cell r="E865">
            <v>102.92</v>
          </cell>
        </row>
        <row r="866">
          <cell r="A866">
            <v>2140101895</v>
          </cell>
          <cell r="B866" t="str">
            <v xml:space="preserve">FORNECIMENTO E ASSENTAMENTO DE HIDROMETRO 1,5M3/H Qmax-B 3/4", EM LOCAIS DISPERSOS, INCLUSIVE LACRE E FIO DE NYLON </v>
          </cell>
          <cell r="C866" t="str">
            <v>UN</v>
          </cell>
          <cell r="D866">
            <v>73.040000000000006</v>
          </cell>
          <cell r="E866">
            <v>94.22</v>
          </cell>
        </row>
        <row r="867">
          <cell r="A867" t="str">
            <v>GRUPO-215.010-PAVIMENTACAO</v>
          </cell>
        </row>
        <row r="868">
          <cell r="A868">
            <v>2150100015</v>
          </cell>
          <cell r="B868" t="str">
            <v>RETIRADA DE PAVIMENTO ASFALTICO, POR PROCESSOS MECANICOS OU MANUAIS</v>
          </cell>
          <cell r="C868" t="str">
            <v>M2</v>
          </cell>
          <cell r="D868">
            <v>4.6900000000000004</v>
          </cell>
          <cell r="E868">
            <v>6.05</v>
          </cell>
        </row>
        <row r="869">
          <cell r="A869">
            <v>2150100020</v>
          </cell>
          <cell r="B869" t="str">
            <v>RETIRADA DE PAVIMENTO ASFALTICO COM BASE EM PARALELEPIPEDO, POR PROCESSOS MECANICOS OU MANUAIS</v>
          </cell>
          <cell r="C869" t="str">
            <v>M2</v>
          </cell>
          <cell r="D869">
            <v>19.38</v>
          </cell>
          <cell r="E869">
            <v>25</v>
          </cell>
        </row>
        <row r="870">
          <cell r="A870">
            <v>2150100030</v>
          </cell>
          <cell r="B870" t="str">
            <v>RETIRADA DE PAVIMENTO ASFALTICO COM BASE EM BLOCOS ARTICULADOS DE CONCRETO, POR PROCESSOS MECANICOS OU MANUAIS</v>
          </cell>
          <cell r="C870" t="str">
            <v>M2</v>
          </cell>
          <cell r="D870">
            <v>19.38</v>
          </cell>
          <cell r="E870">
            <v>25</v>
          </cell>
        </row>
        <row r="871">
          <cell r="A871">
            <v>2150100040</v>
          </cell>
          <cell r="B871" t="str">
            <v>RETIRADA DE PAVIMENTO EM PARALELEPIPEDO, POR PROCESSOS MECANICOS OU MANUAIS</v>
          </cell>
          <cell r="C871" t="str">
            <v>M2</v>
          </cell>
          <cell r="D871">
            <v>6.21</v>
          </cell>
          <cell r="E871">
            <v>8.01</v>
          </cell>
        </row>
        <row r="872">
          <cell r="A872">
            <v>2150100050</v>
          </cell>
          <cell r="B872" t="str">
            <v xml:space="preserve"> RETIRADA DE PAVIMENTO EM BLOCOS ARTICULADOS DE CONCRETO, POR PROCESSOS MECANICOS OU MANUAIS</v>
          </cell>
          <cell r="C872" t="str">
            <v>M2</v>
          </cell>
          <cell r="D872">
            <v>8.0299999999999994</v>
          </cell>
          <cell r="E872">
            <v>10.36</v>
          </cell>
        </row>
        <row r="873">
          <cell r="A873">
            <v>2150100060</v>
          </cell>
          <cell r="B873" t="str">
            <v>RETIRADA DE PAVIMENTO EM PAVI´S, POR PROCESSOS MECANICOS OU MANUAIS</v>
          </cell>
          <cell r="C873" t="str">
            <v>M2</v>
          </cell>
          <cell r="D873">
            <v>8.0299999999999994</v>
          </cell>
          <cell r="E873">
            <v>10.36</v>
          </cell>
        </row>
        <row r="874">
          <cell r="A874">
            <v>2150100070</v>
          </cell>
          <cell r="B874" t="str">
            <v>RETIRADA DE PAVIMENTO EM PEDRA PORTUGUESA, POR PROCESSOS MECANICOS OU MANUAIS</v>
          </cell>
          <cell r="C874" t="str">
            <v>M2</v>
          </cell>
          <cell r="D874">
            <v>4.78</v>
          </cell>
          <cell r="E874">
            <v>6.17</v>
          </cell>
        </row>
        <row r="875">
          <cell r="A875">
            <v>2150100080</v>
          </cell>
          <cell r="B875" t="str">
            <v>RETIRADA DE PAVIMENTO EM PLACAS DE CONCRETO</v>
          </cell>
          <cell r="C875" t="str">
            <v>M2</v>
          </cell>
          <cell r="D875">
            <v>11.29</v>
          </cell>
          <cell r="E875">
            <v>14.56</v>
          </cell>
        </row>
        <row r="876">
          <cell r="A876">
            <v>2150100090</v>
          </cell>
          <cell r="B876" t="str">
            <v>RETIRADA DE PAVIMENTO EM CALCADA EM CERAMICA</v>
          </cell>
          <cell r="C876" t="str">
            <v>M2</v>
          </cell>
          <cell r="D876">
            <v>22.84</v>
          </cell>
          <cell r="E876">
            <v>29.46</v>
          </cell>
        </row>
        <row r="877">
          <cell r="A877">
            <v>2150100094</v>
          </cell>
          <cell r="B877" t="str">
            <v>RETIRADA DE PAVIMENTO EM CALCADA ME CACOS DE MARMORE</v>
          </cell>
          <cell r="C877" t="str">
            <v>M2</v>
          </cell>
          <cell r="D877">
            <v>22.84</v>
          </cell>
          <cell r="E877">
            <v>29.46</v>
          </cell>
        </row>
        <row r="878">
          <cell r="A878">
            <v>2150100100</v>
          </cell>
          <cell r="B878" t="str">
            <v>RETIRADA DE PAVIMENTO EM CIMENTADO</v>
          </cell>
          <cell r="C878" t="str">
            <v>M2</v>
          </cell>
          <cell r="D878">
            <v>21.1</v>
          </cell>
          <cell r="E878">
            <v>27.22</v>
          </cell>
        </row>
        <row r="879">
          <cell r="A879">
            <v>2150100110</v>
          </cell>
          <cell r="B879" t="str">
            <v>RETIRADA DE MEIO-FIO DE PEDRA</v>
          </cell>
          <cell r="C879" t="str">
            <v>M</v>
          </cell>
          <cell r="D879">
            <v>10.86</v>
          </cell>
          <cell r="E879">
            <v>14.01</v>
          </cell>
        </row>
        <row r="880">
          <cell r="A880">
            <v>2150100120</v>
          </cell>
          <cell r="B880" t="str">
            <v>RETIRADA DE MEIO-FIO DE CONCRETO</v>
          </cell>
          <cell r="C880" t="str">
            <v>M</v>
          </cell>
          <cell r="D880">
            <v>10.86</v>
          </cell>
          <cell r="E880">
            <v>14.01</v>
          </cell>
        </row>
        <row r="881">
          <cell r="A881">
            <v>2150100130</v>
          </cell>
          <cell r="B881" t="str">
            <v>RETIRADA DE SARGETA EM CONCRETO</v>
          </cell>
          <cell r="C881" t="str">
            <v>M</v>
          </cell>
          <cell r="D881">
            <v>21.1</v>
          </cell>
          <cell r="E881">
            <v>27.22</v>
          </cell>
        </row>
        <row r="882">
          <cell r="A882">
            <v>2150100601</v>
          </cell>
          <cell r="B882" t="str">
            <v>FORNECIMENTO,EXECUCAO DE BASE EM SOLO BRITA, CONSISTE NA CAMADA BASE OU SUB- BASE, COMPOSTA PELA MISTURA DO SOLO ARENOSO E BRITA.</v>
          </cell>
          <cell r="C882" t="str">
            <v>M3</v>
          </cell>
          <cell r="D882">
            <v>77.88</v>
          </cell>
          <cell r="E882">
            <v>100.46</v>
          </cell>
        </row>
        <row r="883">
          <cell r="A883">
            <v>2150100610</v>
          </cell>
          <cell r="B883" t="str">
            <v xml:space="preserve">RECOMPOSICAO DE PAVIMENTO ASFALTICO COM CBUQ, </v>
          </cell>
          <cell r="C883" t="str">
            <v>M2</v>
          </cell>
          <cell r="D883">
            <v>6.8</v>
          </cell>
          <cell r="E883">
            <v>8.77</v>
          </cell>
        </row>
        <row r="884">
          <cell r="A884">
            <v>2150100170</v>
          </cell>
          <cell r="B884" t="str">
            <v>RECOMPOSICAO DE PAVIMENTO EM PARALELEPIPEDO</v>
          </cell>
          <cell r="C884" t="str">
            <v>M2</v>
          </cell>
          <cell r="D884">
            <v>15.57</v>
          </cell>
          <cell r="E884">
            <v>20.079999999999998</v>
          </cell>
        </row>
        <row r="885">
          <cell r="A885">
            <v>2150100180</v>
          </cell>
          <cell r="B885" t="str">
            <v>RECOMPOSICAO DE PAVIMENTO EM BLOCOS ARTICULADO DE CONCRETO</v>
          </cell>
          <cell r="C885" t="str">
            <v>M2</v>
          </cell>
          <cell r="D885">
            <v>14.64</v>
          </cell>
          <cell r="E885">
            <v>18.88</v>
          </cell>
        </row>
        <row r="886">
          <cell r="A886">
            <v>2150100185</v>
          </cell>
          <cell r="B886" t="str">
            <v>RECOMPOSICAO DE PAVIMENTO EM PAVI-S</v>
          </cell>
          <cell r="C886" t="str">
            <v>M2</v>
          </cell>
          <cell r="D886">
            <v>37.35</v>
          </cell>
          <cell r="E886">
            <v>48.18</v>
          </cell>
        </row>
        <row r="887">
          <cell r="A887">
            <v>2150100200</v>
          </cell>
          <cell r="B887" t="str">
            <v>RECOMPOSICAO DE PAVIMENTO EM PEDRA PORTUGUESA</v>
          </cell>
          <cell r="C887" t="str">
            <v>M2</v>
          </cell>
          <cell r="D887">
            <v>35.130000000000003</v>
          </cell>
          <cell r="E887">
            <v>45.32</v>
          </cell>
        </row>
        <row r="888">
          <cell r="A888">
            <v>2150100210</v>
          </cell>
          <cell r="B888" t="str">
            <v>RECOMPOSICAO DE PAVIMENTO EM PLACAS DE CONCRETO</v>
          </cell>
          <cell r="C888" t="str">
            <v>M2</v>
          </cell>
          <cell r="D888">
            <v>13.54</v>
          </cell>
          <cell r="E888">
            <v>17.47</v>
          </cell>
        </row>
        <row r="889">
          <cell r="A889">
            <v>2150100220</v>
          </cell>
          <cell r="B889" t="str">
            <v>RECOMPOSICAO DE PAVIMENTO EM CERAMICA,</v>
          </cell>
          <cell r="C889" t="str">
            <v>M2</v>
          </cell>
          <cell r="D889">
            <v>80.22</v>
          </cell>
          <cell r="E889">
            <v>103.47</v>
          </cell>
        </row>
        <row r="890">
          <cell r="A890">
            <v>2150100224</v>
          </cell>
          <cell r="B890" t="str">
            <v>RECOMPOSICAO DE PAVIMENTO EM CACOS DE MARMORES</v>
          </cell>
          <cell r="C890" t="str">
            <v>M2</v>
          </cell>
          <cell r="D890">
            <v>118.28</v>
          </cell>
          <cell r="E890">
            <v>152.57</v>
          </cell>
        </row>
        <row r="891">
          <cell r="A891">
            <v>2150100230</v>
          </cell>
          <cell r="B891" t="str">
            <v>RECOMPOSICAO DE PAVIMENTO EM CIMENTADO</v>
          </cell>
          <cell r="C891" t="str">
            <v>M2</v>
          </cell>
          <cell r="D891">
            <v>28.76</v>
          </cell>
          <cell r="E891">
            <v>37.1</v>
          </cell>
        </row>
        <row r="892">
          <cell r="A892">
            <v>2150100240</v>
          </cell>
          <cell r="B892" t="str">
            <v>RECOMPOSICAO DE MEIO FIO DE PEDRA</v>
          </cell>
          <cell r="C892" t="str">
            <v>M</v>
          </cell>
          <cell r="D892">
            <v>11.96</v>
          </cell>
          <cell r="E892">
            <v>15.43</v>
          </cell>
        </row>
        <row r="893">
          <cell r="A893">
            <v>2150100250</v>
          </cell>
          <cell r="B893" t="str">
            <v>RECOMPOSICAO DE MEIO FIO DE CONCRETO</v>
          </cell>
          <cell r="C893" t="str">
            <v>M</v>
          </cell>
          <cell r="D893">
            <v>11.1</v>
          </cell>
          <cell r="E893">
            <v>14.32</v>
          </cell>
        </row>
        <row r="894">
          <cell r="A894">
            <v>2150100260</v>
          </cell>
          <cell r="B894" t="str">
            <v xml:space="preserve">RECOMPOSICAO DE SARGETA DE CONCRETO DE CONCRETO SIMPLES 0,07M, ACABAMENTO EM ARGAMASSA DE CIMENTO E AREIA NO TRACO 1:4 (C:A) </v>
          </cell>
          <cell r="C894" t="str">
            <v>M</v>
          </cell>
          <cell r="D894">
            <v>31.82</v>
          </cell>
          <cell r="E894">
            <v>41.05</v>
          </cell>
        </row>
        <row r="895">
          <cell r="A895">
            <v>2150100261</v>
          </cell>
          <cell r="B895" t="str">
            <v>FORNECIMENTO E EXECUCAO DE PAVIMENTO EM PAVI´S, COMPREENDE A PAVIMENTACAO A PARTIR DO SUB-LEITO, QUE DEVERA APRESENTAR SUA SUPERFICIE COM BOA COMPACTACAO E UMA DIFERENCA DE COTA APROXIMADAMENTE 0,20M, EM RELACAO A SUPERFICIE DO PAVIMENTO EXISTENTE. INICIALMENTE SERA EXECUTADA A SUB-BASE QUE CONSISTIRA EM COXIM DE PO DE PEDRA DE ESPESSURA ACABADA DE 0,07M, E DE BASE A SER EXECUTADA COM PARALELEPIPEDO DEVIDAMENTE ASSENTADOS E REJUNTADOS COM PO DE PEDRA</v>
          </cell>
          <cell r="C895" t="str">
            <v>M2</v>
          </cell>
          <cell r="D895">
            <v>62.54</v>
          </cell>
          <cell r="E895">
            <v>80.67</v>
          </cell>
        </row>
        <row r="896">
          <cell r="A896">
            <v>2150100269</v>
          </cell>
          <cell r="B896" t="str">
            <v>FORNECIMENTO E EXECUCAO DE PAVIMENTO EM PARALELEPIPEDO, COMPREENDE A PAVIMENTACAO A PARTIR DO SUB-LEITO, QUE DEVERA APRESENTAR SUA SUPERFICIE COM BOA COMPACTACAO E UMA DIFERENCA DE COTA APROXIMADAMENTE 0,20M, EM RELACAO A SUPERFICIE DO PAVIMENTO EXISTENTE. INICIALMENTE SERA EXECUTADA A SUB-BASE QUE CONSISTIRA EM COXIM DE PO DE PEDRA DE ESPESSURA ACABADA DE 0,07M, E DE BASE A SER EXECUTADA COM PARALELEPIPEDO DEVIDAMENTE ASSENTADOS E REJUNTADOS COM PO DE PEDRA</v>
          </cell>
          <cell r="C896" t="str">
            <v>M2</v>
          </cell>
          <cell r="D896">
            <v>104.67</v>
          </cell>
          <cell r="E896">
            <v>135.02000000000001</v>
          </cell>
        </row>
        <row r="897">
          <cell r="A897">
            <v>2150100270</v>
          </cell>
          <cell r="B897" t="str">
            <v>FORNECIMENTO E EXECUCAO DE PAVIMENTO EM BLOCOS ARTICULADOS E INTERTRAVADOS DE CONCRETO,ESP. DE 8CM, FCK=35MPA, COMPREENDE A PAVIMENTACAO A PARTIR DO SUB-LEITO, QUE DEVERA APRESENTAR SUA SUPERFICIE COM BOA COMPACTACAO E UMA DIFERENCA DE COTA APROXIMADAMENTE 0,20M, EM RELACAO A SUPERFICIE DO PAVIMENTO EXISTENTE. INICIALMENTE SERA EXECUTADA A SUB-BASE QUE CONSISTIRA EM COXIM DE PO DE PEDRA DE ESPESSURA ACABADA DE 0,07M, E DE BASE A SER EXECUTADA COM PARALELEPIPEDO DEVIDAMENTE ASSENTADOS E REJUNTADOS COM PO DE PEDRA</v>
          </cell>
          <cell r="C897" t="str">
            <v>M2</v>
          </cell>
          <cell r="D897">
            <v>69.33</v>
          </cell>
          <cell r="E897">
            <v>89.43</v>
          </cell>
        </row>
        <row r="898">
          <cell r="A898">
            <v>2150100280</v>
          </cell>
          <cell r="B898" t="str">
            <v xml:space="preserve">FORNECIMENTO E ASSENTAMENTO DE MEIO FIO DE CONCRETO SECAO DE (15X30)CM </v>
          </cell>
          <cell r="C898" t="str">
            <v>M</v>
          </cell>
          <cell r="D898">
            <v>32.86</v>
          </cell>
          <cell r="E898">
            <v>42.39</v>
          </cell>
        </row>
        <row r="899">
          <cell r="A899">
            <v>2150100290</v>
          </cell>
          <cell r="B899" t="str">
            <v xml:space="preserve">FORNECIMENTO E EXECUCAO DE PAVIMENTACAO EM PEDRISCO CAMADA DE 0,05M </v>
          </cell>
          <cell r="C899" t="str">
            <v>M2</v>
          </cell>
          <cell r="D899">
            <v>6.14</v>
          </cell>
          <cell r="E899">
            <v>7.92</v>
          </cell>
        </row>
        <row r="900">
          <cell r="A900">
            <v>2150100292</v>
          </cell>
          <cell r="B900" t="str">
            <v xml:space="preserve">FORNECIMENTO E EXECUCAO DE PAVIMENTACAO EM PEDRISCO CAMADA DE 0.10M </v>
          </cell>
          <cell r="C900" t="str">
            <v>M2</v>
          </cell>
          <cell r="D900">
            <v>12.28</v>
          </cell>
          <cell r="E900">
            <v>15.84</v>
          </cell>
        </row>
        <row r="901">
          <cell r="A901">
            <v>2150100310</v>
          </cell>
          <cell r="B901" t="str">
            <v xml:space="preserve">FORNECIMENTO E ASSENTAMENTO DE PLACAS DE CONCRETO PARA PISOS ESPESSURA 8CM </v>
          </cell>
          <cell r="C901" t="str">
            <v>M2</v>
          </cell>
          <cell r="D901">
            <v>69.56</v>
          </cell>
          <cell r="E901">
            <v>89.73</v>
          </cell>
        </row>
        <row r="902">
          <cell r="A902">
            <v>2150100320</v>
          </cell>
          <cell r="B902" t="str">
            <v>RECUPERACAO DE MEIO-FIO DE CONCRETO (SEM FORNECIMENTO DE MATERIAL)</v>
          </cell>
          <cell r="C902" t="str">
            <v>M</v>
          </cell>
          <cell r="D902">
            <v>9.99</v>
          </cell>
          <cell r="E902">
            <v>12.88</v>
          </cell>
        </row>
        <row r="903">
          <cell r="A903">
            <v>2150100350</v>
          </cell>
          <cell r="B903" t="str">
            <v>FORNECIMENTO E EXECUCAO DE PAVIMENTO EM BLOCOS ARTICULADOS DECONCRETO COM REJUNTAMENTO EM ASFALTO QUENTE COM BRITA 0</v>
          </cell>
          <cell r="C903" t="str">
            <v>M2</v>
          </cell>
          <cell r="D903">
            <v>105.47</v>
          </cell>
          <cell r="E903">
            <v>136.04</v>
          </cell>
        </row>
        <row r="904">
          <cell r="A904">
            <v>2150100601</v>
          </cell>
          <cell r="B904" t="str">
            <v xml:space="preserve">FORNECIMENTO E EXECUCAO DE BASE EM SOLO BRITA </v>
          </cell>
          <cell r="C904" t="str">
            <v>M3</v>
          </cell>
          <cell r="D904">
            <v>77.88</v>
          </cell>
          <cell r="E904">
            <v>100.46</v>
          </cell>
        </row>
        <row r="905">
          <cell r="A905">
            <v>2150100610</v>
          </cell>
          <cell r="B905" t="str">
            <v xml:space="preserve"> PINTURA DE LIGACAO SOBRE A BASE (IMPRIMACAO) (SOLO BRITA, BICA CORRIDA, BLOCO ARTICULADO, ETC) </v>
          </cell>
          <cell r="C905" t="str">
            <v>M2</v>
          </cell>
          <cell r="D905">
            <v>6.8</v>
          </cell>
          <cell r="E905">
            <v>8.77</v>
          </cell>
        </row>
        <row r="906">
          <cell r="A906">
            <v>2150100617</v>
          </cell>
          <cell r="B906" t="str">
            <v xml:space="preserve">FORNECIMENTO,EXECUCAO DE RECOMPOSICAO ASFALTICA-CBUQ (SEM FORNECIMENTO DE BASE E IMPRIMACAO) - G.VITORIA  </v>
          </cell>
          <cell r="C906" t="str">
            <v>M3</v>
          </cell>
          <cell r="D906">
            <v>905.71</v>
          </cell>
          <cell r="E906">
            <v>1168.27</v>
          </cell>
        </row>
        <row r="907">
          <cell r="A907">
            <v>2150100617</v>
          </cell>
          <cell r="B907" t="str">
            <v>FORNECIMENTO, EXECUÇÃO DE RECOMPOSIÇÃO ASFÁLTICA - CBUQ (SEM FORNECIMENTO DE BASE E SEM PINTURA DE LIGAÇÃO).</v>
          </cell>
          <cell r="C907" t="str">
            <v>M3</v>
          </cell>
          <cell r="D907">
            <v>905.71</v>
          </cell>
          <cell r="E907">
            <v>1168.27</v>
          </cell>
        </row>
        <row r="908">
          <cell r="A908">
            <v>2150100628</v>
          </cell>
          <cell r="B908" t="str">
            <v xml:space="preserve"> TRANSPORTE DE MASSA ASFALTICA E IMPRIMACAO,FORA DA GRANDE VITORIA PARA DISTANCIAS SUPERIORES A 50KM</v>
          </cell>
          <cell r="C908" t="str">
            <v>M3xKM</v>
          </cell>
          <cell r="D908">
            <v>0.26</v>
          </cell>
          <cell r="E908">
            <v>0.33</v>
          </cell>
        </row>
        <row r="909">
          <cell r="A909" t="str">
            <v>GRUPO-216.010-URBANIZACAO</v>
          </cell>
        </row>
        <row r="910">
          <cell r="A910">
            <v>2160100010</v>
          </cell>
          <cell r="B910" t="str">
            <v xml:space="preserve">PINTURA LETREIRO/LOGOMARCA CESAN </v>
          </cell>
          <cell r="C910" t="str">
            <v>M2</v>
          </cell>
          <cell r="D910">
            <v>96.1</v>
          </cell>
          <cell r="E910">
            <v>123.96</v>
          </cell>
        </row>
        <row r="911">
          <cell r="A911">
            <v>2160100020</v>
          </cell>
          <cell r="B911" t="str">
            <v xml:space="preserve">FORNECIMENTO E EXECUCAO DE CERCA EM TELA REVESTIDA EM PVC FIO 14, COM MOUROES CONCRETO ESPACADOS 2 EM 2M </v>
          </cell>
          <cell r="C911" t="str">
            <v>M</v>
          </cell>
          <cell r="D911">
            <v>64.25</v>
          </cell>
          <cell r="E911">
            <v>82.87</v>
          </cell>
        </row>
        <row r="912">
          <cell r="A912">
            <v>2160100022</v>
          </cell>
          <cell r="B912" t="str">
            <v xml:space="preserve">FORNECIMENTO E EXECUCAO DE CERCA EM TELA REVESTIDA EM PVC FIO 14, COM MOUROES CONCRETO ESPACADOS 2,5 EM 2,5M </v>
          </cell>
          <cell r="C912" t="str">
            <v>M</v>
          </cell>
          <cell r="D912">
            <v>66.400000000000006</v>
          </cell>
          <cell r="E912">
            <v>85.65</v>
          </cell>
        </row>
        <row r="913">
          <cell r="A913">
            <v>2160100030</v>
          </cell>
          <cell r="B913" t="str">
            <v xml:space="preserve">FORNECIMENTO E EXECUCAO DE CERCA EM TELA REVESTIDA EM PVC FIO 14, COM MOUROES CONCRETO ESPACADOS 3 EM 3M </v>
          </cell>
          <cell r="C913" t="str">
            <v>M</v>
          </cell>
          <cell r="D913">
            <v>57.04</v>
          </cell>
          <cell r="E913">
            <v>73.58</v>
          </cell>
        </row>
        <row r="914">
          <cell r="A914">
            <v>2160100040</v>
          </cell>
          <cell r="B914" t="str">
            <v xml:space="preserve">FORNECIMENTO E EXECUCAO DE CERCA EM TELA GALVANIZADA, COM MOUROES CONCRETO ESPACADOS 2 EM 2M </v>
          </cell>
          <cell r="C914" t="str">
            <v>M</v>
          </cell>
          <cell r="D914">
            <v>76.040000000000006</v>
          </cell>
          <cell r="E914">
            <v>98.09</v>
          </cell>
        </row>
        <row r="915">
          <cell r="A915">
            <v>2160100041</v>
          </cell>
          <cell r="B915" t="str">
            <v xml:space="preserve">FORNECIMENTO E EXECUCAO DE CERCA EM TELA GALVANIZADA, COM MOUROES CONCRETO ESPACADOS 2,5 EM 2,5M </v>
          </cell>
          <cell r="C915" t="str">
            <v>M</v>
          </cell>
          <cell r="D915">
            <v>76.040000000000006</v>
          </cell>
          <cell r="E915">
            <v>98.09</v>
          </cell>
        </row>
        <row r="916">
          <cell r="A916">
            <v>2160100045</v>
          </cell>
          <cell r="B916" t="str">
            <v xml:space="preserve">FORNECIMENTO E INSTALACAO DE CERCA ELETRICA, FIXADA NA PARTE INCLINADA DOS MOIROES CONFORME PROJETO </v>
          </cell>
          <cell r="C916" t="str">
            <v>M</v>
          </cell>
          <cell r="D916">
            <v>9.07</v>
          </cell>
          <cell r="E916">
            <v>11.7</v>
          </cell>
        </row>
        <row r="917">
          <cell r="A917">
            <v>2160100050</v>
          </cell>
          <cell r="B917" t="str">
            <v xml:space="preserve"> FORNECIMENTO E EXECUCAO DE CERCA EM TELA GALVANIZADA,FIO 12,H=2,00M COM MOUROES CONCRETO ESPACADOS 3 EM 3M</v>
          </cell>
          <cell r="C917" t="str">
            <v>M</v>
          </cell>
          <cell r="D917">
            <v>68.84</v>
          </cell>
          <cell r="E917">
            <v>88.8</v>
          </cell>
        </row>
        <row r="918">
          <cell r="A918">
            <v>2160100054</v>
          </cell>
          <cell r="B918" t="str">
            <v>FORNECIMENTO E EXECUCAO DE CERCA EM ARAME LISO COM 6 FIOS, COM MOUROES E CONCRETO ESPACADOS 2 EM 2M</v>
          </cell>
          <cell r="C918" t="str">
            <v>M</v>
          </cell>
          <cell r="D918">
            <v>41.36</v>
          </cell>
          <cell r="E918">
            <v>53.35</v>
          </cell>
        </row>
        <row r="919">
          <cell r="A919">
            <v>2160100055</v>
          </cell>
          <cell r="B919" t="str">
            <v xml:space="preserve">FORNECIMENTO E EXECUCAO DE CERCA EM ARAME FARPADO COM 6 FIOS, COM MOUROES DE CONCRETO ESPACADOS 2 EM 2M </v>
          </cell>
          <cell r="C919" t="str">
            <v>M</v>
          </cell>
          <cell r="D919">
            <v>41.73</v>
          </cell>
          <cell r="E919">
            <v>53.83</v>
          </cell>
        </row>
        <row r="920">
          <cell r="A920">
            <v>2160100060</v>
          </cell>
          <cell r="B920" t="str">
            <v xml:space="preserve">FORNECIMENTO E EXECUCAO DE CERCA EM ARAME FARPADO COM 11 FIOS, COM MOUROES DE CONCRETO ESPACADOS 2 EM 2M </v>
          </cell>
          <cell r="C920" t="str">
            <v>M</v>
          </cell>
          <cell r="D920">
            <v>47.21</v>
          </cell>
          <cell r="E920">
            <v>60.89</v>
          </cell>
        </row>
        <row r="921">
          <cell r="A921">
            <v>2160100070</v>
          </cell>
          <cell r="B921" t="str">
            <v xml:space="preserve">FORNECIMENTO E EXECUCAO DE CERCA H=2,00M EM ARAME FARPADO COM 11 FIOS, E MOUROES DE CONCRETO ESPACADOS 3 EM 3M </v>
          </cell>
          <cell r="C921" t="str">
            <v>M</v>
          </cell>
          <cell r="D921">
            <v>41</v>
          </cell>
          <cell r="E921">
            <v>52.88</v>
          </cell>
        </row>
        <row r="922">
          <cell r="A922">
            <v>2160100077</v>
          </cell>
          <cell r="B922" t="str">
            <v>FORNECIMENTO E EXECUCAO DE CERCA EM ARAME FARPADO COM 4 FIOS,COM MOUROES DE MADEIRA (BRAUNA)</v>
          </cell>
          <cell r="C922" t="str">
            <v>M</v>
          </cell>
          <cell r="D922">
            <v>26.23</v>
          </cell>
          <cell r="E922">
            <v>33.83</v>
          </cell>
        </row>
        <row r="923">
          <cell r="A923">
            <v>2160100078</v>
          </cell>
          <cell r="B923" t="str">
            <v xml:space="preserve">FORNECIMENTO E EXECUCAO DE CERCA MISTA (ALVENARIA/TELA EM PVC FIO 14 E ARAME FARPADO) COM MOUROES DE CONCRETO ESPACADOS DE 2 EM 2M </v>
          </cell>
          <cell r="C923" t="str">
            <v>M</v>
          </cell>
          <cell r="D923">
            <v>150.16999999999999</v>
          </cell>
          <cell r="E923">
            <v>193.7</v>
          </cell>
        </row>
        <row r="924">
          <cell r="A924">
            <v>2160100079</v>
          </cell>
          <cell r="B924" t="str">
            <v>FORNECIMENTO E ASSENTAMENTO DE ARAME FARPADO</v>
          </cell>
          <cell r="C924" t="str">
            <v>M</v>
          </cell>
          <cell r="D924">
            <v>0.93</v>
          </cell>
          <cell r="E924">
            <v>1.2</v>
          </cell>
        </row>
        <row r="925">
          <cell r="A925">
            <v>2160100104</v>
          </cell>
          <cell r="B925" t="str">
            <v>FORNECIMENTO E APLICACAO DE FORMICIDA POR FORMIGUEIRO</v>
          </cell>
          <cell r="C925" t="str">
            <v>UN</v>
          </cell>
          <cell r="D925">
            <v>0.53</v>
          </cell>
          <cell r="E925">
            <v>0.69</v>
          </cell>
        </row>
        <row r="926">
          <cell r="A926">
            <v>2160100105</v>
          </cell>
          <cell r="B926" t="str">
            <v>FORNECIMENTO E PLANTIO DE SEMENTES DE COLONHAO</v>
          </cell>
          <cell r="C926" t="str">
            <v>M2</v>
          </cell>
          <cell r="D926">
            <v>88.35</v>
          </cell>
          <cell r="E926">
            <v>113.96</v>
          </cell>
        </row>
        <row r="927">
          <cell r="A927">
            <v>2160100106</v>
          </cell>
          <cell r="B927" t="str">
            <v>FORNECIMENTO E PLANTIO DE SEMENTES GRAMINEA</v>
          </cell>
          <cell r="C927" t="str">
            <v>M2</v>
          </cell>
          <cell r="D927">
            <v>0.64</v>
          </cell>
          <cell r="E927">
            <v>0.82</v>
          </cell>
        </row>
        <row r="928">
          <cell r="A928">
            <v>2160100107</v>
          </cell>
          <cell r="B928" t="str">
            <v xml:space="preserve">FORNECIMENTO E PLANTIO DE GRAMA ESMERALDA EM PLACAS </v>
          </cell>
          <cell r="C928" t="str">
            <v>M2</v>
          </cell>
          <cell r="D928">
            <v>8.74</v>
          </cell>
          <cell r="E928">
            <v>11.27</v>
          </cell>
        </row>
        <row r="929">
          <cell r="A929">
            <v>2160100108</v>
          </cell>
          <cell r="B929" t="str">
            <v xml:space="preserve">FORNECIMENTO E PLANTIO DE GRAMA ESMERALDA EM PLACAS, INCLUSIVE TERRA VEGETAL COM ESPESSURA DE 2CM </v>
          </cell>
          <cell r="C929" t="str">
            <v>M2</v>
          </cell>
          <cell r="D929">
            <v>11.12</v>
          </cell>
          <cell r="E929">
            <v>14.35</v>
          </cell>
        </row>
        <row r="930">
          <cell r="A930">
            <v>2160100111</v>
          </cell>
          <cell r="B930" t="str">
            <v>FORNECIMENTO E PLANTIO DE GRAMA BATATAIS EM PLACAS</v>
          </cell>
          <cell r="C930" t="str">
            <v>M2</v>
          </cell>
          <cell r="D930">
            <v>9.1300000000000008</v>
          </cell>
          <cell r="E930">
            <v>11.78</v>
          </cell>
        </row>
        <row r="931">
          <cell r="A931">
            <v>2160100112</v>
          </cell>
          <cell r="B931" t="str">
            <v>FORNECIMENTO E PLANTIO DE GRAMA ESMERALDA EM PLACAS (TAXA DE OCUPACAO DE 25%)</v>
          </cell>
          <cell r="C931" t="str">
            <v>M2</v>
          </cell>
          <cell r="D931">
            <v>2.57</v>
          </cell>
          <cell r="E931">
            <v>3.31</v>
          </cell>
        </row>
        <row r="932">
          <cell r="A932">
            <v>2160100113</v>
          </cell>
          <cell r="B932" t="str">
            <v>FORNECIMENTO E PLANTIO DE GRAMA BATATAIS EM PLACAS</v>
          </cell>
          <cell r="C932" t="str">
            <v>M2</v>
          </cell>
          <cell r="D932">
            <v>8.36</v>
          </cell>
          <cell r="E932">
            <v>10.78</v>
          </cell>
        </row>
        <row r="933">
          <cell r="A933">
            <v>2160100114</v>
          </cell>
          <cell r="B933" t="str">
            <v xml:space="preserve">FORNECIMENTO E PLANTIO DE GRAMA BATATAIS EM PLACAS, INCLUSIVE TERRA VEGETAL COM ESPESSURA DE 2CM </v>
          </cell>
          <cell r="C933" t="str">
            <v>M2</v>
          </cell>
          <cell r="D933">
            <v>10.75</v>
          </cell>
          <cell r="E933">
            <v>13.86</v>
          </cell>
        </row>
        <row r="934">
          <cell r="A934">
            <v>2160100120</v>
          </cell>
          <cell r="B934" t="str">
            <v xml:space="preserve">FORNECIMENTO E PLANTIO DE ARVORES H=2,00M INCLUSIVE PREPARO E ADUBACAO SOLO </v>
          </cell>
          <cell r="C934" t="str">
            <v>UN</v>
          </cell>
          <cell r="D934">
            <v>27.44</v>
          </cell>
          <cell r="E934">
            <v>35.39</v>
          </cell>
        </row>
        <row r="935">
          <cell r="A935">
            <v>2160100122</v>
          </cell>
          <cell r="B935" t="str">
            <v xml:space="preserve">RETIRADA DE ARVORE PEQUENO PORTE </v>
          </cell>
          <cell r="C935" t="str">
            <v>UN</v>
          </cell>
          <cell r="D935">
            <v>4.78</v>
          </cell>
          <cell r="E935">
            <v>6.17</v>
          </cell>
        </row>
        <row r="936">
          <cell r="A936">
            <v>2160100130</v>
          </cell>
          <cell r="B936" t="str">
            <v>RECOMPOSICAO DE CERCA EM MOUROES DE CONCRETO OU MADEIRA</v>
          </cell>
          <cell r="C936" t="str">
            <v>M2</v>
          </cell>
          <cell r="D936">
            <v>11.29</v>
          </cell>
          <cell r="E936">
            <v>14.56</v>
          </cell>
        </row>
        <row r="937">
          <cell r="A937">
            <v>2160100135</v>
          </cell>
          <cell r="B937" t="str">
            <v>RECOMPOSICAO DE CERCA EM TELA GALVANIZADA LOSANGULAR REVESTIDA EM PVC, MALHA DE 2", C/ MOUROES DE CONCRETO</v>
          </cell>
          <cell r="C937" t="str">
            <v>M</v>
          </cell>
          <cell r="D937">
            <v>11.29</v>
          </cell>
          <cell r="E937">
            <v>14.56</v>
          </cell>
        </row>
        <row r="938">
          <cell r="A938">
            <v>2160100156</v>
          </cell>
          <cell r="B938" t="str">
            <v>FORNECIMENTO E ASSENTAMENTO DE PORTAO PADRAO CESAN L=1,00M, CONFORME PROJETOS A-000-000-00-2XX-0056/0057</v>
          </cell>
          <cell r="C938" t="str">
            <v>UN</v>
          </cell>
          <cell r="D938">
            <v>1765.58</v>
          </cell>
          <cell r="E938">
            <v>2277.42</v>
          </cell>
        </row>
        <row r="939">
          <cell r="A939">
            <v>2160100157</v>
          </cell>
          <cell r="B939" t="str">
            <v>FORNECIMENTO E ASSENTAMENTO DE PORTAO PADRAO CESAN L=2,00M, CONFORME PROJETOS A-000-000-00-2XX-0056/0057</v>
          </cell>
          <cell r="C939" t="str">
            <v>UN</v>
          </cell>
          <cell r="D939">
            <v>2713.04</v>
          </cell>
          <cell r="E939">
            <v>3499.55</v>
          </cell>
        </row>
        <row r="940">
          <cell r="A940">
            <v>2160100158</v>
          </cell>
          <cell r="B940" t="str">
            <v>FORNECIMENTO E ASSENTAMENTO DE PORTAO PADRAO CESAN L=4,00M, CONFORME PROJETOS A-000-000-00-2XX-0056/0057</v>
          </cell>
          <cell r="C940" t="str">
            <v>UN</v>
          </cell>
          <cell r="D940">
            <v>4888.03</v>
          </cell>
          <cell r="E940">
            <v>6305.07</v>
          </cell>
        </row>
        <row r="941">
          <cell r="A941">
            <v>2160100180</v>
          </cell>
          <cell r="B941" t="str">
            <v>PLANTIO DE ARVORES (SEM FORNECIMENTO)</v>
          </cell>
          <cell r="C941" t="str">
            <v>UN</v>
          </cell>
          <cell r="D941">
            <v>9.56</v>
          </cell>
          <cell r="E941">
            <v>12.33</v>
          </cell>
        </row>
        <row r="942">
          <cell r="A942">
            <v>2160100190</v>
          </cell>
          <cell r="B942" t="str">
            <v xml:space="preserve">REPARO DE GRAMA SEM FORNECIMENTO DE MUDAS </v>
          </cell>
          <cell r="C942" t="str">
            <v>M2</v>
          </cell>
          <cell r="D942">
            <v>3.35</v>
          </cell>
          <cell r="E942">
            <v>4.32</v>
          </cell>
        </row>
        <row r="943">
          <cell r="A943">
            <v>2160100200</v>
          </cell>
          <cell r="B943" t="str">
            <v xml:space="preserve">FORNECIMENTO E ASSENTAMENTO DE BANCO PRE-MOLDADE DE CONCRETO </v>
          </cell>
          <cell r="C943" t="str">
            <v>UN</v>
          </cell>
          <cell r="D943">
            <v>264.45999999999998</v>
          </cell>
          <cell r="E943">
            <v>341.13</v>
          </cell>
        </row>
        <row r="944">
          <cell r="A944">
            <v>2160100347</v>
          </cell>
          <cell r="B944" t="str">
            <v xml:space="preserve">FORNECIMENTO E EXECUCAO DE MURO EM BLOCOS DE CONCRETOAPARENTE, ESP=0,20M, ALTURA DE 2,40M </v>
          </cell>
          <cell r="C944" t="str">
            <v>M</v>
          </cell>
          <cell r="D944">
            <v>330.1</v>
          </cell>
          <cell r="E944">
            <v>425.79</v>
          </cell>
        </row>
        <row r="945">
          <cell r="A945">
            <v>2160100350</v>
          </cell>
          <cell r="B945" t="str">
            <v xml:space="preserve">FORNECIMENTO E EXECUCAO DE MURO EM BLOCOS DE CONCRETOAPARENTE, ESP=0,20M, ALTURA DE 3,00M </v>
          </cell>
          <cell r="C945" t="str">
            <v>M</v>
          </cell>
          <cell r="D945">
            <v>512.67999999999995</v>
          </cell>
          <cell r="E945">
            <v>661.3</v>
          </cell>
        </row>
        <row r="946">
          <cell r="A946">
            <v>2160100351</v>
          </cell>
          <cell r="B946" t="str">
            <v xml:space="preserve">FORNECIMENTO E EXECUCAO DE MURO EM BLOCOS DE CONCRETO ESTRUTURAL, ESP=0,20M, ALTURA 4,00M </v>
          </cell>
          <cell r="C946" t="str">
            <v>M</v>
          </cell>
          <cell r="D946">
            <v>753.76</v>
          </cell>
          <cell r="E946">
            <v>972.27</v>
          </cell>
        </row>
        <row r="947">
          <cell r="A947">
            <v>2160100352</v>
          </cell>
          <cell r="B947" t="str">
            <v xml:space="preserve">FORNECIMENTO E EXECUCAO DE MURO EM BLOCOS DE CONCRETO APARENTE, ESP=0,20M, ALTURA DE 4,00M </v>
          </cell>
          <cell r="C947" t="str">
            <v>M</v>
          </cell>
          <cell r="D947">
            <v>551.55999999999995</v>
          </cell>
          <cell r="E947">
            <v>711.46</v>
          </cell>
        </row>
        <row r="948">
          <cell r="A948">
            <v>2990003401</v>
          </cell>
          <cell r="B948" t="str">
            <v xml:space="preserve">FORNECIMENTO E EXECUCAO DE MURO EM BLOCOS DE CONCRETOAPARENTE, ESP=0,15M, ALTURA DE 3,00M </v>
          </cell>
          <cell r="C948" t="str">
            <v>M</v>
          </cell>
          <cell r="D948">
            <v>585.16999999999996</v>
          </cell>
          <cell r="E948">
            <v>754.81</v>
          </cell>
        </row>
        <row r="949">
          <cell r="A949">
            <v>2160100362</v>
          </cell>
          <cell r="B949" t="str">
            <v xml:space="preserve">FORNECIMENTO E EXECUCAO DE MURO EM BLOCOS DE CONCRETO APARENTE, ESP=0,15M, ALTURA DE 4,00M </v>
          </cell>
          <cell r="C949" t="str">
            <v>M</v>
          </cell>
          <cell r="D949">
            <v>516.83000000000004</v>
          </cell>
          <cell r="E949">
            <v>666.66</v>
          </cell>
        </row>
        <row r="950">
          <cell r="A950">
            <v>2160100401</v>
          </cell>
          <cell r="B950" t="str">
            <v>FORNECIMENTO E EXECUCAO DE CERCA ARAME FARPADO LISO COM 8 FIOS COM MOUROES DE EUCALIPTO 2.5 EM 2.5 M</v>
          </cell>
          <cell r="C950" t="str">
            <v>M</v>
          </cell>
          <cell r="D950">
            <v>30.99</v>
          </cell>
          <cell r="E950">
            <v>39.979999999999997</v>
          </cell>
        </row>
        <row r="951">
          <cell r="A951">
            <v>2160100435</v>
          </cell>
          <cell r="B951" t="str">
            <v>FORNECIMENTO E PLANTIO DE ARVORES ESPECIES ARBOREAS</v>
          </cell>
          <cell r="C951" t="str">
            <v>UN</v>
          </cell>
          <cell r="D951" t="e">
            <v>#N/A</v>
          </cell>
          <cell r="E951" t="e">
            <v>#N/A</v>
          </cell>
        </row>
        <row r="952">
          <cell r="A952">
            <v>2160100436</v>
          </cell>
          <cell r="B952" t="str">
            <v>FORNECIMENTO E APLICACAO DE CALCARIO E ADUBO QUIMICO PARA PLANTIO DE ARBUSTOS E HERBACIAS</v>
          </cell>
          <cell r="C952" t="str">
            <v>M3</v>
          </cell>
          <cell r="D952">
            <v>16.12</v>
          </cell>
          <cell r="E952">
            <v>20.79</v>
          </cell>
        </row>
        <row r="953">
          <cell r="A953">
            <v>2160100441</v>
          </cell>
          <cell r="B953" t="str">
            <v>FORNECIMENTO E APLICACAO DE TERRA VEGETAL, CALCARIO E ADUBO QUIMICO PARA PLANTIO DE ARBUSTOS E HERBACIAS</v>
          </cell>
          <cell r="C953" t="str">
            <v>M3</v>
          </cell>
          <cell r="D953">
            <v>135.68</v>
          </cell>
          <cell r="E953">
            <v>175.01</v>
          </cell>
        </row>
        <row r="954">
          <cell r="A954">
            <v>2160100442</v>
          </cell>
          <cell r="B954" t="str">
            <v>FORNECIMENTO E PLANTIO DE MUDA DE ARVORE QUARESMEIRA OU SIM INCLSIVE ABERTURA DE COVA, APLICACAO DE ESTERCO,CALCARIO E ADUBO QUIMICO</v>
          </cell>
          <cell r="C954" t="str">
            <v>UN</v>
          </cell>
          <cell r="D954">
            <v>46.08</v>
          </cell>
          <cell r="E954">
            <v>59.44</v>
          </cell>
        </row>
        <row r="955">
          <cell r="A955">
            <v>2160100443</v>
          </cell>
          <cell r="B955" t="str">
            <v xml:space="preserve">FORNECIMENTO E PLANTIO DE ARBUSTO HIBISCUS(GRAXA) </v>
          </cell>
          <cell r="C955" t="str">
            <v>UN</v>
          </cell>
          <cell r="D955">
            <v>9.3800000000000008</v>
          </cell>
          <cell r="E955">
            <v>12.1</v>
          </cell>
        </row>
        <row r="956">
          <cell r="A956">
            <v>2160100444</v>
          </cell>
          <cell r="B956" t="str">
            <v>FORNECIMENTO E PLANTIO DE HERBACIA WEDELEIA OBLONGA (MARGARIDINHA)</v>
          </cell>
          <cell r="C956" t="str">
            <v>M2</v>
          </cell>
          <cell r="D956">
            <v>20.010000000000002</v>
          </cell>
          <cell r="E956">
            <v>25.81</v>
          </cell>
        </row>
        <row r="957">
          <cell r="A957">
            <v>2160100445</v>
          </cell>
          <cell r="B957" t="str">
            <v>FORNECIMENTO E PLANTIO DE ARBUSTO CHRUSALIDOCARPUS LUTESCENS (ARECA BAMBU)</v>
          </cell>
          <cell r="C957" t="str">
            <v>UN</v>
          </cell>
          <cell r="D957">
            <v>34.81</v>
          </cell>
          <cell r="E957">
            <v>44.9</v>
          </cell>
        </row>
        <row r="958">
          <cell r="A958">
            <v>2160100446</v>
          </cell>
          <cell r="B958" t="str">
            <v xml:space="preserve">FORNECIMENTO E PLANTIO DE MUDAS DE OITI,INCLUSIVE ABERTURA DECOVA,APLICACAO DE ESTERCO,CALCARIO E ADUBO QUIMICO </v>
          </cell>
          <cell r="C958" t="str">
            <v>UN</v>
          </cell>
          <cell r="D958">
            <v>54.87</v>
          </cell>
          <cell r="E958">
            <v>70.78</v>
          </cell>
        </row>
        <row r="959">
          <cell r="A959">
            <v>2160100447</v>
          </cell>
          <cell r="B959" t="str">
            <v>FORNECIMENTO E PLANTIO DE ARBUSTO AGAVE SP LURICA(AGAVE LURICA) OU SIMILAR</v>
          </cell>
          <cell r="C959" t="str">
            <v>UN</v>
          </cell>
          <cell r="D959">
            <v>40.159999999999997</v>
          </cell>
          <cell r="E959">
            <v>51.8</v>
          </cell>
        </row>
        <row r="960">
          <cell r="A960">
            <v>2160100448</v>
          </cell>
          <cell r="B960" t="str">
            <v>FORNECIMENTO E PLANTIO DE ARBUSTO SABIA MIRIM (SANSAO DO CAMPO OU SIMILAR)</v>
          </cell>
          <cell r="C960" t="str">
            <v>UN</v>
          </cell>
          <cell r="D960">
            <v>2.38</v>
          </cell>
          <cell r="E960">
            <v>3.07</v>
          </cell>
        </row>
        <row r="961">
          <cell r="A961">
            <v>2160100451</v>
          </cell>
          <cell r="B961" t="str">
            <v>FORNCIMENTO E PLANTIO DE MUDA DE PINGO DE OURO OU SIMILAR</v>
          </cell>
          <cell r="C961" t="str">
            <v>UN</v>
          </cell>
          <cell r="D961">
            <v>2.48</v>
          </cell>
          <cell r="E961">
            <v>3.2</v>
          </cell>
        </row>
        <row r="962">
          <cell r="A962">
            <v>2160100520</v>
          </cell>
          <cell r="B962" t="str">
            <v>FORNECIMENTO E INSTALACAO DE TORNEIRA DE BRONZE COM ADAPTADOR DE MANGUEIRA 3/4"</v>
          </cell>
          <cell r="C962" t="str">
            <v>UN</v>
          </cell>
          <cell r="D962">
            <v>95.77</v>
          </cell>
          <cell r="E962">
            <v>123.53</v>
          </cell>
        </row>
        <row r="963">
          <cell r="A963" t="str">
            <v>GRUPO-217.010-SERVIÇOSDIVERSOS</v>
          </cell>
        </row>
        <row r="964">
          <cell r="A964">
            <v>2170100010</v>
          </cell>
          <cell r="B964" t="str">
            <v xml:space="preserve"> LOCALIZACAO, CORTE E CAPEAMENTO DE REDES, INCLUSIVE ESCAVACAO, REATERRO E ANCORAGEM, DN 50 </v>
          </cell>
          <cell r="C964" t="str">
            <v>UN</v>
          </cell>
          <cell r="D964">
            <v>134.62</v>
          </cell>
          <cell r="E964">
            <v>173.64</v>
          </cell>
        </row>
        <row r="965">
          <cell r="A965">
            <v>2170100020</v>
          </cell>
          <cell r="B965" t="str">
            <v xml:space="preserve"> LOCALIZACAO, CORTE E CAPEAMENTO DE REDES, INCLUSIVE ESCAVACAO, REATERRO E ANCORAGEM, DN 75</v>
          </cell>
          <cell r="C965" t="str">
            <v>UN</v>
          </cell>
          <cell r="D965">
            <v>140.03</v>
          </cell>
          <cell r="E965">
            <v>180.63</v>
          </cell>
        </row>
        <row r="966">
          <cell r="A966">
            <v>2170100030</v>
          </cell>
          <cell r="B966" t="str">
            <v xml:space="preserve"> LOCALIZACAO, CORTE E ANCORAGEM, DN 100 CAPEAMENTO DE REDES, INCLUSIVE ESCAVACAO, REATERRO E</v>
          </cell>
          <cell r="C966" t="str">
            <v>UN</v>
          </cell>
          <cell r="D966">
            <v>268.99</v>
          </cell>
          <cell r="E966">
            <v>346.97</v>
          </cell>
        </row>
        <row r="967">
          <cell r="A967">
            <v>2170100035</v>
          </cell>
          <cell r="B967" t="str">
            <v xml:space="preserve"> LOCALIZACAO, CORTE E ANCORAGEM, DN 150 CAPEAMENTO DE REDES, INCLUSIVE ESCAVACAO, REATERRO E</v>
          </cell>
          <cell r="C967" t="str">
            <v>UN</v>
          </cell>
          <cell r="D967">
            <v>174.4</v>
          </cell>
          <cell r="E967">
            <v>224.96</v>
          </cell>
        </row>
        <row r="968">
          <cell r="A968">
            <v>2170100036</v>
          </cell>
          <cell r="B968" t="str">
            <v xml:space="preserve"> LOCALIZACAO, CORTE E ANCORAGEM, DN 200 CAPEAMENTO DE REDES, INCLUSIVE ESCAVACAO, REATERRO E</v>
          </cell>
          <cell r="C968" t="str">
            <v>UN</v>
          </cell>
          <cell r="D968">
            <v>188.01</v>
          </cell>
          <cell r="E968">
            <v>242.52</v>
          </cell>
        </row>
        <row r="969">
          <cell r="A969">
            <v>2170100037</v>
          </cell>
          <cell r="B969" t="str">
            <v xml:space="preserve"> LOCALIZACAO, CORTE E ANCORAGEM, DN 250 CAPEAMENTO DE REDES, INCLUSIVE ESCAVACAO, e REATERRO</v>
          </cell>
          <cell r="C969" t="str">
            <v>UN</v>
          </cell>
          <cell r="D969">
            <v>678.06</v>
          </cell>
          <cell r="E969">
            <v>874.63</v>
          </cell>
        </row>
        <row r="970">
          <cell r="A970">
            <v>2170100038</v>
          </cell>
          <cell r="B970" t="str">
            <v xml:space="preserve"> LOCALIZACAO, CORTE E CAPEAMENTO DE REDES, INCLUSIVE ESCAVACAO, REATERRO E ANCORAGEM, DN 300</v>
          </cell>
          <cell r="C970" t="str">
            <v>UN</v>
          </cell>
          <cell r="D970">
            <v>6075.8</v>
          </cell>
          <cell r="E970">
            <v>7837.18</v>
          </cell>
        </row>
        <row r="971">
          <cell r="A971">
            <v>2170100040</v>
          </cell>
          <cell r="B971" t="str">
            <v>ANCORAGEM DA TUBULACAO COM PECAS DE MADEIRA</v>
          </cell>
          <cell r="C971" t="str">
            <v>M3</v>
          </cell>
          <cell r="D971">
            <v>3202.01</v>
          </cell>
          <cell r="E971">
            <v>4130.2700000000004</v>
          </cell>
        </row>
        <row r="972">
          <cell r="A972">
            <v>2170100050</v>
          </cell>
          <cell r="B972" t="str">
            <v>ANCORAGEM DA TUBULACAO COM CONCRETO SIMPLES</v>
          </cell>
          <cell r="C972" t="str">
            <v>M3</v>
          </cell>
          <cell r="D972">
            <v>655.23</v>
          </cell>
          <cell r="E972">
            <v>845.18</v>
          </cell>
        </row>
        <row r="973">
          <cell r="A973">
            <v>2170100052</v>
          </cell>
          <cell r="B973" t="str">
            <v>ANCORAGEM DA TUBULACAO COM CONCRETO ARMADO</v>
          </cell>
          <cell r="C973" t="str">
            <v>M3</v>
          </cell>
          <cell r="D973">
            <v>2106.0500000000002</v>
          </cell>
          <cell r="E973">
            <v>2716.59</v>
          </cell>
        </row>
        <row r="974">
          <cell r="A974">
            <v>2191000500</v>
          </cell>
          <cell r="B974" t="str">
            <v>INTERLIGAÇÃO DE REDE ATÉ DN 100</v>
          </cell>
          <cell r="C974" t="str">
            <v>UN</v>
          </cell>
          <cell r="D974">
            <v>203.19</v>
          </cell>
          <cell r="E974">
            <v>262.08999999999997</v>
          </cell>
        </row>
        <row r="975">
          <cell r="A975">
            <v>2191000510</v>
          </cell>
          <cell r="B975" t="str">
            <v>INTERLIGAÇÃO DE REDE DN 150</v>
          </cell>
          <cell r="C975" t="str">
            <v>UN</v>
          </cell>
          <cell r="D975">
            <v>1081.5999999999999</v>
          </cell>
          <cell r="E975">
            <v>1395.15</v>
          </cell>
        </row>
        <row r="976">
          <cell r="A976">
            <v>2191000520</v>
          </cell>
          <cell r="B976" t="str">
            <v>INTERLIGAÇÃO DE REDE DN 200 A DN 300</v>
          </cell>
          <cell r="C976" t="str">
            <v>UN</v>
          </cell>
          <cell r="D976">
            <v>5819.19</v>
          </cell>
          <cell r="E976">
            <v>7506.17</v>
          </cell>
        </row>
        <row r="977">
          <cell r="A977">
            <v>2191000530</v>
          </cell>
          <cell r="B977" t="str">
            <v>INTERLIGAÇÃO DE REDE DN 350 A DN 500</v>
          </cell>
          <cell r="C977" t="str">
            <v>UN</v>
          </cell>
          <cell r="D977">
            <v>6958.13</v>
          </cell>
          <cell r="E977">
            <v>8975.2900000000009</v>
          </cell>
        </row>
        <row r="978">
          <cell r="A978">
            <v>2191000540</v>
          </cell>
          <cell r="B978" t="str">
            <v>INTERLIGAÇÃO DE REDE DN 600 A DN 700</v>
          </cell>
          <cell r="C978" t="str">
            <v>UN</v>
          </cell>
          <cell r="D978">
            <v>13314.43</v>
          </cell>
          <cell r="E978">
            <v>17174.28</v>
          </cell>
        </row>
        <row r="979">
          <cell r="A979">
            <v>2191000550</v>
          </cell>
          <cell r="B979" t="str">
            <v>INTERLIGAÇÃO DE REDE DN 800 A DN 900</v>
          </cell>
          <cell r="C979" t="str">
            <v>UN</v>
          </cell>
          <cell r="D979">
            <v>19650.689999999999</v>
          </cell>
          <cell r="E979">
            <v>25347.42</v>
          </cell>
        </row>
        <row r="980">
          <cell r="A980">
            <v>2191000560</v>
          </cell>
          <cell r="B980" t="str">
            <v>INTERLIGAÇÃO DE REDE DN 1000</v>
          </cell>
          <cell r="C980" t="str">
            <v>UN</v>
          </cell>
          <cell r="D980">
            <v>25022.59</v>
          </cell>
          <cell r="E980">
            <v>32276.639999999999</v>
          </cell>
        </row>
        <row r="981">
          <cell r="A981">
            <v>2170100144</v>
          </cell>
          <cell r="B981" t="str">
            <v>FORNECIMENTO E ASSENTAMENTO DE TAMPAO DE FERRO FUNDIDO DN 600mm CONFORME PROJETOS A-000-000-00-2-XX-0048/0049</v>
          </cell>
          <cell r="C981" t="str">
            <v>UN</v>
          </cell>
          <cell r="D981">
            <v>354.09</v>
          </cell>
          <cell r="E981">
            <v>456.74</v>
          </cell>
        </row>
        <row r="982">
          <cell r="A982">
            <v>2170100150</v>
          </cell>
          <cell r="B982" t="str">
            <v xml:space="preserve">ASSENTAMENTO DE TAMPAO DE FERRO FUNDIDO </v>
          </cell>
          <cell r="C982" t="str">
            <v>UN</v>
          </cell>
          <cell r="D982">
            <v>26.09</v>
          </cell>
          <cell r="E982">
            <v>33.65</v>
          </cell>
        </row>
        <row r="983">
          <cell r="A983">
            <v>2170100151</v>
          </cell>
          <cell r="B983" t="str">
            <v>FORNECIMENTO E ASSENTAMENTO DE TAMPAO DE FERRO FUNDIDO DN 600mm CONFORME PROJETOS A-000-000-00-2-XX-0048/0049</v>
          </cell>
          <cell r="C983" t="str">
            <v>UN</v>
          </cell>
          <cell r="D983">
            <v>354.09</v>
          </cell>
          <cell r="E983">
            <v>456.74</v>
          </cell>
        </row>
        <row r="984">
          <cell r="A984">
            <v>2170100155</v>
          </cell>
          <cell r="B984" t="str">
            <v>ASSENTAMENTO DE TAMPAO DE FERRO FUNDIDO PARA LIGACAO PREDIAL</v>
          </cell>
          <cell r="C984" t="str">
            <v>UN</v>
          </cell>
          <cell r="D984">
            <v>13.05</v>
          </cell>
          <cell r="E984">
            <v>16.829999999999998</v>
          </cell>
        </row>
        <row r="985">
          <cell r="A985">
            <v>2170100156</v>
          </cell>
          <cell r="B985" t="str">
            <v>FORNEC. E ASSENT. DE TAMPAO FERRO FUNDIDO, PARA CAIXA DE LIGACAO PREDIAL CONF. PROJ.A-000-000-00-2-XX-0045</v>
          </cell>
          <cell r="C985" t="str">
            <v>UN</v>
          </cell>
          <cell r="D985">
            <v>56.31</v>
          </cell>
          <cell r="E985">
            <v>72.63</v>
          </cell>
        </row>
        <row r="986">
          <cell r="A986">
            <v>2170100160</v>
          </cell>
          <cell r="B986" t="str">
            <v>MONTAGEM ASSENTAMENTO DE HIDRANTE COLUNA COMPLETO</v>
          </cell>
          <cell r="C986" t="str">
            <v>UN</v>
          </cell>
          <cell r="D986">
            <v>447.91</v>
          </cell>
          <cell r="E986">
            <v>577.76</v>
          </cell>
        </row>
        <row r="987">
          <cell r="A987">
            <v>2170100175</v>
          </cell>
          <cell r="B987" t="str">
            <v>CORTE E SOLDA DE TUBO DE FoGo DN 50 A DN 150</v>
          </cell>
          <cell r="C987" t="str">
            <v>UN</v>
          </cell>
          <cell r="D987">
            <v>46.21</v>
          </cell>
          <cell r="E987">
            <v>59.61</v>
          </cell>
        </row>
        <row r="988">
          <cell r="A988">
            <v>2170100190</v>
          </cell>
          <cell r="B988" t="str">
            <v xml:space="preserve">CORTE SOLDA DE TUBOS DN 250 </v>
          </cell>
          <cell r="C988" t="str">
            <v>UN</v>
          </cell>
          <cell r="D988">
            <v>59.07</v>
          </cell>
          <cell r="E988">
            <v>76.2</v>
          </cell>
        </row>
        <row r="989">
          <cell r="A989">
            <v>2170100210</v>
          </cell>
          <cell r="B989" t="str">
            <v>CORTE SOLDA DE TUBOS DN 400</v>
          </cell>
          <cell r="C989" t="str">
            <v>UN</v>
          </cell>
          <cell r="D989">
            <v>94.52</v>
          </cell>
          <cell r="E989">
            <v>121.92</v>
          </cell>
        </row>
        <row r="990">
          <cell r="A990">
            <v>2170100215</v>
          </cell>
          <cell r="B990" t="str">
            <v>CORTE SOLDA DE TUBOS DN 100</v>
          </cell>
          <cell r="C990" t="str">
            <v>UN</v>
          </cell>
          <cell r="D990">
            <v>33.51</v>
          </cell>
          <cell r="E990">
            <v>43.22</v>
          </cell>
        </row>
        <row r="991">
          <cell r="A991">
            <v>2170100220</v>
          </cell>
          <cell r="B991" t="str">
            <v xml:space="preserve">CORTE SOLDA DE TUBOS DN 150 </v>
          </cell>
          <cell r="C991" t="str">
            <v>UN</v>
          </cell>
          <cell r="D991">
            <v>51.18</v>
          </cell>
          <cell r="E991">
            <v>66.02</v>
          </cell>
        </row>
        <row r="992">
          <cell r="A992">
            <v>2170100225</v>
          </cell>
          <cell r="B992" t="str">
            <v>CORTE SOLDA DE TUBOS DN 200</v>
          </cell>
          <cell r="C992" t="str">
            <v>UN</v>
          </cell>
          <cell r="D992">
            <v>64.66</v>
          </cell>
          <cell r="E992">
            <v>83.4</v>
          </cell>
        </row>
        <row r="993">
          <cell r="A993">
            <v>2170100250</v>
          </cell>
          <cell r="B993" t="str">
            <v>FORNECIMENTO,FABRICACAO E MONTAGEM DE PECAS EM PERFIL DE ACO INOXIDAVEL - ABRACADEIRA, SUPORTE, GRADE, ETC</v>
          </cell>
          <cell r="C993" t="str">
            <v>KG</v>
          </cell>
          <cell r="D993">
            <v>58.06</v>
          </cell>
          <cell r="E993">
            <v>74.89</v>
          </cell>
        </row>
        <row r="994">
          <cell r="A994">
            <v>2170100251</v>
          </cell>
          <cell r="B994" t="str">
            <v>FORNECIMENTO E MONTAGEM DE DEGRAU EM ACO INOXIDAVEL CONFORME PROJETO A-000- 000-91-4-XX-0016</v>
          </cell>
          <cell r="C994" t="str">
            <v>KG</v>
          </cell>
          <cell r="D994">
            <v>81.39</v>
          </cell>
          <cell r="E994">
            <v>104.98</v>
          </cell>
        </row>
        <row r="995">
          <cell r="A995">
            <v>2170100261</v>
          </cell>
          <cell r="B995" t="str">
            <v>FORNECIMENTO E FIXACAO DE CANTONEIRA EM ALUMINIO 2" X 1 1/4" E=2MM,INCL. PARAFUSO ACO INOX 1/4" X 2" A CADA 0,5 M</v>
          </cell>
          <cell r="C995" t="str">
            <v>M</v>
          </cell>
          <cell r="D995">
            <v>42.76</v>
          </cell>
          <cell r="E995">
            <v>55.15</v>
          </cell>
        </row>
        <row r="996">
          <cell r="A996">
            <v>2170100300</v>
          </cell>
          <cell r="B996" t="str">
            <v>ASSENTAMENTO DE MATERIAL FILTRANTE</v>
          </cell>
          <cell r="C996" t="str">
            <v>M3</v>
          </cell>
          <cell r="D996">
            <v>67.31</v>
          </cell>
          <cell r="E996">
            <v>86.82</v>
          </cell>
        </row>
        <row r="997">
          <cell r="A997">
            <v>2170100311</v>
          </cell>
          <cell r="B997" t="str">
            <v>FORNECIMENTO E MONTAGEM DE TAMPAS EM FIBRA DE VIDRO,E=6MM, PARA CAMARA DE GAS</v>
          </cell>
          <cell r="C997" t="str">
            <v>M2</v>
          </cell>
          <cell r="D997">
            <v>914.26</v>
          </cell>
          <cell r="E997">
            <v>1179.3</v>
          </cell>
        </row>
        <row r="998">
          <cell r="A998">
            <v>2170100320</v>
          </cell>
          <cell r="B998" t="str">
            <v xml:space="preserve">FORNECIMENTO E ASSENTAMENTO DE REGUA PARA LEITOR DE NIVEL </v>
          </cell>
          <cell r="C998" t="str">
            <v>UN</v>
          </cell>
          <cell r="D998">
            <v>293.64999999999998</v>
          </cell>
          <cell r="E998">
            <v>378.78</v>
          </cell>
        </row>
        <row r="999">
          <cell r="A999">
            <v>2170100330</v>
          </cell>
          <cell r="B999" t="str">
            <v xml:space="preserve">FORNECIMENTO E ASSENTAMENTO DE PECAS MADEIRA DE LEI -PARAJU (SUBMERSAS) </v>
          </cell>
          <cell r="C999" t="str">
            <v>M3</v>
          </cell>
          <cell r="D999">
            <v>5830.18</v>
          </cell>
          <cell r="E999">
            <v>7520.35</v>
          </cell>
        </row>
        <row r="1000">
          <cell r="A1000">
            <v>2170100340</v>
          </cell>
          <cell r="B1000" t="str">
            <v>FORNECIMENTO E ASSENTAMENTO DE ESTRUTURA ESPECIAL EM MADEIRA DE LEI, COMO: ESCADA, COMPORTA, STOP-LOG, ESTRADO, PASSARELA,ETC...</v>
          </cell>
          <cell r="C1000" t="str">
            <v>M3</v>
          </cell>
          <cell r="D1000">
            <v>5830.18</v>
          </cell>
          <cell r="E1000">
            <v>7520.35</v>
          </cell>
        </row>
        <row r="1001">
          <cell r="A1001">
            <v>2170100345</v>
          </cell>
          <cell r="B1001" t="str">
            <v xml:space="preserve">FORNECIMENTO E ASSENTAMENTO DE MEIA CANA DN 200, INCLUSIVE ESCAVACAO E REATERRO </v>
          </cell>
          <cell r="C1001" t="str">
            <v>M</v>
          </cell>
          <cell r="D1001">
            <v>23.13</v>
          </cell>
          <cell r="E1001">
            <v>29.84</v>
          </cell>
        </row>
        <row r="1002">
          <cell r="A1002">
            <v>2170100350</v>
          </cell>
          <cell r="B1002" t="str">
            <v xml:space="preserve">FORNECIMENTO E ASSENTAMENTO DE MEIA CANA DN 300, INCLUSIVE ESCAVACAO E REATERRO </v>
          </cell>
          <cell r="C1002" t="str">
            <v>M</v>
          </cell>
          <cell r="D1002">
            <v>26.36</v>
          </cell>
          <cell r="E1002">
            <v>34</v>
          </cell>
        </row>
        <row r="1003">
          <cell r="A1003">
            <v>2170100351</v>
          </cell>
          <cell r="B1003" t="str">
            <v xml:space="preserve">FORNECIMENTO E EXECUCAO DE SARJETA DE CONCRETO INCLUSIVE ESCAVACAO E REATERRO </v>
          </cell>
          <cell r="C1003" t="str">
            <v>M</v>
          </cell>
          <cell r="D1003">
            <v>28.04</v>
          </cell>
          <cell r="E1003">
            <v>36.17</v>
          </cell>
        </row>
        <row r="1004">
          <cell r="A1004">
            <v>2170100360</v>
          </cell>
          <cell r="B1004" t="str">
            <v xml:space="preserve">FORNECIMENTO E ASSENTAMENTO DE MEIA CANA DN 400, INCLUSIVE ESCAVACAO E REATERRO </v>
          </cell>
          <cell r="C1004" t="str">
            <v>M</v>
          </cell>
          <cell r="D1004">
            <v>30.39</v>
          </cell>
          <cell r="E1004">
            <v>39.200000000000003</v>
          </cell>
        </row>
        <row r="1005">
          <cell r="A1005">
            <v>2170100370</v>
          </cell>
          <cell r="B1005" t="str">
            <v xml:space="preserve">FORNECIMENTO E ASSENTAMENTO DE MEIA CANA DN 500, INCLUSIVE ESCAVACAO E REATERRO </v>
          </cell>
          <cell r="C1005" t="str">
            <v>M</v>
          </cell>
          <cell r="D1005">
            <v>41.58</v>
          </cell>
          <cell r="E1005">
            <v>53.63</v>
          </cell>
        </row>
        <row r="1006">
          <cell r="A1006">
            <v>2170100380</v>
          </cell>
          <cell r="B1006" t="str">
            <v xml:space="preserve">FORNECIMENTO E ASSENTAMENTO DE MEIA CANA DN 600, INCLUSIVE ESCAVACAO E REATERRO </v>
          </cell>
          <cell r="C1006" t="str">
            <v>M</v>
          </cell>
          <cell r="D1006">
            <v>52.73</v>
          </cell>
          <cell r="E1006">
            <v>68.02</v>
          </cell>
        </row>
        <row r="1007">
          <cell r="A1007">
            <v>2170100383</v>
          </cell>
          <cell r="B1007" t="str">
            <v>FORNECIMENTO, FABRICACAO, TRATAMENTO ANTI-CORROSIVO E INSTALACAO DE GRADES E PORTOES EM PERFIS DE ACO</v>
          </cell>
          <cell r="C1007" t="str">
            <v>KG</v>
          </cell>
          <cell r="D1007">
            <v>16.37</v>
          </cell>
          <cell r="E1007">
            <v>21.12</v>
          </cell>
        </row>
        <row r="1008">
          <cell r="A1008">
            <v>2170100371</v>
          </cell>
          <cell r="B1008" t="str">
            <v>FORNECIMENTO, FABRICACAO, TRATAMENTO ANTI-CORROSIVO E MONTAGEM DE TUBOS E CONEXOES EM ACO</v>
          </cell>
          <cell r="C1008" t="str">
            <v>KG</v>
          </cell>
          <cell r="D1008">
            <v>17.170000000000002</v>
          </cell>
          <cell r="E1008">
            <v>22.15</v>
          </cell>
        </row>
        <row r="1009">
          <cell r="A1009">
            <v>2990002305</v>
          </cell>
          <cell r="B1009" t="str">
            <v xml:space="preserve"> FORNECIMENTO, FABRICACAO, TRATAMENTO ANTI-CORROSIVO E MONTAGEM PECAS EM PERFIL DE ACO (ABRACADEIRAS, SUPORTES, INSERTS, ETC)</v>
          </cell>
          <cell r="C1009" t="str">
            <v>KG</v>
          </cell>
          <cell r="D1009">
            <v>18.760000000000002</v>
          </cell>
          <cell r="E1009">
            <v>24.2</v>
          </cell>
        </row>
        <row r="1010">
          <cell r="A1010">
            <v>2170100390</v>
          </cell>
          <cell r="B1010" t="str">
            <v xml:space="preserve">INSTALACAO DE TROLEY E TALHA </v>
          </cell>
          <cell r="C1010" t="str">
            <v>UN</v>
          </cell>
          <cell r="D1010">
            <v>331.99</v>
          </cell>
          <cell r="E1010">
            <v>428.24</v>
          </cell>
        </row>
        <row r="1011">
          <cell r="A1011">
            <v>2170100410</v>
          </cell>
          <cell r="B1011" t="str">
            <v>FORNECIMENTO E COLOCACAO DE TELA GALVANIZADA 2MM P/ TILIZACAO NAS CURVAS DOS RESPIROS</v>
          </cell>
          <cell r="C1011" t="str">
            <v>M2</v>
          </cell>
          <cell r="D1011">
            <v>42.92</v>
          </cell>
          <cell r="E1011">
            <v>55.36</v>
          </cell>
        </row>
        <row r="1012">
          <cell r="A1012">
            <v>2170100416</v>
          </cell>
          <cell r="B1012" t="str">
            <v>FORNECIMENTO E COLOCACAO DE CAIXILHO DE MADEIRA C/TELA GALVANIZADA P/RESPIRO DO RESERVATORIO</v>
          </cell>
          <cell r="C1012" t="str">
            <v>M2</v>
          </cell>
          <cell r="D1012">
            <v>117.34</v>
          </cell>
          <cell r="E1012">
            <v>151.36000000000001</v>
          </cell>
        </row>
        <row r="1013">
          <cell r="A1013">
            <v>2170100430</v>
          </cell>
          <cell r="B1013" t="str">
            <v>FORNECIMENTO E COLOCACAO DE CESTO REMOVIVEL COMPLETO INCLUSIVE TRATAMENTO ANTI- CORROSIVO CONFORME PROJETO</v>
          </cell>
          <cell r="C1013" t="str">
            <v>KG</v>
          </cell>
          <cell r="D1013">
            <v>17.55</v>
          </cell>
          <cell r="E1013">
            <v>22.64</v>
          </cell>
        </row>
        <row r="1014">
          <cell r="A1014">
            <v>2170100437</v>
          </cell>
          <cell r="B1014" t="str">
            <v xml:space="preserve">FORNECIMENTO E ASSENTAMENTO DE ESCADA TIPO MARINHEIRO EM FERRO GALVANIZADO 3/4" </v>
          </cell>
          <cell r="C1014" t="str">
            <v>KG</v>
          </cell>
          <cell r="D1014">
            <v>12.71</v>
          </cell>
          <cell r="E1014">
            <v>16.39</v>
          </cell>
        </row>
        <row r="1015">
          <cell r="A1015">
            <v>2170100444</v>
          </cell>
          <cell r="B1015" t="str">
            <v>FORNECIMENTO E ASSENTAMENTO DE TUBOS PVC RIGIDO CORRUGADO PERFURADO PARA DRENAGEM DN 100 INCLUSIVE MANTA BIDIM</v>
          </cell>
          <cell r="C1015" t="str">
            <v>M</v>
          </cell>
          <cell r="D1015">
            <v>29.5</v>
          </cell>
          <cell r="E1015">
            <v>38.049999999999997</v>
          </cell>
        </row>
        <row r="1016">
          <cell r="A1016">
            <v>2170100450</v>
          </cell>
          <cell r="B1016" t="str">
            <v xml:space="preserve">FORNECIMENTO INSTALACAO DE TUBO DE PVC PARA DRENAGEM DN 100 </v>
          </cell>
          <cell r="C1016" t="str">
            <v>M</v>
          </cell>
          <cell r="D1016">
            <v>30.05</v>
          </cell>
          <cell r="E1016">
            <v>38.76</v>
          </cell>
        </row>
        <row r="1017">
          <cell r="A1017">
            <v>2170100452</v>
          </cell>
          <cell r="B1017" t="str">
            <v>FORNECIMENTO INSTALACAO DE TUBO DE PVC PARA DRENAGEM DN 75</v>
          </cell>
          <cell r="C1017" t="str">
            <v>M</v>
          </cell>
          <cell r="D1017">
            <v>22.1</v>
          </cell>
          <cell r="E1017">
            <v>28.51</v>
          </cell>
        </row>
        <row r="1018">
          <cell r="A1018">
            <v>2170100455</v>
          </cell>
          <cell r="B1018" t="str">
            <v xml:space="preserve">FORNECIMENTO E ASSENTAMENTO DE TUBO DE PVC PARA DRE- NAGEM DN 150 </v>
          </cell>
          <cell r="C1018" t="str">
            <v>M</v>
          </cell>
          <cell r="D1018">
            <v>46.27</v>
          </cell>
          <cell r="E1018">
            <v>59.68</v>
          </cell>
        </row>
        <row r="1019">
          <cell r="A1019">
            <v>2170100456</v>
          </cell>
          <cell r="B1019" t="str">
            <v xml:space="preserve">FORNECIMENT E EXECUCAO DE DRENO DAS CAIXAS COM TUBO PVC DN 200 </v>
          </cell>
          <cell r="C1019" t="str">
            <v>M</v>
          </cell>
          <cell r="D1019">
            <v>24.21</v>
          </cell>
          <cell r="E1019">
            <v>31.23</v>
          </cell>
        </row>
        <row r="1020">
          <cell r="A1020">
            <v>2170100460</v>
          </cell>
          <cell r="B1020" t="str">
            <v xml:space="preserve">LIMPEZA MANUAL DE CANALETA DE AGUAS PLUVIAIS </v>
          </cell>
          <cell r="C1020" t="str">
            <v>M</v>
          </cell>
          <cell r="D1020">
            <v>2.39</v>
          </cell>
          <cell r="E1020">
            <v>3.08</v>
          </cell>
        </row>
        <row r="1021">
          <cell r="A1021">
            <v>2170100490</v>
          </cell>
          <cell r="B1021" t="str">
            <v xml:space="preserve">FORNECIMENTO E ASSENTAMEMTO DE RIP-RAP EM PLACAS DE CONCRETO ARMADO ESP 5CM </v>
          </cell>
          <cell r="C1021" t="str">
            <v>M2</v>
          </cell>
          <cell r="D1021">
            <v>66.16</v>
          </cell>
          <cell r="E1021">
            <v>85.34</v>
          </cell>
        </row>
        <row r="1022">
          <cell r="A1022">
            <v>2170100492</v>
          </cell>
          <cell r="B1022" t="str">
            <v>FORNECIMENTO E ASSENTAMENTO DE PLACAS DE CONCRETO</v>
          </cell>
          <cell r="C1022" t="str">
            <v>M3</v>
          </cell>
          <cell r="D1022">
            <v>2563.52</v>
          </cell>
          <cell r="E1022">
            <v>3306.69</v>
          </cell>
        </row>
        <row r="1023">
          <cell r="A1023">
            <v>2170100515</v>
          </cell>
          <cell r="B1023" t="str">
            <v xml:space="preserve"> LIMPEZA DAS PAREDES E FUNDO DO FLOCULADOR, DECANTADOR E RESERVATORIO COM ESCOVACAO E ARRASTO DOS RESIDUOS</v>
          </cell>
          <cell r="C1023" t="str">
            <v>M2</v>
          </cell>
          <cell r="D1023">
            <v>2.87</v>
          </cell>
          <cell r="E1023">
            <v>3.7</v>
          </cell>
        </row>
        <row r="1024">
          <cell r="A1024">
            <v>2170100516</v>
          </cell>
          <cell r="B1024" t="str">
            <v>LIMPEZA E LAVAGEM COM BOMBA DE ALTA PRESSAO DE PAREREDES E FUNDO DE DECANTADOR, FILTRO E RESERVATORIO</v>
          </cell>
          <cell r="C1024" t="str">
            <v>M2</v>
          </cell>
          <cell r="D1024">
            <v>1.5</v>
          </cell>
          <cell r="E1024">
            <v>1.94</v>
          </cell>
        </row>
        <row r="1025">
          <cell r="A1025">
            <v>2170100522</v>
          </cell>
          <cell r="B1025" t="str">
            <v xml:space="preserve"> LAVAGEM E RASPAGEM DE PAREDES COM AGUA CORRENTE INC APLICACAO DE ACIDO MURIATICO E NOVA LAVAGEM COM AGUA </v>
          </cell>
          <cell r="C1025" t="str">
            <v>M2</v>
          </cell>
          <cell r="D1025">
            <v>5.3</v>
          </cell>
          <cell r="E1025">
            <v>6.84</v>
          </cell>
        </row>
        <row r="1026">
          <cell r="A1026">
            <v>2170100526</v>
          </cell>
          <cell r="B1026" t="str">
            <v>EXECUCAO DE ESCOVACAO COM ESCOVA DE ACO</v>
          </cell>
          <cell r="C1026" t="str">
            <v>M2</v>
          </cell>
          <cell r="D1026">
            <v>10.97</v>
          </cell>
          <cell r="E1026">
            <v>14.15</v>
          </cell>
        </row>
        <row r="1027">
          <cell r="A1027">
            <v>2170100530</v>
          </cell>
          <cell r="B1027" t="str">
            <v>LIMPEZA E DESOBSTRUCAO DE REDE DE ESGOTO VARIANDO ENTRE DN 100 E DN 200</v>
          </cell>
          <cell r="C1027" t="str">
            <v>M</v>
          </cell>
          <cell r="D1027">
            <v>15.47</v>
          </cell>
          <cell r="E1027">
            <v>19.96</v>
          </cell>
        </row>
        <row r="1028">
          <cell r="A1028">
            <v>2170100533</v>
          </cell>
          <cell r="B1028" t="str">
            <v xml:space="preserve">LIMPEZA MANUAL DE CAIXA DE PASSAGEM </v>
          </cell>
          <cell r="C1028" t="str">
            <v>UN</v>
          </cell>
          <cell r="D1028">
            <v>57.35</v>
          </cell>
          <cell r="E1028">
            <v>73.98</v>
          </cell>
        </row>
        <row r="1029">
          <cell r="A1029">
            <v>2170100535</v>
          </cell>
          <cell r="B1029" t="str">
            <v>LIMPEZA E DESOBSTRUCAO DE REDE DE ESGOTO VARIANDO ENTRE DN 200 E DN 400</v>
          </cell>
          <cell r="C1029" t="str">
            <v>M</v>
          </cell>
          <cell r="D1029">
            <v>22.97</v>
          </cell>
          <cell r="E1029">
            <v>29.63</v>
          </cell>
        </row>
        <row r="1030">
          <cell r="A1030">
            <v>2170100545</v>
          </cell>
          <cell r="B1030" t="str">
            <v xml:space="preserve">LIMPEZA MANUAL DE POCOS DE VISITA DN 600MM </v>
          </cell>
          <cell r="C1030" t="str">
            <v>UN</v>
          </cell>
          <cell r="D1030">
            <v>58.23</v>
          </cell>
          <cell r="E1030">
            <v>75.11</v>
          </cell>
        </row>
        <row r="1031">
          <cell r="A1031">
            <v>2170100548</v>
          </cell>
          <cell r="B1031" t="str">
            <v xml:space="preserve">LIMPEZA MANUAL DE POCOS DE VISITA DN 1000MM </v>
          </cell>
          <cell r="C1031" t="str">
            <v>UN</v>
          </cell>
          <cell r="D1031">
            <v>90.57</v>
          </cell>
          <cell r="E1031">
            <v>116.83</v>
          </cell>
        </row>
        <row r="1032">
          <cell r="A1032">
            <v>2170100550</v>
          </cell>
          <cell r="B1032" t="str">
            <v xml:space="preserve">LIMPEZA E DESOBSTRUCAO DE REDE ESGOTO COM UTILIZACAO DE CAMINHAO JATO/VACUO </v>
          </cell>
          <cell r="C1032" t="str">
            <v>H</v>
          </cell>
          <cell r="D1032">
            <v>232.26</v>
          </cell>
          <cell r="E1032">
            <v>299.58999999999997</v>
          </cell>
        </row>
        <row r="1033">
          <cell r="A1033">
            <v>2170100551</v>
          </cell>
          <cell r="B1033" t="str">
            <v xml:space="preserve">FORNECIMENTO E ASSENTAMENTO DE CAIXA RALO EM CONCRETO PRE-MOLDADO, INCLUSIVE GRELHA DE CONCRETO </v>
          </cell>
          <cell r="C1033" t="str">
            <v>UN</v>
          </cell>
          <cell r="D1033">
            <v>336.41</v>
          </cell>
          <cell r="E1033">
            <v>433.93</v>
          </cell>
        </row>
        <row r="1034">
          <cell r="A1034">
            <v>2170100560</v>
          </cell>
          <cell r="B1034" t="str">
            <v>LIMPEZA E DESOBSTRUCAO DE REDE ESGOTO COM UTILIZACAO DE RID-GID, INCLUSIVE TRANSPORTE DO EQUIPAMENTO</v>
          </cell>
          <cell r="C1034" t="str">
            <v>H</v>
          </cell>
          <cell r="D1034">
            <v>65</v>
          </cell>
          <cell r="E1034">
            <v>83.84</v>
          </cell>
        </row>
        <row r="1035">
          <cell r="A1035">
            <v>2170100570</v>
          </cell>
          <cell r="B1035" t="str">
            <v>RETIRADA DE AREIA EM CAIXAS / ELEVATORIA / FILTROS C/ UTILIZACAO DE CAMINHAO JATO/VACUO</v>
          </cell>
          <cell r="C1035" t="str">
            <v>M3</v>
          </cell>
          <cell r="D1035">
            <v>157.93</v>
          </cell>
          <cell r="E1035">
            <v>203.72</v>
          </cell>
        </row>
        <row r="1036">
          <cell r="A1036">
            <v>2170100571</v>
          </cell>
          <cell r="B1036" t="str">
            <v xml:space="preserve">LIMPEZA E/OU DESOBSTRUCAO MANUAL DE CANALETA DE AGUA PLUVIAL, CAIXAS DE INSPECAO E POCOS DE VISITA </v>
          </cell>
          <cell r="C1036" t="str">
            <v>M3</v>
          </cell>
          <cell r="D1036">
            <v>57.35</v>
          </cell>
          <cell r="E1036">
            <v>73.98</v>
          </cell>
        </row>
        <row r="1037">
          <cell r="A1037">
            <v>2170100580</v>
          </cell>
          <cell r="B1037" t="str">
            <v xml:space="preserve"> FORNECIMENTO E ASSENTAMENTO DE LONA DE TERREIRO "DUPLA" COM FUNCAO IMPERMEABILIZANTE </v>
          </cell>
          <cell r="C1037" t="str">
            <v>M2</v>
          </cell>
          <cell r="D1037">
            <v>19.2</v>
          </cell>
          <cell r="E1037">
            <v>24.77</v>
          </cell>
        </row>
        <row r="1038">
          <cell r="A1038">
            <v>2170100602</v>
          </cell>
          <cell r="B1038" t="str">
            <v xml:space="preserve">FORNECIMENTO E ASSENTAMENTO DE BRITA 3 OU 4 </v>
          </cell>
          <cell r="C1038" t="str">
            <v>M3</v>
          </cell>
          <cell r="D1038">
            <v>87.63</v>
          </cell>
          <cell r="E1038">
            <v>113.03</v>
          </cell>
        </row>
        <row r="1039">
          <cell r="A1039">
            <v>2170100603</v>
          </cell>
          <cell r="B1039" t="str">
            <v xml:space="preserve">FORNECIMENTO E ASSENTAMENTO DE BRITA 2 </v>
          </cell>
          <cell r="C1039" t="str">
            <v>M3</v>
          </cell>
          <cell r="D1039">
            <v>82.43</v>
          </cell>
          <cell r="E1039">
            <v>106.33</v>
          </cell>
        </row>
        <row r="1040">
          <cell r="A1040">
            <v>2170100604</v>
          </cell>
          <cell r="B1040" t="str">
            <v xml:space="preserve">FORNECIMENTO E ASSENTAMENTO DE BRITA 1 </v>
          </cell>
          <cell r="C1040" t="str">
            <v>M3</v>
          </cell>
          <cell r="D1040">
            <v>91.97</v>
          </cell>
          <cell r="E1040">
            <v>118.63</v>
          </cell>
        </row>
        <row r="1041">
          <cell r="A1041">
            <v>2170100606</v>
          </cell>
          <cell r="B1041" t="str">
            <v xml:space="preserve">FORNECIMENTO E ASSENTAMENTO DE BRITA 0 </v>
          </cell>
          <cell r="C1041" t="str">
            <v>M3</v>
          </cell>
          <cell r="D1041">
            <v>107.02</v>
          </cell>
          <cell r="E1041">
            <v>138.05000000000001</v>
          </cell>
        </row>
        <row r="1042">
          <cell r="A1042">
            <v>2170100607</v>
          </cell>
          <cell r="B1042" t="str">
            <v xml:space="preserve">FORNECIMENTO E ASSENTAMENTO DE TIJOLINHOS PARA LEITO DE SECAGEM </v>
          </cell>
          <cell r="C1042" t="str">
            <v>M2</v>
          </cell>
          <cell r="D1042">
            <v>62.1</v>
          </cell>
          <cell r="E1042">
            <v>80.099999999999994</v>
          </cell>
        </row>
        <row r="1043">
          <cell r="A1043">
            <v>2170100608</v>
          </cell>
          <cell r="B1043" t="str">
            <v xml:space="preserve">FORNECIMENTO E ASSENTAMENTO DE AREIA MEDIA LAVADA </v>
          </cell>
          <cell r="C1043" t="str">
            <v>M3</v>
          </cell>
          <cell r="D1043">
            <v>92.61</v>
          </cell>
          <cell r="E1043">
            <v>119.46</v>
          </cell>
        </row>
        <row r="1044">
          <cell r="A1044">
            <v>2170100614</v>
          </cell>
          <cell r="B1044" t="str">
            <v>FORNECIMENTO E ASSENTAMENTO DE AREIA GROSSA DE 2,0 A 3,0mm</v>
          </cell>
          <cell r="C1044" t="str">
            <v>M3</v>
          </cell>
          <cell r="D1044">
            <v>97.1</v>
          </cell>
          <cell r="E1044">
            <v>125.25</v>
          </cell>
        </row>
        <row r="1045">
          <cell r="A1045">
            <v>2170100796</v>
          </cell>
          <cell r="B1045" t="str">
            <v>FORNECIMENTO E COLOCACAO DE BORRACHA LONADA E=7,90MM</v>
          </cell>
          <cell r="C1045" t="str">
            <v>M2</v>
          </cell>
          <cell r="D1045">
            <v>124.34</v>
          </cell>
          <cell r="E1045">
            <v>160.38999999999999</v>
          </cell>
        </row>
        <row r="1046">
          <cell r="A1046">
            <v>2170100830</v>
          </cell>
          <cell r="B1046" t="str">
            <v>RETIRADA, NIVELAMENTO E REPOSICAO DE TAMPAO DE FOFO</v>
          </cell>
          <cell r="C1046" t="str">
            <v>UN</v>
          </cell>
          <cell r="D1046">
            <v>36.17</v>
          </cell>
          <cell r="E1046">
            <v>46.65</v>
          </cell>
        </row>
        <row r="1047">
          <cell r="A1047">
            <v>2170100860</v>
          </cell>
          <cell r="B1047" t="str">
            <v>FORNECIMENTO E ASSENTAMENTO DE CHICANAS,STOP LOGS,COM PORTAS,ETC FIBRA DE VIDRO E=5MM</v>
          </cell>
          <cell r="C1047" t="str">
            <v>M2</v>
          </cell>
          <cell r="D1047">
            <v>505.13</v>
          </cell>
          <cell r="E1047">
            <v>651.57000000000005</v>
          </cell>
        </row>
        <row r="1048">
          <cell r="A1048">
            <v>2170100980</v>
          </cell>
          <cell r="B1048" t="str">
            <v>RECUPERACAO DE INSPECAO DE REDE PARA INICIO DE TRECHO (C.I)</v>
          </cell>
          <cell r="C1048" t="str">
            <v>UN</v>
          </cell>
          <cell r="D1048">
            <v>60.76</v>
          </cell>
          <cell r="E1048">
            <v>78.38</v>
          </cell>
        </row>
        <row r="1049">
          <cell r="A1049">
            <v>2170100990</v>
          </cell>
          <cell r="B1049" t="str">
            <v>RECUPERACAO DE INSPECAO DE REDE ENTRE DOIS TRECHOS (T.I.L.)</v>
          </cell>
          <cell r="C1049" t="str">
            <v>UN</v>
          </cell>
          <cell r="D1049">
            <v>56.86</v>
          </cell>
          <cell r="E1049">
            <v>73.349999999999994</v>
          </cell>
        </row>
        <row r="1050">
          <cell r="A1050">
            <v>2170101440</v>
          </cell>
          <cell r="B1050" t="str">
            <v>FORNECIMENTO E ASSENTAMENTO DE CHICANAS,STOP LOGS, COMPORTAS EM FIBRA DE VIDRO E=6MM</v>
          </cell>
          <cell r="C1050" t="str">
            <v>M2</v>
          </cell>
          <cell r="D1050">
            <v>597.13</v>
          </cell>
          <cell r="E1050">
            <v>770.24</v>
          </cell>
        </row>
        <row r="1051">
          <cell r="A1051">
            <v>2170101445</v>
          </cell>
          <cell r="B1051" t="str">
            <v>FORNECIMENTO E ASSENTAMENTO DE CHICANAS,STOP LOGS, COMPORTAS EM FIBRA DE VIDRO E=3MM</v>
          </cell>
          <cell r="C1051" t="str">
            <v>M2</v>
          </cell>
          <cell r="D1051">
            <v>321.13</v>
          </cell>
          <cell r="E1051">
            <v>414.23</v>
          </cell>
        </row>
        <row r="1052">
          <cell r="A1052">
            <v>2170101597</v>
          </cell>
          <cell r="B1052" t="str">
            <v>FORNECIMENTO E ASSENTAMENTO DE ANEL DE CONCRETO DN 600</v>
          </cell>
          <cell r="C1052" t="str">
            <v>UN</v>
          </cell>
          <cell r="D1052">
            <v>55.72</v>
          </cell>
          <cell r="E1052">
            <v>71.87</v>
          </cell>
        </row>
        <row r="1053">
          <cell r="A1053">
            <v>2170101598</v>
          </cell>
          <cell r="B1053" t="str">
            <v>FORNECIMENTO E ASSENTAMENTO DE ANEL DE CONCRETO DN 1200</v>
          </cell>
          <cell r="C1053" t="str">
            <v>UN</v>
          </cell>
          <cell r="D1053">
            <v>207.25</v>
          </cell>
          <cell r="E1053">
            <v>267.33</v>
          </cell>
        </row>
        <row r="1054">
          <cell r="A1054">
            <v>2170101599</v>
          </cell>
          <cell r="B1054" t="str">
            <v>FORNECIMENTO E ASSENTAMENTO DE ANEL DE CONCRETO DN 1000</v>
          </cell>
          <cell r="C1054" t="str">
            <v>UN</v>
          </cell>
          <cell r="D1054">
            <v>115.38</v>
          </cell>
          <cell r="E1054">
            <v>148.83000000000001</v>
          </cell>
        </row>
        <row r="1055">
          <cell r="A1055">
            <v>2170101600</v>
          </cell>
          <cell r="B1055" t="str">
            <v>FORNECIMENTO E ASSENTAMENTO DE ANEL DE CONCRETO DN 1500</v>
          </cell>
          <cell r="C1055" t="str">
            <v>UN</v>
          </cell>
          <cell r="D1055">
            <v>352.24</v>
          </cell>
          <cell r="E1055">
            <v>454.35</v>
          </cell>
        </row>
        <row r="1056">
          <cell r="A1056">
            <v>2170101605</v>
          </cell>
          <cell r="B1056" t="str">
            <v>FORNECIMENTO E ASSENTAMENTO DE ANEL DE CONCRETO DN 2000</v>
          </cell>
          <cell r="C1056" t="str">
            <v>UN</v>
          </cell>
          <cell r="D1056">
            <v>270.49</v>
          </cell>
          <cell r="E1056">
            <v>348.91</v>
          </cell>
        </row>
        <row r="1057">
          <cell r="A1057">
            <v>2170101720</v>
          </cell>
          <cell r="B1057" t="str">
            <v xml:space="preserve">DRENAGEM DE GAXETAS </v>
          </cell>
          <cell r="C1057" t="str">
            <v>UN</v>
          </cell>
          <cell r="D1057">
            <v>148.27000000000001</v>
          </cell>
          <cell r="E1057">
            <v>191.25</v>
          </cell>
        </row>
        <row r="1058">
          <cell r="A1058">
            <v>2170101860</v>
          </cell>
          <cell r="B1058" t="str">
            <v xml:space="preserve"> TAMPONAMENTO DE REDE COLETORA ESGOTO DN 150 A 300MM COM EQUIPAMENTO PNEUMATICO </v>
          </cell>
          <cell r="C1058" t="str">
            <v>UN</v>
          </cell>
          <cell r="D1058">
            <v>124.86</v>
          </cell>
          <cell r="E1058">
            <v>161.06</v>
          </cell>
        </row>
        <row r="1059">
          <cell r="A1059">
            <v>2170102726</v>
          </cell>
          <cell r="B1059" t="str">
            <v>FORNECIMENTO E INSTALACAO DE TOLDOS EM LONA COM ESTRUTURA EM FERRO</v>
          </cell>
          <cell r="C1059" t="str">
            <v>UN</v>
          </cell>
          <cell r="D1059">
            <v>175</v>
          </cell>
          <cell r="E1059">
            <v>225.73</v>
          </cell>
        </row>
        <row r="1060">
          <cell r="A1060">
            <v>2170103200</v>
          </cell>
          <cell r="B1060" t="str">
            <v xml:space="preserve">FORNECIMENTO E ASSENTAMENTO DE RIP RAP EM PLACAS DE CONCRETO ARMADO ESP=10CM </v>
          </cell>
          <cell r="C1060" t="str">
            <v>M2</v>
          </cell>
          <cell r="D1060">
            <v>168.49</v>
          </cell>
          <cell r="E1060">
            <v>217.33</v>
          </cell>
        </row>
        <row r="1061">
          <cell r="A1061">
            <v>2170103700</v>
          </cell>
          <cell r="B1061" t="str">
            <v>FORNECIMENTO E ASSENTAMENTO DE AREIA LAVADA</v>
          </cell>
          <cell r="C1061" t="str">
            <v>M3</v>
          </cell>
          <cell r="D1061">
            <v>113.4</v>
          </cell>
          <cell r="E1061">
            <v>146.28</v>
          </cell>
        </row>
        <row r="1062">
          <cell r="A1062">
            <v>2170103705</v>
          </cell>
          <cell r="B1062" t="str">
            <v>FORNECIMENTO E ASSENTAMENTO DE BRITA ZERO PARA LEITO DE SECAGEM</v>
          </cell>
          <cell r="C1062" t="str">
            <v>M3</v>
          </cell>
          <cell r="D1062">
            <v>121.58</v>
          </cell>
          <cell r="E1062">
            <v>156.82</v>
          </cell>
        </row>
        <row r="1063">
          <cell r="A1063">
            <v>2170103710</v>
          </cell>
          <cell r="B1063" t="str">
            <v>FORNECIMENTO E ASSENTAMENTO DE TIJOLOS PARA LEITO DE SECAGEM</v>
          </cell>
          <cell r="C1063" t="str">
            <v>M2</v>
          </cell>
          <cell r="D1063">
            <v>65.099999999999994</v>
          </cell>
          <cell r="E1063">
            <v>83.97</v>
          </cell>
        </row>
        <row r="1064">
          <cell r="A1064">
            <v>2170103805</v>
          </cell>
          <cell r="B1064" t="str">
            <v xml:space="preserve">FORNECIMENTO E COLOCACAO DE PEDRA DE MAO </v>
          </cell>
          <cell r="C1064" t="str">
            <v>M3</v>
          </cell>
          <cell r="D1064">
            <v>70.88</v>
          </cell>
          <cell r="E1064">
            <v>91.43</v>
          </cell>
        </row>
        <row r="1065">
          <cell r="A1065" t="str">
            <v>GRUPO-217.000-SISTEMAABASTECIMENTODEÁGUA/COLETADEESGOTO</v>
          </cell>
        </row>
        <row r="1066">
          <cell r="A1066">
            <v>2173010005</v>
          </cell>
          <cell r="B1066" t="str">
            <v>REDE DISTRIBUIÇÃO PVC PBA15 DN50 SEM PAVIMENTAÇÃO</v>
          </cell>
          <cell r="C1066" t="str">
            <v>M</v>
          </cell>
          <cell r="D1066">
            <v>37.64</v>
          </cell>
          <cell r="E1066">
            <v>48.55</v>
          </cell>
        </row>
        <row r="1067">
          <cell r="A1067">
            <v>2173010010</v>
          </cell>
          <cell r="B1067" t="str">
            <v>REDE DISTRIBUIÇÃO PVC PBA15 DN75 SEM PAVIMENTAÇÃO</v>
          </cell>
          <cell r="C1067" t="str">
            <v>M</v>
          </cell>
          <cell r="D1067">
            <v>48.99</v>
          </cell>
          <cell r="E1067">
            <v>63.19</v>
          </cell>
        </row>
        <row r="1068">
          <cell r="A1068">
            <v>2173010015</v>
          </cell>
          <cell r="B1068" t="str">
            <v>REDE DISTRIBUIÇÃO PVC PBA15 DN100 SEM PAVIMENTAÇÃO</v>
          </cell>
          <cell r="C1068" t="str">
            <v>M</v>
          </cell>
          <cell r="D1068">
            <v>62.53</v>
          </cell>
          <cell r="E1068">
            <v>80.66</v>
          </cell>
        </row>
        <row r="1069">
          <cell r="A1069">
            <v>2173010020</v>
          </cell>
          <cell r="B1069" t="str">
            <v>REDE DISTRIBUIÇÃO PVC DEFOFO DN150 SEM PAVIMENTAÇÃO</v>
          </cell>
          <cell r="C1069" t="str">
            <v>M</v>
          </cell>
          <cell r="D1069">
            <v>107.59</v>
          </cell>
          <cell r="E1069">
            <v>138.78</v>
          </cell>
        </row>
        <row r="1070">
          <cell r="A1070">
            <v>2173020005</v>
          </cell>
          <cell r="B1070" t="str">
            <v>REDE DISTRIBUIÇÃO PVC PBA15 DN50 COM PAVIMENTAÇÃO ASFALTICA</v>
          </cell>
          <cell r="C1070" t="str">
            <v>M</v>
          </cell>
          <cell r="D1070">
            <v>90.18</v>
          </cell>
          <cell r="E1070">
            <v>116.32</v>
          </cell>
        </row>
        <row r="1071">
          <cell r="A1071">
            <v>2173020010</v>
          </cell>
          <cell r="B1071" t="str">
            <v>REDE DISTRIBUIÇÃO PVC PBA15 DN75 COM PAVIMENTAÇÃO ASFALTICA</v>
          </cell>
          <cell r="C1071" t="str">
            <v>M</v>
          </cell>
          <cell r="D1071">
            <v>94.76</v>
          </cell>
          <cell r="E1071">
            <v>122.23</v>
          </cell>
        </row>
        <row r="1072">
          <cell r="A1072">
            <v>2173020015</v>
          </cell>
          <cell r="B1072" t="str">
            <v>REDE DISTRIBUIÇÃO PVC PBA15 DN100 COM PAVIMENTAÇÃO ASFALTICA</v>
          </cell>
          <cell r="C1072" t="str">
            <v>M</v>
          </cell>
          <cell r="D1072">
            <v>108.3</v>
          </cell>
          <cell r="E1072">
            <v>139.69999999999999</v>
          </cell>
        </row>
        <row r="1073">
          <cell r="A1073">
            <v>2173020020</v>
          </cell>
          <cell r="B1073" t="str">
            <v>REDE DISTRIBUIÇÃO PVCDEFOFO DN150 COM PAVIMENTAÇÃO ASFALTICA</v>
          </cell>
          <cell r="C1073" t="str">
            <v>M</v>
          </cell>
          <cell r="D1073">
            <v>164.81</v>
          </cell>
          <cell r="E1073">
            <v>212.59</v>
          </cell>
        </row>
        <row r="1074">
          <cell r="A1074">
            <v>2173030005</v>
          </cell>
          <cell r="B1074" t="str">
            <v>REDE DISTRIBUIÇÃO PVC PBA15 DN50 COM PAVIMENTAÇÃO EM BLOCOS ARTICULADOS / PAVI´S</v>
          </cell>
          <cell r="C1074" t="str">
            <v>M</v>
          </cell>
          <cell r="D1074">
            <v>66.45</v>
          </cell>
          <cell r="E1074">
            <v>85.71</v>
          </cell>
        </row>
        <row r="1075">
          <cell r="A1075">
            <v>2173030010</v>
          </cell>
          <cell r="B1075" t="str">
            <v>REDE DISTRIBUIÇÃO PVC PBA15 DN75 COM PAVIMENTAÇÃO EM BLOCOS ARTICULADOS / PAVI´S</v>
          </cell>
          <cell r="C1075" t="str">
            <v>M</v>
          </cell>
          <cell r="D1075">
            <v>77.8</v>
          </cell>
          <cell r="E1075">
            <v>100.35</v>
          </cell>
        </row>
        <row r="1076">
          <cell r="A1076">
            <v>2173030015</v>
          </cell>
          <cell r="B1076" t="str">
            <v>REDE DISTRIBUÇÃO PVC PBA15 DN100 COM PAVIMENTAÇÃO EM BLOCOS ARTICULADOS / PAVI´S</v>
          </cell>
          <cell r="C1076" t="str">
            <v>M</v>
          </cell>
          <cell r="D1076">
            <v>91.34</v>
          </cell>
          <cell r="E1076">
            <v>117.82</v>
          </cell>
        </row>
        <row r="1077">
          <cell r="A1077">
            <v>2173030020</v>
          </cell>
          <cell r="B1077" t="str">
            <v>REDE DISTRIBUIÇÃO PVC DEFOFO DN150 COM PAVIMENTAÇÃO EM BLOCOS ARTICULADOS / PAVI´S</v>
          </cell>
          <cell r="C1077" t="str">
            <v>M</v>
          </cell>
          <cell r="D1077">
            <v>134.53</v>
          </cell>
          <cell r="E1077">
            <v>173.53</v>
          </cell>
        </row>
        <row r="1078">
          <cell r="A1078">
            <v>2173040005</v>
          </cell>
          <cell r="B1078" t="str">
            <v>REDE DISTRIBUIÇÃO PVC PBA15 DN50 COM PAVIMENTAÇÃO EM PARALELEPIPEDO</v>
          </cell>
          <cell r="C1078" t="str">
            <v>M</v>
          </cell>
          <cell r="D1078">
            <v>71.55</v>
          </cell>
          <cell r="E1078">
            <v>92.29</v>
          </cell>
        </row>
        <row r="1079">
          <cell r="A1079">
            <v>2173040010</v>
          </cell>
          <cell r="B1079" t="str">
            <v>REDE DISTRIBUIÇÃO PVC PBA15 DN75 COM PAVIMENTAÇÃO EM PARALELEPIPEDO</v>
          </cell>
          <cell r="C1079" t="str">
            <v>M</v>
          </cell>
          <cell r="D1079">
            <v>76.95</v>
          </cell>
          <cell r="E1079">
            <v>99.26</v>
          </cell>
        </row>
        <row r="1080">
          <cell r="A1080">
            <v>2173040015</v>
          </cell>
          <cell r="B1080" t="str">
            <v>REDE DISTRIBUÇÃO PVC PBA15 DN100 COM PAVIMENTAÇÃO EM PARALELEPIPEDO</v>
          </cell>
          <cell r="C1080" t="str">
            <v>M</v>
          </cell>
          <cell r="D1080">
            <v>90.5</v>
          </cell>
          <cell r="E1080">
            <v>116.73</v>
          </cell>
        </row>
        <row r="1081">
          <cell r="A1081">
            <v>2173040020</v>
          </cell>
          <cell r="B1081" t="str">
            <v>REDE DISTRIBUIÇÃO PVCDEFOFO DN150 COM PAVIMENTAÇÃO EM PARALELEPIPEDO</v>
          </cell>
          <cell r="C1081" t="str">
            <v>M</v>
          </cell>
          <cell r="D1081">
            <v>136.76</v>
          </cell>
          <cell r="E1081">
            <v>176.41</v>
          </cell>
        </row>
        <row r="1082">
          <cell r="A1082">
            <v>2175012020</v>
          </cell>
          <cell r="B1082" t="str">
            <v>ADUTORA FOFO DN150 SEM PAVIMENTAÇÃO</v>
          </cell>
          <cell r="C1082" t="str">
            <v>M</v>
          </cell>
          <cell r="D1082">
            <v>210.76</v>
          </cell>
          <cell r="E1082">
            <v>271.86</v>
          </cell>
        </row>
        <row r="1083">
          <cell r="A1083">
            <v>2175012025</v>
          </cell>
          <cell r="B1083" t="str">
            <v>ADUTORA FOFO DN200 SEM PAVIMENTAÇÃO</v>
          </cell>
          <cell r="C1083" t="str">
            <v>M</v>
          </cell>
          <cell r="D1083">
            <v>258.41000000000003</v>
          </cell>
          <cell r="E1083">
            <v>333.32</v>
          </cell>
        </row>
        <row r="1084">
          <cell r="A1084">
            <v>2175012135</v>
          </cell>
          <cell r="B1084" t="str">
            <v>ADUTORA FOFO DN300 SEM PAVIMENTAÇÃO</v>
          </cell>
          <cell r="C1084" t="str">
            <v>M</v>
          </cell>
          <cell r="D1084">
            <v>386.1</v>
          </cell>
          <cell r="E1084">
            <v>498.03</v>
          </cell>
        </row>
        <row r="1085">
          <cell r="A1085">
            <v>2175012140</v>
          </cell>
          <cell r="B1085" t="str">
            <v>ADUTORA FOFO DN350 SEM PAVIMENTAÇÃO</v>
          </cell>
          <cell r="C1085" t="str">
            <v>M</v>
          </cell>
          <cell r="D1085">
            <v>441.85</v>
          </cell>
          <cell r="E1085">
            <v>569.94000000000005</v>
          </cell>
        </row>
        <row r="1086">
          <cell r="A1086">
            <v>2175012145</v>
          </cell>
          <cell r="B1086" t="str">
            <v>ADUTORA FOFO DN400 SEM PAVIMENTAÇÃO</v>
          </cell>
          <cell r="C1086" t="str">
            <v>M</v>
          </cell>
          <cell r="D1086">
            <v>480.03</v>
          </cell>
          <cell r="E1086">
            <v>619.19000000000005</v>
          </cell>
        </row>
        <row r="1087">
          <cell r="A1087">
            <v>2175012055</v>
          </cell>
          <cell r="B1087" t="str">
            <v>ADUTORA FOFO DN500 SEM PAVIMENTAÇÃO</v>
          </cell>
          <cell r="C1087" t="str">
            <v>M</v>
          </cell>
          <cell r="D1087">
            <v>607.88</v>
          </cell>
          <cell r="E1087">
            <v>784.1</v>
          </cell>
        </row>
        <row r="1088">
          <cell r="A1088">
            <v>2171200300</v>
          </cell>
          <cell r="B1088" t="str">
            <v>ADUTORA TUBO FOFO DN 150 PAVIMENTAÇÃO ASFALTICA</v>
          </cell>
          <cell r="C1088" t="str">
            <v>M</v>
          </cell>
          <cell r="D1088">
            <v>253.31</v>
          </cell>
          <cell r="E1088">
            <v>326.74</v>
          </cell>
        </row>
        <row r="1089">
          <cell r="A1089">
            <v>2171200310</v>
          </cell>
          <cell r="B1089" t="str">
            <v>ADUTORA TUBO FOFO DN 200 PAVIMENTAÇÃO ASFALTICA</v>
          </cell>
          <cell r="C1089" t="str">
            <v>M</v>
          </cell>
          <cell r="D1089">
            <v>294.10000000000002</v>
          </cell>
          <cell r="E1089">
            <v>379.36</v>
          </cell>
        </row>
        <row r="1090">
          <cell r="A1090">
            <v>2171200320</v>
          </cell>
          <cell r="B1090" t="str">
            <v>ADUTORA TUBO FOFO DN 250 PAVIMENTAÇÃO ASFALTICA</v>
          </cell>
          <cell r="C1090" t="str">
            <v>M</v>
          </cell>
          <cell r="D1090">
            <v>341</v>
          </cell>
          <cell r="E1090">
            <v>439.86</v>
          </cell>
        </row>
        <row r="1091">
          <cell r="A1091">
            <v>2171200330</v>
          </cell>
          <cell r="B1091" t="str">
            <v>ADUTORA TUBO FOFO DN 300 PAVIMENTAÇÃO ASFALTICA</v>
          </cell>
          <cell r="C1091" t="str">
            <v>M</v>
          </cell>
          <cell r="D1091">
            <v>408.43</v>
          </cell>
          <cell r="E1091">
            <v>526.84</v>
          </cell>
        </row>
        <row r="1092">
          <cell r="A1092">
            <v>2171200340</v>
          </cell>
          <cell r="B1092" t="str">
            <v>ADUTORA TUBO FOFO DN 350 PAVIMENTAÇÃO ASFALTICA</v>
          </cell>
          <cell r="C1092" t="str">
            <v>M</v>
          </cell>
          <cell r="D1092">
            <v>464.46</v>
          </cell>
          <cell r="E1092">
            <v>599.11</v>
          </cell>
        </row>
        <row r="1093">
          <cell r="A1093">
            <v>2171200350</v>
          </cell>
          <cell r="B1093" t="str">
            <v>ADUTORA TUBO FOFO DN 400 PAVIMENTAÇÃO ASFALTICA</v>
          </cell>
          <cell r="C1093" t="str">
            <v>M</v>
          </cell>
          <cell r="D1093">
            <v>498.97</v>
          </cell>
          <cell r="E1093">
            <v>643.62</v>
          </cell>
        </row>
        <row r="1094">
          <cell r="A1094">
            <v>2171200360</v>
          </cell>
          <cell r="B1094" t="str">
            <v>ADUTORA TUBO FOFO DN 500 PAVIMENTAÇÃO ASFALTICA</v>
          </cell>
          <cell r="C1094" t="str">
            <v>M</v>
          </cell>
          <cell r="D1094">
            <v>649.52</v>
          </cell>
          <cell r="E1094">
            <v>837.81</v>
          </cell>
        </row>
        <row r="1095">
          <cell r="A1095">
            <v>2175042020</v>
          </cell>
          <cell r="B1095" t="str">
            <v>ADUTORA FOFO DN150 PAVIMENTAÇÃO EM PARALELEPIPEDO</v>
          </cell>
          <cell r="C1095" t="str">
            <v>M</v>
          </cell>
          <cell r="D1095">
            <v>239.81</v>
          </cell>
          <cell r="E1095">
            <v>309.33</v>
          </cell>
        </row>
        <row r="1096">
          <cell r="A1096">
            <v>2175042025</v>
          </cell>
          <cell r="B1096" t="str">
            <v>ADUTORA FOFO DN200 PAVIMENTAÇÃO EM PARALELEPIPEDO</v>
          </cell>
          <cell r="C1096" t="str">
            <v>M</v>
          </cell>
          <cell r="D1096">
            <v>289.63</v>
          </cell>
          <cell r="E1096">
            <v>373.6</v>
          </cell>
        </row>
        <row r="1097">
          <cell r="A1097">
            <v>2175042030</v>
          </cell>
          <cell r="B1097" t="str">
            <v>ADUTORA FOFO DN250 PAVIMENTAÇÃO EM PARALELEPIPEDO</v>
          </cell>
          <cell r="C1097" t="str">
            <v>M</v>
          </cell>
          <cell r="D1097">
            <v>336.67</v>
          </cell>
          <cell r="E1097">
            <v>434.27</v>
          </cell>
        </row>
        <row r="1098">
          <cell r="A1098">
            <v>2175042055</v>
          </cell>
          <cell r="B1098" t="str">
            <v>ADUTORA FOFO DN500 PAVIMENTAÇÃO EM PARALELEPIPEDO</v>
          </cell>
          <cell r="C1098" t="str">
            <v>M</v>
          </cell>
          <cell r="D1098">
            <v>642.37</v>
          </cell>
          <cell r="E1098">
            <v>828.59</v>
          </cell>
        </row>
        <row r="1099">
          <cell r="A1099">
            <v>2172021020</v>
          </cell>
          <cell r="B1099" t="str">
            <v>REDE COL PVC EB-644 150 ATE 1,25m PAVIMENTAÇÃO ASFALTICA</v>
          </cell>
          <cell r="C1099" t="str">
            <v>M</v>
          </cell>
          <cell r="D1099">
            <v>142.16999999999999</v>
          </cell>
          <cell r="E1099">
            <v>183.39</v>
          </cell>
        </row>
        <row r="1100">
          <cell r="A1100">
            <v>2172021025</v>
          </cell>
          <cell r="B1100" t="str">
            <v>REDE COL PVC EB-644 200 ATE 1,25m PAVIMENTAÇÃO ASFALTICA</v>
          </cell>
          <cell r="C1100" t="str">
            <v>M</v>
          </cell>
          <cell r="D1100">
            <v>160.44999999999999</v>
          </cell>
          <cell r="E1100">
            <v>206.96</v>
          </cell>
        </row>
        <row r="1101">
          <cell r="A1101">
            <v>2172021030</v>
          </cell>
          <cell r="B1101" t="str">
            <v>REDE COL PVC EB-644 250 ATE 1,25m PAVIMENTAÇÃO ASFALTICA</v>
          </cell>
          <cell r="C1101" t="str">
            <v>M</v>
          </cell>
          <cell r="D1101">
            <v>196.08</v>
          </cell>
          <cell r="E1101">
            <v>252.92</v>
          </cell>
        </row>
        <row r="1102">
          <cell r="A1102">
            <v>2172021035</v>
          </cell>
          <cell r="B1102" t="str">
            <v>REDE COL PVC EB-644 300 ATE 1,25m PAVIMENTAÇÃO ASFALTICA</v>
          </cell>
          <cell r="C1102" t="str">
            <v>M</v>
          </cell>
          <cell r="D1102">
            <v>242</v>
          </cell>
          <cell r="E1102">
            <v>312.14999999999998</v>
          </cell>
        </row>
        <row r="1103">
          <cell r="A1103">
            <v>2172021040</v>
          </cell>
          <cell r="B1103" t="str">
            <v>REDE COL PVC EB-644 350 ATE 1,25m PAVIMENTAÇÃO ASFALTICA</v>
          </cell>
          <cell r="C1103" t="str">
            <v>M</v>
          </cell>
          <cell r="D1103">
            <v>276.06</v>
          </cell>
          <cell r="E1103">
            <v>356.09</v>
          </cell>
        </row>
        <row r="1104">
          <cell r="A1104">
            <v>2172021045</v>
          </cell>
          <cell r="B1104" t="str">
            <v>REDE COL PVC EB-644 400 ATE 1,25m PAVIMENTAÇÃO ASFALTICA</v>
          </cell>
          <cell r="C1104" t="str">
            <v>M</v>
          </cell>
          <cell r="D1104">
            <v>325.33999999999997</v>
          </cell>
          <cell r="E1104">
            <v>419.66</v>
          </cell>
        </row>
        <row r="1105">
          <cell r="A1105">
            <v>2172021120</v>
          </cell>
          <cell r="B1105" t="str">
            <v>REDE COL PVC EB-644 150 1,26A1,75m PAVIMENTAÇÃO ASFALTICA</v>
          </cell>
          <cell r="C1105" t="str">
            <v>M</v>
          </cell>
          <cell r="D1105">
            <v>183.7</v>
          </cell>
          <cell r="E1105">
            <v>236.95</v>
          </cell>
        </row>
        <row r="1106">
          <cell r="A1106">
            <v>2172021125</v>
          </cell>
          <cell r="B1106" t="str">
            <v>REDE COL PVC EB-644 200 1,26A1,75m PAVIMENTAÇÃO ASFALTICA</v>
          </cell>
          <cell r="C1106" t="str">
            <v>M</v>
          </cell>
          <cell r="D1106">
            <v>202.26</v>
          </cell>
          <cell r="E1106">
            <v>260.89</v>
          </cell>
        </row>
        <row r="1107">
          <cell r="A1107">
            <v>2172021130</v>
          </cell>
          <cell r="B1107" t="str">
            <v>REDE COL PVC EB-644 250 1,26A1,75m PAVIMENTAÇÃO ASFALTICA</v>
          </cell>
          <cell r="C1107" t="str">
            <v>M</v>
          </cell>
          <cell r="D1107">
            <v>238.22</v>
          </cell>
          <cell r="E1107">
            <v>307.27999999999997</v>
          </cell>
        </row>
        <row r="1108">
          <cell r="A1108">
            <v>2172021135</v>
          </cell>
          <cell r="B1108" t="str">
            <v>REDE COL PVC EB-644 300 1,26A1,75m PAVIMENTAÇÃO ASFALTICA</v>
          </cell>
          <cell r="C1108" t="str">
            <v>M</v>
          </cell>
          <cell r="D1108">
            <v>284.52999999999997</v>
          </cell>
          <cell r="E1108">
            <v>367.01</v>
          </cell>
        </row>
        <row r="1109">
          <cell r="A1109">
            <v>2172021140</v>
          </cell>
          <cell r="B1109" t="str">
            <v>REDE COL PVC EB-644 350 1,26A1,75m PAVIMENTAÇÃO ASFALTICA</v>
          </cell>
          <cell r="C1109" t="str">
            <v>M</v>
          </cell>
          <cell r="D1109">
            <v>318.87</v>
          </cell>
          <cell r="E1109">
            <v>411.31</v>
          </cell>
        </row>
        <row r="1110">
          <cell r="A1110">
            <v>2172021145</v>
          </cell>
          <cell r="B1110" t="str">
            <v>REDE COL PVC EB-644 400 1,26A1,75m PAVIMENTAÇÃO ASFALTICA</v>
          </cell>
          <cell r="C1110" t="str">
            <v>M</v>
          </cell>
          <cell r="D1110">
            <v>368.48</v>
          </cell>
          <cell r="E1110">
            <v>475.3</v>
          </cell>
        </row>
        <row r="1111">
          <cell r="A1111">
            <v>2172021220</v>
          </cell>
          <cell r="B1111" t="str">
            <v>REDE COL PVC EB-644 150 1,76A2,25m PAVIMENTAÇÃO ASFALTICA</v>
          </cell>
          <cell r="C1111" t="str">
            <v>M</v>
          </cell>
          <cell r="D1111">
            <v>198.37</v>
          </cell>
          <cell r="E1111">
            <v>255.88</v>
          </cell>
        </row>
        <row r="1112">
          <cell r="A1112">
            <v>2172021225</v>
          </cell>
          <cell r="B1112" t="str">
            <v>REDE COL PVC EB-644 200 1,76A2,25m PAVIMENTAÇÃO ASFALTICA</v>
          </cell>
          <cell r="C1112" t="str">
            <v>M</v>
          </cell>
          <cell r="D1112">
            <v>216.92</v>
          </cell>
          <cell r="E1112">
            <v>279.81</v>
          </cell>
        </row>
        <row r="1113">
          <cell r="A1113">
            <v>2172021230</v>
          </cell>
          <cell r="B1113" t="str">
            <v>REDE COL PVC EB-644 250 1,76A2,25m PAVIMENTAÇÃO ASFALTICA</v>
          </cell>
          <cell r="C1113" t="str">
            <v>M</v>
          </cell>
          <cell r="D1113">
            <v>252.89</v>
          </cell>
          <cell r="E1113">
            <v>326.2</v>
          </cell>
        </row>
        <row r="1114">
          <cell r="A1114">
            <v>2172021235</v>
          </cell>
          <cell r="B1114" t="str">
            <v>REDE COL PVC EB-644 300 1,76A2,25m PAVIMENTAÇÃO ASFALTICA</v>
          </cell>
          <cell r="C1114" t="str">
            <v>M</v>
          </cell>
          <cell r="D1114">
            <v>299.19</v>
          </cell>
          <cell r="E1114">
            <v>385.93</v>
          </cell>
        </row>
        <row r="1115">
          <cell r="A1115">
            <v>2172021240</v>
          </cell>
          <cell r="B1115" t="str">
            <v>REDE COL PVC EB-644 350 1,76A2,25m PAVIMENTAÇÃO ASFALTICA</v>
          </cell>
          <cell r="C1115" t="str">
            <v>M</v>
          </cell>
          <cell r="D1115">
            <v>333.54</v>
          </cell>
          <cell r="E1115">
            <v>430.23</v>
          </cell>
        </row>
        <row r="1116">
          <cell r="A1116">
            <v>2172021245</v>
          </cell>
          <cell r="B1116" t="str">
            <v>REDE COL PVC EB-644 400 1,76A2,25m PAVIMENTAÇÃO ASFALTICA</v>
          </cell>
          <cell r="C1116" t="str">
            <v>M</v>
          </cell>
          <cell r="D1116">
            <v>383.15</v>
          </cell>
          <cell r="E1116">
            <v>494.22</v>
          </cell>
        </row>
        <row r="1117">
          <cell r="A1117">
            <v>2172021320</v>
          </cell>
          <cell r="B1117" t="str">
            <v>REDE COL PVC EB-644 150 2,26A2,75m PAVIMENTAÇÃO ASFALTICA</v>
          </cell>
          <cell r="C1117" t="str">
            <v>M</v>
          </cell>
          <cell r="D1117">
            <v>227.91</v>
          </cell>
          <cell r="E1117">
            <v>293.98</v>
          </cell>
        </row>
        <row r="1118">
          <cell r="A1118">
            <v>2172021325</v>
          </cell>
          <cell r="B1118" t="str">
            <v>REDE COL PVC EB-644 200 2,26A2,75m PAVIMENTAÇÃO ASFALTICA</v>
          </cell>
          <cell r="C1118" t="str">
            <v>M</v>
          </cell>
          <cell r="D1118">
            <v>246.72</v>
          </cell>
          <cell r="E1118">
            <v>318.25</v>
          </cell>
        </row>
        <row r="1119">
          <cell r="A1119">
            <v>2172021330</v>
          </cell>
          <cell r="B1119" t="str">
            <v>REDE COL PVC EB-644 250 2,26A2,75m PAVIMENTAÇÃO ASFALTICA</v>
          </cell>
          <cell r="C1119" t="str">
            <v>M</v>
          </cell>
          <cell r="D1119">
            <v>283.02</v>
          </cell>
          <cell r="E1119">
            <v>365.07</v>
          </cell>
        </row>
        <row r="1120">
          <cell r="A1120">
            <v>2172021335</v>
          </cell>
          <cell r="B1120" t="str">
            <v>REDE COL PVC EB-644 300 2,26A2,75m PAVIMENTAÇÃO ASFALTICA</v>
          </cell>
          <cell r="C1120" t="str">
            <v>M</v>
          </cell>
          <cell r="D1120">
            <v>329.81</v>
          </cell>
          <cell r="E1120">
            <v>425.42</v>
          </cell>
        </row>
        <row r="1121">
          <cell r="A1121">
            <v>2172021340</v>
          </cell>
          <cell r="B1121" t="str">
            <v>REDE COL PVC EB-644 350 2,26A2,75m PAVIMENTAÇÃO ASFALTICA</v>
          </cell>
          <cell r="C1121" t="str">
            <v>M</v>
          </cell>
          <cell r="D1121">
            <v>364.42</v>
          </cell>
          <cell r="E1121">
            <v>470.06</v>
          </cell>
        </row>
        <row r="1122">
          <cell r="A1122">
            <v>2172021345</v>
          </cell>
          <cell r="B1122" t="str">
            <v>REDE COL PVC EB-644 400 2,26A2,75m PAVIMENTAÇÃO ASFALTICA</v>
          </cell>
          <cell r="C1122" t="str">
            <v>M</v>
          </cell>
          <cell r="D1122">
            <v>414.3</v>
          </cell>
          <cell r="E1122">
            <v>534.4</v>
          </cell>
        </row>
        <row r="1123">
          <cell r="A1123">
            <v>2172021421</v>
          </cell>
          <cell r="B1123" t="str">
            <v>REDE COL PVC EB-644 150 2,76A3,25m PAVIMENTAÇÃO ASFALTICA</v>
          </cell>
          <cell r="C1123" t="str">
            <v>M</v>
          </cell>
          <cell r="D1123">
            <v>242.78</v>
          </cell>
          <cell r="E1123">
            <v>313.16000000000003</v>
          </cell>
        </row>
        <row r="1124">
          <cell r="A1124">
            <v>2172021425</v>
          </cell>
          <cell r="B1124" t="str">
            <v>REDE COL PVC EB-644 200 2,76A3,25m PAVIMENTAÇÃO ASFALTICA</v>
          </cell>
          <cell r="C1124" t="str">
            <v>M</v>
          </cell>
          <cell r="D1124">
            <v>261.60000000000002</v>
          </cell>
          <cell r="E1124">
            <v>337.44</v>
          </cell>
        </row>
        <row r="1125">
          <cell r="A1125">
            <v>2172021430</v>
          </cell>
          <cell r="B1125" t="str">
            <v>REDE COL PVC EB-644 250 2,76A3,25m PAVIMENTAÇÃO ASFALTICA</v>
          </cell>
          <cell r="C1125" t="str">
            <v>M</v>
          </cell>
          <cell r="D1125">
            <v>297.89999999999998</v>
          </cell>
          <cell r="E1125">
            <v>384.26</v>
          </cell>
        </row>
        <row r="1126">
          <cell r="A1126">
            <v>2172021435</v>
          </cell>
          <cell r="B1126" t="str">
            <v>REDE COL PVC EB-644 300 2,76A3,25m PAVIMENTAÇÃO ASFALTICA</v>
          </cell>
          <cell r="C1126" t="str">
            <v>M</v>
          </cell>
          <cell r="D1126">
            <v>344.68</v>
          </cell>
          <cell r="E1126">
            <v>444.6</v>
          </cell>
        </row>
        <row r="1127">
          <cell r="A1127">
            <v>2172021440</v>
          </cell>
          <cell r="B1127" t="str">
            <v>REDE COL PVC EB-644 350 2,76A3,25m PAVIMENTAÇÃO ASFALTICA</v>
          </cell>
          <cell r="C1127" t="str">
            <v>M</v>
          </cell>
          <cell r="D1127">
            <v>379.29</v>
          </cell>
          <cell r="E1127">
            <v>489.25</v>
          </cell>
        </row>
        <row r="1128">
          <cell r="A1128">
            <v>2172021445</v>
          </cell>
          <cell r="B1128" t="str">
            <v>REDE COL PVC EB-644 400 2,76A3,25m PAVIMENTAÇÃO ASFALTICA</v>
          </cell>
          <cell r="C1128" t="str">
            <v>M</v>
          </cell>
          <cell r="D1128">
            <v>429.17</v>
          </cell>
          <cell r="E1128">
            <v>553.59</v>
          </cell>
        </row>
        <row r="1129">
          <cell r="A1129">
            <v>2172021520</v>
          </cell>
          <cell r="B1129" t="str">
            <v>REDE COL PVC EB-644 150 3,26A3,75m PAVIMENTAÇÃO ASFALTICA</v>
          </cell>
          <cell r="C1129" t="str">
            <v>M</v>
          </cell>
          <cell r="D1129">
            <v>271.08</v>
          </cell>
          <cell r="E1129">
            <v>349.66</v>
          </cell>
        </row>
        <row r="1130">
          <cell r="A1130">
            <v>2172021525</v>
          </cell>
          <cell r="B1130" t="str">
            <v>REDE COL PVC EB-644 200 3,26A3,75m PAVIMENTAÇÃO ASFALTICA</v>
          </cell>
          <cell r="C1130" t="str">
            <v>M</v>
          </cell>
          <cell r="D1130">
            <v>290.16000000000003</v>
          </cell>
          <cell r="E1130">
            <v>374.28</v>
          </cell>
        </row>
        <row r="1131">
          <cell r="A1131">
            <v>2172021530</v>
          </cell>
          <cell r="B1131" t="str">
            <v>REDE COL PVC EB-644 250 3,26A3,75m PAVIMENTAÇÃO ASFALTICA</v>
          </cell>
          <cell r="C1131" t="str">
            <v>M</v>
          </cell>
          <cell r="D1131">
            <v>326.8</v>
          </cell>
          <cell r="E1131">
            <v>421.54</v>
          </cell>
        </row>
        <row r="1132">
          <cell r="A1132">
            <v>2172021535</v>
          </cell>
          <cell r="B1132" t="str">
            <v>REDE COL PVC EB-644 300 3,26A3,75m PAVIMENTAÇÃO ASFALTICA</v>
          </cell>
          <cell r="C1132" t="str">
            <v>M</v>
          </cell>
          <cell r="D1132">
            <v>368.41</v>
          </cell>
          <cell r="E1132">
            <v>475.21</v>
          </cell>
        </row>
        <row r="1133">
          <cell r="A1133">
            <v>2172021540</v>
          </cell>
          <cell r="B1133" t="str">
            <v>REDE COL PVC EB-644 350 3,26A3,75m PAVIMENTAÇÃO ASFALTICA</v>
          </cell>
          <cell r="C1133" t="str">
            <v>M</v>
          </cell>
          <cell r="D1133">
            <v>408.85</v>
          </cell>
          <cell r="E1133">
            <v>527.38</v>
          </cell>
        </row>
        <row r="1134">
          <cell r="A1134">
            <v>2172021545</v>
          </cell>
          <cell r="B1134" t="str">
            <v>REDE COL PVC EB-644 400 3,26A3,75m PAVIMENTAÇÃO ASFALTICA</v>
          </cell>
          <cell r="C1134" t="str">
            <v>M</v>
          </cell>
          <cell r="D1134">
            <v>459.08</v>
          </cell>
          <cell r="E1134">
            <v>592.16999999999996</v>
          </cell>
        </row>
        <row r="1135">
          <cell r="A1135">
            <v>2172021620</v>
          </cell>
          <cell r="B1135" t="str">
            <v>REDE COL PVC EB-644 150 3,76A4,25m PAVIMENTAÇÃO ASFALTICA</v>
          </cell>
          <cell r="C1135" t="str">
            <v>M</v>
          </cell>
          <cell r="D1135">
            <v>273.49</v>
          </cell>
          <cell r="E1135">
            <v>352.77</v>
          </cell>
        </row>
        <row r="1136">
          <cell r="A1136">
            <v>2172021625</v>
          </cell>
          <cell r="B1136" t="str">
            <v>REDE COL PVC EB-644 200 3,76A4,25m PAVIMENTAÇÃO ASFALTICA</v>
          </cell>
          <cell r="C1136" t="str">
            <v>M</v>
          </cell>
          <cell r="D1136">
            <v>302.8</v>
          </cell>
          <cell r="E1136">
            <v>390.58</v>
          </cell>
        </row>
        <row r="1137">
          <cell r="A1137">
            <v>2172021630</v>
          </cell>
          <cell r="B1137" t="str">
            <v>REDE COL PVC EB-644 250 3,76A4,25m PAVIMENTAÇÃO ASFALTICA</v>
          </cell>
          <cell r="C1137" t="str">
            <v>M</v>
          </cell>
          <cell r="D1137">
            <v>339.44</v>
          </cell>
          <cell r="E1137">
            <v>437.84</v>
          </cell>
        </row>
        <row r="1138">
          <cell r="A1138">
            <v>2172021635</v>
          </cell>
          <cell r="B1138" t="str">
            <v>REDE COL PVC EB-644 300 3,76A4,25m PAVIMENTAÇÃO ASFALTICA</v>
          </cell>
          <cell r="C1138" t="str">
            <v>M</v>
          </cell>
          <cell r="D1138">
            <v>386.62</v>
          </cell>
          <cell r="E1138">
            <v>498.7</v>
          </cell>
        </row>
        <row r="1139">
          <cell r="A1139">
            <v>2172021640</v>
          </cell>
          <cell r="B1139" t="str">
            <v>REDE COL PVC EB-644 350 3,76A4,25m PAVIMENTAÇÃO ASFALTICA</v>
          </cell>
          <cell r="C1139" t="str">
            <v>M</v>
          </cell>
          <cell r="D1139">
            <v>421.49</v>
          </cell>
          <cell r="E1139">
            <v>543.67999999999995</v>
          </cell>
        </row>
        <row r="1140">
          <cell r="A1140">
            <v>2172021645</v>
          </cell>
          <cell r="B1140" t="str">
            <v>REDE COL PVC EB-644 400 3,76A4,25m PAVIMENTAÇÃO ASFALTICA</v>
          </cell>
          <cell r="C1140" t="str">
            <v>M</v>
          </cell>
          <cell r="D1140">
            <v>471.72</v>
          </cell>
          <cell r="E1140">
            <v>608.47</v>
          </cell>
        </row>
        <row r="1141">
          <cell r="A1141">
            <v>2172021720</v>
          </cell>
          <cell r="B1141" t="str">
            <v>REDE COL PVC EB-644 150 4,26A4,75m PAVIMENTAÇÃO ASFALTICA</v>
          </cell>
          <cell r="C1141" t="str">
            <v>M</v>
          </cell>
          <cell r="D1141">
            <v>296.33999999999997</v>
          </cell>
          <cell r="E1141">
            <v>382.25</v>
          </cell>
        </row>
        <row r="1142">
          <cell r="A1142">
            <v>2172021725</v>
          </cell>
          <cell r="B1142" t="str">
            <v>REDE COL PVC EB-644 200 4,26A4,75m PAVIMENTAÇÃO ASFALTICA</v>
          </cell>
          <cell r="C1142" t="str">
            <v>M</v>
          </cell>
          <cell r="D1142">
            <v>315.43</v>
          </cell>
          <cell r="E1142">
            <v>406.87</v>
          </cell>
        </row>
        <row r="1143">
          <cell r="A1143">
            <v>2172021820</v>
          </cell>
          <cell r="B1143" t="str">
            <v>REDE COL PVC EB-644 150 4,76A5,25m PAVIMENTAÇÃO ASFALTICA</v>
          </cell>
          <cell r="C1143" t="str">
            <v>M</v>
          </cell>
          <cell r="D1143">
            <v>308.98</v>
          </cell>
          <cell r="E1143">
            <v>398.55</v>
          </cell>
        </row>
        <row r="1144">
          <cell r="A1144">
            <v>2172011020</v>
          </cell>
          <cell r="B1144" t="str">
            <v>REDE COL PVC EB-644 150 ATE 1,25m SEM PAVIMENTAÇÃO</v>
          </cell>
          <cell r="C1144" t="str">
            <v>M</v>
          </cell>
          <cell r="D1144">
            <v>78.47</v>
          </cell>
          <cell r="E1144">
            <v>101.22</v>
          </cell>
        </row>
        <row r="1145">
          <cell r="A1145">
            <v>2172011025</v>
          </cell>
          <cell r="B1145" t="str">
            <v>REDE COL PVC EB-644 200 ATE 1,25m SEM PAVIMENTAÇÃO</v>
          </cell>
          <cell r="C1145" t="str">
            <v>M</v>
          </cell>
          <cell r="D1145">
            <v>96.7</v>
          </cell>
          <cell r="E1145">
            <v>124.73</v>
          </cell>
        </row>
        <row r="1146">
          <cell r="A1146">
            <v>2172011030</v>
          </cell>
          <cell r="B1146" t="str">
            <v>REDE COL PVC EB-644 250 ATE 1,25m SEM PAVIMENTAÇÃO</v>
          </cell>
          <cell r="C1146" t="str">
            <v>M</v>
          </cell>
          <cell r="D1146">
            <v>132.27000000000001</v>
          </cell>
          <cell r="E1146">
            <v>170.61</v>
          </cell>
        </row>
        <row r="1147">
          <cell r="A1147">
            <v>2172011035</v>
          </cell>
          <cell r="B1147" t="str">
            <v>REDE COL PVC EB-644 300 ATE 1,25m SEM PAVIMENTAÇÃO</v>
          </cell>
          <cell r="C1147" t="str">
            <v>M</v>
          </cell>
          <cell r="D1147">
            <v>178.11</v>
          </cell>
          <cell r="E1147">
            <v>229.74</v>
          </cell>
        </row>
        <row r="1148">
          <cell r="A1148">
            <v>2172011040</v>
          </cell>
          <cell r="B1148" t="str">
            <v>REDE COL PVC EB-644 350 ATE 1,25m SEM PAVIMENTAÇÃO</v>
          </cell>
          <cell r="C1148" t="str">
            <v>M</v>
          </cell>
          <cell r="D1148">
            <v>212.12</v>
          </cell>
          <cell r="E1148">
            <v>273.62</v>
          </cell>
        </row>
        <row r="1149">
          <cell r="A1149">
            <v>2172011045</v>
          </cell>
          <cell r="B1149" t="str">
            <v>REDE COL PVC EB-644 400 ATE 1,25m SEM PAVIMENTAÇÃO</v>
          </cell>
          <cell r="C1149" t="str">
            <v>M</v>
          </cell>
          <cell r="D1149">
            <v>261.35000000000002</v>
          </cell>
          <cell r="E1149">
            <v>337.12</v>
          </cell>
        </row>
        <row r="1150">
          <cell r="A1150">
            <v>2172011120</v>
          </cell>
          <cell r="B1150" t="str">
            <v>REDE COL PVC EB-644 150 1,26A1,75m SEM PAVIMENTAÇÃO</v>
          </cell>
          <cell r="C1150" t="str">
            <v>M</v>
          </cell>
          <cell r="D1150">
            <v>113.11</v>
          </cell>
          <cell r="E1150">
            <v>145.9</v>
          </cell>
        </row>
        <row r="1151">
          <cell r="A1151">
            <v>2172011125</v>
          </cell>
          <cell r="B1151" t="str">
            <v>REDE COL PVC EB-644 200 1,26A1,75m SEM PAVIMENTAÇÃO</v>
          </cell>
          <cell r="C1151" t="str">
            <v>M</v>
          </cell>
          <cell r="D1151">
            <v>131.66999999999999</v>
          </cell>
          <cell r="E1151">
            <v>169.84</v>
          </cell>
        </row>
        <row r="1152">
          <cell r="A1152">
            <v>2172011130</v>
          </cell>
          <cell r="B1152" t="str">
            <v>REDE COL PVC EB-644 250 1,26A1,75m SEM PAVIMENTAÇÃO</v>
          </cell>
          <cell r="C1152" t="str">
            <v>M</v>
          </cell>
          <cell r="D1152">
            <v>167.63</v>
          </cell>
          <cell r="E1152">
            <v>216.23</v>
          </cell>
        </row>
        <row r="1153">
          <cell r="A1153">
            <v>2172011135</v>
          </cell>
          <cell r="B1153" t="str">
            <v>REDE COL PVC EB-644 300 1,26A1,75m SEM PAVIMENTAÇÃO</v>
          </cell>
          <cell r="C1153" t="str">
            <v>M</v>
          </cell>
          <cell r="D1153">
            <v>213.94</v>
          </cell>
          <cell r="E1153">
            <v>275.95999999999998</v>
          </cell>
        </row>
        <row r="1154">
          <cell r="A1154">
            <v>2172011140</v>
          </cell>
          <cell r="B1154" t="str">
            <v>REDE COL PVC EB-644 350 1,26A1,75m SEM PAVIMENTAÇÃO</v>
          </cell>
          <cell r="C1154" t="str">
            <v>M</v>
          </cell>
          <cell r="D1154">
            <v>248.28</v>
          </cell>
          <cell r="E1154">
            <v>320.26</v>
          </cell>
        </row>
        <row r="1155">
          <cell r="A1155">
            <v>2172011145</v>
          </cell>
          <cell r="B1155" t="str">
            <v>REDE COL PVC EB-644 400 1,26A1,75m SEM PAVIMENTAÇÃO</v>
          </cell>
          <cell r="C1155" t="str">
            <v>M</v>
          </cell>
          <cell r="D1155">
            <v>297.89</v>
          </cell>
          <cell r="E1155">
            <v>384.25</v>
          </cell>
        </row>
        <row r="1156">
          <cell r="A1156">
            <v>2172011220</v>
          </cell>
          <cell r="B1156" t="str">
            <v>REDE COL PVC EB-644 150 1,76A2,25m SEM PAVIMENTAÇÃO</v>
          </cell>
          <cell r="C1156" t="str">
            <v>M</v>
          </cell>
          <cell r="D1156">
            <v>127.79</v>
          </cell>
          <cell r="E1156">
            <v>164.83</v>
          </cell>
        </row>
        <row r="1157">
          <cell r="A1157">
            <v>2172011225</v>
          </cell>
          <cell r="B1157" t="str">
            <v>REDE COL PVC EB-644 200 1,76A2,25m SEM PAVIMENTAÇÃO</v>
          </cell>
          <cell r="C1157" t="str">
            <v>M</v>
          </cell>
          <cell r="D1157">
            <v>146.34</v>
          </cell>
          <cell r="E1157">
            <v>188.76</v>
          </cell>
        </row>
        <row r="1158">
          <cell r="A1158">
            <v>2172011230</v>
          </cell>
          <cell r="B1158" t="str">
            <v>REDE COL PVC EB-644 250 1,76A2,25m SEM PAVIMENTAÇÃO</v>
          </cell>
          <cell r="C1158" t="str">
            <v>M</v>
          </cell>
          <cell r="D1158">
            <v>182.3</v>
          </cell>
          <cell r="E1158">
            <v>235.15</v>
          </cell>
        </row>
        <row r="1159">
          <cell r="A1159">
            <v>2172011235</v>
          </cell>
          <cell r="B1159" t="str">
            <v>REDE COL PVC EB-644 300 1,76A2,25m SEM PAVIMENTAÇÃO</v>
          </cell>
          <cell r="C1159" t="str">
            <v>M</v>
          </cell>
          <cell r="D1159">
            <v>228.61</v>
          </cell>
          <cell r="E1159">
            <v>294.88</v>
          </cell>
        </row>
        <row r="1160">
          <cell r="A1160">
            <v>2172011240</v>
          </cell>
          <cell r="B1160" t="str">
            <v>REDE COL PVC EB-644 350 1,76A2,25m SEM PAVIMENTAÇÃO</v>
          </cell>
          <cell r="C1160" t="str">
            <v>M</v>
          </cell>
          <cell r="D1160">
            <v>262.95</v>
          </cell>
          <cell r="E1160">
            <v>339.18</v>
          </cell>
        </row>
        <row r="1161">
          <cell r="A1161">
            <v>2172011245</v>
          </cell>
          <cell r="B1161" t="str">
            <v>REDE COL PVC EB-644 400 1,76A2,25m SEM PAVIMENTAÇÃO</v>
          </cell>
          <cell r="C1161" t="str">
            <v>M</v>
          </cell>
          <cell r="D1161">
            <v>312.56</v>
          </cell>
          <cell r="E1161">
            <v>403.17</v>
          </cell>
        </row>
        <row r="1162">
          <cell r="A1162">
            <v>2172011320</v>
          </cell>
          <cell r="B1162" t="str">
            <v>REDE COL PVC EB-644 150 2,26A2,75m SEM PAVIMENTAÇÃO</v>
          </cell>
          <cell r="C1162" t="str">
            <v>M</v>
          </cell>
          <cell r="D1162">
            <v>150.08000000000001</v>
          </cell>
          <cell r="E1162">
            <v>193.59</v>
          </cell>
        </row>
        <row r="1163">
          <cell r="A1163">
            <v>2172011325</v>
          </cell>
          <cell r="B1163" t="str">
            <v>REDE COL PVC EB-644 200 2,26A2,75m SEM PAVIMENTAÇÃO</v>
          </cell>
          <cell r="C1163" t="str">
            <v>M</v>
          </cell>
          <cell r="D1163">
            <v>168.9</v>
          </cell>
          <cell r="E1163">
            <v>217.86</v>
          </cell>
        </row>
        <row r="1164">
          <cell r="A1164">
            <v>2172011330</v>
          </cell>
          <cell r="B1164" t="str">
            <v>REDE COL PVC EB-644 250 2,26A2,75m SEM PAVIMENTAÇÃO</v>
          </cell>
          <cell r="C1164" t="str">
            <v>M</v>
          </cell>
          <cell r="D1164">
            <v>205.19</v>
          </cell>
          <cell r="E1164">
            <v>264.68</v>
          </cell>
        </row>
        <row r="1165">
          <cell r="A1165">
            <v>2172011335</v>
          </cell>
          <cell r="B1165" t="str">
            <v>REDE COL PVC EB-644 300 2,26A2,75m SEM PAVIMENTAÇÃO</v>
          </cell>
          <cell r="C1165" t="str">
            <v>M</v>
          </cell>
          <cell r="D1165">
            <v>251.98</v>
          </cell>
          <cell r="E1165">
            <v>325.02999999999997</v>
          </cell>
        </row>
        <row r="1166">
          <cell r="A1166">
            <v>2172011340</v>
          </cell>
          <cell r="B1166" t="str">
            <v>REDE COL PVC EB-644 350 2,26A2,75m SEM PAVIMENTAÇÃO</v>
          </cell>
          <cell r="C1166" t="str">
            <v>M</v>
          </cell>
          <cell r="D1166">
            <v>286.58999999999997</v>
          </cell>
          <cell r="E1166">
            <v>369.67</v>
          </cell>
        </row>
        <row r="1167">
          <cell r="A1167">
            <v>2172011345</v>
          </cell>
          <cell r="B1167" t="str">
            <v>REDE COL PVC EB-644 400 2,26A2,75m SEM PAVIMENTAÇÃO</v>
          </cell>
          <cell r="C1167" t="str">
            <v>M</v>
          </cell>
          <cell r="D1167">
            <v>336.47</v>
          </cell>
          <cell r="E1167">
            <v>434.01</v>
          </cell>
        </row>
        <row r="1168">
          <cell r="A1168">
            <v>2172011420</v>
          </cell>
          <cell r="B1168" t="str">
            <v>REDE COL PVC EB-644 150 2,76A3,25m SEM PAVIMENTAÇÃO</v>
          </cell>
          <cell r="C1168" t="str">
            <v>M</v>
          </cell>
          <cell r="D1168">
            <v>164.95</v>
          </cell>
          <cell r="E1168">
            <v>212.77</v>
          </cell>
        </row>
        <row r="1169">
          <cell r="A1169">
            <v>2172011425</v>
          </cell>
          <cell r="B1169" t="str">
            <v>REDE COL PVC EB-644 200 2,76A3,25m SEM PAVIMENTAÇÃO</v>
          </cell>
          <cell r="C1169" t="str">
            <v>M</v>
          </cell>
          <cell r="D1169">
            <v>183.77</v>
          </cell>
          <cell r="E1169">
            <v>237.05</v>
          </cell>
        </row>
        <row r="1170">
          <cell r="A1170">
            <v>2172011430</v>
          </cell>
          <cell r="B1170" t="str">
            <v>REDE COL PVC EB-644 250 2,76A3,25m SEM PAVIMENTAÇÃO</v>
          </cell>
          <cell r="C1170" t="str">
            <v>M</v>
          </cell>
          <cell r="D1170">
            <v>220.07</v>
          </cell>
          <cell r="E1170">
            <v>283.87</v>
          </cell>
        </row>
        <row r="1171">
          <cell r="A1171">
            <v>2172011435</v>
          </cell>
          <cell r="B1171" t="str">
            <v>REDE COL PVC EB-644 300 2,76A3,25m SEM PAVIMENTAÇÃO</v>
          </cell>
          <cell r="C1171" t="str">
            <v>M</v>
          </cell>
          <cell r="D1171">
            <v>266.85000000000002</v>
          </cell>
          <cell r="E1171">
            <v>344.21</v>
          </cell>
        </row>
        <row r="1172">
          <cell r="A1172">
            <v>2172011440</v>
          </cell>
          <cell r="B1172" t="str">
            <v>REDE COL PVC EB-644 350 2,76A3,25m SEM PAVIMENTAÇÃO</v>
          </cell>
          <cell r="C1172" t="str">
            <v>M</v>
          </cell>
          <cell r="D1172">
            <v>301.47000000000003</v>
          </cell>
          <cell r="E1172">
            <v>388.86</v>
          </cell>
        </row>
        <row r="1173">
          <cell r="A1173">
            <v>2172011445</v>
          </cell>
          <cell r="B1173" t="str">
            <v>REDE COL PVC EB-644 400 2,76A3,25m SEM PAVIMENTAÇÃO</v>
          </cell>
          <cell r="C1173" t="str">
            <v>M</v>
          </cell>
          <cell r="D1173">
            <v>351.35</v>
          </cell>
          <cell r="E1173">
            <v>453.2</v>
          </cell>
        </row>
        <row r="1174">
          <cell r="A1174">
            <v>2172011520</v>
          </cell>
          <cell r="B1174" t="str">
            <v>REDE COL PVC EB-644 150 3,26A3,75m SEM PAVIMENTAÇÃO</v>
          </cell>
          <cell r="C1174" t="str">
            <v>M</v>
          </cell>
          <cell r="D1174">
            <v>196.18</v>
          </cell>
          <cell r="E1174">
            <v>253.05</v>
          </cell>
        </row>
        <row r="1175">
          <cell r="A1175">
            <v>2172011525</v>
          </cell>
          <cell r="B1175" t="str">
            <v>REDE COL PVC EB-644 200 3,26A3,75m SEM PAVIMENTAÇÃO</v>
          </cell>
          <cell r="C1175" t="str">
            <v>M</v>
          </cell>
          <cell r="D1175">
            <v>215.26</v>
          </cell>
          <cell r="E1175">
            <v>277.67</v>
          </cell>
        </row>
        <row r="1176">
          <cell r="A1176">
            <v>2172011530</v>
          </cell>
          <cell r="B1176" t="str">
            <v>REDE COL PVC EB-644 250 3,26A3,75m SEM PAVIMENTAÇÃO</v>
          </cell>
          <cell r="C1176" t="str">
            <v>M</v>
          </cell>
          <cell r="D1176">
            <v>251.9</v>
          </cell>
          <cell r="E1176">
            <v>324.93</v>
          </cell>
        </row>
        <row r="1177">
          <cell r="A1177">
            <v>2172011535</v>
          </cell>
          <cell r="B1177" t="str">
            <v>REDE COL PVC EB-644 300 3,26A3,75m SEM PAVIMENTAÇÃO</v>
          </cell>
          <cell r="C1177" t="str">
            <v>M</v>
          </cell>
          <cell r="D1177">
            <v>299.08999999999997</v>
          </cell>
          <cell r="E1177">
            <v>385.79</v>
          </cell>
        </row>
        <row r="1178">
          <cell r="A1178">
            <v>2172011540</v>
          </cell>
          <cell r="B1178" t="str">
            <v>REDE COL PVC EB-644 350 3,26A3,75m SEM PAVIMENTAÇÃO</v>
          </cell>
          <cell r="C1178" t="str">
            <v>M</v>
          </cell>
          <cell r="D1178">
            <v>333.96</v>
          </cell>
          <cell r="E1178">
            <v>430.78</v>
          </cell>
        </row>
        <row r="1179">
          <cell r="A1179">
            <v>2172011545</v>
          </cell>
          <cell r="B1179" t="str">
            <v>REDE COL PVC EB-644 400 3,26A3,75m SEM PAVIMENTAÇÃO</v>
          </cell>
          <cell r="C1179" t="str">
            <v>M</v>
          </cell>
          <cell r="D1179">
            <v>384.18</v>
          </cell>
          <cell r="E1179">
            <v>495.56</v>
          </cell>
        </row>
        <row r="1180">
          <cell r="A1180">
            <v>2172011620</v>
          </cell>
          <cell r="B1180" t="str">
            <v>REDE COL PVC EB-644 150 3,76A4,25m SEM PAVIMENTAÇÃO</v>
          </cell>
          <cell r="C1180" t="str">
            <v>M</v>
          </cell>
          <cell r="D1180">
            <v>217.28</v>
          </cell>
          <cell r="E1180">
            <v>280.27</v>
          </cell>
        </row>
        <row r="1181">
          <cell r="A1181">
            <v>2172011625</v>
          </cell>
          <cell r="B1181" t="str">
            <v>REDE COL PVC EB-644 200 3,76A4,25m SEM PAVIMENTAÇÃO</v>
          </cell>
          <cell r="C1181" t="str">
            <v>M</v>
          </cell>
          <cell r="D1181">
            <v>236.37</v>
          </cell>
          <cell r="E1181">
            <v>304.89</v>
          </cell>
        </row>
        <row r="1182">
          <cell r="A1182">
            <v>2172011630</v>
          </cell>
          <cell r="B1182" t="str">
            <v>REDE COL PVC EB-644 250 3,76A4,25m SEM PAVIMENTAÇÃO</v>
          </cell>
          <cell r="C1182" t="str">
            <v>M</v>
          </cell>
          <cell r="D1182">
            <v>273.01</v>
          </cell>
          <cell r="E1182">
            <v>352.15</v>
          </cell>
        </row>
        <row r="1183">
          <cell r="A1183">
            <v>2172011635</v>
          </cell>
          <cell r="B1183" t="str">
            <v>REDE COL PVC EB-644 300 3,76A4,25m SEM PAVIMENTAÇÃO</v>
          </cell>
          <cell r="C1183" t="str">
            <v>M</v>
          </cell>
          <cell r="D1183">
            <v>320.19</v>
          </cell>
          <cell r="E1183">
            <v>413.01</v>
          </cell>
        </row>
        <row r="1184">
          <cell r="A1184">
            <v>2172011640</v>
          </cell>
          <cell r="B1184" t="str">
            <v>REDE COL PVC EB-644 350 3,76A4,25m SEM PAVIMENTAÇÃO</v>
          </cell>
          <cell r="C1184" t="str">
            <v>M</v>
          </cell>
          <cell r="D1184">
            <v>355.07</v>
          </cell>
          <cell r="E1184">
            <v>458</v>
          </cell>
        </row>
        <row r="1185">
          <cell r="A1185">
            <v>2172011645</v>
          </cell>
          <cell r="B1185" t="str">
            <v>REDE COL PVC EB-644 400 3,76A4,25m SEM PAVIMENTAÇÃO</v>
          </cell>
          <cell r="C1185" t="str">
            <v>M</v>
          </cell>
          <cell r="D1185">
            <v>405.29</v>
          </cell>
          <cell r="E1185">
            <v>522.78</v>
          </cell>
        </row>
        <row r="1186">
          <cell r="A1186">
            <v>2172011720</v>
          </cell>
          <cell r="B1186" t="str">
            <v>REDE COL PVC EB-644 150 4,26A4,75m SEM PAVIMENTAÇÃO</v>
          </cell>
          <cell r="C1186" t="str">
            <v>M</v>
          </cell>
          <cell r="D1186">
            <v>238.37</v>
          </cell>
          <cell r="E1186">
            <v>307.47000000000003</v>
          </cell>
        </row>
        <row r="1187">
          <cell r="A1187">
            <v>2172011725</v>
          </cell>
          <cell r="B1187" t="str">
            <v>REDE COL PVC EB-644 200 4,26A5,25m SEM PAVIMENTAÇÃO</v>
          </cell>
          <cell r="C1187" t="str">
            <v>M</v>
          </cell>
          <cell r="D1187">
            <v>257.45</v>
          </cell>
          <cell r="E1187">
            <v>332.09</v>
          </cell>
        </row>
        <row r="1188">
          <cell r="A1188">
            <v>2172011820</v>
          </cell>
          <cell r="B1188" t="str">
            <v>REDE COL PVC EB-644 150 4,76A5,25m SEM PAVIMENTAÇÃO</v>
          </cell>
          <cell r="C1188" t="str">
            <v>M</v>
          </cell>
          <cell r="D1188">
            <v>261.93</v>
          </cell>
          <cell r="E1188">
            <v>337.86</v>
          </cell>
        </row>
        <row r="1189">
          <cell r="A1189">
            <v>2172031020</v>
          </cell>
          <cell r="B1189" t="str">
            <v>REDE COL PVC EB-644 150 ATE 1,25m PAVIMENTAÇÃO EM BLOCO ARTICULADO/PAVI´S</v>
          </cell>
          <cell r="C1189" t="str">
            <v>M</v>
          </cell>
          <cell r="D1189">
            <v>112.16</v>
          </cell>
          <cell r="E1189">
            <v>144.68</v>
          </cell>
        </row>
        <row r="1190">
          <cell r="A1190">
            <v>2172031025</v>
          </cell>
          <cell r="B1190" t="str">
            <v>REDE COL PVC EB-644 200 ATE 1,25m PAVIMENTAÇÃO EM BLOCO ARTICULADO/PAVI´S</v>
          </cell>
          <cell r="C1190" t="str">
            <v>M</v>
          </cell>
          <cell r="D1190">
            <v>130.44</v>
          </cell>
          <cell r="E1190">
            <v>168.25</v>
          </cell>
        </row>
        <row r="1191">
          <cell r="A1191">
            <v>2172031030</v>
          </cell>
          <cell r="B1191" t="str">
            <v>REDE COL PVC EB-644 250 ATE 1,25m PAVIMENTAÇÃO EM BLOCO ARTICULADO/PAVI´S</v>
          </cell>
          <cell r="C1191" t="str">
            <v>M</v>
          </cell>
          <cell r="D1191">
            <v>166.07</v>
          </cell>
          <cell r="E1191">
            <v>214.21</v>
          </cell>
        </row>
        <row r="1192">
          <cell r="A1192">
            <v>2172031035</v>
          </cell>
          <cell r="B1192" t="str">
            <v>REDE COL PVC EB-644 300 ATE 1,25m PAVIMENTAÇÃO EM BLOCO ARTICULADO/PAVI´S</v>
          </cell>
          <cell r="C1192" t="str">
            <v>M</v>
          </cell>
          <cell r="D1192">
            <v>211.99</v>
          </cell>
          <cell r="E1192">
            <v>273.44</v>
          </cell>
        </row>
        <row r="1193">
          <cell r="A1193">
            <v>2172031040</v>
          </cell>
          <cell r="B1193" t="str">
            <v>REDE COL PVC EB-644 350 ATE 1,25m PAVIMENTAÇÃO EM BLOCO ARTICULADO/PAVI´S</v>
          </cell>
          <cell r="C1193" t="str">
            <v>M</v>
          </cell>
          <cell r="D1193">
            <v>246.05</v>
          </cell>
          <cell r="E1193">
            <v>317.38</v>
          </cell>
        </row>
        <row r="1194">
          <cell r="A1194">
            <v>2172031045</v>
          </cell>
          <cell r="B1194" t="str">
            <v>REDE COL PVC EB-644 400 ATE 1,25m PAVIMENTAÇÃO EM BLOCO ARTICULADO/PAVI´S</v>
          </cell>
          <cell r="C1194" t="str">
            <v>M</v>
          </cell>
          <cell r="D1194">
            <v>295.33</v>
          </cell>
          <cell r="E1194">
            <v>380.95</v>
          </cell>
        </row>
        <row r="1195">
          <cell r="A1195">
            <v>2172031120</v>
          </cell>
          <cell r="B1195" t="str">
            <v>REDE COL PVC EB-644 150 1,26A1,75m PAVIMENTAÇÃO EM BLOCO ARTICULADO/PAVI´S</v>
          </cell>
          <cell r="C1195" t="str">
            <v>M</v>
          </cell>
          <cell r="D1195">
            <v>148.72</v>
          </cell>
          <cell r="E1195">
            <v>191.83</v>
          </cell>
        </row>
        <row r="1196">
          <cell r="A1196">
            <v>2172031125</v>
          </cell>
          <cell r="B1196" t="str">
            <v>REDE COL PVC EB-644 200 1,26A1,75m PAVIMENTAÇÃO EM BLOCO ARTICULADO/PAVI´S</v>
          </cell>
          <cell r="C1196" t="str">
            <v>M</v>
          </cell>
          <cell r="D1196">
            <v>167.28</v>
          </cell>
          <cell r="E1196">
            <v>215.77</v>
          </cell>
        </row>
        <row r="1197">
          <cell r="A1197">
            <v>2172031130</v>
          </cell>
          <cell r="B1197" t="str">
            <v>REDE COL PVC EB-644 250 1,26A1,75m PAVIMENTAÇÃO EM BLOCO ARTICULADO/PAVI´S</v>
          </cell>
          <cell r="C1197" t="str">
            <v>M</v>
          </cell>
          <cell r="D1197">
            <v>203.24</v>
          </cell>
          <cell r="E1197">
            <v>262.16000000000003</v>
          </cell>
        </row>
        <row r="1198">
          <cell r="A1198">
            <v>2172031135</v>
          </cell>
          <cell r="B1198" t="str">
            <v>REDE COL PVC EB-644 300 1,26A1,75m PAVIMENTAÇÃO EM BLOCO ARTICULADO/PAVI´S</v>
          </cell>
          <cell r="C1198" t="str">
            <v>M</v>
          </cell>
          <cell r="D1198">
            <v>249.55</v>
          </cell>
          <cell r="E1198">
            <v>321.89</v>
          </cell>
        </row>
        <row r="1199">
          <cell r="A1199">
            <v>2172031140</v>
          </cell>
          <cell r="B1199" t="str">
            <v>REDE COL PVC EB-644 350 1,26A1,75m PAVIMENTAÇÃO EM BLOCO ARTICULADO/PAVI´S</v>
          </cell>
          <cell r="C1199" t="str">
            <v>M</v>
          </cell>
          <cell r="D1199">
            <v>283.89</v>
          </cell>
          <cell r="E1199">
            <v>366.19</v>
          </cell>
        </row>
        <row r="1200">
          <cell r="A1200">
            <v>2172031145</v>
          </cell>
          <cell r="B1200" t="str">
            <v>REDE COL PVC EB-644 400 1,26A1,75m PAVIMENTAÇÃO EM BLOCO ARTICULADO/PAVI´S</v>
          </cell>
          <cell r="C1200" t="str">
            <v>M</v>
          </cell>
          <cell r="D1200">
            <v>333.5</v>
          </cell>
          <cell r="E1200">
            <v>430.18</v>
          </cell>
        </row>
        <row r="1201">
          <cell r="A1201">
            <v>2172031220</v>
          </cell>
          <cell r="B1201" t="str">
            <v>REDE COL PVC EB-644 150 1,76A2,25m PAVIMENTAÇÃO EM BLOCO ARTICULADO/PAVI´S</v>
          </cell>
          <cell r="C1201" t="str">
            <v>M</v>
          </cell>
          <cell r="D1201">
            <v>163.38999999999999</v>
          </cell>
          <cell r="E1201">
            <v>210.76</v>
          </cell>
        </row>
        <row r="1202">
          <cell r="A1202">
            <v>2172031225</v>
          </cell>
          <cell r="B1202" t="str">
            <v>REDE COL PVC EB-644 200 1,76A2,25m PAVIMENTAÇÃO EM BLOCO ARTICULADO/PAVI´S</v>
          </cell>
          <cell r="C1202" t="str">
            <v>M</v>
          </cell>
          <cell r="D1202">
            <v>181.94</v>
          </cell>
          <cell r="E1202">
            <v>234.69</v>
          </cell>
        </row>
        <row r="1203">
          <cell r="A1203">
            <v>2172031230</v>
          </cell>
          <cell r="B1203" t="str">
            <v>REDE COL PVC EB-644 250 1,76A2,25m PAVIMENTAÇÃO EM BLOCO ARTICULADO/PAVI´S</v>
          </cell>
          <cell r="C1203" t="str">
            <v>M</v>
          </cell>
          <cell r="D1203">
            <v>217.91</v>
          </cell>
          <cell r="E1203">
            <v>281.08</v>
          </cell>
        </row>
        <row r="1204">
          <cell r="A1204">
            <v>2172031235</v>
          </cell>
          <cell r="B1204" t="str">
            <v>REDE COL PVC EB-644 300 1,76A2,25m PAVIMENTAÇÃO EM BLOCO ARTICULADO/PAVI´S</v>
          </cell>
          <cell r="C1204" t="str">
            <v>M</v>
          </cell>
          <cell r="D1204">
            <v>264.20999999999998</v>
          </cell>
          <cell r="E1204">
            <v>340.81</v>
          </cell>
        </row>
        <row r="1205">
          <cell r="A1205">
            <v>2172031240</v>
          </cell>
          <cell r="B1205" t="str">
            <v>REDE COL PVC EB-644 350 1,76A2,25m PAVIMENTAÇÃO EM BLOCO ARTICULADO/PAVI´S</v>
          </cell>
          <cell r="C1205" t="str">
            <v>M</v>
          </cell>
          <cell r="D1205">
            <v>298.56</v>
          </cell>
          <cell r="E1205">
            <v>385.11</v>
          </cell>
        </row>
        <row r="1206">
          <cell r="A1206">
            <v>2172031245</v>
          </cell>
          <cell r="B1206" t="str">
            <v>REDE COL PVC EB-644 400 1,76A2,25m PAVIMENTAÇÃO EM BLOCO ARTICULADO/PAVI´S</v>
          </cell>
          <cell r="C1206" t="str">
            <v>M</v>
          </cell>
          <cell r="D1206">
            <v>348.17</v>
          </cell>
          <cell r="E1206">
            <v>449.1</v>
          </cell>
        </row>
        <row r="1207">
          <cell r="A1207">
            <v>2172031320</v>
          </cell>
          <cell r="B1207" t="str">
            <v>REDE COL PVC EB-644 150 2,26A2,75m PAVIMENTAÇÃO EM BLOCO ARTICULADO/PAVI´S</v>
          </cell>
          <cell r="C1207" t="str">
            <v>M</v>
          </cell>
          <cell r="D1207">
            <v>187.96</v>
          </cell>
          <cell r="E1207">
            <v>242.45</v>
          </cell>
        </row>
        <row r="1208">
          <cell r="A1208">
            <v>2172031325</v>
          </cell>
          <cell r="B1208" t="str">
            <v>REDE COL PVC EB-644 200 2,26A2,75m PAVIMENTAÇÃO EM BLOCO ARTICULADO/PAVI´S</v>
          </cell>
          <cell r="C1208" t="str">
            <v>M</v>
          </cell>
          <cell r="D1208">
            <v>206.78</v>
          </cell>
          <cell r="E1208">
            <v>266.72000000000003</v>
          </cell>
        </row>
        <row r="1209">
          <cell r="A1209">
            <v>2172031330</v>
          </cell>
          <cell r="B1209" t="str">
            <v>REDE COL PVC EB-644 250 2,26A2,75m PAVIMENTAÇÃO EM BLOCO ARTICULADO/PAVI´S</v>
          </cell>
          <cell r="C1209" t="str">
            <v>M</v>
          </cell>
          <cell r="D1209">
            <v>243.07</v>
          </cell>
          <cell r="E1209">
            <v>313.54000000000002</v>
          </cell>
        </row>
        <row r="1210">
          <cell r="A1210">
            <v>2172031335</v>
          </cell>
          <cell r="B1210" t="str">
            <v>REDE COL PVC EB-644 300 2,26A2,75m PAVIMENTAÇÃO EM BLOCO ARTICULADO/PAVI´S</v>
          </cell>
          <cell r="C1210" t="str">
            <v>M</v>
          </cell>
          <cell r="D1210">
            <v>289.86</v>
          </cell>
          <cell r="E1210">
            <v>373.89</v>
          </cell>
        </row>
        <row r="1211">
          <cell r="A1211">
            <v>2172031340</v>
          </cell>
          <cell r="B1211" t="str">
            <v>REDE COL PVC EB-644 350 2,26A2,75m PAVIMENTAÇÃO EM BLOCO ARTICULADO/PAVI´S</v>
          </cell>
          <cell r="C1211" t="str">
            <v>M</v>
          </cell>
          <cell r="D1211">
            <v>324.47000000000003</v>
          </cell>
          <cell r="E1211">
            <v>418.53</v>
          </cell>
        </row>
        <row r="1212">
          <cell r="A1212">
            <v>2172031345</v>
          </cell>
          <cell r="B1212" t="str">
            <v>REDE COL PVC EB-644 400 2,26A2,75m PAVIMENTAÇÃO EM BLOCO ARTICULADO/PAVI´S</v>
          </cell>
          <cell r="C1212" t="str">
            <v>M</v>
          </cell>
          <cell r="D1212">
            <v>374.35</v>
          </cell>
          <cell r="E1212">
            <v>482.87</v>
          </cell>
        </row>
        <row r="1213">
          <cell r="A1213">
            <v>2172031420</v>
          </cell>
          <cell r="B1213" t="str">
            <v>REDE COL PVC EB-644 150 2,76A3,25m PAVIMENTAÇÃO EM BLOCO ARTICULADO/PAVI´S</v>
          </cell>
          <cell r="C1213" t="str">
            <v>M</v>
          </cell>
          <cell r="D1213">
            <v>202.83</v>
          </cell>
          <cell r="E1213">
            <v>261.63</v>
          </cell>
        </row>
        <row r="1214">
          <cell r="A1214">
            <v>2172031425</v>
          </cell>
          <cell r="B1214" t="str">
            <v>REDE COL PVC EB-644 200 2,76A3,25m PAVIMENTAÇÃO EM BLOCO ARTICULADO/PAVI´S</v>
          </cell>
          <cell r="C1214" t="str">
            <v>M</v>
          </cell>
          <cell r="D1214">
            <v>221.65</v>
          </cell>
          <cell r="E1214">
            <v>285.91000000000003</v>
          </cell>
        </row>
        <row r="1215">
          <cell r="A1215">
            <v>2172031430</v>
          </cell>
          <cell r="B1215" t="str">
            <v>REDE COL PVC EB-644 250 2,76A3,25m PAVIMENTAÇÃO EM BLOCO ARTICULADO/PAVI´S</v>
          </cell>
          <cell r="C1215" t="str">
            <v>M</v>
          </cell>
          <cell r="D1215">
            <v>257.95</v>
          </cell>
          <cell r="E1215">
            <v>332.73</v>
          </cell>
        </row>
        <row r="1216">
          <cell r="A1216">
            <v>2172031435</v>
          </cell>
          <cell r="B1216" t="str">
            <v>REDE COL PVC EB-644 300 2,76A3,25m PAVIMENTAÇÃO EM BLOCO ARTICULADO/PAVI´S</v>
          </cell>
          <cell r="C1216" t="str">
            <v>M</v>
          </cell>
          <cell r="D1216">
            <v>304.73</v>
          </cell>
          <cell r="E1216">
            <v>393.07</v>
          </cell>
        </row>
        <row r="1217">
          <cell r="A1217">
            <v>2172031441</v>
          </cell>
          <cell r="B1217" t="str">
            <v>REDE COL PVC EB-644 350 2,76A3,25m PAVIMENTAÇÃO EM BLOCO ARTICULADO/PAVI´S</v>
          </cell>
          <cell r="C1217" t="str">
            <v>M</v>
          </cell>
          <cell r="D1217">
            <v>339.34</v>
          </cell>
          <cell r="E1217">
            <v>437.72</v>
          </cell>
        </row>
        <row r="1218">
          <cell r="A1218">
            <v>2172031445</v>
          </cell>
          <cell r="B1218" t="str">
            <v>REDE COL PVC EB-644 400 2,76A3,25m PAVIMENTAÇÃO EM BLOCO ARTICULADO/PAVI´S</v>
          </cell>
          <cell r="C1218" t="str">
            <v>M</v>
          </cell>
          <cell r="D1218">
            <v>389.22</v>
          </cell>
          <cell r="E1218">
            <v>502.06</v>
          </cell>
        </row>
        <row r="1219">
          <cell r="A1219">
            <v>2172031520</v>
          </cell>
          <cell r="B1219" t="str">
            <v>REDE COL PVC EB-644 150 3,26A3,75m PAVIMENTAÇÃO EM BLOCO ARTICULADO/PAVI´S</v>
          </cell>
          <cell r="C1219" t="str">
            <v>M</v>
          </cell>
          <cell r="D1219">
            <v>226.16</v>
          </cell>
          <cell r="E1219">
            <v>291.73</v>
          </cell>
        </row>
        <row r="1220">
          <cell r="A1220">
            <v>2172031525</v>
          </cell>
          <cell r="B1220" t="str">
            <v>REDE COL PVC EB-644 200 3,26A3,75m PAVIMENTAÇÃO EM BLOCO ARTICULADO/PAVI´S</v>
          </cell>
          <cell r="C1220" t="str">
            <v>M</v>
          </cell>
          <cell r="D1220">
            <v>245.25</v>
          </cell>
          <cell r="E1220">
            <v>316.35000000000002</v>
          </cell>
        </row>
        <row r="1221">
          <cell r="A1221">
            <v>2172031530</v>
          </cell>
          <cell r="B1221" t="str">
            <v>REDE COL PVC EB-644 250 3,26A3,75m PAVIMENTAÇÃO EM BLOCO ARTICULADO/PAVI´S</v>
          </cell>
          <cell r="C1221" t="str">
            <v>M</v>
          </cell>
          <cell r="D1221">
            <v>281.89</v>
          </cell>
          <cell r="E1221">
            <v>363.61</v>
          </cell>
        </row>
        <row r="1222">
          <cell r="A1222">
            <v>2172031535</v>
          </cell>
          <cell r="B1222" t="str">
            <v>REDE COL PVC EB-644 300 3,26A3,75m PAVIMENTAÇÃO EM BLOCO ARTICULADO/PAVI´S</v>
          </cell>
          <cell r="C1222" t="str">
            <v>M</v>
          </cell>
          <cell r="D1222">
            <v>329.07</v>
          </cell>
          <cell r="E1222">
            <v>424.47</v>
          </cell>
        </row>
        <row r="1223">
          <cell r="A1223">
            <v>2172031540</v>
          </cell>
          <cell r="B1223" t="str">
            <v>REDE COL PVC EB-644 350 3,26A3,75m PAVIMENTAÇÃO EM BLOCO ARTICULADO/PAVI´S</v>
          </cell>
          <cell r="C1223" t="str">
            <v>M</v>
          </cell>
          <cell r="D1223">
            <v>363.94</v>
          </cell>
          <cell r="E1223">
            <v>469.45</v>
          </cell>
        </row>
        <row r="1224">
          <cell r="A1224">
            <v>2172031545</v>
          </cell>
          <cell r="B1224" t="str">
            <v>REDE COL PVC EB-644 400 3,26A3,75m PAVIMENTAÇÃO EM BLOCO ARTICULADO/PAVI´S</v>
          </cell>
          <cell r="C1224" t="str">
            <v>M</v>
          </cell>
          <cell r="D1224">
            <v>414.17</v>
          </cell>
          <cell r="E1224">
            <v>534.24</v>
          </cell>
        </row>
        <row r="1225">
          <cell r="A1225">
            <v>2172031620</v>
          </cell>
          <cell r="B1225" t="str">
            <v>REDE COL PVC EB-644 150 3,76A4,25m PAVIMENTAÇÃO EM BLOCO ARTICULADO/PAVI´S</v>
          </cell>
          <cell r="C1225" t="str">
            <v>M</v>
          </cell>
          <cell r="D1225">
            <v>238.8</v>
          </cell>
          <cell r="E1225">
            <v>308.02999999999997</v>
          </cell>
        </row>
        <row r="1226">
          <cell r="A1226">
            <v>2172031625</v>
          </cell>
          <cell r="B1226" t="str">
            <v>REDE COL PVC EB-644 200 3,76A4,25m PAVIMENTAÇÃO EM BLOCO ARTICULADO/PAVI´S</v>
          </cell>
          <cell r="C1226" t="str">
            <v>M</v>
          </cell>
          <cell r="D1226">
            <v>257.89</v>
          </cell>
          <cell r="E1226">
            <v>332.65</v>
          </cell>
        </row>
        <row r="1227">
          <cell r="A1227">
            <v>2172031630</v>
          </cell>
          <cell r="B1227" t="str">
            <v>REDE COL PVC EB-644 250 3,76A4,25m PAVIMENTAÇÃO EM BLOCO ARTICULADO/PAVI´S</v>
          </cell>
          <cell r="C1227" t="str">
            <v>M</v>
          </cell>
          <cell r="D1227">
            <v>294.52999999999997</v>
          </cell>
          <cell r="E1227">
            <v>379.91</v>
          </cell>
        </row>
        <row r="1228">
          <cell r="A1228">
            <v>2172031635</v>
          </cell>
          <cell r="B1228" t="str">
            <v>REDE COL PVC EB-644 300 3,76A4,25m PAVIMENTAÇÃO EM BLOCO ARTICULADO/PAVI´S</v>
          </cell>
          <cell r="C1228" t="str">
            <v>M</v>
          </cell>
          <cell r="D1228">
            <v>341.71</v>
          </cell>
          <cell r="E1228">
            <v>440.77</v>
          </cell>
        </row>
        <row r="1229">
          <cell r="A1229">
            <v>2172031640</v>
          </cell>
          <cell r="B1229" t="str">
            <v>REDE COL PVC EB-644 350 3,76A4,25m PAVIMENTAÇÃO EM BLOCO ARTICULADO/PAVI´S</v>
          </cell>
          <cell r="C1229" t="str">
            <v>M</v>
          </cell>
          <cell r="D1229">
            <v>376.58</v>
          </cell>
          <cell r="E1229">
            <v>485.75</v>
          </cell>
        </row>
        <row r="1230">
          <cell r="A1230">
            <v>2172031645</v>
          </cell>
          <cell r="B1230" t="str">
            <v>REDE COL PVC EB-644 400 3,76A4,25m PAVIMENTAÇÃO EM BLOCO ARTICULADO/PAVI´S</v>
          </cell>
          <cell r="C1230" t="str">
            <v>M</v>
          </cell>
          <cell r="D1230">
            <v>426.81</v>
          </cell>
          <cell r="E1230">
            <v>550.54</v>
          </cell>
        </row>
        <row r="1231">
          <cell r="A1231">
            <v>2172031720</v>
          </cell>
          <cell r="B1231" t="str">
            <v>REDE COL PVC EB-644 150 4,26A4,75m PAVIMENTAÇÃO EM BLOCO ARTICULADO/PAVI´S</v>
          </cell>
          <cell r="C1231" t="str">
            <v>M</v>
          </cell>
          <cell r="D1231">
            <v>251.43</v>
          </cell>
          <cell r="E1231">
            <v>324.32</v>
          </cell>
        </row>
        <row r="1232">
          <cell r="A1232">
            <v>2172041020</v>
          </cell>
          <cell r="B1232" t="str">
            <v>REDE COL PVC EB-644 150 ATE 1,25m PAVIMENTAÇÃO EM PARALELEPIPEDO</v>
          </cell>
          <cell r="C1232" t="str">
            <v>M</v>
          </cell>
          <cell r="D1232">
            <v>111.14</v>
          </cell>
          <cell r="E1232">
            <v>143.36000000000001</v>
          </cell>
        </row>
        <row r="1233">
          <cell r="A1233">
            <v>2172041025</v>
          </cell>
          <cell r="B1233" t="str">
            <v>REDE COL PVC EB-644 200 ATE 1,25m PAVIMENTAÇÃO EM PARALELEPIPEDO</v>
          </cell>
          <cell r="C1233" t="str">
            <v>M</v>
          </cell>
          <cell r="D1233">
            <v>129.41</v>
          </cell>
          <cell r="E1233">
            <v>166.93</v>
          </cell>
        </row>
        <row r="1234">
          <cell r="A1234">
            <v>2172041030</v>
          </cell>
          <cell r="B1234" t="str">
            <v>REDE COL PVC EB-644 250 ATE 1,25m PAVIMENTAÇÃO EM PARALELEPIPEDO</v>
          </cell>
          <cell r="C1234" t="str">
            <v>M</v>
          </cell>
          <cell r="D1234">
            <v>165.04</v>
          </cell>
          <cell r="E1234">
            <v>212.89</v>
          </cell>
        </row>
        <row r="1235">
          <cell r="A1235">
            <v>2172041035</v>
          </cell>
          <cell r="B1235" t="str">
            <v>REDE COL PVC EB-644 300 ATE 1,25m PAVIMENTAÇÃO EM PARALELEPIPEDO</v>
          </cell>
          <cell r="C1235" t="str">
            <v>M</v>
          </cell>
          <cell r="D1235">
            <v>210.96</v>
          </cell>
          <cell r="E1235">
            <v>272.12</v>
          </cell>
        </row>
        <row r="1236">
          <cell r="A1236">
            <v>2172041040</v>
          </cell>
          <cell r="B1236" t="str">
            <v>REDE COL PVC EB-644 350 ATE 1,25m PAVIMENTAÇÃO EM PARALELEPIPEDO</v>
          </cell>
          <cell r="C1236" t="str">
            <v>M</v>
          </cell>
          <cell r="D1236">
            <v>245.03</v>
          </cell>
          <cell r="E1236">
            <v>316.06</v>
          </cell>
        </row>
        <row r="1237">
          <cell r="A1237">
            <v>2172041045</v>
          </cell>
          <cell r="B1237" t="str">
            <v>REDE COL PVC EB-644 400 ATE 1,25m PAVIMENTAÇÃO EM PARALELEPIPEDO</v>
          </cell>
          <cell r="C1237" t="str">
            <v>M</v>
          </cell>
          <cell r="D1237">
            <v>294.31</v>
          </cell>
          <cell r="E1237">
            <v>379.63</v>
          </cell>
        </row>
        <row r="1238">
          <cell r="A1238">
            <v>2172041120</v>
          </cell>
          <cell r="B1238" t="str">
            <v>REDE COL PVC EB-644 150 1,26A1,75m PAVIMENTAÇÃO EM PARALELEPIPEDO</v>
          </cell>
          <cell r="C1238" t="str">
            <v>M</v>
          </cell>
          <cell r="D1238">
            <v>147.6</v>
          </cell>
          <cell r="E1238">
            <v>190.39</v>
          </cell>
        </row>
        <row r="1239">
          <cell r="A1239">
            <v>2172041125</v>
          </cell>
          <cell r="B1239" t="str">
            <v>REDE COL PVC EB-644 200 1,26A1,75m PAVIMENTAÇÃO EM PARALELEPIPEDO</v>
          </cell>
          <cell r="C1239" t="str">
            <v>M</v>
          </cell>
          <cell r="D1239">
            <v>166.16</v>
          </cell>
          <cell r="E1239">
            <v>214.33</v>
          </cell>
        </row>
        <row r="1240">
          <cell r="A1240">
            <v>2172041130</v>
          </cell>
          <cell r="B1240" t="str">
            <v>REDE COL PVC EB-644 250 1,26A1,75m PAVIMENTAÇÃO EM PARALELEPIPEDO</v>
          </cell>
          <cell r="C1240" t="str">
            <v>M</v>
          </cell>
          <cell r="D1240">
            <v>202.12</v>
          </cell>
          <cell r="E1240">
            <v>260.72000000000003</v>
          </cell>
        </row>
        <row r="1241">
          <cell r="A1241">
            <v>2172041135</v>
          </cell>
          <cell r="B1241" t="str">
            <v>REDE COL PVC EB-644 300 1,26A1,75m PAVIMENTAÇÃO EM PARALELEPIPEDO</v>
          </cell>
          <cell r="C1241" t="str">
            <v>M</v>
          </cell>
          <cell r="D1241">
            <v>248.43</v>
          </cell>
          <cell r="E1241">
            <v>320.45</v>
          </cell>
        </row>
        <row r="1242">
          <cell r="A1242">
            <v>2172041140</v>
          </cell>
          <cell r="B1242" t="str">
            <v>REDE COL PVC EB-644 350 1,26A1,75m PAVIMENTAÇÃO EM PARALELEPIPEDO</v>
          </cell>
          <cell r="C1242" t="str">
            <v>M</v>
          </cell>
          <cell r="D1242">
            <v>282.77</v>
          </cell>
          <cell r="E1242">
            <v>364.75</v>
          </cell>
        </row>
        <row r="1243">
          <cell r="A1243">
            <v>2172041145</v>
          </cell>
          <cell r="B1243" t="str">
            <v>REDE COL PVC EB-644 400 1,26A1,75m PAVIMENTAÇÃO EM PARALELEPIPEDO</v>
          </cell>
          <cell r="C1243" t="str">
            <v>M</v>
          </cell>
          <cell r="D1243">
            <v>332.38</v>
          </cell>
          <cell r="E1243">
            <v>428.74</v>
          </cell>
        </row>
        <row r="1244">
          <cell r="A1244">
            <v>2172041220</v>
          </cell>
          <cell r="B1244" t="str">
            <v>REDE COL PVC EB-644 150 1,76A2,25m PAVIMENTAÇÃO EM PARALELEPIPEDO</v>
          </cell>
          <cell r="C1244" t="str">
            <v>M</v>
          </cell>
          <cell r="D1244">
            <v>162.22</v>
          </cell>
          <cell r="E1244">
            <v>209.25</v>
          </cell>
        </row>
        <row r="1245">
          <cell r="A1245">
            <v>2172041225</v>
          </cell>
          <cell r="B1245" t="str">
            <v>REDE COL PVC EB-644 200 1,76A2,25m PAVIMENTAÇÃO EM PARALELEPIPEDO</v>
          </cell>
          <cell r="C1245" t="str">
            <v>M</v>
          </cell>
          <cell r="D1245">
            <v>180.77</v>
          </cell>
          <cell r="E1245">
            <v>233.18</v>
          </cell>
        </row>
        <row r="1246">
          <cell r="A1246">
            <v>2172041230</v>
          </cell>
          <cell r="B1246" t="str">
            <v>REDE COL PVC EB-644 250 1,76A2,25m PAVIMENTAÇÃO EM PARALELEPIPEDO</v>
          </cell>
          <cell r="C1246" t="str">
            <v>M</v>
          </cell>
          <cell r="D1246">
            <v>216.74</v>
          </cell>
          <cell r="E1246">
            <v>279.57</v>
          </cell>
        </row>
        <row r="1247">
          <cell r="A1247">
            <v>2172041235</v>
          </cell>
          <cell r="B1247" t="str">
            <v>REDE COL PVC EB-644 300 1,76A2,25m PAVIMENTAÇÃO EM PARALELEPIPEDO</v>
          </cell>
          <cell r="C1247" t="str">
            <v>M</v>
          </cell>
          <cell r="D1247">
            <v>263.04000000000002</v>
          </cell>
          <cell r="E1247">
            <v>339.3</v>
          </cell>
        </row>
        <row r="1248">
          <cell r="A1248">
            <v>2172041240</v>
          </cell>
          <cell r="B1248" t="str">
            <v>REDE COL PVC EB-644 350 1,76A2,25m PAVIMENTAÇÃO EM PARALELEPIPEDO</v>
          </cell>
          <cell r="C1248" t="str">
            <v>M</v>
          </cell>
          <cell r="D1248">
            <v>297.39</v>
          </cell>
          <cell r="E1248">
            <v>383.6</v>
          </cell>
        </row>
        <row r="1249">
          <cell r="A1249">
            <v>2172041245</v>
          </cell>
          <cell r="B1249" t="str">
            <v>REDE COL PVC EB-644 400 1,76A2,25m PAVIMENTAÇÃO EM PARALELEPIPEDO</v>
          </cell>
          <cell r="C1249" t="str">
            <v>M</v>
          </cell>
          <cell r="D1249">
            <v>347</v>
          </cell>
          <cell r="E1249">
            <v>447.59</v>
          </cell>
        </row>
        <row r="1250">
          <cell r="A1250">
            <v>2172041320</v>
          </cell>
          <cell r="B1250" t="str">
            <v>REDE COL PVC EB-644 150 2,26A2,75m PAVIMENTAÇÃO EM PARALELEPIPEDO</v>
          </cell>
          <cell r="C1250" t="str">
            <v>M</v>
          </cell>
          <cell r="D1250">
            <v>186.7</v>
          </cell>
          <cell r="E1250">
            <v>240.82</v>
          </cell>
        </row>
        <row r="1251">
          <cell r="A1251">
            <v>2172041325</v>
          </cell>
          <cell r="B1251" t="str">
            <v>REDE COL PVC EB-644 200 2,26A2,75m PAVIMENTAÇÃO EM PARALELEPIPEDO</v>
          </cell>
          <cell r="C1251" t="str">
            <v>M</v>
          </cell>
          <cell r="D1251">
            <v>205.51</v>
          </cell>
          <cell r="E1251">
            <v>265.08999999999997</v>
          </cell>
        </row>
        <row r="1252">
          <cell r="A1252">
            <v>2172041330</v>
          </cell>
          <cell r="B1252" t="str">
            <v>REDE COL PVC EB-644 250 2,26A2,75m PAVIMENTAÇÃO EM PARALELEPIPEDO</v>
          </cell>
          <cell r="C1252" t="str">
            <v>M</v>
          </cell>
          <cell r="D1252">
            <v>241.81</v>
          </cell>
          <cell r="E1252">
            <v>311.91000000000003</v>
          </cell>
        </row>
        <row r="1253">
          <cell r="A1253">
            <v>2172041335</v>
          </cell>
          <cell r="B1253" t="str">
            <v>REDE COL PVC EB-644 300 2,26A2,75m PAVIMENTAÇÃO EM PARALELEPIPEDO</v>
          </cell>
          <cell r="C1253" t="str">
            <v>M</v>
          </cell>
          <cell r="D1253">
            <v>288.60000000000002</v>
          </cell>
          <cell r="E1253">
            <v>372.26</v>
          </cell>
        </row>
        <row r="1254">
          <cell r="A1254">
            <v>2172041340</v>
          </cell>
          <cell r="B1254" t="str">
            <v>REDE COL PVC EB-644 350 2,26A2,75m PAVIMENTAÇÃO EM PARALELEPIPEDO</v>
          </cell>
          <cell r="C1254" t="str">
            <v>M</v>
          </cell>
          <cell r="D1254">
            <v>323.2</v>
          </cell>
          <cell r="E1254">
            <v>416.9</v>
          </cell>
        </row>
        <row r="1255">
          <cell r="A1255">
            <v>2172041345</v>
          </cell>
          <cell r="B1255" t="str">
            <v>REDE COL PVC EB-644 400 2,26A2,75m PAVIMENTAÇÃO EM PARALELEPIPEDO</v>
          </cell>
          <cell r="C1255" t="str">
            <v>M</v>
          </cell>
          <cell r="D1255">
            <v>373.08</v>
          </cell>
          <cell r="E1255">
            <v>481.24</v>
          </cell>
        </row>
        <row r="1256">
          <cell r="A1256">
            <v>2172041420</v>
          </cell>
          <cell r="B1256" t="str">
            <v>REDE COL PVC EB-644 150 2,76A3,25m PAVIMENTAÇÃO EM PARALELEPIPEDO</v>
          </cell>
          <cell r="C1256" t="str">
            <v>M</v>
          </cell>
          <cell r="D1256">
            <v>201.62</v>
          </cell>
          <cell r="E1256">
            <v>260.07</v>
          </cell>
        </row>
        <row r="1257">
          <cell r="A1257">
            <v>2172041425</v>
          </cell>
          <cell r="B1257" t="str">
            <v>REDE COL PVC EB-644 200 2,76A3,25m PAVIMENTAÇÃO EM PARALELEPIPEDO</v>
          </cell>
          <cell r="C1257" t="str">
            <v>M</v>
          </cell>
          <cell r="D1257">
            <v>220.44</v>
          </cell>
          <cell r="E1257">
            <v>284.35000000000002</v>
          </cell>
        </row>
        <row r="1258">
          <cell r="A1258">
            <v>2172041430</v>
          </cell>
          <cell r="B1258" t="str">
            <v>REDE COL PVC EB-644 250 2,76A3,25m PAVIMENTAÇÃO EM PARALELEPIPEDO</v>
          </cell>
          <cell r="C1258" t="str">
            <v>M</v>
          </cell>
          <cell r="D1258">
            <v>256.74</v>
          </cell>
          <cell r="E1258">
            <v>331.17</v>
          </cell>
        </row>
        <row r="1259">
          <cell r="A1259">
            <v>2172041435</v>
          </cell>
          <cell r="B1259" t="str">
            <v>REDE COL PVC EB-644 300 2,76A3,25m PAVIMENTAÇÃO EM PARALELEPIPEDO</v>
          </cell>
          <cell r="C1259" t="str">
            <v>M</v>
          </cell>
          <cell r="D1259">
            <v>303.52</v>
          </cell>
          <cell r="E1259">
            <v>391.51</v>
          </cell>
        </row>
        <row r="1260">
          <cell r="A1260">
            <v>2172041441</v>
          </cell>
          <cell r="B1260" t="str">
            <v>REDE COL PVC EB-644 350 2,76A3,25m PAVIMENTAÇÃO EM PARALELEPIPEDO</v>
          </cell>
          <cell r="C1260" t="str">
            <v>M</v>
          </cell>
          <cell r="D1260">
            <v>338.13</v>
          </cell>
          <cell r="E1260">
            <v>436.16</v>
          </cell>
        </row>
        <row r="1261">
          <cell r="A1261">
            <v>2172041445</v>
          </cell>
          <cell r="B1261" t="str">
            <v>REDE COL PVC EB-644 400 2,76A3,25m PAVIMENTAÇÃO EM PARALELEPIPEDO</v>
          </cell>
          <cell r="C1261" t="str">
            <v>M</v>
          </cell>
          <cell r="D1261">
            <v>388.01</v>
          </cell>
          <cell r="E1261">
            <v>500.5</v>
          </cell>
        </row>
        <row r="1262">
          <cell r="A1262">
            <v>2172041520</v>
          </cell>
          <cell r="B1262" t="str">
            <v>REDE COL PVC EB-644 150 3,26A3,75m PAVIMENTAÇÃO EM PARALELEPIPEDO</v>
          </cell>
          <cell r="C1262" t="str">
            <v>M</v>
          </cell>
          <cell r="D1262">
            <v>224.87</v>
          </cell>
          <cell r="E1262">
            <v>290.06</v>
          </cell>
        </row>
        <row r="1263">
          <cell r="A1263">
            <v>2172041525</v>
          </cell>
          <cell r="B1263" t="str">
            <v>REDE COL PVC EB-644 200 3,26A3,75m PAVIMENTAÇÃO EM PARALELEPIPEDO</v>
          </cell>
          <cell r="C1263" t="str">
            <v>M</v>
          </cell>
          <cell r="D1263">
            <v>243.96</v>
          </cell>
          <cell r="E1263">
            <v>314.68</v>
          </cell>
        </row>
        <row r="1264">
          <cell r="A1264">
            <v>2172041530</v>
          </cell>
          <cell r="B1264" t="str">
            <v>REDE COL PVC EB-644 250 3,26A3,75m PAVIMENTAÇÃO EM PARALELEPIPEDO</v>
          </cell>
          <cell r="C1264" t="str">
            <v>M</v>
          </cell>
          <cell r="D1264">
            <v>280.60000000000002</v>
          </cell>
          <cell r="E1264">
            <v>361.94</v>
          </cell>
        </row>
        <row r="1265">
          <cell r="A1265">
            <v>2172041535</v>
          </cell>
          <cell r="B1265" t="str">
            <v>REDE COL PVC EB-644 300 3,26A3,75m PAVIMENTAÇÃO EM PARALELEPIPEDO</v>
          </cell>
          <cell r="C1265" t="str">
            <v>M</v>
          </cell>
          <cell r="D1265">
            <v>327.78</v>
          </cell>
          <cell r="E1265">
            <v>422.8</v>
          </cell>
        </row>
        <row r="1266">
          <cell r="A1266">
            <v>2172041540</v>
          </cell>
          <cell r="B1266" t="str">
            <v>REDE COL PVC EB-644 350 3,26A3,75m PAVIMENTAÇÃO EM PARALELEPIPEDO</v>
          </cell>
          <cell r="C1266" t="str">
            <v>M</v>
          </cell>
          <cell r="D1266">
            <v>362.65</v>
          </cell>
          <cell r="E1266">
            <v>467.78</v>
          </cell>
        </row>
        <row r="1267">
          <cell r="A1267">
            <v>2172041545</v>
          </cell>
          <cell r="B1267" t="str">
            <v>REDE COL PVC EB-644 400 3,26A3,75m PAVIMENTAÇÃO EM PARALELEPIPEDO</v>
          </cell>
          <cell r="C1267" t="str">
            <v>M</v>
          </cell>
          <cell r="D1267">
            <v>412.88</v>
          </cell>
          <cell r="E1267">
            <v>532.57000000000005</v>
          </cell>
        </row>
        <row r="1268">
          <cell r="A1268">
            <v>2172041620</v>
          </cell>
          <cell r="B1268" t="str">
            <v>REDE COL PVC EB-644 150 3,76A4,25m PAVIMENTAÇÃO EM PARALELEPIPEDO</v>
          </cell>
          <cell r="C1268" t="str">
            <v>M</v>
          </cell>
          <cell r="D1268">
            <v>237.67</v>
          </cell>
          <cell r="E1268">
            <v>306.57</v>
          </cell>
        </row>
        <row r="1269">
          <cell r="A1269">
            <v>2172041625</v>
          </cell>
          <cell r="B1269" t="str">
            <v>REDE COL PVC EB-644 200 3,76A4,25m PAVIMENTAÇÃO EM PARALELEPIPEDO</v>
          </cell>
          <cell r="C1269" t="str">
            <v>M</v>
          </cell>
          <cell r="D1269">
            <v>256.76</v>
          </cell>
          <cell r="E1269">
            <v>331.19</v>
          </cell>
        </row>
        <row r="1270">
          <cell r="A1270">
            <v>2172041630</v>
          </cell>
          <cell r="B1270" t="str">
            <v>REDE COL PVC EB-644 250 3,76A4,25m PAVIMENTAÇÃO EM PARALELEPIPEDO</v>
          </cell>
          <cell r="C1270" t="str">
            <v>M</v>
          </cell>
          <cell r="D1270">
            <v>293.39</v>
          </cell>
          <cell r="E1270">
            <v>378.45</v>
          </cell>
        </row>
        <row r="1271">
          <cell r="A1271">
            <v>2172041635</v>
          </cell>
          <cell r="B1271" t="str">
            <v>REDE COL PVC EB-644 300 3,76A4,25m PAVIMENTAÇÃO EM PARALELEPIPEDO</v>
          </cell>
          <cell r="C1271" t="str">
            <v>M</v>
          </cell>
          <cell r="D1271">
            <v>340.58</v>
          </cell>
          <cell r="E1271">
            <v>439.31</v>
          </cell>
        </row>
        <row r="1272">
          <cell r="A1272">
            <v>2172041640</v>
          </cell>
          <cell r="B1272" t="str">
            <v>REDE COL PVC EB-644 350 3,76A4,25m PAVIMENTAÇÃO EM PARALELEPIPEDO</v>
          </cell>
          <cell r="C1272" t="str">
            <v>M</v>
          </cell>
          <cell r="D1272">
            <v>375.45</v>
          </cell>
          <cell r="E1272">
            <v>484.29</v>
          </cell>
        </row>
        <row r="1273">
          <cell r="A1273">
            <v>2172041645</v>
          </cell>
          <cell r="B1273" t="str">
            <v>REDE COL PVC EB-644 400 3,76A4,25m PAVIMENTAÇÃO EM PARALELEPIPEDO</v>
          </cell>
          <cell r="C1273" t="str">
            <v>M</v>
          </cell>
          <cell r="D1273">
            <v>425.68</v>
          </cell>
          <cell r="E1273">
            <v>549.08000000000004</v>
          </cell>
        </row>
        <row r="1274">
          <cell r="A1274">
            <v>2172041720</v>
          </cell>
          <cell r="B1274" t="str">
            <v>REDE COL PVC EB-644 150 4,26A4,75m PAVIMENTAÇÃO EM PARALELEPIPEDO</v>
          </cell>
          <cell r="C1274" t="str">
            <v>M</v>
          </cell>
          <cell r="D1274">
            <v>250.14</v>
          </cell>
          <cell r="E1274">
            <v>322.64999999999998</v>
          </cell>
        </row>
        <row r="1275">
          <cell r="A1275">
            <v>2172041735</v>
          </cell>
          <cell r="B1275" t="str">
            <v>REDE COL PVC EB-644 300 4,26A4,75m PAVIMENTAÇÃO EM PARALELEPIPEDO</v>
          </cell>
          <cell r="C1275" t="str">
            <v>M</v>
          </cell>
          <cell r="D1275">
            <v>353.04</v>
          </cell>
          <cell r="E1275">
            <v>455.39</v>
          </cell>
        </row>
        <row r="1276">
          <cell r="A1276">
            <v>2174010015</v>
          </cell>
          <cell r="B1276" t="str">
            <v>EMISSARIO PVC DEFOFO 100 ATE 1,25mSEM PAVIMENTAÇÃO</v>
          </cell>
          <cell r="C1276" t="str">
            <v>M</v>
          </cell>
          <cell r="D1276">
            <v>72.150000000000006</v>
          </cell>
          <cell r="E1276">
            <v>93.06</v>
          </cell>
        </row>
        <row r="1277">
          <cell r="A1277">
            <v>2174010020</v>
          </cell>
          <cell r="B1277" t="str">
            <v>EMISSARIO PVC DEFOFO 150 ATE 1,25mSEM PAVIMENTAÇÃO</v>
          </cell>
          <cell r="C1277" t="str">
            <v>M</v>
          </cell>
          <cell r="D1277">
            <v>112.05</v>
          </cell>
          <cell r="E1277">
            <v>144.53</v>
          </cell>
        </row>
        <row r="1278">
          <cell r="A1278">
            <v>2174010025</v>
          </cell>
          <cell r="B1278" t="str">
            <v>EMISSARIO PVC DEFOFO 200 ATE 1,25mSEM PAVIMENTAÇÃO</v>
          </cell>
          <cell r="C1278" t="str">
            <v>M</v>
          </cell>
          <cell r="D1278">
            <v>162.41999999999999</v>
          </cell>
          <cell r="E1278">
            <v>209.51</v>
          </cell>
        </row>
        <row r="1279">
          <cell r="A1279">
            <v>2174010030</v>
          </cell>
          <cell r="B1279" t="str">
            <v>EMISSARIO PVC DEFOFO 250 ATE 1,25mSEM PAVIMENTAÇÃO</v>
          </cell>
          <cell r="C1279" t="str">
            <v>M</v>
          </cell>
          <cell r="D1279">
            <v>225.9</v>
          </cell>
          <cell r="E1279">
            <v>291.39</v>
          </cell>
        </row>
        <row r="1280">
          <cell r="A1280">
            <v>2174010115</v>
          </cell>
          <cell r="B1280" t="str">
            <v>EMISSARIO PVC DEFOFO 100 1,26A1,75mSEM PAVIMENTAÇÃO</v>
          </cell>
          <cell r="C1280" t="str">
            <v>M</v>
          </cell>
          <cell r="D1280">
            <v>101.71</v>
          </cell>
          <cell r="E1280">
            <v>131.19999999999999</v>
          </cell>
        </row>
        <row r="1281">
          <cell r="A1281">
            <v>2174010135</v>
          </cell>
          <cell r="B1281" t="str">
            <v>EMISSARIO PVC DEFOFO 300 1,26A1,75mSEM PAVIMENTAÇÃO</v>
          </cell>
          <cell r="C1281" t="str">
            <v>M</v>
          </cell>
          <cell r="D1281">
            <v>349.13</v>
          </cell>
          <cell r="E1281">
            <v>450.34</v>
          </cell>
        </row>
        <row r="1282">
          <cell r="A1282">
            <v>2174010140</v>
          </cell>
          <cell r="B1282" t="str">
            <v>EMISSARIO PVC DEFOFO 350 1,26A1,75mSEM PAVIMENTAÇÃO</v>
          </cell>
          <cell r="C1282" t="str">
            <v>M</v>
          </cell>
          <cell r="D1282">
            <v>426.85</v>
          </cell>
          <cell r="E1282">
            <v>550.59</v>
          </cell>
        </row>
        <row r="1283">
          <cell r="A1283">
            <v>2174010145</v>
          </cell>
          <cell r="B1283" t="str">
            <v>EMISSARIO PVC DEFOFO 400 1,26A1,75mSEM PAVIMENTAÇÃO</v>
          </cell>
          <cell r="C1283" t="str">
            <v>M</v>
          </cell>
          <cell r="D1283">
            <v>605.86</v>
          </cell>
          <cell r="E1283">
            <v>781.5</v>
          </cell>
        </row>
        <row r="1284">
          <cell r="A1284">
            <v>2174010155</v>
          </cell>
          <cell r="B1284" t="str">
            <v>EMISSARIO PVC DEFOFO 500 1,26A1,75mSEM PAVIMENTAÇÃO</v>
          </cell>
          <cell r="C1284" t="str">
            <v>M</v>
          </cell>
          <cell r="D1284">
            <v>878.08</v>
          </cell>
          <cell r="E1284">
            <v>1132.6300000000001</v>
          </cell>
        </row>
        <row r="1285">
          <cell r="A1285">
            <v>2174010215</v>
          </cell>
          <cell r="B1285" t="str">
            <v>EMISSARIO PVC DEFOFO 100 1,76A2,25mSEM PAVIMENTAÇÃO</v>
          </cell>
          <cell r="C1285" t="str">
            <v>M</v>
          </cell>
          <cell r="D1285">
            <v>115.04</v>
          </cell>
          <cell r="E1285">
            <v>148.38999999999999</v>
          </cell>
        </row>
        <row r="1286">
          <cell r="A1286">
            <v>2174012010</v>
          </cell>
          <cell r="B1286" t="str">
            <v>EMISSARIO FOFO 80 ATE 1,25mSEM PAVIMENTAÇÃO</v>
          </cell>
          <cell r="C1286" t="str">
            <v>M</v>
          </cell>
          <cell r="D1286">
            <v>194.32</v>
          </cell>
          <cell r="E1286">
            <v>250.65</v>
          </cell>
        </row>
        <row r="1287">
          <cell r="A1287">
            <v>2174012015</v>
          </cell>
          <cell r="B1287" t="str">
            <v>EMISSARIO FOFO 100 ATE 1,25mSEM PAVIMENTAÇÃO</v>
          </cell>
          <cell r="C1287" t="str">
            <v>M</v>
          </cell>
          <cell r="D1287">
            <v>204.13</v>
          </cell>
          <cell r="E1287">
            <v>263.31</v>
          </cell>
        </row>
        <row r="1288">
          <cell r="A1288">
            <v>2174012020</v>
          </cell>
          <cell r="B1288" t="str">
            <v>EMISSARIO FOFO 150 ATE 1,25mSEM PAVIMENTAÇÃO</v>
          </cell>
          <cell r="C1288" t="str">
            <v>M</v>
          </cell>
          <cell r="D1288">
            <v>234.09</v>
          </cell>
          <cell r="E1288">
            <v>301.95</v>
          </cell>
        </row>
        <row r="1289">
          <cell r="A1289">
            <v>2174012025</v>
          </cell>
          <cell r="B1289" t="str">
            <v>EMISSARIO FOFO 200 ATE 1,25mSEM PAVIMENTAÇÃO</v>
          </cell>
          <cell r="C1289" t="str">
            <v>M</v>
          </cell>
          <cell r="D1289">
            <v>291.62</v>
          </cell>
          <cell r="E1289">
            <v>376.16</v>
          </cell>
        </row>
        <row r="1290">
          <cell r="A1290">
            <v>2174012030</v>
          </cell>
          <cell r="B1290" t="str">
            <v>EMISSARIO FOFO 250 ATE 1,25mSEM PAVIMENTAÇÃO</v>
          </cell>
          <cell r="C1290" t="str">
            <v>M</v>
          </cell>
          <cell r="D1290">
            <v>330.57</v>
          </cell>
          <cell r="E1290">
            <v>426.4</v>
          </cell>
        </row>
        <row r="1291">
          <cell r="A1291">
            <v>2174012035</v>
          </cell>
          <cell r="B1291" t="str">
            <v>EMISSARIO FOFO 300 ATE 1,25mSEM PAVIMENTAÇÃO</v>
          </cell>
          <cell r="C1291" t="str">
            <v>M</v>
          </cell>
          <cell r="D1291">
            <v>385.7</v>
          </cell>
          <cell r="E1291">
            <v>497.52</v>
          </cell>
        </row>
        <row r="1292">
          <cell r="A1292">
            <v>2174012040</v>
          </cell>
          <cell r="B1292" t="str">
            <v>EMISSARIO FOFO 350 ATE 1,25mSEM PAVIMENTAÇÃO</v>
          </cell>
          <cell r="C1292" t="str">
            <v>M</v>
          </cell>
          <cell r="D1292">
            <v>455.48</v>
          </cell>
          <cell r="E1292">
            <v>587.52</v>
          </cell>
        </row>
        <row r="1293">
          <cell r="A1293">
            <v>2174012045</v>
          </cell>
          <cell r="B1293" t="str">
            <v>EMISSARIO FOFO 400 ATE 1,25mSEM PAVIMENTAÇÃO</v>
          </cell>
          <cell r="C1293" t="str">
            <v>M</v>
          </cell>
          <cell r="D1293">
            <v>491.96</v>
          </cell>
          <cell r="E1293">
            <v>634.58000000000004</v>
          </cell>
        </row>
        <row r="1294">
          <cell r="A1294">
            <v>2174012110</v>
          </cell>
          <cell r="B1294" t="str">
            <v>EMISSARIO FOFO 80 1,26A1,75mSEM PAVIMENTAÇÃO</v>
          </cell>
          <cell r="C1294" t="str">
            <v>M</v>
          </cell>
          <cell r="D1294">
            <v>224.47</v>
          </cell>
          <cell r="E1294">
            <v>289.55</v>
          </cell>
        </row>
        <row r="1295">
          <cell r="A1295">
            <v>2174012115</v>
          </cell>
          <cell r="B1295" t="str">
            <v>EMISSARIO FOFO 100 1,26A1,75mSEM PAVIMENTAÇÃO</v>
          </cell>
          <cell r="C1295" t="str">
            <v>M</v>
          </cell>
          <cell r="D1295">
            <v>233.7</v>
          </cell>
          <cell r="E1295">
            <v>301.45</v>
          </cell>
        </row>
        <row r="1296">
          <cell r="A1296">
            <v>2174012120</v>
          </cell>
          <cell r="B1296" t="str">
            <v>EMISSARIO FOFO 150 1,26A1,75mSEM PAVIMENTAÇÃO</v>
          </cell>
          <cell r="C1296" t="str">
            <v>M</v>
          </cell>
          <cell r="D1296">
            <v>272.60000000000002</v>
          </cell>
          <cell r="E1296">
            <v>351.63</v>
          </cell>
        </row>
        <row r="1297">
          <cell r="A1297">
            <v>2174012125</v>
          </cell>
          <cell r="B1297" t="str">
            <v>EMISSARIO FOFO 200 1,26A1,75mSEM PAVIMENTAÇÃO</v>
          </cell>
          <cell r="C1297" t="str">
            <v>M</v>
          </cell>
          <cell r="D1297">
            <v>316.06</v>
          </cell>
          <cell r="E1297">
            <v>407.69</v>
          </cell>
        </row>
        <row r="1298">
          <cell r="A1298">
            <v>2174012130</v>
          </cell>
          <cell r="B1298" t="str">
            <v>EMISSARIO FOFO 250 1,26A1,75mSEM PAVIMENTAÇÃO</v>
          </cell>
          <cell r="C1298" t="str">
            <v>M</v>
          </cell>
          <cell r="D1298">
            <v>370.26</v>
          </cell>
          <cell r="E1298">
            <v>477.6</v>
          </cell>
        </row>
        <row r="1299">
          <cell r="A1299">
            <v>2174012135</v>
          </cell>
          <cell r="B1299" t="str">
            <v>EMISSARIO FOFO 300 1,26A1,75mSEM PAVIMENTAÇÃO</v>
          </cell>
          <cell r="C1299" t="str">
            <v>M</v>
          </cell>
          <cell r="D1299">
            <v>425.95</v>
          </cell>
          <cell r="E1299">
            <v>549.42999999999995</v>
          </cell>
        </row>
        <row r="1300">
          <cell r="A1300">
            <v>2174012140</v>
          </cell>
          <cell r="B1300" t="str">
            <v>EMISSARIO FOFO 350 1,26A1,75mSEM PAVIMENTAÇÃO</v>
          </cell>
          <cell r="C1300" t="str">
            <v>M</v>
          </cell>
          <cell r="D1300">
            <v>496.25</v>
          </cell>
          <cell r="E1300">
            <v>640.11</v>
          </cell>
        </row>
        <row r="1301">
          <cell r="A1301">
            <v>2174012145</v>
          </cell>
          <cell r="B1301" t="str">
            <v>EMISSARIO FOFO 400 1,26A1,75mSEM PAVIMENTAÇÃO</v>
          </cell>
          <cell r="C1301" t="str">
            <v>M</v>
          </cell>
          <cell r="D1301">
            <v>533.30999999999995</v>
          </cell>
          <cell r="E1301">
            <v>687.92</v>
          </cell>
        </row>
        <row r="1302">
          <cell r="A1302">
            <v>2174012155</v>
          </cell>
          <cell r="B1302" t="str">
            <v>EMISSARIO FOFO 500 1,26A1,75mSEM PAVIMENTAÇÃO</v>
          </cell>
          <cell r="C1302" t="str">
            <v>M</v>
          </cell>
          <cell r="D1302">
            <v>709.66</v>
          </cell>
          <cell r="E1302">
            <v>915.39</v>
          </cell>
        </row>
        <row r="1303">
          <cell r="A1303">
            <v>2174012160</v>
          </cell>
          <cell r="B1303" t="str">
            <v>EMISSARIO FOFO 600 1,26A1,75m SEM PAVIMENTAÇÃO</v>
          </cell>
          <cell r="C1303" t="str">
            <v>M</v>
          </cell>
          <cell r="D1303">
            <v>837.82</v>
          </cell>
          <cell r="E1303">
            <v>1080.7</v>
          </cell>
        </row>
        <row r="1304">
          <cell r="A1304">
            <v>2174012170</v>
          </cell>
          <cell r="B1304" t="str">
            <v>EMISSARIO FOFO 600 1,76 A 2,25m SEM PAVIMENTAÇÃO</v>
          </cell>
          <cell r="C1304" t="str">
            <v>M</v>
          </cell>
          <cell r="D1304">
            <v>858.42</v>
          </cell>
          <cell r="E1304">
            <v>1107.27</v>
          </cell>
        </row>
        <row r="1305">
          <cell r="A1305">
            <v>2174012210</v>
          </cell>
          <cell r="B1305" t="str">
            <v>EMISSARIO FOFO 80 1,76A2,25mSEM PAVIMENTAÇÃO</v>
          </cell>
          <cell r="C1305" t="str">
            <v>M</v>
          </cell>
          <cell r="D1305">
            <v>237.8</v>
          </cell>
          <cell r="E1305">
            <v>306.74</v>
          </cell>
        </row>
        <row r="1306">
          <cell r="A1306">
            <v>2174012235</v>
          </cell>
          <cell r="B1306" t="str">
            <v>EMISSARIO FOFO 300 1,76A2,25mSEM PAVIMENTAÇÃO</v>
          </cell>
          <cell r="C1306" t="str">
            <v>M</v>
          </cell>
          <cell r="D1306">
            <v>440.62</v>
          </cell>
          <cell r="E1306">
            <v>568.35</v>
          </cell>
        </row>
        <row r="1307">
          <cell r="A1307">
            <v>2174012255</v>
          </cell>
          <cell r="B1307" t="str">
            <v>EMISSARIO FOFO 500 1,76A2,25mSEM PAVIMENTAÇÃO</v>
          </cell>
          <cell r="C1307" t="str">
            <v>M</v>
          </cell>
          <cell r="D1307">
            <v>727.44</v>
          </cell>
          <cell r="E1307">
            <v>938.32</v>
          </cell>
        </row>
        <row r="1308">
          <cell r="A1308">
            <v>2174012355</v>
          </cell>
          <cell r="B1308" t="str">
            <v>EMISSARIO FOFO 500 2,26A2,75mSEM PAVIMENTAÇÃO</v>
          </cell>
          <cell r="C1308" t="str">
            <v>M</v>
          </cell>
          <cell r="D1308">
            <v>755.35</v>
          </cell>
          <cell r="E1308">
            <v>974.32</v>
          </cell>
        </row>
        <row r="1309">
          <cell r="A1309">
            <v>2174012455</v>
          </cell>
          <cell r="B1309" t="str">
            <v>EMISSARIO FOFO 500 2,76A3,25mSEM PAVIMENTAÇÃO</v>
          </cell>
          <cell r="C1309" t="str">
            <v>M</v>
          </cell>
          <cell r="D1309">
            <v>773.05</v>
          </cell>
          <cell r="E1309">
            <v>997.16</v>
          </cell>
        </row>
        <row r="1310">
          <cell r="A1310">
            <v>2174012555</v>
          </cell>
          <cell r="B1310" t="str">
            <v>EMISSARIO FOFO 500 3,26A3,75mSEM PAVIMENTAÇÃO</v>
          </cell>
          <cell r="C1310" t="str">
            <v>M</v>
          </cell>
          <cell r="D1310">
            <v>798.31</v>
          </cell>
          <cell r="E1310">
            <v>1029.74</v>
          </cell>
        </row>
        <row r="1311">
          <cell r="A1311">
            <v>2174013015</v>
          </cell>
          <cell r="B1311" t="str">
            <v>EMISSARIO PVC O 100 ATE 1,25mSEM PAVIMENTAÇÃO</v>
          </cell>
          <cell r="C1311" t="str">
            <v>M</v>
          </cell>
          <cell r="D1311">
            <v>183.29</v>
          </cell>
          <cell r="E1311">
            <v>236.43</v>
          </cell>
        </row>
        <row r="1312">
          <cell r="A1312">
            <v>2174013020</v>
          </cell>
          <cell r="B1312" t="str">
            <v>EMISSARIO PVC O 150 ATE 1,25mSEM PAVIMENTAÇÃO</v>
          </cell>
          <cell r="C1312" t="str">
            <v>M</v>
          </cell>
          <cell r="D1312">
            <v>237.52</v>
          </cell>
          <cell r="E1312">
            <v>306.38</v>
          </cell>
        </row>
        <row r="1313">
          <cell r="A1313">
            <v>2174013025</v>
          </cell>
          <cell r="B1313" t="str">
            <v>EMISSARIO PVC O 200 ATE 1,25mSEM PAVIMENTAÇÃO</v>
          </cell>
          <cell r="C1313" t="str">
            <v>M</v>
          </cell>
          <cell r="D1313">
            <v>296.82</v>
          </cell>
          <cell r="E1313">
            <v>382.87</v>
          </cell>
        </row>
        <row r="1314">
          <cell r="A1314">
            <v>2174013030</v>
          </cell>
          <cell r="B1314" t="str">
            <v>EMISSARIO PVC O 250 ATE 1,25mSEM PAVIMENTAÇÃO</v>
          </cell>
          <cell r="C1314" t="str">
            <v>M</v>
          </cell>
          <cell r="D1314">
            <v>322.33</v>
          </cell>
          <cell r="E1314">
            <v>415.77</v>
          </cell>
        </row>
        <row r="1315">
          <cell r="A1315">
            <v>2174013135</v>
          </cell>
          <cell r="B1315" t="str">
            <v>EMISSARIO PVC O 300 1,26A1,75mSEM PAVIMENTAÇÃO</v>
          </cell>
          <cell r="C1315" t="str">
            <v>M</v>
          </cell>
          <cell r="D1315">
            <v>422.19</v>
          </cell>
          <cell r="E1315">
            <v>544.58000000000004</v>
          </cell>
        </row>
        <row r="1316">
          <cell r="A1316">
            <v>2174020015</v>
          </cell>
          <cell r="B1316" t="str">
            <v>EMISSARIO PVC DEFOFO 100 ATE 1,25m PAVIMENTAÇÃO ASFALTICA</v>
          </cell>
          <cell r="C1316" t="str">
            <v>M</v>
          </cell>
          <cell r="D1316">
            <v>128.58000000000001</v>
          </cell>
          <cell r="E1316">
            <v>165.85</v>
          </cell>
        </row>
        <row r="1317">
          <cell r="A1317">
            <v>2174020020</v>
          </cell>
          <cell r="B1317" t="str">
            <v>EMISSARIO PVC DEFOFO 150 ATE 1,25m PAVIMENTAÇÃO ASFALTICA</v>
          </cell>
          <cell r="C1317" t="str">
            <v>M</v>
          </cell>
          <cell r="D1317">
            <v>168.53</v>
          </cell>
          <cell r="E1317">
            <v>217.39</v>
          </cell>
        </row>
        <row r="1318">
          <cell r="A1318">
            <v>2174020026</v>
          </cell>
          <cell r="B1318" t="str">
            <v>EMISSARIO PVC DEFOFO 200 ATE 1,25m PAVIMENTAÇÃO ASFALTICA</v>
          </cell>
          <cell r="C1318" t="str">
            <v>M</v>
          </cell>
          <cell r="D1318">
            <v>218.97</v>
          </cell>
          <cell r="E1318">
            <v>282.45</v>
          </cell>
        </row>
        <row r="1319">
          <cell r="A1319">
            <v>2174020030</v>
          </cell>
          <cell r="B1319" t="str">
            <v>EMISSARIO PVC DEFOFO 250 ATE 1,25m PAVIMENTAÇÃO ASFALTICA</v>
          </cell>
          <cell r="C1319" t="str">
            <v>M</v>
          </cell>
          <cell r="D1319">
            <v>282.5</v>
          </cell>
          <cell r="E1319">
            <v>364.4</v>
          </cell>
        </row>
        <row r="1320">
          <cell r="A1320">
            <v>2174020125</v>
          </cell>
          <cell r="B1320" t="str">
            <v>EMISSARIO PVC DEFOFO 200 1,26A1,75m PAVIMENTAÇÃO ASFALTICA</v>
          </cell>
          <cell r="C1320" t="str">
            <v>M</v>
          </cell>
          <cell r="D1320">
            <v>272.06</v>
          </cell>
          <cell r="E1320">
            <v>350.93</v>
          </cell>
        </row>
        <row r="1321">
          <cell r="A1321">
            <v>2174020135</v>
          </cell>
          <cell r="B1321" t="str">
            <v>EMISSARIO PVC DEFOFO 300 1,26A1,75m PAVIMENTAÇÃO ASFALTICA</v>
          </cell>
          <cell r="C1321" t="str">
            <v>M</v>
          </cell>
          <cell r="D1321">
            <v>419.71</v>
          </cell>
          <cell r="E1321">
            <v>541.39</v>
          </cell>
        </row>
        <row r="1322">
          <cell r="A1322">
            <v>2174020140</v>
          </cell>
          <cell r="B1322" t="str">
            <v>EMISSARIO PVC DEFOFO 350 1,26A1,75m PAVIMENTAÇÃO ASFALTICA</v>
          </cell>
          <cell r="C1322" t="str">
            <v>M</v>
          </cell>
          <cell r="D1322">
            <v>497.43</v>
          </cell>
          <cell r="E1322">
            <v>641.64</v>
          </cell>
        </row>
        <row r="1323">
          <cell r="A1323">
            <v>2174020145</v>
          </cell>
          <cell r="B1323" t="str">
            <v>EMISSARIO PVC DEFOFO 400 1,26A1,75m PAVIMENTAÇÃO ASFALTICA</v>
          </cell>
          <cell r="C1323" t="str">
            <v>M</v>
          </cell>
          <cell r="D1323">
            <v>676.45</v>
          </cell>
          <cell r="E1323">
            <v>872.55</v>
          </cell>
        </row>
        <row r="1324">
          <cell r="A1324">
            <v>2174020155</v>
          </cell>
          <cell r="B1324" t="str">
            <v>EMISSARIO PVC DEFOFO 500 1,26A1,75m PAVIMENTAÇÃO ASFALTICA</v>
          </cell>
          <cell r="C1324" t="str">
            <v>M</v>
          </cell>
          <cell r="D1324">
            <v>973.53</v>
          </cell>
          <cell r="E1324">
            <v>1255.76</v>
          </cell>
        </row>
        <row r="1325">
          <cell r="A1325">
            <v>2174022010</v>
          </cell>
          <cell r="B1325" t="str">
            <v>EMISSARIO FOFO 80 ATE 1,25m PAVIMENTAÇÃO ASFALTICA</v>
          </cell>
          <cell r="C1325" t="str">
            <v>M</v>
          </cell>
          <cell r="D1325">
            <v>254</v>
          </cell>
          <cell r="E1325">
            <v>327.64</v>
          </cell>
        </row>
        <row r="1326">
          <cell r="A1326">
            <v>2174022015</v>
          </cell>
          <cell r="B1326" t="str">
            <v>EMISSARIO FOFO 100 ATE 1,25m PAVIMENTAÇÃO ASFALTICA</v>
          </cell>
          <cell r="C1326" t="str">
            <v>M</v>
          </cell>
          <cell r="D1326">
            <v>260.56</v>
          </cell>
          <cell r="E1326">
            <v>336.1</v>
          </cell>
        </row>
        <row r="1327">
          <cell r="A1327">
            <v>2174022020</v>
          </cell>
          <cell r="B1327" t="str">
            <v>EMISSARIO FOFO 150 ATE 1,25m PAVIMENTAÇÃO ASFALTICA</v>
          </cell>
          <cell r="C1327" t="str">
            <v>M</v>
          </cell>
          <cell r="D1327">
            <v>290.57</v>
          </cell>
          <cell r="E1327">
            <v>374.81</v>
          </cell>
        </row>
        <row r="1328">
          <cell r="A1328">
            <v>2174022025</v>
          </cell>
          <cell r="B1328" t="str">
            <v>EMISSARIO FOFO 200 ATE 1,25m PAVIMENTAÇÃO ASFALTICA</v>
          </cell>
          <cell r="C1328" t="str">
            <v>M</v>
          </cell>
          <cell r="D1328">
            <v>336.48</v>
          </cell>
          <cell r="E1328">
            <v>434.03</v>
          </cell>
        </row>
        <row r="1329">
          <cell r="A1329">
            <v>2174022030</v>
          </cell>
          <cell r="B1329" t="str">
            <v>EMISSARIO FOFO 250 ATE 1,25m PAVIMENTAÇÃO ASFALTICA</v>
          </cell>
          <cell r="C1329" t="str">
            <v>M</v>
          </cell>
          <cell r="D1329">
            <v>387.17</v>
          </cell>
          <cell r="E1329">
            <v>499.41</v>
          </cell>
        </row>
        <row r="1330">
          <cell r="A1330">
            <v>2174022040</v>
          </cell>
          <cell r="B1330" t="str">
            <v>EMISSARIO FOFO 350 ATE 1,25m PAVIMENTAÇÃO ASFALTICA</v>
          </cell>
          <cell r="C1330" t="str">
            <v>M</v>
          </cell>
          <cell r="D1330">
            <v>512.19000000000005</v>
          </cell>
          <cell r="E1330">
            <v>660.68</v>
          </cell>
        </row>
        <row r="1331">
          <cell r="A1331">
            <v>2174022045</v>
          </cell>
          <cell r="B1331" t="str">
            <v>EMISSARIO FOFO 400 ATE 1,25m PAVIMENTAÇÃO ASFALTICA</v>
          </cell>
          <cell r="C1331" t="str">
            <v>M</v>
          </cell>
          <cell r="D1331">
            <v>548.73</v>
          </cell>
          <cell r="E1331">
            <v>707.81</v>
          </cell>
        </row>
        <row r="1332">
          <cell r="A1332">
            <v>2174022055</v>
          </cell>
          <cell r="B1332" t="str">
            <v>EMISSARIO FOFO 500 ATE 1,25m PAVIMENTAÇÃO ASFALTICA</v>
          </cell>
          <cell r="C1332" t="str">
            <v>M</v>
          </cell>
          <cell r="D1332">
            <v>769.59</v>
          </cell>
          <cell r="E1332">
            <v>992.69</v>
          </cell>
        </row>
        <row r="1333">
          <cell r="A1333">
            <v>2174022110</v>
          </cell>
          <cell r="B1333" t="str">
            <v>EMISSARIO FOFO 80 1,26A1,75m PAVIMENTAÇÃO ASFALTICA</v>
          </cell>
          <cell r="C1333" t="str">
            <v>M</v>
          </cell>
          <cell r="D1333">
            <v>286.32</v>
          </cell>
          <cell r="E1333">
            <v>369.32</v>
          </cell>
        </row>
        <row r="1334">
          <cell r="A1334">
            <v>2174022120</v>
          </cell>
          <cell r="B1334" t="str">
            <v>EMISSARIO FOFO 150 1,26A1,75m PAVIMENTAÇÃO ASFALTICA</v>
          </cell>
          <cell r="C1334" t="str">
            <v>M</v>
          </cell>
          <cell r="D1334">
            <v>335.51</v>
          </cell>
          <cell r="E1334">
            <v>432.78</v>
          </cell>
        </row>
        <row r="1335">
          <cell r="A1335">
            <v>2174022125</v>
          </cell>
          <cell r="B1335" t="str">
            <v>EMISSARIO FOFO 200 1,26A1,75m PAVIMENTAÇÃO ASFALTICA</v>
          </cell>
          <cell r="C1335" t="str">
            <v>M</v>
          </cell>
          <cell r="D1335">
            <v>380.75</v>
          </cell>
          <cell r="E1335">
            <v>491.13</v>
          </cell>
        </row>
        <row r="1336">
          <cell r="A1336">
            <v>2174022135</v>
          </cell>
          <cell r="B1336" t="str">
            <v>EMISSARIO FOFO 300 1,26A1,75m PAVIMENTAÇÃO ASFALTICA</v>
          </cell>
          <cell r="C1336" t="str">
            <v>M</v>
          </cell>
          <cell r="D1336">
            <v>483.28</v>
          </cell>
          <cell r="E1336">
            <v>623.38</v>
          </cell>
        </row>
        <row r="1337">
          <cell r="A1337">
            <v>2174022140</v>
          </cell>
          <cell r="B1337" t="str">
            <v>EMISSARIO FOFO 350 1,26A1,75m PAVIMENTAÇÃO ASFALTICA</v>
          </cell>
          <cell r="C1337" t="str">
            <v>M</v>
          </cell>
          <cell r="D1337">
            <v>551</v>
          </cell>
          <cell r="E1337">
            <v>710.74</v>
          </cell>
        </row>
        <row r="1338">
          <cell r="A1338">
            <v>2174022145</v>
          </cell>
          <cell r="B1338" t="str">
            <v>EMISSARIO FOFO 400 1,26A1,75m PAVIMENTAÇÃO ASFALTICA</v>
          </cell>
          <cell r="C1338" t="str">
            <v>M</v>
          </cell>
          <cell r="D1338">
            <v>585.80999999999995</v>
          </cell>
          <cell r="E1338">
            <v>755.63</v>
          </cell>
        </row>
        <row r="1339">
          <cell r="A1339">
            <v>2174022155</v>
          </cell>
          <cell r="B1339" t="str">
            <v>EMISSARIO FOFO 500 1,26A1,75m PAVIMENTAÇÃO ASFALTICA</v>
          </cell>
          <cell r="C1339" t="str">
            <v>M</v>
          </cell>
          <cell r="D1339">
            <v>781.79</v>
          </cell>
          <cell r="E1339">
            <v>1008.43</v>
          </cell>
        </row>
        <row r="1340">
          <cell r="A1340">
            <v>2174022225</v>
          </cell>
          <cell r="B1340" t="str">
            <v>EMISSARIO FOFO 200 1,76A 2,25m PAVIMENTAÇÃO ASFALTICA</v>
          </cell>
          <cell r="C1340" t="str">
            <v>M</v>
          </cell>
          <cell r="D1340">
            <v>404.24</v>
          </cell>
          <cell r="E1340">
            <v>521.42999999999995</v>
          </cell>
        </row>
        <row r="1341">
          <cell r="A1341">
            <v>2174022245</v>
          </cell>
          <cell r="B1341" t="str">
            <v>EMISSARIO FOFO 400 1,76A2,25m PAVIMENTAÇÃO ASFALTICA</v>
          </cell>
          <cell r="C1341" t="str">
            <v>M</v>
          </cell>
          <cell r="D1341">
            <v>618.57000000000005</v>
          </cell>
          <cell r="E1341">
            <v>797.89</v>
          </cell>
        </row>
        <row r="1342">
          <cell r="A1342">
            <v>2174022255</v>
          </cell>
          <cell r="B1342" t="str">
            <v>EMISSARIO FOFO 500 1,76A 2,25m PAVIMENTAÇÃO ASFALTICA</v>
          </cell>
          <cell r="C1342" t="str">
            <v>M</v>
          </cell>
          <cell r="D1342">
            <v>822.89</v>
          </cell>
          <cell r="E1342">
            <v>1061.45</v>
          </cell>
        </row>
        <row r="1343">
          <cell r="A1343">
            <v>2174022355</v>
          </cell>
          <cell r="B1343" t="str">
            <v>EMISSARIO FOFO 500 2,26A2,75m PAVIMENTAÇÃO ASFALTICA</v>
          </cell>
          <cell r="C1343" t="str">
            <v>M</v>
          </cell>
          <cell r="D1343">
            <v>858.04</v>
          </cell>
          <cell r="E1343">
            <v>1106.79</v>
          </cell>
        </row>
        <row r="1344">
          <cell r="A1344">
            <v>2174023015</v>
          </cell>
          <cell r="B1344" t="str">
            <v>EMISSARIO PVC O 100 ATE 1,25m PAVIMENTAÇÃO ASFALTICA</v>
          </cell>
          <cell r="C1344" t="str">
            <v>M</v>
          </cell>
          <cell r="D1344">
            <v>239.93</v>
          </cell>
          <cell r="E1344">
            <v>309.48</v>
          </cell>
        </row>
        <row r="1345">
          <cell r="A1345">
            <v>2174023020</v>
          </cell>
          <cell r="B1345" t="str">
            <v>EMISSARIO PVC O 150 ATE 1,25m PAVIMENTAÇÃO ASFALTICA</v>
          </cell>
          <cell r="C1345" t="str">
            <v>M</v>
          </cell>
          <cell r="D1345">
            <v>294.22000000000003</v>
          </cell>
          <cell r="E1345">
            <v>379.52</v>
          </cell>
        </row>
        <row r="1346">
          <cell r="A1346">
            <v>2174023025</v>
          </cell>
          <cell r="B1346" t="str">
            <v>EMISSARIO PVC O 200 ATE 1,25m PAVIMENTAÇÃO ASFALTICA</v>
          </cell>
          <cell r="C1346" t="str">
            <v>M</v>
          </cell>
          <cell r="D1346">
            <v>353.78</v>
          </cell>
          <cell r="E1346">
            <v>456.34</v>
          </cell>
        </row>
        <row r="1347">
          <cell r="A1347">
            <v>2174023030</v>
          </cell>
          <cell r="B1347" t="str">
            <v>EMISSARIO PVC O 250 ATE 1,25m PAVIMENTAÇÃO ASFALTICA</v>
          </cell>
          <cell r="C1347" t="str">
            <v>M</v>
          </cell>
          <cell r="D1347">
            <v>379.23</v>
          </cell>
          <cell r="E1347">
            <v>489.17</v>
          </cell>
        </row>
        <row r="1348">
          <cell r="A1348">
            <v>2174023135</v>
          </cell>
          <cell r="B1348" t="str">
            <v>EMISSARIO PVC O 300 1,26A1,75m PAVIMENTAÇÃO ASFALTICA</v>
          </cell>
          <cell r="C1348" t="str">
            <v>M</v>
          </cell>
          <cell r="D1348">
            <v>486.85</v>
          </cell>
          <cell r="E1348">
            <v>627.99</v>
          </cell>
        </row>
        <row r="1349">
          <cell r="A1349">
            <v>2174030015</v>
          </cell>
          <cell r="B1349" t="str">
            <v>EMISSARIO PVC DEFOFO 100 ATE 1,25m PAVIMENTAÇÃO EM BLOCO ARTICULADO/PAVI´S</v>
          </cell>
          <cell r="C1349" t="str">
            <v>M</v>
          </cell>
          <cell r="D1349">
            <v>101.51</v>
          </cell>
          <cell r="E1349">
            <v>130.94</v>
          </cell>
        </row>
        <row r="1350">
          <cell r="A1350">
            <v>2174030020</v>
          </cell>
          <cell r="B1350" t="str">
            <v>EMISSARIO PVC DEFOFO 150 ATE 1,25m PAVIMENTAÇÃO EM BLOCO ARTICULADO/PAVI´S</v>
          </cell>
          <cell r="C1350" t="str">
            <v>M</v>
          </cell>
          <cell r="D1350">
            <v>141.47</v>
          </cell>
          <cell r="E1350">
            <v>182.48</v>
          </cell>
        </row>
        <row r="1351">
          <cell r="A1351">
            <v>2174030025</v>
          </cell>
          <cell r="B1351" t="str">
            <v>EMISSARIO PVC DEFOFO 200 ATE 1,25m PAVIMENTAÇÃO EM BLOCO ARTICULADO/PAVI´S</v>
          </cell>
          <cell r="C1351" t="str">
            <v>M</v>
          </cell>
          <cell r="D1351">
            <v>191.91</v>
          </cell>
          <cell r="E1351">
            <v>247.54</v>
          </cell>
        </row>
        <row r="1352">
          <cell r="A1352">
            <v>2174030030</v>
          </cell>
          <cell r="B1352" t="str">
            <v>EMISSARIO PVC DEFOFO 250 ATE 1,25m PAVIMENTAÇÃO EM BLOCO ARTICULADO/PAVI´S</v>
          </cell>
          <cell r="C1352" t="str">
            <v>M</v>
          </cell>
          <cell r="D1352">
            <v>255.44</v>
          </cell>
          <cell r="E1352">
            <v>329.49</v>
          </cell>
        </row>
        <row r="1353">
          <cell r="A1353">
            <v>2174030120</v>
          </cell>
          <cell r="B1353" t="str">
            <v>EMISSARIO PVC DEFOFO 150 1,26A1,75m PAVIMENTAÇÃO EM BLOCO ARTICULADO/PAVI´S</v>
          </cell>
          <cell r="C1353" t="str">
            <v>M</v>
          </cell>
          <cell r="D1353">
            <v>186.17</v>
          </cell>
          <cell r="E1353">
            <v>240.14</v>
          </cell>
        </row>
        <row r="1354">
          <cell r="A1354">
            <v>2174030135</v>
          </cell>
          <cell r="B1354" t="str">
            <v>EMISSARIO PVC DEFOFO 300 1,26A1,75m PAVIMENTAÇÃO EM BLOCO ARTICULADO/PAVI´S</v>
          </cell>
          <cell r="C1354" t="str">
            <v>M</v>
          </cell>
          <cell r="D1354">
            <v>384.74</v>
          </cell>
          <cell r="E1354">
            <v>496.27</v>
          </cell>
        </row>
        <row r="1355">
          <cell r="A1355">
            <v>2174030140</v>
          </cell>
          <cell r="B1355" t="str">
            <v>EMISSARIO PVC DEFOFO 350 1,26A1,75m PAVIMENTAÇÃO EM BLOCO ARTICULADO/PAVI´S</v>
          </cell>
          <cell r="C1355" t="str">
            <v>M</v>
          </cell>
          <cell r="D1355">
            <v>462.45</v>
          </cell>
          <cell r="E1355">
            <v>596.52</v>
          </cell>
        </row>
        <row r="1356">
          <cell r="A1356">
            <v>2174030145</v>
          </cell>
          <cell r="B1356" t="str">
            <v>EMISSARIO PVC DEFOFO 400 1,26A1,75m PAVIMENTAÇÃO EM BLOCO ARTICULADO/PAVI´S</v>
          </cell>
          <cell r="C1356" t="str">
            <v>M</v>
          </cell>
          <cell r="D1356">
            <v>641.47</v>
          </cell>
          <cell r="E1356">
            <v>827.43</v>
          </cell>
        </row>
        <row r="1357">
          <cell r="A1357">
            <v>2174030155</v>
          </cell>
          <cell r="B1357" t="str">
            <v>EMISSARIO PVC DEFOFO 500 1,26A1,75m PAVIMENTAÇÃO EM BLOCO ARTICULADO/PAVI´S</v>
          </cell>
          <cell r="C1357" t="str">
            <v>M</v>
          </cell>
          <cell r="D1357">
            <v>921.62</v>
          </cell>
          <cell r="E1357">
            <v>1188.8</v>
          </cell>
        </row>
        <row r="1358">
          <cell r="A1358">
            <v>2174032010</v>
          </cell>
          <cell r="B1358" t="str">
            <v>EMISSARIO FOFO 80 ATE 1,25m PAVIMENTAÇÃO EM BLOCO ARTICULADO/PAVI´S</v>
          </cell>
          <cell r="C1358" t="str">
            <v>M</v>
          </cell>
          <cell r="D1358">
            <v>222.97</v>
          </cell>
          <cell r="E1358">
            <v>287.61</v>
          </cell>
        </row>
        <row r="1359">
          <cell r="A1359">
            <v>2174032015</v>
          </cell>
          <cell r="B1359" t="str">
            <v>EMISSARIO FOFO 100 ATE 1,25m PAVIMENTAÇÃO EM BLOCO ARTICULADO/PAVI´S</v>
          </cell>
          <cell r="C1359" t="str">
            <v>M</v>
          </cell>
          <cell r="D1359">
            <v>233.5</v>
          </cell>
          <cell r="E1359">
            <v>301.19</v>
          </cell>
        </row>
        <row r="1360">
          <cell r="A1360">
            <v>2174032020</v>
          </cell>
          <cell r="B1360" t="str">
            <v>EMISSARIO FOFO 150 ATE 1,25m PAVIMENTAÇÃO EM BLOCO ARTICULADO/PAVI´S</v>
          </cell>
          <cell r="C1360" t="str">
            <v>M</v>
          </cell>
          <cell r="D1360">
            <v>263.51</v>
          </cell>
          <cell r="E1360">
            <v>339.9</v>
          </cell>
        </row>
        <row r="1361">
          <cell r="A1361">
            <v>2174032025</v>
          </cell>
          <cell r="B1361" t="str">
            <v>EMISSARIO FOFO 200 ATE 1,25m PAVIMENTAÇÃO EM BLOCO ARTICULADO/PAVI´S</v>
          </cell>
          <cell r="C1361" t="str">
            <v>M</v>
          </cell>
          <cell r="D1361">
            <v>309.42</v>
          </cell>
          <cell r="E1361">
            <v>399.12</v>
          </cell>
        </row>
        <row r="1362">
          <cell r="A1362">
            <v>2174032030</v>
          </cell>
          <cell r="B1362" t="str">
            <v>EMISSARIO FOFO 250 ATE 1,25m PAVIMENTAÇÃO EM BLOCO ARTICULADO/PAVI´S</v>
          </cell>
          <cell r="C1362" t="str">
            <v>M</v>
          </cell>
          <cell r="D1362">
            <v>360.11</v>
          </cell>
          <cell r="E1362">
            <v>464.5</v>
          </cell>
        </row>
        <row r="1363">
          <cell r="A1363">
            <v>2174032135</v>
          </cell>
          <cell r="B1363" t="str">
            <v>EMISSARIO FOFO 300 1,26A1,75m PAVIMENTAÇÃO EM BLOCO ARTICULADO/PAVI´S</v>
          </cell>
          <cell r="C1363" t="str">
            <v>M</v>
          </cell>
          <cell r="D1363">
            <v>461.56</v>
          </cell>
          <cell r="E1363">
            <v>595.36</v>
          </cell>
        </row>
        <row r="1364">
          <cell r="A1364">
            <v>2174032140</v>
          </cell>
          <cell r="B1364" t="str">
            <v>EMISSARIO FOFO 350 1,26A1,75m PAVIMENTAÇÃO EM BLOCO ARTICULADO/PAVI´S</v>
          </cell>
          <cell r="C1364" t="str">
            <v>M</v>
          </cell>
          <cell r="D1364">
            <v>531.86</v>
          </cell>
          <cell r="E1364">
            <v>686.04</v>
          </cell>
        </row>
        <row r="1365">
          <cell r="A1365">
            <v>2174032145</v>
          </cell>
          <cell r="B1365" t="str">
            <v>EMISSARIO FOFO 400 1,26A1,75m PAVIMENTAÇÃO EM BLOCO ARTICULADO/PAVI´S</v>
          </cell>
          <cell r="C1365" t="str">
            <v>M</v>
          </cell>
          <cell r="D1365">
            <v>568.91999999999996</v>
          </cell>
          <cell r="E1365">
            <v>733.85</v>
          </cell>
        </row>
        <row r="1366">
          <cell r="A1366">
            <v>2174032155</v>
          </cell>
          <cell r="B1366" t="str">
            <v>EMISSARIO FOFO 500 1,26A1,75m PAVIMENTAÇÃO EM BLOCO ARTICULADO/PAVI´S</v>
          </cell>
          <cell r="C1366" t="str">
            <v>M</v>
          </cell>
          <cell r="D1366">
            <v>753.21</v>
          </cell>
          <cell r="E1366">
            <v>971.56</v>
          </cell>
        </row>
        <row r="1367">
          <cell r="A1367">
            <v>2174033015</v>
          </cell>
          <cell r="B1367" t="str">
            <v>EMISSARIO PVC O 100 ATE 1,25m PAVIMENTAÇÃO EM BLOCO ARTICULADO/PAVI´S</v>
          </cell>
          <cell r="C1367" t="str">
            <v>M</v>
          </cell>
          <cell r="D1367">
            <v>212.86</v>
          </cell>
          <cell r="E1367">
            <v>274.57</v>
          </cell>
        </row>
        <row r="1368">
          <cell r="A1368">
            <v>2174033020</v>
          </cell>
          <cell r="B1368" t="str">
            <v>EMISSARIO PVC O 150 ATE 1,25m PAVIMENTAÇÃO EM BLOCO ARTICULADO/PAVI´S</v>
          </cell>
          <cell r="C1368" t="str">
            <v>M</v>
          </cell>
          <cell r="D1368">
            <v>267.16000000000003</v>
          </cell>
          <cell r="E1368">
            <v>344.61</v>
          </cell>
        </row>
        <row r="1369">
          <cell r="A1369">
            <v>2174033025</v>
          </cell>
          <cell r="B1369" t="str">
            <v>EMISSARIO PVC O 200 ATE 1,25m PAVIMENTAÇÃO EM BLOCO ARTICULADO/PAVI´S</v>
          </cell>
          <cell r="C1369" t="str">
            <v>M</v>
          </cell>
          <cell r="D1369">
            <v>326.72000000000003</v>
          </cell>
          <cell r="E1369">
            <v>421.43</v>
          </cell>
        </row>
        <row r="1370">
          <cell r="A1370">
            <v>2174033030</v>
          </cell>
          <cell r="B1370" t="str">
            <v>EMISSARIO PVC O 250 ATE 1,25m PAVIMENTAÇÃO EM BLOCO ARTICULADO/PAVI´S</v>
          </cell>
          <cell r="C1370" t="str">
            <v>M</v>
          </cell>
          <cell r="D1370">
            <v>352.17</v>
          </cell>
          <cell r="E1370">
            <v>454.26</v>
          </cell>
        </row>
        <row r="1371">
          <cell r="A1371">
            <v>2174033135</v>
          </cell>
          <cell r="B1371" t="str">
            <v>EMISSARIO PVC O 300 1,26A1,75m PAVIMENTAÇÃO EM BLOCO ARTICULADO/PAVI´S</v>
          </cell>
          <cell r="C1371" t="str">
            <v>M</v>
          </cell>
          <cell r="D1371">
            <v>457.8</v>
          </cell>
          <cell r="E1371">
            <v>590.51</v>
          </cell>
        </row>
        <row r="1372">
          <cell r="A1372">
            <v>2174040015</v>
          </cell>
          <cell r="B1372" t="str">
            <v>EMISSARIO PVC DEFOFO 100 ATE 1,25m PAVIMENTAÇÃO EM PARALELEPIPEDO</v>
          </cell>
          <cell r="C1372" t="str">
            <v>M</v>
          </cell>
          <cell r="D1372">
            <v>103.29</v>
          </cell>
          <cell r="E1372">
            <v>133.22999999999999</v>
          </cell>
        </row>
        <row r="1373">
          <cell r="A1373">
            <v>2174040020</v>
          </cell>
          <cell r="B1373" t="str">
            <v>EMISSARIO PVC DEFOFO 150 ATE 1,25m PAVIMENTAÇÃO EM PARALELEPIPEDO</v>
          </cell>
          <cell r="C1373" t="str">
            <v>M</v>
          </cell>
          <cell r="D1373">
            <v>144.06</v>
          </cell>
          <cell r="E1373">
            <v>185.82</v>
          </cell>
        </row>
        <row r="1374">
          <cell r="A1374">
            <v>2174040025</v>
          </cell>
          <cell r="B1374" t="str">
            <v>EMISSARIO PVC DEFOFO 200 ATE 1,25m PAVIMENTAÇÃO EM PARALELEPIPEDO</v>
          </cell>
          <cell r="C1374" t="str">
            <v>M</v>
          </cell>
          <cell r="D1374">
            <v>195.05</v>
          </cell>
          <cell r="E1374">
            <v>251.59</v>
          </cell>
        </row>
        <row r="1375">
          <cell r="A1375">
            <v>2174040030</v>
          </cell>
          <cell r="B1375" t="str">
            <v>EMISSARIO PVC DEFOFO 250 ATE 1,25m PAVIMENTAÇÃO EM PARALELEPIPEDO</v>
          </cell>
          <cell r="C1375" t="str">
            <v>M</v>
          </cell>
          <cell r="D1375">
            <v>259.56</v>
          </cell>
          <cell r="E1375">
            <v>334.8</v>
          </cell>
        </row>
        <row r="1376">
          <cell r="A1376">
            <v>2174040035</v>
          </cell>
          <cell r="B1376" t="str">
            <v>EMISSARIO PVC DEFOFO 300 ATE 1,25m PAVIMENTAÇÃO EM PARALELEPIPEDO</v>
          </cell>
          <cell r="C1376" t="str">
            <v>M</v>
          </cell>
          <cell r="D1376">
            <v>344.83</v>
          </cell>
          <cell r="E1376">
            <v>444.79</v>
          </cell>
        </row>
        <row r="1377">
          <cell r="A1377">
            <v>2174040135</v>
          </cell>
          <cell r="B1377" t="str">
            <v>EMISSARIO PVC DEFOFO 300 1,26A1,75m PAVIMENTAÇÃO EM PARALELEPIPEDO</v>
          </cell>
          <cell r="C1377" t="str">
            <v>M</v>
          </cell>
          <cell r="D1377">
            <v>383.62</v>
          </cell>
          <cell r="E1377">
            <v>494.83</v>
          </cell>
        </row>
        <row r="1378">
          <cell r="A1378">
            <v>2174040140</v>
          </cell>
          <cell r="B1378" t="str">
            <v>EMISSARIO PVC DEFOFO 350 1,26A1,75m PAVIMENTAÇÃO EM PARALELEPIPEDO</v>
          </cell>
          <cell r="C1378" t="str">
            <v>M</v>
          </cell>
          <cell r="D1378">
            <v>461.34</v>
          </cell>
          <cell r="E1378">
            <v>595.08000000000004</v>
          </cell>
        </row>
        <row r="1379">
          <cell r="A1379">
            <v>2174040145</v>
          </cell>
          <cell r="B1379" t="str">
            <v>EMISSARIO PVC DEFOFO 400 1,26A1,75m PAVIMENTAÇÃO EM PARALELEPIPEDO</v>
          </cell>
          <cell r="C1379" t="str">
            <v>M</v>
          </cell>
          <cell r="D1379">
            <v>640.35</v>
          </cell>
          <cell r="E1379">
            <v>825.99</v>
          </cell>
        </row>
        <row r="1380">
          <cell r="A1380">
            <v>2174040155</v>
          </cell>
          <cell r="B1380" t="str">
            <v>EMISSARIO PVC DEFOFO 500 1,26A1,75m PAVIMENTAÇÃO EM PARALELEPIPEDO</v>
          </cell>
          <cell r="C1380" t="str">
            <v>M</v>
          </cell>
          <cell r="D1380">
            <v>920.2</v>
          </cell>
          <cell r="E1380">
            <v>1186.96</v>
          </cell>
        </row>
        <row r="1381">
          <cell r="A1381">
            <v>2174040215</v>
          </cell>
          <cell r="B1381" t="str">
            <v>EMISSARIO PVC DEFOFO 100 -1,76A2,25m PAVIMENTAÇÃO EM PARALELEPIPEDO</v>
          </cell>
          <cell r="C1381" t="str">
            <v>M</v>
          </cell>
          <cell r="D1381">
            <v>146.21</v>
          </cell>
          <cell r="E1381">
            <v>188.6</v>
          </cell>
        </row>
        <row r="1382">
          <cell r="A1382">
            <v>2174042010</v>
          </cell>
          <cell r="B1382" t="str">
            <v>EMISSARIO FOFO 80 ATE 1,25m PAVIMENTAÇÃO EM PARALELEPIPEDO</v>
          </cell>
          <cell r="C1382" t="str">
            <v>M</v>
          </cell>
          <cell r="D1382">
            <v>230.13</v>
          </cell>
          <cell r="E1382">
            <v>296.85000000000002</v>
          </cell>
        </row>
        <row r="1383">
          <cell r="A1383">
            <v>2174042015</v>
          </cell>
          <cell r="B1383" t="str">
            <v>EMISSARIO FOFO 100 ATE 1,25m PAVIMENTAÇÃO EM PARALELEPIPEDO</v>
          </cell>
          <cell r="C1383" t="str">
            <v>M</v>
          </cell>
          <cell r="D1383">
            <v>232.51</v>
          </cell>
          <cell r="E1383">
            <v>299.92</v>
          </cell>
        </row>
        <row r="1384">
          <cell r="A1384">
            <v>2174042020</v>
          </cell>
          <cell r="B1384" t="str">
            <v>EMISSARIO FOFO 150 ATE 1,25m PAVIMENTAÇÃO EM PARALELEPIPEDO</v>
          </cell>
          <cell r="C1384" t="str">
            <v>M</v>
          </cell>
          <cell r="D1384">
            <v>262.52</v>
          </cell>
          <cell r="E1384">
            <v>338.63</v>
          </cell>
        </row>
        <row r="1385">
          <cell r="A1385">
            <v>2174042025</v>
          </cell>
          <cell r="B1385" t="str">
            <v>EMISSARIO FOFO 200 ATE 1,25m PAVIMENTAÇÃO EM PARALELEPIPEDO</v>
          </cell>
          <cell r="C1385" t="str">
            <v>M</v>
          </cell>
          <cell r="D1385">
            <v>308.43</v>
          </cell>
          <cell r="E1385">
            <v>397.85</v>
          </cell>
        </row>
        <row r="1386">
          <cell r="A1386">
            <v>2174042030</v>
          </cell>
          <cell r="B1386" t="str">
            <v>EMISSARIO FOFO 250 ATE 1,25m PAVIMENTAÇÃO EM PARALELEPIPEDO</v>
          </cell>
          <cell r="C1386" t="str">
            <v>M</v>
          </cell>
          <cell r="D1386">
            <v>359.12</v>
          </cell>
          <cell r="E1386">
            <v>463.23</v>
          </cell>
        </row>
        <row r="1387">
          <cell r="A1387">
            <v>2174042110</v>
          </cell>
          <cell r="B1387" t="str">
            <v>EMISSARIO FOFO 80 1,26A1,75m PAVIMENTAÇÃO EM PARALELEPIPEDO</v>
          </cell>
          <cell r="C1387" t="str">
            <v>M</v>
          </cell>
          <cell r="D1387">
            <v>258.27</v>
          </cell>
          <cell r="E1387">
            <v>333.14</v>
          </cell>
        </row>
        <row r="1388">
          <cell r="A1388">
            <v>2174042135</v>
          </cell>
          <cell r="B1388" t="str">
            <v>EMISSARIO FOFO 300 1,26A1,75m PAVIMENTAÇÃO EM PARALELEPIPEDO</v>
          </cell>
          <cell r="C1388" t="str">
            <v>M</v>
          </cell>
          <cell r="D1388">
            <v>460.44</v>
          </cell>
          <cell r="E1388">
            <v>593.91999999999996</v>
          </cell>
        </row>
        <row r="1389">
          <cell r="A1389">
            <v>2174042140</v>
          </cell>
          <cell r="B1389" t="str">
            <v>EMISSARIO FOFO 350 1,26A1,75m PAVIMENTAÇÃO EM PARALELEPIPEDO</v>
          </cell>
          <cell r="C1389" t="str">
            <v>M</v>
          </cell>
          <cell r="D1389">
            <v>530.74</v>
          </cell>
          <cell r="E1389">
            <v>684.6</v>
          </cell>
        </row>
        <row r="1390">
          <cell r="A1390">
            <v>2174042145</v>
          </cell>
          <cell r="B1390" t="str">
            <v>EMISSARIO FOFO 400 1,26A1,75m PAVIMENTAÇÃO EM PARALELEPIPEDO</v>
          </cell>
          <cell r="C1390" t="str">
            <v>M</v>
          </cell>
          <cell r="D1390">
            <v>567.79999999999995</v>
          </cell>
          <cell r="E1390">
            <v>732.41</v>
          </cell>
        </row>
        <row r="1391">
          <cell r="A1391">
            <v>2174042155</v>
          </cell>
          <cell r="B1391" t="str">
            <v>EMISSARIO FOFO 500 1,26A1,75m PAVIMENTAÇÃO EM PARALELEPIPEDO</v>
          </cell>
          <cell r="C1391" t="str">
            <v>M</v>
          </cell>
          <cell r="D1391">
            <v>751.78</v>
          </cell>
          <cell r="E1391">
            <v>969.72</v>
          </cell>
        </row>
        <row r="1392">
          <cell r="A1392">
            <v>2174043015</v>
          </cell>
          <cell r="B1392" t="str">
            <v>EMISSARIO PVC O 100 ATE 1,25m PAVIMENTAÇÃO EM PARALELEPIPEDO</v>
          </cell>
          <cell r="C1392" t="str">
            <v>M</v>
          </cell>
          <cell r="D1392">
            <v>214.64</v>
          </cell>
          <cell r="E1392">
            <v>276.86</v>
          </cell>
        </row>
        <row r="1393">
          <cell r="A1393">
            <v>2174043020</v>
          </cell>
          <cell r="B1393" t="str">
            <v>EMISSARIO PVC O 150 ATE 1,25m PAVIMENTAÇÃO EM PARALELEPIPEDO</v>
          </cell>
          <cell r="C1393" t="str">
            <v>M</v>
          </cell>
          <cell r="D1393">
            <v>269.75</v>
          </cell>
          <cell r="E1393">
            <v>347.95</v>
          </cell>
        </row>
        <row r="1394">
          <cell r="A1394">
            <v>2174043025</v>
          </cell>
          <cell r="B1394" t="str">
            <v>EMISSARIO PVC O 200 ATE 1,25m PAVIMENTAÇÃO EM PARALELEPIPEDO</v>
          </cell>
          <cell r="C1394" t="str">
            <v>M</v>
          </cell>
          <cell r="D1394">
            <v>329.86</v>
          </cell>
          <cell r="E1394">
            <v>425.48</v>
          </cell>
        </row>
        <row r="1395">
          <cell r="A1395">
            <v>2174043030</v>
          </cell>
          <cell r="B1395" t="str">
            <v>EMISSARIO PVC O 250 ATE 1,25m PAVIMENTAÇÃO EM PARALELEPIPEDO</v>
          </cell>
          <cell r="C1395" t="str">
            <v>M</v>
          </cell>
          <cell r="D1395">
            <v>356.28</v>
          </cell>
          <cell r="E1395">
            <v>459.57</v>
          </cell>
        </row>
        <row r="1396">
          <cell r="A1396">
            <v>2174043135</v>
          </cell>
          <cell r="B1396" t="str">
            <v>EMISSARIO PVC O 300 1,26A1,75m PAVIMENTAÇÃO EM PARALELEPIPEDO</v>
          </cell>
          <cell r="C1396" t="str">
            <v>M</v>
          </cell>
          <cell r="D1396">
            <v>456.68</v>
          </cell>
          <cell r="E1396">
            <v>589.07000000000005</v>
          </cell>
        </row>
      </sheetData>
      <sheetData sheetId="1"/>
      <sheetData sheetId="2">
        <row r="1">
          <cell r="A1" t="str">
            <v>---------------</v>
          </cell>
          <cell r="B1" t="str">
            <v>------------------------ 1</v>
          </cell>
          <cell r="D1"/>
          <cell r="E1" t="str">
            <v>S U M Á R I O</v>
          </cell>
        </row>
        <row r="2">
          <cell r="D2"/>
          <cell r="E2" t="str">
            <v>S U M Á R I O</v>
          </cell>
        </row>
        <row r="3">
          <cell r="A3" t="str">
            <v>SINAPI - SISTEM</v>
          </cell>
          <cell r="B3" t="str">
            <v>A NACIONAL DE PESQUISA DE CUSTOS E ÍNDICES DA CONSTRUÇÃO CIVIL1de283</v>
          </cell>
          <cell r="D3"/>
          <cell r="E3" t="str">
            <v>S U M Á R I O</v>
          </cell>
        </row>
        <row r="4">
          <cell r="A4" t="str">
            <v>PCI.817.01 - CU</v>
          </cell>
          <cell r="B4" t="str">
            <v>STO DE COMPOSIÇÕES - SINTÉTICO</v>
          </cell>
          <cell r="D4" t="str">
            <v>DATA DE EMISSÃO: 17/07/2014 AS 14:15:08</v>
          </cell>
          <cell r="E4" t="str">
            <v>S U M Á R I O</v>
          </cell>
        </row>
        <row r="5">
          <cell r="D5" t="str">
            <v>DATA REFERÊNCIA TÉCNICA: 16/07/2014</v>
          </cell>
          <cell r="E5" t="str">
            <v>S U M Á R I O</v>
          </cell>
        </row>
        <row r="6">
          <cell r="A6" t="str">
            <v>ENCARGOS SOCIAI</v>
          </cell>
          <cell r="B6" t="str">
            <v>S DESONERADOS: 90,43%(HORA)   51,67%(MÊS)</v>
          </cell>
          <cell r="D6"/>
          <cell r="E6" t="str">
            <v>S U M Á R I O</v>
          </cell>
        </row>
        <row r="7">
          <cell r="A7" t="str">
            <v>ABRANGÊNCIA : N</v>
          </cell>
          <cell r="B7" t="str">
            <v>ACIONAL                                              LOCALIDADE  : VITOR</v>
          </cell>
          <cell r="C7" t="str">
            <v>IA</v>
          </cell>
          <cell r="D7"/>
          <cell r="E7" t="str">
            <v>S U M Á R I O</v>
          </cell>
        </row>
        <row r="8">
          <cell r="A8" t="str">
            <v>REF.COLETA : ME</v>
          </cell>
          <cell r="B8" t="str">
            <v>DIANO</v>
          </cell>
          <cell r="D8" t="str">
            <v>DATA DE PREÇO   : 07/2015</v>
          </cell>
          <cell r="E8" t="str">
            <v>S U M Á R I O</v>
          </cell>
        </row>
        <row r="9">
          <cell r="B9" t="str">
            <v>S U M Á R I O</v>
          </cell>
          <cell r="D9"/>
          <cell r="E9" t="str">
            <v>S U M Á R I O</v>
          </cell>
        </row>
        <row r="10">
          <cell r="A10" t="str">
            <v>DADOS DO RELATÓ</v>
          </cell>
          <cell r="B10" t="str">
            <v>RIO</v>
          </cell>
          <cell r="D10"/>
          <cell r="E10" t="str">
            <v>RIO</v>
          </cell>
        </row>
        <row r="11">
          <cell r="A11" t="str">
            <v>+--------------</v>
          </cell>
          <cell r="B11" t="str">
            <v>------------------------------------------------------------------------</v>
          </cell>
          <cell r="C11" t="str">
            <v>-----</v>
          </cell>
          <cell r="D11" t="str">
            <v>---------------------------------------+</v>
          </cell>
          <cell r="E11" t="str">
            <v>------------------------------------------------------------------------</v>
          </cell>
        </row>
        <row r="12">
          <cell r="A12" t="str">
            <v>| NOME        :</v>
          </cell>
          <cell r="B12" t="str">
            <v>PCI.817-01</v>
          </cell>
          <cell r="D12" t="str">
            <v>EMISSÃO : 17/07/2014 14:15:08 |</v>
          </cell>
          <cell r="E12" t="str">
            <v>PCI.817-01</v>
          </cell>
        </row>
        <row r="13">
          <cell r="A13" t="str">
            <v>| DESCRIÇÃO   :</v>
          </cell>
          <cell r="B13" t="str">
            <v>Custos de Composição  Sintético</v>
          </cell>
          <cell r="D13" t="str">
            <v>|</v>
          </cell>
          <cell r="E13" t="str">
            <v>Custos de Composição  Sintético</v>
          </cell>
        </row>
        <row r="14">
          <cell r="A14" t="str">
            <v>| VERSÃO      :</v>
          </cell>
          <cell r="B14" t="str">
            <v>00</v>
          </cell>
          <cell r="D14" t="str">
            <v>|</v>
          </cell>
          <cell r="E14" t="str">
            <v>00</v>
          </cell>
        </row>
        <row r="15">
          <cell r="A15" t="str">
            <v>+--------------</v>
          </cell>
          <cell r="B15" t="str">
            <v>------------------------------------------------------------------------</v>
          </cell>
          <cell r="C15" t="str">
            <v>-----</v>
          </cell>
          <cell r="D15" t="str">
            <v>---------------------------------------+</v>
          </cell>
          <cell r="E15" t="str">
            <v>------------------------------------------------------------------------</v>
          </cell>
        </row>
        <row r="16">
          <cell r="A16" t="str">
            <v>DADOS DA SOLICI</v>
          </cell>
          <cell r="B16" t="str">
            <v>TAÇÃO</v>
          </cell>
          <cell r="D16"/>
          <cell r="E16" t="str">
            <v>TAÇÃO</v>
          </cell>
        </row>
        <row r="17">
          <cell r="A17" t="str">
            <v>+--------------</v>
          </cell>
          <cell r="B17" t="str">
            <v>------------------------------------------------------------------------</v>
          </cell>
          <cell r="C17" t="str">
            <v>-----</v>
          </cell>
          <cell r="D17" t="str">
            <v>---------------------------------------+</v>
          </cell>
          <cell r="E17" t="str">
            <v>------------------------------------------------------------------------</v>
          </cell>
        </row>
        <row r="18">
          <cell r="A18" t="str">
            <v>| PROTOCOLO   :</v>
          </cell>
          <cell r="B18" t="str">
            <v>000233601</v>
          </cell>
          <cell r="D18" t="str">
            <v>|</v>
          </cell>
          <cell r="E18" t="str">
            <v>000233601</v>
          </cell>
        </row>
        <row r="19">
          <cell r="A19" t="str">
            <v>| USUÁRIO     :</v>
          </cell>
          <cell r="B19" t="str">
            <v>C103902         - RODOLFO LITTIG</v>
          </cell>
          <cell r="D19" t="str">
            <v>|</v>
          </cell>
          <cell r="E19" t="str">
            <v>C103902         - RODOLFO LITTIG</v>
          </cell>
        </row>
        <row r="20">
          <cell r="A20" t="str">
            <v>| LOTAÇÃO     :</v>
          </cell>
          <cell r="B20" t="str">
            <v>NACIONAL</v>
          </cell>
          <cell r="D20" t="str">
            <v>|</v>
          </cell>
          <cell r="E20" t="str">
            <v>NACIONAL</v>
          </cell>
        </row>
        <row r="21">
          <cell r="A21" t="str">
            <v>| PARÂMETROS  :</v>
          </cell>
          <cell r="D21" t="str">
            <v>|</v>
          </cell>
          <cell r="E21">
            <v>0</v>
          </cell>
        </row>
        <row r="22">
          <cell r="A22" t="str">
            <v>|</v>
          </cell>
          <cell r="B22" t="str">
            <v>ABRANGÊNCIA                 : NACIONAL</v>
          </cell>
          <cell r="D22" t="str">
            <v>|</v>
          </cell>
          <cell r="E22" t="str">
            <v>ABRANGÊNCIA                 : NACIONAL</v>
          </cell>
        </row>
        <row r="23">
          <cell r="A23" t="str">
            <v>|</v>
          </cell>
          <cell r="B23" t="str">
            <v>LOCALIDADE                  : VITORIA</v>
          </cell>
          <cell r="D23" t="str">
            <v>|</v>
          </cell>
          <cell r="E23" t="str">
            <v>LOCALIDADE                  : VITORIA</v>
          </cell>
        </row>
        <row r="24">
          <cell r="A24" t="str">
            <v>|</v>
          </cell>
          <cell r="B24" t="str">
            <v>VÍNCULO                     : CAIXA REFERENCIAL</v>
          </cell>
          <cell r="D24" t="str">
            <v>|</v>
          </cell>
          <cell r="E24" t="str">
            <v>VÍNCULO                     : CAIXA REFERENCIAL</v>
          </cell>
        </row>
        <row r="25">
          <cell r="A25" t="str">
            <v>|</v>
          </cell>
          <cell r="B25" t="str">
            <v>DATA DE PREÇO               : 01/06/2014</v>
          </cell>
          <cell r="D25" t="str">
            <v>|</v>
          </cell>
          <cell r="E25" t="str">
            <v>DATA DE PREÇO               : 01/06/2014</v>
          </cell>
        </row>
        <row r="26">
          <cell r="A26" t="str">
            <v>|</v>
          </cell>
          <cell r="B26" t="str">
            <v>DATA DE RT                  : 16/07/2014</v>
          </cell>
          <cell r="D26" t="str">
            <v>|</v>
          </cell>
          <cell r="E26" t="str">
            <v>DATA DE RT                  : 16/07/2014</v>
          </cell>
        </row>
        <row r="27">
          <cell r="A27" t="str">
            <v>|</v>
          </cell>
          <cell r="B27" t="str">
            <v>NÍVEL DE PREÇO              : MEDIANO</v>
          </cell>
          <cell r="D27" t="str">
            <v>|</v>
          </cell>
          <cell r="E27" t="str">
            <v>NÍVEL DE PREÇO              : MEDIANO</v>
          </cell>
        </row>
        <row r="28">
          <cell r="A28" t="str">
            <v>|</v>
          </cell>
          <cell r="B28" t="str">
            <v>ENCARGOS                    : DESONERADO</v>
          </cell>
          <cell r="D28" t="str">
            <v>|</v>
          </cell>
          <cell r="E28" t="str">
            <v>ENCARGOS                    : DESONERADO</v>
          </cell>
        </row>
        <row r="29">
          <cell r="A29" t="str">
            <v>|</v>
          </cell>
          <cell r="B29" t="str">
            <v>CLASSES A SUPRIMIR          : NENHUMA</v>
          </cell>
          <cell r="D29" t="str">
            <v>|</v>
          </cell>
          <cell r="E29" t="str">
            <v>CLASSES A SUPRIMIR          : NENHUMA</v>
          </cell>
        </row>
        <row r="30">
          <cell r="A30" t="str">
            <v>|</v>
          </cell>
          <cell r="D30" t="str">
            <v>|</v>
          </cell>
          <cell r="E30">
            <v>0</v>
          </cell>
        </row>
        <row r="31">
          <cell r="A31" t="str">
            <v>+--------------</v>
          </cell>
          <cell r="B31" t="str">
            <v>------------------------------------------------------------------------</v>
          </cell>
          <cell r="C31" t="str">
            <v>-----</v>
          </cell>
          <cell r="D31" t="str">
            <v>---------------------------------------+</v>
          </cell>
          <cell r="E31" t="str">
            <v>------------------------------------------------------------------------</v>
          </cell>
        </row>
        <row r="32">
          <cell r="D32"/>
          <cell r="E32"/>
        </row>
        <row r="33">
          <cell r="D33"/>
          <cell r="E33"/>
        </row>
        <row r="34">
          <cell r="D34"/>
          <cell r="E34"/>
        </row>
        <row r="35">
          <cell r="A35" t="str">
            <v>---------------</v>
          </cell>
          <cell r="B35" t="str">
            <v>------------------------ 2</v>
          </cell>
          <cell r="D35"/>
          <cell r="E35"/>
        </row>
        <row r="36">
          <cell r="D36"/>
          <cell r="E36"/>
        </row>
        <row r="37">
          <cell r="A37" t="str">
            <v>SINAPI - SISTEM</v>
          </cell>
          <cell r="B37" t="str">
            <v>A NACIONAL DE PESQUISA DE CUSTOS E ÍNDICES DA CONSTRUÇÃO CIVIL2de283</v>
          </cell>
          <cell r="D37"/>
          <cell r="E37"/>
        </row>
        <row r="38">
          <cell r="A38" t="str">
            <v>PCI.817.01 - CU</v>
          </cell>
          <cell r="B38" t="str">
            <v>STO DE COMPOSIÇÕES - SINTÉTICO</v>
          </cell>
          <cell r="D38" t="str">
            <v>DATA DE EMISSÃO: 17/07/2014 AS 14:15:08</v>
          </cell>
          <cell r="E38"/>
        </row>
        <row r="39">
          <cell r="D39" t="str">
            <v>DATA REFERÊNCIA TÉCNICA: 16/07/2014</v>
          </cell>
          <cell r="E39"/>
        </row>
        <row r="40">
          <cell r="A40" t="str">
            <v>ENCARGOS SOCIAI</v>
          </cell>
          <cell r="B40" t="str">
            <v>S DESONERADOS: 90,43%(HORA)   51,67%(MÊS)</v>
          </cell>
          <cell r="D40"/>
          <cell r="E40"/>
        </row>
        <row r="41">
          <cell r="A41" t="str">
            <v>ABRANGÊNCIA : N</v>
          </cell>
          <cell r="B41" t="str">
            <v>ACIONAL                                              LOCALIDADE  : VITOR</v>
          </cell>
          <cell r="C41" t="str">
            <v>IA</v>
          </cell>
          <cell r="D41"/>
          <cell r="E41"/>
        </row>
        <row r="42">
          <cell r="A42" t="str">
            <v>REF.COLETA : ME</v>
          </cell>
          <cell r="B42" t="str">
            <v>DIANO</v>
          </cell>
          <cell r="D42" t="str">
            <v>DATA DE PREÇO   : 06/2014</v>
          </cell>
          <cell r="E42"/>
        </row>
        <row r="43">
          <cell r="A43" t="str">
            <v>CÓDIGO       |</v>
          </cell>
          <cell r="B43" t="str">
            <v>D E S C R I Ç Ã O                                                   |UNI</v>
          </cell>
          <cell r="C43" t="str">
            <v>DADE</v>
          </cell>
          <cell r="D43" t="str">
            <v>|CUSTO TOTAL</v>
          </cell>
          <cell r="E43"/>
        </row>
        <row r="44">
          <cell r="A44" t="str">
            <v>VÍNCULO.....: C</v>
          </cell>
          <cell r="B44" t="str">
            <v>AIXA REFERENCIAL</v>
          </cell>
          <cell r="D44"/>
          <cell r="E44"/>
        </row>
        <row r="45">
          <cell r="A45" t="str">
            <v>ASTU</v>
          </cell>
          <cell r="B45" t="str">
            <v>ASSENTAMENTO DE TUBOS E PECAS</v>
          </cell>
          <cell r="D45"/>
          <cell r="E45" t="str">
            <v>ASSENTAMENTO DE TUBOS E PECAS</v>
          </cell>
        </row>
        <row r="46">
          <cell r="A46" t="str">
            <v>0045</v>
          </cell>
          <cell r="B46" t="str">
            <v>FORNEC E/OU ASSENT DE TUBO DE FERRO FUNDIDO JUNTA ELASTICA</v>
          </cell>
          <cell r="D46"/>
          <cell r="E46" t="str">
            <v>FORNEC E/OU ASSENT DE TUBO DE FERRO FUNDIDO JUNTA ELASTICA</v>
          </cell>
        </row>
        <row r="47">
          <cell r="A47" t="str">
            <v>73887</v>
          </cell>
          <cell r="B47" t="str">
            <v>ASSENTAMENTO DE TUBO DE FERRO FUNDIDO COM JUNTA ELASTICA</v>
          </cell>
          <cell r="D47"/>
          <cell r="E47" t="str">
            <v>ASSENTAMENTO DE TUBO DE FERRO FUNDIDO COM JUNTA ELASTICA</v>
          </cell>
        </row>
        <row r="48">
          <cell r="A48" t="str">
            <v>73887/001</v>
          </cell>
          <cell r="B48" t="str">
            <v>ASSENTAMENTO SIMPLES DE TUBOS DE FERRO FUNDIDO (FOFO) C/ JUNTA ELASTIC</v>
          </cell>
          <cell r="C48" t="str">
            <v>M</v>
          </cell>
          <cell r="D48">
            <v>0</v>
          </cell>
          <cell r="E48" t="str">
            <v>ASSENTAMENTO SIMPLES DE TUBOS DE FERRO FUNDIDO (FOFO) C/ JUNTA ELASTICA -  DN 75 MM - INCLUSIVE TRANSPORTE</v>
          </cell>
        </row>
        <row r="49">
          <cell r="B49" t="str">
            <v>A -  DN 75 MM - INCLUSIVE TRANSPORTE</v>
          </cell>
          <cell r="D49"/>
          <cell r="E49" t="str">
            <v>A -  DN 75 MM - INCLUSIVE TRANSPORTE</v>
          </cell>
        </row>
        <row r="50">
          <cell r="A50" t="str">
            <v>73887/002</v>
          </cell>
          <cell r="B50" t="str">
            <v>ASSENTAMENTO SIMPLES DE TUBOS DE FERRO FUNDIDO (FOFO) C/ JUNTA ELASTIC</v>
          </cell>
          <cell r="C50" t="str">
            <v>M</v>
          </cell>
          <cell r="D50">
            <v>0</v>
          </cell>
          <cell r="E50" t="str">
            <v>ASSENTAMENTO SIMPLES DE TUBOS DE FERRO FUNDIDO (FOFO) C/ JUNTA ELASTICA - DN 100 - INCLUSIVE TRANSPORTE</v>
          </cell>
        </row>
        <row r="51">
          <cell r="B51" t="str">
            <v>A - DN 100 - INCLUSIVE TRANSPORTE</v>
          </cell>
          <cell r="D51"/>
          <cell r="E51" t="str">
            <v>A - DN 100 - INCLUSIVE TRANSPORTE</v>
          </cell>
        </row>
        <row r="52">
          <cell r="A52" t="str">
            <v>73887/003</v>
          </cell>
          <cell r="B52" t="str">
            <v>ASSENTAMENTO SIMPLES DE TUBOS DE FERRO FUNDIDO (FOFO) C/ JUNTA ELASTIC</v>
          </cell>
          <cell r="C52" t="str">
            <v>M</v>
          </cell>
          <cell r="D52">
            <v>0</v>
          </cell>
          <cell r="E52" t="str">
            <v>ASSENTAMENTO SIMPLES DE TUBOS DE FERRO FUNDIDO (FOFO) C/ JUNTA ELASTICA - DN 150 - INCLUSIVE TRANSPORTE</v>
          </cell>
        </row>
        <row r="53">
          <cell r="B53" t="str">
            <v>A - DN 150 - INCLUSIVE TRANSPORTE</v>
          </cell>
          <cell r="D53"/>
          <cell r="E53" t="str">
            <v>A - DN 150 - INCLUSIVE TRANSPORTE</v>
          </cell>
        </row>
        <row r="54">
          <cell r="A54" t="str">
            <v>73887/004</v>
          </cell>
          <cell r="B54" t="str">
            <v>ASSENTAMENTO SIMPLES DE TUBOS DE FERRO FUNDIDO (FOFO) C/ JUNTA ELASTIC</v>
          </cell>
          <cell r="C54" t="str">
            <v>M</v>
          </cell>
          <cell r="D54">
            <v>0</v>
          </cell>
          <cell r="E54" t="str">
            <v>ASSENTAMENTO SIMPLES DE TUBOS DE FERRO FUNDIDO (FOFO) C/ JUNTA ELASTICA - DN 200 - INCLUSIVE TRANSPORTE</v>
          </cell>
        </row>
        <row r="55">
          <cell r="B55" t="str">
            <v>A - DN 200 - INCLUSIVE TRANSPORTE</v>
          </cell>
          <cell r="D55"/>
          <cell r="E55" t="str">
            <v>A - DN 200 - INCLUSIVE TRANSPORTE</v>
          </cell>
        </row>
        <row r="56">
          <cell r="A56" t="str">
            <v>73887/005</v>
          </cell>
          <cell r="B56" t="str">
            <v>ASSENTAMENTO SIMPLES DE TUBOS DE FERRO FUNDIDO (FOFO) C/ JUNTA ELASTIC</v>
          </cell>
          <cell r="C56" t="str">
            <v>M</v>
          </cell>
          <cell r="D56">
            <v>0</v>
          </cell>
          <cell r="E56" t="str">
            <v>ASSENTAMENTO SIMPLES DE TUBOS DE FERRO FUNDIDO (FOFO) C/ JUNTA ELASTICA - DN 250 MM - INCLUSIVE TRANSPORTE</v>
          </cell>
        </row>
        <row r="57">
          <cell r="B57" t="str">
            <v>A - DN 250 MM - INCLUSIVE TRANSPORTE</v>
          </cell>
          <cell r="D57"/>
          <cell r="E57" t="str">
            <v>A - DN 250 MM - INCLUSIVE TRANSPORTE</v>
          </cell>
        </row>
        <row r="58">
          <cell r="A58" t="str">
            <v>73887/006</v>
          </cell>
          <cell r="B58" t="str">
            <v>ASSENTAMENTO SIMPLES DE TUBOS DE FERRO FUNDIDO (FOFO) C/ JUNTA ELASTIC</v>
          </cell>
          <cell r="C58" t="str">
            <v>M</v>
          </cell>
          <cell r="D58">
            <v>0</v>
          </cell>
          <cell r="E58" t="str">
            <v>ASSENTAMENTO SIMPLES DE TUBOS DE FERRO FUNDIDO (FOFO) C/ JUNTA ELASTICA - DN 300 - INCLUSIVE TRANSPORTE</v>
          </cell>
        </row>
        <row r="59">
          <cell r="B59" t="str">
            <v>A - DN 300 - INCLUSIVE TRANSPORTE</v>
          </cell>
          <cell r="D59"/>
          <cell r="E59" t="str">
            <v>A - DN 300 - INCLUSIVE TRANSPORTE</v>
          </cell>
        </row>
        <row r="60">
          <cell r="A60" t="str">
            <v>73887/007</v>
          </cell>
          <cell r="B60" t="str">
            <v>ASSENTAMENTO SIMPLES DE TUBOS DE FERRO FUNDIDO (FOFO) C/ JUNTA ELASTIC</v>
          </cell>
          <cell r="C60" t="str">
            <v>M</v>
          </cell>
          <cell r="D60">
            <v>0</v>
          </cell>
          <cell r="E60" t="str">
            <v>ASSENTAMENTO SIMPLES DE TUBOS DE FERRO FUNDIDO (FOFO) C/ JUNTA ELASTICA - DN 350 MM - INCLUSIVE TRANSPORTE</v>
          </cell>
        </row>
        <row r="61">
          <cell r="B61" t="str">
            <v>A - DN 350 MM - INCLUSIVE TRANSPORTE</v>
          </cell>
          <cell r="D61"/>
          <cell r="E61" t="str">
            <v>A - DN 350 MM - INCLUSIVE TRANSPORTE</v>
          </cell>
        </row>
        <row r="62">
          <cell r="A62" t="str">
            <v>73887/008</v>
          </cell>
          <cell r="B62" t="str">
            <v>ASSENTAMENTO SIMPLES DE TUBOS DE FERRO FUNDIDO (FOFO) C/ JUNTA ELASTIC</v>
          </cell>
          <cell r="C62" t="str">
            <v>M</v>
          </cell>
          <cell r="D62">
            <v>0</v>
          </cell>
          <cell r="E62" t="str">
            <v>ASSENTAMENTO SIMPLES DE TUBOS DE FERRO FUNDIDO (FOFO) C/ JUNTA ELASTICA - DN 400 MM - INCLUSIVE TRANSPORTE</v>
          </cell>
        </row>
        <row r="63">
          <cell r="B63" t="str">
            <v>A - DN 400 MM - INCLUSIVE TRANSPORTE</v>
          </cell>
          <cell r="D63"/>
          <cell r="E63" t="str">
            <v>A - DN 400 MM - INCLUSIVE TRANSPORTE</v>
          </cell>
        </row>
        <row r="64">
          <cell r="A64" t="str">
            <v>73887/009</v>
          </cell>
          <cell r="B64" t="str">
            <v>ASSENTAMENTO SIMPLES DE TUBOS DE FERRO FUNDIDO (FOFO) C/ JUNTA ELASTIC</v>
          </cell>
          <cell r="C64" t="str">
            <v>M</v>
          </cell>
          <cell r="D64">
            <v>0</v>
          </cell>
          <cell r="E64" t="str">
            <v>ASSENTAMENTO SIMPLES DE TUBOS DE FERRO FUNDIDO (FOFO) C/ JUNTA ELASTICA - DN 450 MM - INCLUSIVE TRANSPORTE</v>
          </cell>
        </row>
        <row r="65">
          <cell r="B65" t="str">
            <v>A - DN 450 MM - INCLUSIVE TRANSPORTE</v>
          </cell>
          <cell r="D65"/>
          <cell r="E65" t="str">
            <v>A - DN 450 MM - INCLUSIVE TRANSPORTE</v>
          </cell>
        </row>
        <row r="66">
          <cell r="A66" t="str">
            <v>73887/010</v>
          </cell>
          <cell r="B66" t="str">
            <v>ASSENTAMENTO SIMPLES DE TUBOS DE FERRO FUNDIDO (FOFO) C/ JUNTA ELASTIC</v>
          </cell>
          <cell r="C66" t="str">
            <v>M</v>
          </cell>
          <cell r="D66">
            <v>0</v>
          </cell>
          <cell r="E66" t="str">
            <v>ASSENTAMENTO SIMPLES DE TUBOS DE FERRO FUNDIDO (FOFO) C/ JUNTA ELASTICA - DN 500 MM - INCLUSIVE TRANSPORTE</v>
          </cell>
        </row>
        <row r="67">
          <cell r="B67" t="str">
            <v>A - DN 500 MM - INCLUSIVE TRANSPORTE</v>
          </cell>
          <cell r="D67"/>
          <cell r="E67" t="str">
            <v>A - DN 500 MM - INCLUSIVE TRANSPORTE</v>
          </cell>
        </row>
        <row r="68">
          <cell r="A68" t="str">
            <v>73887/011</v>
          </cell>
          <cell r="B68" t="str">
            <v>ASSENTAMENTO SIMPLES DE TUBOS DE FERRO FUNDIDO (FOFO) C/ JUNTA ELASTIC</v>
          </cell>
          <cell r="C68" t="str">
            <v>M</v>
          </cell>
          <cell r="D68">
            <v>0</v>
          </cell>
          <cell r="E68" t="str">
            <v>ASSENTAMENTO SIMPLES DE TUBOS DE FERRO FUNDIDO (FOFO) C/ JUNTA ELASTICA - DN 600 MM - INCLUSIVE TRANSPORTE</v>
          </cell>
        </row>
        <row r="69">
          <cell r="B69" t="str">
            <v>A - DN 600 MM - INCLUSIVE TRANSPORTE</v>
          </cell>
          <cell r="D69"/>
          <cell r="E69" t="str">
            <v>A - DN 600 MM - INCLUSIVE TRANSPORTE</v>
          </cell>
        </row>
        <row r="70">
          <cell r="A70" t="str">
            <v>73887/012</v>
          </cell>
          <cell r="B70" t="str">
            <v>ASSENTAMENTO SIMPLES DE TUBOS DE FERRO FUNDIDO (FOFO) C/ JUNTA ELASTIC</v>
          </cell>
          <cell r="C70" t="str">
            <v>M</v>
          </cell>
          <cell r="D70">
            <v>0</v>
          </cell>
          <cell r="E70" t="str">
            <v>ASSENTAMENTO SIMPLES DE TUBOS DE FERRO FUNDIDO (FOFO) C/ JUNTA ELASTICA - DN 700 MM - INCLUSIVE TRANSPORTE</v>
          </cell>
        </row>
        <row r="71">
          <cell r="B71" t="str">
            <v>A - DN 700 MM - INCLUSIVE TRANSPORTE</v>
          </cell>
          <cell r="D71"/>
          <cell r="E71" t="str">
            <v>A - DN 700 MM - INCLUSIVE TRANSPORTE</v>
          </cell>
        </row>
        <row r="72">
          <cell r="A72" t="str">
            <v>73887/013</v>
          </cell>
          <cell r="B72" t="str">
            <v>ASSENTAMENTO SIMPLES DE TUBOS DE FERRO FUNDIDO (FOFO) C/ JUNTA ELASTIC</v>
          </cell>
          <cell r="C72" t="str">
            <v>M</v>
          </cell>
          <cell r="D72">
            <v>0</v>
          </cell>
          <cell r="E72" t="str">
            <v>ASSENTAMENTO SIMPLES DE TUBOS DE FERRO FUNDIDO (FOFO) C/ JUNTA ELASTICA - DN 800 MM - INCLUSIVE TRANSPORTES</v>
          </cell>
        </row>
        <row r="73">
          <cell r="D73"/>
          <cell r="E73" t="str">
            <v>A - DN 800 MM - INCLUSIVE TRANSPORTES</v>
          </cell>
        </row>
        <row r="74">
          <cell r="D74"/>
          <cell r="E74" t="str">
            <v>A - DN 800 MM - INCLUSIVE TRANSPORTES</v>
          </cell>
        </row>
        <row r="75">
          <cell r="D75"/>
          <cell r="E75" t="str">
            <v>A - DN 800 MM - INCLUSIVE TRANSPORTES</v>
          </cell>
        </row>
        <row r="76">
          <cell r="A76" t="str">
            <v>---------------</v>
          </cell>
          <cell r="B76" t="str">
            <v>------------------------ 3</v>
          </cell>
          <cell r="D76"/>
          <cell r="E76" t="str">
            <v>A - DN 800 MM - INCLUSIVE TRANSPORTES</v>
          </cell>
        </row>
        <row r="77">
          <cell r="D77"/>
          <cell r="E77" t="str">
            <v>A - DN 800 MM - INCLUSIVE TRANSPORTES</v>
          </cell>
        </row>
        <row r="78">
          <cell r="A78" t="str">
            <v>SINAPI - SISTEM</v>
          </cell>
          <cell r="B78" t="str">
            <v>A NACIONAL DE PESQUISA DE CUSTOS E ÍNDICES DA CONSTRUÇÃO CIVIL3de283</v>
          </cell>
          <cell r="D78"/>
          <cell r="E78" t="str">
            <v>A - DN 800 MM - INCLUSIVE TRANSPORTES</v>
          </cell>
        </row>
        <row r="79">
          <cell r="A79" t="str">
            <v>PCI.817.01 - CU</v>
          </cell>
          <cell r="B79" t="str">
            <v>STO DE COMPOSIÇÕES - SINTÉTICO</v>
          </cell>
          <cell r="D79" t="str">
            <v>DATA DE EMISSÃO: 17/07/2014 AS 14:15:08</v>
          </cell>
          <cell r="E79" t="str">
            <v>A - DN 800 MM - INCLUSIVE TRANSPORTES</v>
          </cell>
        </row>
        <row r="80">
          <cell r="D80" t="str">
            <v>DATA REFERÊNCIA TÉCNICA: 16/07/2014</v>
          </cell>
          <cell r="E80" t="str">
            <v>A - DN 800 MM - INCLUSIVE TRANSPORTES</v>
          </cell>
        </row>
        <row r="81">
          <cell r="A81" t="str">
            <v>ENCARGOS SOCIAI</v>
          </cell>
          <cell r="B81" t="str">
            <v>S DESONERADOS: 90,43%(HORA)   51,67%(MÊS)</v>
          </cell>
          <cell r="D81"/>
          <cell r="E81" t="str">
            <v>A - DN 800 MM - INCLUSIVE TRANSPORTES</v>
          </cell>
        </row>
        <row r="82">
          <cell r="A82" t="str">
            <v>ABRANGÊNCIA : N</v>
          </cell>
          <cell r="B82" t="str">
            <v>ACIONAL                                              LOCALIDADE  : VITOR</v>
          </cell>
          <cell r="C82" t="str">
            <v>IA</v>
          </cell>
          <cell r="D82"/>
          <cell r="E82" t="str">
            <v>A - DN 800 MM - INCLUSIVE TRANSPORTES</v>
          </cell>
        </row>
        <row r="83">
          <cell r="A83" t="str">
            <v>REF.COLETA : ME</v>
          </cell>
          <cell r="B83" t="str">
            <v>DIANO</v>
          </cell>
          <cell r="D83" t="str">
            <v>DATA DE PREÇO   : 06/2014</v>
          </cell>
          <cell r="E83" t="str">
            <v>A - DN 800 MM - INCLUSIVE TRANSPORTES</v>
          </cell>
        </row>
        <row r="84">
          <cell r="A84" t="str">
            <v>CÓDIGO       |</v>
          </cell>
          <cell r="B84" t="str">
            <v>D E S C R I Ç Ã O                                                   |UNI</v>
          </cell>
          <cell r="C84" t="str">
            <v>DADE</v>
          </cell>
          <cell r="D84" t="str">
            <v>|CUSTO TOTAL</v>
          </cell>
          <cell r="E84" t="str">
            <v>A - DN 800 MM - INCLUSIVE TRANSPORTES</v>
          </cell>
        </row>
        <row r="85">
          <cell r="A85" t="str">
            <v>VÍNCULO.....: C</v>
          </cell>
          <cell r="B85" t="str">
            <v>AIXA REFERENCIAL</v>
          </cell>
          <cell r="D85"/>
          <cell r="E85" t="str">
            <v>A - DN 800 MM - INCLUSIVE TRANSPORTES</v>
          </cell>
        </row>
        <row r="86">
          <cell r="B86" t="str">
            <v>A - DN 800 MM - INCLUSIVE TRANSPORTES</v>
          </cell>
          <cell r="D86"/>
          <cell r="E86" t="str">
            <v>A - DN 800 MM - INCLUSIVE TRANSPORTES</v>
          </cell>
        </row>
        <row r="87">
          <cell r="A87" t="str">
            <v>73887/014</v>
          </cell>
          <cell r="B87" t="str">
            <v>ASSENTAMENTO SIMPLES DE TUBOS DE FERRO FUNDIDO (FOFO) C/ JUNTA ELASTIC</v>
          </cell>
          <cell r="C87" t="str">
            <v>M</v>
          </cell>
          <cell r="D87">
            <v>0</v>
          </cell>
          <cell r="E87" t="str">
            <v>ASSENTAMENTO SIMPLES DE TUBOS DE FERRO FUNDIDO (FOFO) C/ JUNTA ELASTICA - DN 900 MM - INCLUSIVE TRANSPORTE</v>
          </cell>
        </row>
        <row r="88">
          <cell r="B88" t="str">
            <v>A - DN 900 MM - INCLUSIVE TRANSPORTE</v>
          </cell>
          <cell r="D88"/>
          <cell r="E88" t="str">
            <v>A - DN 900 MM - INCLUSIVE TRANSPORTE</v>
          </cell>
        </row>
        <row r="89">
          <cell r="A89" t="str">
            <v>73887/015</v>
          </cell>
          <cell r="B89" t="str">
            <v>ASSENTAMENTO SIMPLES DE TUBOS DE FERRO FUNDIDO (FOFO) C/ JUNTA ELASTIC</v>
          </cell>
          <cell r="C89" t="str">
            <v>M</v>
          </cell>
          <cell r="D89">
            <v>0</v>
          </cell>
          <cell r="E89" t="str">
            <v>ASSENTAMENTO SIMPLES DE TUBOS DE FERRO FUNDIDO (FOFO) C/ JUNTA ELASTICA - DN 1000 MM - INCLUSIVE TRANSPORTE</v>
          </cell>
        </row>
        <row r="90">
          <cell r="B90" t="str">
            <v>A - DN 1000 MM - INCLUSIVE TRANSPORTE</v>
          </cell>
          <cell r="D90"/>
          <cell r="E90" t="str">
            <v>A - DN 1000 MM - INCLUSIVE TRANSPORTE</v>
          </cell>
        </row>
        <row r="91">
          <cell r="A91" t="str">
            <v>73887/016</v>
          </cell>
          <cell r="B91" t="str">
            <v>ASSENTAMENTO SIMPLES DE TUBOS DE FERRO FUNDIDO (FOFO) C/ JUNTA ELASTIC</v>
          </cell>
          <cell r="C91" t="str">
            <v>M</v>
          </cell>
          <cell r="D91">
            <v>0</v>
          </cell>
          <cell r="E91" t="str">
            <v>ASSENTAMENTO SIMPLES DE TUBOS DE FERRO FUNDIDO (FOFO) C/ JUNTA ELASTICA - DN 1100 MM - INCLUSIVE TRANSPORTE</v>
          </cell>
        </row>
        <row r="92">
          <cell r="B92" t="str">
            <v>A - DN 1100 MM - INCLUSIVE TRANSPORTE</v>
          </cell>
          <cell r="D92"/>
          <cell r="E92" t="str">
            <v>A - DN 1100 MM - INCLUSIVE TRANSPORTE</v>
          </cell>
        </row>
        <row r="93">
          <cell r="A93" t="str">
            <v>73887/017</v>
          </cell>
          <cell r="B93" t="str">
            <v>ASSENTAMENTO SIMPLES DE TUBOS DE FERRO FUNDIDO (FOFO) C/ JUNTA ELASTIC</v>
          </cell>
          <cell r="C93" t="str">
            <v>M</v>
          </cell>
          <cell r="D93">
            <v>0</v>
          </cell>
          <cell r="E93" t="str">
            <v>ASSENTAMENTO SIMPLES DE TUBOS DE FERRO FUNDIDO (FOFO) C/ JUNTA ELASTICA - DN 1200 MM - INCLUSIVE TRANSPORTE</v>
          </cell>
        </row>
        <row r="94">
          <cell r="B94" t="str">
            <v>A - DN 1200 MM - INCLUSIVE TRANSPORTE</v>
          </cell>
          <cell r="D94"/>
          <cell r="E94" t="str">
            <v>A - DN 1200 MM - INCLUSIVE TRANSPORTE</v>
          </cell>
        </row>
        <row r="95">
          <cell r="A95" t="str">
            <v>74213</v>
          </cell>
          <cell r="B95" t="str">
            <v>MODULO TIPO - REDE DE AGUA &gt; FORN. E ASSENTAMENTO DE TUBOS DE F0F0:</v>
          </cell>
          <cell r="D95"/>
          <cell r="E95" t="str">
            <v>MODULO TIPO - REDE DE AGUA &gt; FORN. E ASSENTAMENTO DE TUBOS DE F0F0:COMPREENDE LOCACAO DA OBRA, CADASTRAMENTO DE INTERFERENCIAS, ESCAVACAODE VALA, EXCETO ROCHA, ATE A PROFUNDIDADE DE 1,50 METROS.INCLUI - CARGA,TRANSPORTE E DESCARGA DO MATE</v>
          </cell>
        </row>
        <row r="96">
          <cell r="B96" t="str">
            <v>COMPREENDE LOCACAO DA OBRA, CADASTRAMENTO DE INTERFERENCIAS, ESCAVACAO</v>
          </cell>
          <cell r="D96"/>
          <cell r="E96" t="str">
            <v>COMPREENDE LOCACAO DA OBRA, CADASTRAMENTO DE INTERFERENCIAS, ESCAVACAODE VALA, EXCETO ROCHA, ATE A PROFUNDIDADE DE 1,50 METROS.INCLUI - CARGA,TRANSPORTE E DESCARGA DO MATE</v>
          </cell>
        </row>
        <row r="97">
          <cell r="B97" t="str">
            <v>DE VALA, EXCETO ROCHA, ATE A PROFUNDIDADE DE 1,50 METROS.</v>
          </cell>
          <cell r="D97"/>
          <cell r="E97" t="str">
            <v>DE VALA, EXCETO ROCHA, ATE A PROFUNDIDADE DE 1,50 METROS.INCLUI - CARGA,TRANSPORTE E DESCARGA DO MATE</v>
          </cell>
        </row>
        <row r="98">
          <cell r="B98" t="str">
            <v>INCLUI - CARGA,TRANSPORTE E DESCARGA DO MATE</v>
          </cell>
          <cell r="D98"/>
          <cell r="E98" t="str">
            <v>INCLUI - CARGA,TRANSPORTE E DESCARGA DO MATE</v>
          </cell>
        </row>
        <row r="99">
          <cell r="A99" t="str">
            <v>74213/001</v>
          </cell>
          <cell r="B99" t="str">
            <v>MODULO TIPO: REDE DE AGUA, COM FORNECIMENTO E ASSENTAMENTO DE TUBO FºF</v>
          </cell>
          <cell r="C99" t="str">
            <v>M</v>
          </cell>
          <cell r="D99">
            <v>0</v>
          </cell>
          <cell r="E99" t="str">
            <v>MODULO TIPO: REDE DE AGUA, COM FORNECIMENTO E ASSENTAMENTO DE TUBO FºFº DN 200 MM-K7, COMPREENDENDO: LOCACAO, CADASTRAMENTO DE INTERFERENCIAS, ESCAVACAO E REATERRO COMPACTADO DE VALA, EXCETO ROCHA, ATE 1,50 M.INCLUSIVE TOPOGRAFO. ATENÇÃO: VIDE DESCRIÇÃO</v>
          </cell>
        </row>
        <row r="100">
          <cell r="B100" t="str">
            <v>º DN 200 MM-K7, COMPREENDENDO: LOCACAO, CADASTRAMENTO DE INTERFERENCIA</v>
          </cell>
          <cell r="D100"/>
          <cell r="E100" t="str">
            <v>º DN 200 MM-K7, COMPREENDENDO: LOCACAO, CADASTRAMENTO DE INTERFERENCIAS, ESCAVACAO E REATERRO COMPACTADO DE VALA, EXCETO ROCHA, ATE 1,50 M.INCLUSIVE TOPOGRAFO. ATENÇÃO: VIDE DESCRIÇÃO</v>
          </cell>
        </row>
        <row r="101">
          <cell r="B101" t="str">
            <v>S, ESCAVACAO E REATERRO COMPACTADO DE VALA, EXCETO ROCHA, ATE 1,50 M.</v>
          </cell>
          <cell r="D101"/>
          <cell r="E101" t="str">
            <v>S, ESCAVACAO E REATERRO COMPACTADO DE VALA, EXCETO ROCHA, ATE 1,50 M.INCLUSIVE TOPOGRAFO. ATENÇÃO: VIDE DESCRIÇÃO</v>
          </cell>
        </row>
        <row r="102">
          <cell r="B102" t="str">
            <v>INCLUSIVE TOPOGRAFO. ATENÇÃO: VIDE DESCRIÇÃO</v>
          </cell>
          <cell r="D102"/>
          <cell r="E102" t="str">
            <v>INCLUSIVE TOPOGRAFO. ATENÇÃO: VIDE DESCRIÇÃO</v>
          </cell>
        </row>
        <row r="103">
          <cell r="A103" t="str">
            <v>83655</v>
          </cell>
          <cell r="B103" t="str">
            <v>ASSENTAMENTO SIMPLES DE TUBOS DE FERRO FUNDIDO (FOFO), COM JUNTA ELAST</v>
          </cell>
          <cell r="C103" t="str">
            <v>M</v>
          </cell>
          <cell r="D103">
            <v>0</v>
          </cell>
          <cell r="E103" t="str">
            <v>ASSENTAMENTO SIMPLES DE TUBOS DE FERRO FUNDIDO (FOFO), COM JUNTA ELASTICA, DN 50 MM.</v>
          </cell>
        </row>
        <row r="104">
          <cell r="B104" t="str">
            <v>ICA, DN 50 MM.</v>
          </cell>
          <cell r="D104"/>
          <cell r="E104" t="str">
            <v>ICA, DN 50 MM.</v>
          </cell>
        </row>
        <row r="105">
          <cell r="A105" t="str">
            <v>0048</v>
          </cell>
          <cell r="B105" t="str">
            <v>FORNEC E/OU ASSENT DE TUBO DE PVC COM JUNTA ELASTICA</v>
          </cell>
          <cell r="D105"/>
          <cell r="E105" t="str">
            <v>FORNEC E/OU ASSENT DE TUBO DE PVC COM JUNTA ELASTICA</v>
          </cell>
        </row>
        <row r="106">
          <cell r="A106" t="str">
            <v>73840</v>
          </cell>
          <cell r="B106" t="str">
            <v>ASSENTAMENTO TUBO PVC, RPVC, PVC DEFOFO, PRFV P/ESGOTO COM JE</v>
          </cell>
          <cell r="D106"/>
          <cell r="E106" t="str">
            <v>ASSENTAMENTO TUBO PVC, RPVC, PVC DEFOFO, PRFV P/ESGOTO COM JE</v>
          </cell>
        </row>
        <row r="107">
          <cell r="A107" t="str">
            <v>73840/001</v>
          </cell>
          <cell r="B107" t="str">
            <v>ASSENTAMENTO TUBO PVC COM JUNTA ELASTICA, DN 100 MM - (OU RPVC, OU PRF</v>
          </cell>
          <cell r="C107" t="str">
            <v>M</v>
          </cell>
          <cell r="D107">
            <v>0</v>
          </cell>
          <cell r="E107" t="str">
            <v>ASSENTAMENTO TUBO PVC COM JUNTA ELASTICA, DN 100 MM - (OU RPVC, OU PRFV) - PARA ESGOTO.</v>
          </cell>
        </row>
        <row r="108">
          <cell r="B108" t="str">
            <v>V) - PARA ESGOTO.</v>
          </cell>
          <cell r="D108"/>
          <cell r="E108" t="str">
            <v>V) - PARA ESGOTO.</v>
          </cell>
        </row>
        <row r="109">
          <cell r="A109" t="str">
            <v>73840/002</v>
          </cell>
          <cell r="B109" t="str">
            <v>ASSENTAMENTO TUBO PVC COM JUNTA ELASTICA, DN 125 MM - (OU RPVC, OU PRF</v>
          </cell>
          <cell r="C109" t="str">
            <v>M</v>
          </cell>
          <cell r="D109">
            <v>0</v>
          </cell>
          <cell r="E109" t="str">
            <v>ASSENTAMENTO TUBO PVC COM JUNTA ELASTICA, DN 125 MM - (OU RPVC, OU PRFV) - PARA ESGOTO.</v>
          </cell>
        </row>
        <row r="110">
          <cell r="B110" t="str">
            <v>V) - PARA ESGOTO.</v>
          </cell>
          <cell r="D110"/>
          <cell r="E110" t="str">
            <v>V) - PARA ESGOTO.</v>
          </cell>
        </row>
        <row r="111">
          <cell r="A111" t="str">
            <v>73840/003</v>
          </cell>
          <cell r="B111" t="str">
            <v>ASSENTAMENTO TUBO PVC COM JUNTA ELASTICA, DN 150 MM - (OU RPVC, OU PRF</v>
          </cell>
          <cell r="C111" t="str">
            <v>M</v>
          </cell>
          <cell r="D111">
            <v>0</v>
          </cell>
          <cell r="E111" t="str">
            <v>ASSENTAMENTO TUBO PVC COM JUNTA ELASTICA, DN 150 MM - (OU RPVC, OU PRFV) - PARA ESGOTO.</v>
          </cell>
        </row>
        <row r="112">
          <cell r="B112" t="str">
            <v>V) - PARA ESGOTO.</v>
          </cell>
          <cell r="D112"/>
          <cell r="E112" t="str">
            <v>V) - PARA ESGOTO.</v>
          </cell>
        </row>
        <row r="113">
          <cell r="A113" t="str">
            <v>73840/004</v>
          </cell>
          <cell r="B113" t="str">
            <v>ASSENTAMENTO TUBO PVC COM JUNTA ELASTICA, DN 200 MM - (OU RPVC, OU PRF</v>
          </cell>
          <cell r="C113" t="str">
            <v>M</v>
          </cell>
          <cell r="D113">
            <v>0</v>
          </cell>
          <cell r="E113" t="str">
            <v>ASSENTAMENTO TUBO PVC COM JUNTA ELASTICA, DN 200 MM - (OU RPVC, OU PRFV) - PARA ESGOTO.</v>
          </cell>
        </row>
        <row r="114">
          <cell r="D114"/>
          <cell r="E114" t="str">
            <v>V) - PARA ESGOTO.</v>
          </cell>
        </row>
        <row r="115">
          <cell r="D115"/>
          <cell r="E115" t="str">
            <v>V) - PARA ESGOTO.</v>
          </cell>
        </row>
        <row r="116">
          <cell r="D116"/>
          <cell r="E116" t="str">
            <v>V) - PARA ESGOTO.</v>
          </cell>
        </row>
        <row r="117">
          <cell r="A117" t="str">
            <v>---------------</v>
          </cell>
          <cell r="B117" t="str">
            <v>------------------------ 4</v>
          </cell>
          <cell r="D117"/>
          <cell r="E117" t="str">
            <v>V) - PARA ESGOTO.</v>
          </cell>
        </row>
        <row r="118">
          <cell r="D118"/>
          <cell r="E118" t="str">
            <v>V) - PARA ESGOTO.</v>
          </cell>
        </row>
        <row r="119">
          <cell r="A119" t="str">
            <v>SINAPI - SISTEM</v>
          </cell>
          <cell r="B119" t="str">
            <v>A NACIONAL DE PESQUISA DE CUSTOS E ÍNDICES DA CONSTRUÇÃO CIVIL4de283</v>
          </cell>
          <cell r="D119"/>
          <cell r="E119" t="str">
            <v>V) - PARA ESGOTO.</v>
          </cell>
        </row>
        <row r="120">
          <cell r="A120" t="str">
            <v>PCI.817.01 - CU</v>
          </cell>
          <cell r="B120" t="str">
            <v>STO DE COMPOSIÇÕES - SINTÉTICO</v>
          </cell>
          <cell r="D120" t="str">
            <v>DATA DE EMISSÃO: 17/07/2014 AS 14:15:08</v>
          </cell>
          <cell r="E120" t="str">
            <v>V) - PARA ESGOTO.</v>
          </cell>
        </row>
        <row r="121">
          <cell r="D121" t="str">
            <v>DATA REFERÊNCIA TÉCNICA: 16/07/2014</v>
          </cell>
          <cell r="E121" t="str">
            <v>V) - PARA ESGOTO.</v>
          </cell>
        </row>
        <row r="122">
          <cell r="A122" t="str">
            <v>ENCARGOS SOCIAI</v>
          </cell>
          <cell r="B122" t="str">
            <v>S DESONERADOS: 90,43%(HORA)   51,67%(MÊS)</v>
          </cell>
          <cell r="D122"/>
          <cell r="E122" t="str">
            <v>V) - PARA ESGOTO.</v>
          </cell>
        </row>
        <row r="123">
          <cell r="A123" t="str">
            <v>ABRANGÊNCIA : N</v>
          </cell>
          <cell r="B123" t="str">
            <v>ACIONAL                                              LOCALIDADE  : VITOR</v>
          </cell>
          <cell r="C123" t="str">
            <v>IA</v>
          </cell>
          <cell r="D123"/>
          <cell r="E123" t="str">
            <v>V) - PARA ESGOTO.</v>
          </cell>
        </row>
        <row r="124">
          <cell r="A124" t="str">
            <v>REF.COLETA : ME</v>
          </cell>
          <cell r="B124" t="str">
            <v>DIANO</v>
          </cell>
          <cell r="D124" t="str">
            <v>DATA DE PREÇO   : 06/2014</v>
          </cell>
          <cell r="E124" t="str">
            <v>V) - PARA ESGOTO.</v>
          </cell>
        </row>
        <row r="125">
          <cell r="A125" t="str">
            <v>CÓDIGO       |</v>
          </cell>
          <cell r="B125" t="str">
            <v>D E S C R I Ç Ã O                                                   |UNI</v>
          </cell>
          <cell r="C125" t="str">
            <v>DADE</v>
          </cell>
          <cell r="D125" t="str">
            <v>|CUSTO TOTAL</v>
          </cell>
          <cell r="E125" t="str">
            <v>V) - PARA ESGOTO.</v>
          </cell>
        </row>
        <row r="126">
          <cell r="A126" t="str">
            <v>VÍNCULO.....: C</v>
          </cell>
          <cell r="B126" t="str">
            <v>AIXA REFERENCIAL</v>
          </cell>
          <cell r="D126"/>
          <cell r="E126" t="str">
            <v>V) - PARA ESGOTO.</v>
          </cell>
        </row>
        <row r="127">
          <cell r="B127" t="str">
            <v>V) - PARA ESGOTO.</v>
          </cell>
          <cell r="D127"/>
          <cell r="E127" t="str">
            <v>V) - PARA ESGOTO.</v>
          </cell>
        </row>
        <row r="128">
          <cell r="A128" t="str">
            <v>73840/005</v>
          </cell>
          <cell r="B128" t="str">
            <v>ASSENTAMENTO TUBO PVC COM JUNTA ELASTICA, DN 250 MM - (OU RPVC, OU PRF</v>
          </cell>
          <cell r="C128" t="str">
            <v>M</v>
          </cell>
          <cell r="D128">
            <v>0</v>
          </cell>
          <cell r="E128" t="str">
            <v>ASSENTAMENTO TUBO PVC COM JUNTA ELASTICA, DN 250 MM - (OU RPVC, OU PRFV) - PARA ESGOTO.</v>
          </cell>
        </row>
        <row r="129">
          <cell r="B129" t="str">
            <v>V) - PARA ESGOTO.</v>
          </cell>
          <cell r="D129"/>
          <cell r="E129" t="str">
            <v>V) - PARA ESGOTO.</v>
          </cell>
        </row>
        <row r="130">
          <cell r="A130" t="str">
            <v>73840/006</v>
          </cell>
          <cell r="B130" t="str">
            <v>ASSENTAMENTO TUBO PVC COM JUNTA ELASTICA, DN 300 MM - (OU RPVC, OU PRF</v>
          </cell>
          <cell r="C130" t="str">
            <v>M</v>
          </cell>
          <cell r="D130">
            <v>0</v>
          </cell>
          <cell r="E130" t="str">
            <v>ASSENTAMENTO TUBO PVC COM JUNTA ELASTICA, DN 300 MM - (OU RPVC, OU PRFV) - PARA ESGOTO.</v>
          </cell>
        </row>
        <row r="131">
          <cell r="B131" t="str">
            <v>V) - PARA ESGOTO.</v>
          </cell>
          <cell r="D131"/>
          <cell r="E131" t="str">
            <v>V) - PARA ESGOTO.</v>
          </cell>
        </row>
        <row r="132">
          <cell r="A132" t="str">
            <v>73888</v>
          </cell>
          <cell r="B132" t="str">
            <v>ASSENTAMENTO TUBO PVC, RPVC, PVC DEFOFO, PRFV P/AGUA COM JE</v>
          </cell>
          <cell r="D132"/>
          <cell r="E132" t="str">
            <v>ASSENTAMENTO TUBO PVC, RPVC, PVC DEFOFO, PRFV P/AGUA COM JE</v>
          </cell>
        </row>
        <row r="133">
          <cell r="A133" t="str">
            <v>73888/001</v>
          </cell>
          <cell r="B133" t="str">
            <v>ASSENTAMENTO TUBO PVC COM JUNTA ELASTICA, DN 50 MM - (OU RPVC, OU PVC</v>
          </cell>
          <cell r="C133" t="str">
            <v>M</v>
          </cell>
          <cell r="D133">
            <v>0</v>
          </cell>
          <cell r="E133" t="str">
            <v>ASSENTAMENTO TUBO PVC COM JUNTA ELASTICA, DN 50 MM - (OU RPVC, OU PVCDEFOFO, OU PRFV) - PARA AGUA.</v>
          </cell>
        </row>
        <row r="134">
          <cell r="B134" t="str">
            <v>DEFOFO, OU PRFV) - PARA AGUA.</v>
          </cell>
          <cell r="D134"/>
          <cell r="E134" t="str">
            <v>DEFOFO, OU PRFV) - PARA AGUA.</v>
          </cell>
        </row>
        <row r="135">
          <cell r="A135" t="str">
            <v>73888/002</v>
          </cell>
          <cell r="B135" t="str">
            <v>ASSENTAMENTO TUBO PVC COM JUNTA ELASTICA, DN 75 MM - (OU RPVC, OU PVC</v>
          </cell>
          <cell r="C135" t="str">
            <v>M</v>
          </cell>
          <cell r="D135">
            <v>0</v>
          </cell>
          <cell r="E135" t="str">
            <v>ASSENTAMENTO TUBO PVC COM JUNTA ELASTICA, DN 75 MM - (OU RPVC, OU PVCDEFOFO, OU PRFV) - PARA AGUA.</v>
          </cell>
        </row>
        <row r="136">
          <cell r="B136" t="str">
            <v>DEFOFO, OU PRFV) - PARA AGUA.</v>
          </cell>
          <cell r="D136"/>
          <cell r="E136" t="str">
            <v>DEFOFO, OU PRFV) - PARA AGUA.</v>
          </cell>
        </row>
        <row r="137">
          <cell r="A137" t="str">
            <v>73888/003</v>
          </cell>
          <cell r="B137" t="str">
            <v>ASSENTAMENTO TUBO PVC COM JUNTA ELASTICA, DN 100 MM - (OU RPVC, OU PVC</v>
          </cell>
          <cell r="C137" t="str">
            <v>M</v>
          </cell>
          <cell r="D137">
            <v>0</v>
          </cell>
          <cell r="E137" t="str">
            <v>ASSENTAMENTO TUBO PVC COM JUNTA ELASTICA, DN 100 MM - (OU RPVC, OU PVCDEFOFO, OU PRFV) - PARA AGUA.</v>
          </cell>
        </row>
        <row r="138">
          <cell r="B138" t="str">
            <v>DEFOFO, OU PRFV) - PARA AGUA.</v>
          </cell>
          <cell r="D138"/>
          <cell r="E138" t="str">
            <v>DEFOFO, OU PRFV) - PARA AGUA.</v>
          </cell>
        </row>
        <row r="139">
          <cell r="A139" t="str">
            <v>73888/004</v>
          </cell>
          <cell r="B139" t="str">
            <v>ASSENTAMENTO TUBO PVC COM JUNTA ELASTICA, DN 150 MM - (OU RPVC, OU PVC</v>
          </cell>
          <cell r="C139" t="str">
            <v>M</v>
          </cell>
          <cell r="D139">
            <v>0</v>
          </cell>
          <cell r="E139" t="str">
            <v>ASSENTAMENTO TUBO PVC COM JUNTA ELASTICA, DN 150 MM - (OU RPVC, OU PVCDEFOFO, OU PRFV P/ AGUA)</v>
          </cell>
        </row>
        <row r="140">
          <cell r="B140" t="str">
            <v>DEFOFO, OU PRFV P/ AGUA)</v>
          </cell>
          <cell r="D140"/>
          <cell r="E140" t="str">
            <v>DEFOFO, OU PRFV P/ AGUA)</v>
          </cell>
        </row>
        <row r="141">
          <cell r="A141" t="str">
            <v>73888/005</v>
          </cell>
          <cell r="B141" t="str">
            <v>ASSENTAMENTO TUBO PVC COM JUNTA ELASTICA, DN 200 MM - (OU RPVC, OU PVC</v>
          </cell>
          <cell r="C141" t="str">
            <v>M</v>
          </cell>
          <cell r="D141">
            <v>0</v>
          </cell>
          <cell r="E141" t="str">
            <v>ASSENTAMENTO TUBO PVC COM JUNTA ELASTICA, DN 200 MM - (OU RPVC, OU PVCDEFOFO, OU PRFV P/ AGUA)</v>
          </cell>
        </row>
        <row r="142">
          <cell r="B142" t="str">
            <v>DEFOFO, OU PRFV P/ AGUA)</v>
          </cell>
          <cell r="D142"/>
          <cell r="E142" t="str">
            <v>DEFOFO, OU PRFV P/ AGUA)</v>
          </cell>
        </row>
        <row r="143">
          <cell r="A143" t="str">
            <v>73888/006</v>
          </cell>
          <cell r="B143" t="str">
            <v>ASSENTAMENTO TUBO PVC COM JUNTA ELASTICA, DN 250 MM - (OU RPVC, OU PVC</v>
          </cell>
          <cell r="C143" t="str">
            <v>M</v>
          </cell>
          <cell r="D143">
            <v>0</v>
          </cell>
          <cell r="E143" t="str">
            <v>ASSENTAMENTO TUBO PVC COM JUNTA ELASTICA, DN 250 MM - (OU RPVC, OU PVCDEFOFO, OU PRFV P/ AGUA)</v>
          </cell>
        </row>
        <row r="144">
          <cell r="B144" t="str">
            <v>DEFOFO, OU PRFV P/ AGUA)</v>
          </cell>
          <cell r="D144"/>
          <cell r="E144" t="str">
            <v>DEFOFO, OU PRFV P/ AGUA)</v>
          </cell>
        </row>
        <row r="145">
          <cell r="A145" t="str">
            <v>73888/007</v>
          </cell>
          <cell r="B145" t="str">
            <v>ASSENTAMENTO TUBO PVC COM JUNTA ELASTICA, DN 300 MM - (OU RPVC, OU PVC</v>
          </cell>
          <cell r="C145" t="str">
            <v>M</v>
          </cell>
          <cell r="D145">
            <v>0</v>
          </cell>
          <cell r="E145" t="str">
            <v>ASSENTAMENTO TUBO PVC COM JUNTA ELASTICA, DN 300 MM - (OU RPVC, OU PVCDEFOFO, OU PRFV P/ AGUA)</v>
          </cell>
        </row>
        <row r="146">
          <cell r="B146" t="str">
            <v>DEFOFO, OU PRFV P/ AGUA)</v>
          </cell>
          <cell r="D146"/>
          <cell r="E146" t="str">
            <v>DEFOFO, OU PRFV P/ AGUA)</v>
          </cell>
        </row>
        <row r="147">
          <cell r="A147" t="str">
            <v>73888/008</v>
          </cell>
          <cell r="B147" t="str">
            <v>ASSENTAMENTO TUBO PVC COM JUNTA ELASTICA, DN 350 MM - (OU RPVC, OU PVC</v>
          </cell>
          <cell r="C147" t="str">
            <v>M</v>
          </cell>
          <cell r="D147">
            <v>0</v>
          </cell>
          <cell r="E147" t="str">
            <v>ASSENTAMENTO TUBO PVC COM JUNTA ELASTICA, DN 350 MM - (OU RPVC, OU PVCDEFOFO, OU PRFV) PARA AGUA</v>
          </cell>
        </row>
        <row r="148">
          <cell r="B148" t="str">
            <v>DEFOFO, OU PRFV) PARA AGUA</v>
          </cell>
          <cell r="D148"/>
          <cell r="E148" t="str">
            <v>DEFOFO, OU PRFV) PARA AGUA</v>
          </cell>
        </row>
        <row r="149">
          <cell r="A149" t="str">
            <v>73888/009</v>
          </cell>
          <cell r="B149" t="str">
            <v>ASSENTAMENTO TUBO PVC COM JUNTA ELASTICA, DN 400 MM - (OU RPVC, OU PVC</v>
          </cell>
          <cell r="C149" t="str">
            <v>M</v>
          </cell>
          <cell r="D149">
            <v>0</v>
          </cell>
          <cell r="E149" t="str">
            <v>ASSENTAMENTO TUBO PVC COM JUNTA ELASTICA, DN 400 MM - (OU RPVC, OU PVCDEFOFO, OU PRFV) - PARA AGUA.</v>
          </cell>
        </row>
        <row r="150">
          <cell r="B150" t="str">
            <v>DEFOFO, OU PRFV) - PARA AGUA.</v>
          </cell>
          <cell r="D150"/>
          <cell r="E150" t="str">
            <v>DEFOFO, OU PRFV) - PARA AGUA.</v>
          </cell>
        </row>
        <row r="151">
          <cell r="A151" t="str">
            <v>73888/010</v>
          </cell>
          <cell r="B151" t="str">
            <v>ASSENTAMENTO TUBO PVC COM JUNTA ELASTICA, DN 500 MM - (OU RPVC, OU PVC</v>
          </cell>
          <cell r="C151" t="str">
            <v>M</v>
          </cell>
          <cell r="D151">
            <v>0</v>
          </cell>
          <cell r="E151" t="str">
            <v>ASSENTAMENTO TUBO PVC COM JUNTA ELASTICA, DN 500 MM - (OU RPVC, OU PVCDEFOFO, OU PRFV) - PARA AGUA.</v>
          </cell>
        </row>
        <row r="152">
          <cell r="B152" t="str">
            <v>DEFOFO, OU PRFV) - PARA AGUA.</v>
          </cell>
          <cell r="D152"/>
          <cell r="E152" t="str">
            <v>DEFOFO, OU PRFV) - PARA AGUA.</v>
          </cell>
        </row>
        <row r="153">
          <cell r="A153" t="str">
            <v>73888/011</v>
          </cell>
          <cell r="B153" t="str">
            <v>ASSENTAMENTO TUBO PVC COM JUNTA ELASTICA, DN 600 MM - (OU RPVC, OU PVC</v>
          </cell>
          <cell r="C153" t="str">
            <v>M</v>
          </cell>
          <cell r="D153">
            <v>0</v>
          </cell>
          <cell r="E153" t="str">
            <v>ASSENTAMENTO TUBO PVC COM JUNTA ELASTICA, DN 600 MM - (OU RPVC, OU PVCDEFOFO, OU PRFV) - PARA AGUA.</v>
          </cell>
        </row>
        <row r="154">
          <cell r="B154" t="str">
            <v>DEFOFO, OU PRFV) - PARA AGUA.</v>
          </cell>
          <cell r="D154"/>
          <cell r="E154" t="str">
            <v>DEFOFO, OU PRFV) - PARA AGUA.</v>
          </cell>
        </row>
        <row r="155">
          <cell r="D155"/>
          <cell r="E155"/>
        </row>
        <row r="156">
          <cell r="D156"/>
          <cell r="E156"/>
        </row>
        <row r="157">
          <cell r="D157"/>
          <cell r="E157"/>
        </row>
        <row r="158">
          <cell r="A158" t="str">
            <v>---------------</v>
          </cell>
          <cell r="B158" t="str">
            <v>------------------------ 5</v>
          </cell>
          <cell r="D158"/>
          <cell r="E158"/>
        </row>
        <row r="159">
          <cell r="D159"/>
          <cell r="E159"/>
        </row>
        <row r="160">
          <cell r="A160" t="str">
            <v>SINAPI - SISTEM</v>
          </cell>
          <cell r="B160" t="str">
            <v>A NACIONAL DE PESQUISA DE CUSTOS E ÍNDICES DA CONSTRUÇÃO CIVIL5de283</v>
          </cell>
          <cell r="D160"/>
          <cell r="E160"/>
        </row>
        <row r="161">
          <cell r="A161" t="str">
            <v>PCI.817.01 - CU</v>
          </cell>
          <cell r="B161" t="str">
            <v>STO DE COMPOSIÇÕES - SINTÉTICO</v>
          </cell>
          <cell r="D161" t="str">
            <v>DATA DE EMISSÃO: 17/07/2014 AS 14:15:08</v>
          </cell>
          <cell r="E161"/>
        </row>
        <row r="162">
          <cell r="D162" t="str">
            <v>DATA REFERÊNCIA TÉCNICA: 16/07/2014</v>
          </cell>
          <cell r="E162"/>
        </row>
        <row r="163">
          <cell r="A163" t="str">
            <v>ENCARGOS SOCIAI</v>
          </cell>
          <cell r="B163" t="str">
            <v>S DESONERADOS: 90,43%(HORA)   51,67%(MÊS)</v>
          </cell>
          <cell r="D163"/>
          <cell r="E163"/>
        </row>
        <row r="164">
          <cell r="A164" t="str">
            <v>ABRANGÊNCIA : N</v>
          </cell>
          <cell r="B164" t="str">
            <v>ACIONAL                                              LOCALIDADE  : VITOR</v>
          </cell>
          <cell r="C164" t="str">
            <v>IA</v>
          </cell>
          <cell r="D164"/>
          <cell r="E164"/>
        </row>
        <row r="165">
          <cell r="A165" t="str">
            <v>REF.COLETA : ME</v>
          </cell>
          <cell r="B165" t="str">
            <v>DIANO</v>
          </cell>
          <cell r="D165" t="str">
            <v>DATA DE PREÇO   : 06/2014</v>
          </cell>
          <cell r="E165"/>
        </row>
        <row r="166">
          <cell r="A166" t="str">
            <v>CÓDIGO       |</v>
          </cell>
          <cell r="B166" t="str">
            <v>D E S C R I Ç Ã O                                                   |UNI</v>
          </cell>
          <cell r="C166" t="str">
            <v>DADE</v>
          </cell>
          <cell r="D166" t="str">
            <v>|CUSTO TOTAL</v>
          </cell>
          <cell r="E166"/>
        </row>
        <row r="167">
          <cell r="A167" t="str">
            <v>VÍNCULO.....: C</v>
          </cell>
          <cell r="B167" t="str">
            <v>AIXA REFERENCIAL</v>
          </cell>
          <cell r="D167"/>
          <cell r="E167"/>
        </row>
        <row r="168">
          <cell r="A168" t="str">
            <v>73888/012</v>
          </cell>
          <cell r="B168" t="str">
            <v>ASSENTAMENTO TUBO PVC COM JUNTA ELASTICA, DN 700 MM - (OU RPVC, OU PVC</v>
          </cell>
          <cell r="C168" t="str">
            <v>M</v>
          </cell>
          <cell r="D168">
            <v>0</v>
          </cell>
          <cell r="E168" t="str">
            <v>ASSENTAMENTO TUBO PVC COM JUNTA ELASTICA, DN 700 MM - (OU RPVC, OU PVCDEFOFO, OU PRFV) - PARA AGUA.</v>
          </cell>
        </row>
        <row r="169">
          <cell r="B169" t="str">
            <v>DEFOFO, OU PRFV) - PARA AGUA.</v>
          </cell>
          <cell r="D169"/>
          <cell r="E169" t="str">
            <v>DEFOFO, OU PRFV) - PARA AGUA.</v>
          </cell>
        </row>
        <row r="170">
          <cell r="A170" t="str">
            <v>73888/013</v>
          </cell>
          <cell r="B170" t="str">
            <v>ASSENTAMENTO TUBO PVC COM JUNTA ELASTICA, DN 800 MM - (OU RPVC, OU PVC</v>
          </cell>
          <cell r="C170" t="str">
            <v>M</v>
          </cell>
          <cell r="D170">
            <v>0</v>
          </cell>
          <cell r="E170" t="str">
            <v>ASSENTAMENTO TUBO PVC COM JUNTA ELASTICA, DN 800 MM - (OU RPVC, OU PVCDEFOFO, OU PRFV) - PARA AGUA.</v>
          </cell>
        </row>
        <row r="171">
          <cell r="B171" t="str">
            <v>DEFOFO, OU PRFV) - PARA AGUA.</v>
          </cell>
          <cell r="D171"/>
          <cell r="E171" t="str">
            <v>DEFOFO, OU PRFV) - PARA AGUA.</v>
          </cell>
        </row>
        <row r="172">
          <cell r="A172" t="str">
            <v>73888/014</v>
          </cell>
          <cell r="B172" t="str">
            <v>ASSENTAMENTO TUBO PVC COM JUNTA ELASTICA, DN 900 MM - (OU RPVC, OU PVC</v>
          </cell>
          <cell r="C172" t="str">
            <v>M</v>
          </cell>
          <cell r="D172">
            <v>0</v>
          </cell>
          <cell r="E172" t="str">
            <v>ASSENTAMENTO TUBO PVC COM JUNTA ELASTICA, DN 900 MM - (OU RPVC, OU PVCDEFOFO, OU PRFV) - PARA AGUA.</v>
          </cell>
        </row>
        <row r="173">
          <cell r="B173" t="str">
            <v>DEFOFO, OU PRFV) - PARA AGUA.</v>
          </cell>
          <cell r="D173"/>
          <cell r="E173" t="str">
            <v>DEFOFO, OU PRFV) - PARA AGUA.</v>
          </cell>
        </row>
        <row r="174">
          <cell r="A174" t="str">
            <v>73888/015</v>
          </cell>
          <cell r="B174" t="str">
            <v>ASSENTAMENTO TUBO PVC COM JUNTA ELASTICA, DN 1000 MM - (OU RPVC, OU PV</v>
          </cell>
          <cell r="C174" t="str">
            <v>M</v>
          </cell>
          <cell r="D174">
            <v>0</v>
          </cell>
          <cell r="E174" t="str">
            <v>ASSENTAMENTO TUBO PVC COM JUNTA ELASTICA, DN 1000 MM - (OU RPVC, OU PVC DEFOFO, OU PRFV) - PARA AGUA.</v>
          </cell>
        </row>
        <row r="175">
          <cell r="B175" t="str">
            <v>C DEFOFO, OU PRFV) - PARA AGUA.</v>
          </cell>
          <cell r="D175"/>
          <cell r="E175" t="str">
            <v>C DEFOFO, OU PRFV) - PARA AGUA.</v>
          </cell>
        </row>
        <row r="176">
          <cell r="A176" t="str">
            <v>83652</v>
          </cell>
          <cell r="B176" t="str">
            <v>TUBO PVC PARA ESGOTO, EB 644, D = 200 MM, COM JUNTA ELASTICA</v>
          </cell>
          <cell r="C176" t="str">
            <v>M</v>
          </cell>
          <cell r="D176">
            <v>0</v>
          </cell>
          <cell r="E176" t="str">
            <v>TUBO PVC PARA ESGOTO, EB 644, D = 200 MM, COM JUNTA ELASTICA</v>
          </cell>
        </row>
        <row r="177">
          <cell r="A177" t="str">
            <v>0049</v>
          </cell>
          <cell r="B177" t="str">
            <v>FORNEC E/OU ASSENT DE TUBO CERAMICO COM JUNTA ARGAMASSADA</v>
          </cell>
          <cell r="D177"/>
          <cell r="E177" t="str">
            <v>FORNEC E/OU ASSENT DE TUBO CERAMICO COM JUNTA ARGAMASSADA</v>
          </cell>
        </row>
        <row r="178">
          <cell r="A178" t="str">
            <v>75028</v>
          </cell>
          <cell r="B178" t="str">
            <v>TUBULAÇÃO CERAMICA C/ REJUNTE DE ARGAMASSA</v>
          </cell>
          <cell r="D178"/>
          <cell r="E178" t="str">
            <v>TUBULAÇÃO CERAMICA C/ REJUNTE DE ARGAMASSA</v>
          </cell>
        </row>
        <row r="179">
          <cell r="A179" t="str">
            <v>75028/001</v>
          </cell>
          <cell r="B179" t="str">
            <v>TUBO CERAMICO 75MM REJUNTADO COM ARGAMASSA DE CIMENTO E AREIA TRACO 1:</v>
          </cell>
          <cell r="C179" t="str">
            <v>M</v>
          </cell>
          <cell r="D179">
            <v>0</v>
          </cell>
          <cell r="E179" t="str">
            <v>TUBO CERAMICO 75MM REJUNTADO COM ARGAMASSA DE CIMENTO E AREIA TRACO 1:3 - FORNECIMENTO E INSTALACAO</v>
          </cell>
        </row>
        <row r="180">
          <cell r="B180" t="str">
            <v>3 - FORNECIMENTO E INSTALACAO</v>
          </cell>
          <cell r="D180"/>
          <cell r="E180" t="str">
            <v>3 - FORNECIMENTO E INSTALACAO</v>
          </cell>
        </row>
        <row r="181">
          <cell r="A181" t="str">
            <v>75028/002</v>
          </cell>
          <cell r="B181" t="str">
            <v>TUBO CERÂMICO 100MM REJUNTADO COM ARGAMASSA DE CIMENTO E AREIA TRACO 1</v>
          </cell>
          <cell r="C181" t="str">
            <v>M</v>
          </cell>
          <cell r="D181">
            <v>0</v>
          </cell>
          <cell r="E181" t="str">
            <v>TUBO CERÂMICO 100MM REJUNTADO COM ARGAMASSA DE CIMENTO E AREIA TRACO 1:3 - FORNECIMENTO E INSTALACAO</v>
          </cell>
        </row>
        <row r="182">
          <cell r="B182" t="str">
            <v>:3 - FORNECIMENTO E INSTALACAO</v>
          </cell>
          <cell r="D182"/>
          <cell r="E182" t="str">
            <v>:3 - FORNECIMENTO E INSTALACAO</v>
          </cell>
        </row>
        <row r="183">
          <cell r="A183" t="str">
            <v>75028/003</v>
          </cell>
          <cell r="B183" t="str">
            <v>TUBO CERÂMICO 150MM REJUNTADO COM ARGAMASSA DE CIMENTO E AREIA TRACO 1</v>
          </cell>
          <cell r="C183" t="str">
            <v>M</v>
          </cell>
          <cell r="D183">
            <v>0</v>
          </cell>
          <cell r="E183" t="str">
            <v>TUBO CERÂMICO 150MM REJUNTADO COM ARGAMASSA DE CIMENTO E AREIA TRACO 1:3 - FORNECIMENTO E INSTALACAO</v>
          </cell>
        </row>
        <row r="184">
          <cell r="B184" t="str">
            <v>:3 - FORNECIMENTO E INSTALACAO</v>
          </cell>
          <cell r="D184"/>
          <cell r="E184" t="str">
            <v>:3 - FORNECIMENTO E INSTALACAO</v>
          </cell>
        </row>
        <row r="185">
          <cell r="A185" t="str">
            <v>75028/004</v>
          </cell>
          <cell r="B185" t="str">
            <v>TUBO CERÂMICO 200MM REJUNTADO COM ARGAMASSA DE CIMENTO E AREIA TRACO 1</v>
          </cell>
          <cell r="C185" t="str">
            <v>M</v>
          </cell>
          <cell r="D185">
            <v>0</v>
          </cell>
          <cell r="E185" t="str">
            <v>TUBO CERÂMICO 200MM REJUNTADO COM ARGAMASSA DE CIMENTO E AREIA TRACO 1:3 - FORNECIMENTO E INSTALACAO</v>
          </cell>
        </row>
        <row r="186">
          <cell r="B186" t="str">
            <v>:3 - FORNECIMENTO E INSTALACAO</v>
          </cell>
          <cell r="D186"/>
          <cell r="E186" t="str">
            <v>:3 - FORNECIMENTO E INSTALACAO</v>
          </cell>
        </row>
        <row r="187">
          <cell r="A187" t="str">
            <v>75028/005</v>
          </cell>
          <cell r="B187" t="str">
            <v>TUBO CERAMICO 250MM REJUNTADO COM ARGAMASSA DE CIMENTO E AREIA TRACO 1</v>
          </cell>
          <cell r="C187" t="str">
            <v>M</v>
          </cell>
          <cell r="D187">
            <v>0</v>
          </cell>
          <cell r="E187" t="str">
            <v>TUBO CERAMICO 250MM REJUNTADO COM ARGAMASSA DE CIMENTO E AREIA TRACO 1:3 - FORNECIMENTO E INSTALACAO</v>
          </cell>
        </row>
        <row r="188">
          <cell r="B188" t="str">
            <v>:3 - FORNECIMENTO E INSTALACAO</v>
          </cell>
          <cell r="D188"/>
          <cell r="E188" t="str">
            <v>:3 - FORNECIMENTO E INSTALACAO</v>
          </cell>
        </row>
        <row r="189">
          <cell r="A189" t="str">
            <v>75028/006</v>
          </cell>
          <cell r="B189" t="str">
            <v>TUBO CERAMICO 300MM REJUNTADO COM ARGAMASSA DE CIMENTO E AREIA TRACO 1</v>
          </cell>
          <cell r="C189" t="str">
            <v>M</v>
          </cell>
          <cell r="D189">
            <v>0</v>
          </cell>
          <cell r="E189" t="str">
            <v>TUBO CERAMICO 300MM REJUNTADO COM ARGAMASSA DE CIMENTO E AREIA TRACO 1:3 - FORNECIMENTO E INSTALACAO</v>
          </cell>
        </row>
        <row r="190">
          <cell r="B190" t="str">
            <v>:3 - FORNECIMENTO E INSTALACAO</v>
          </cell>
          <cell r="D190"/>
          <cell r="E190" t="str">
            <v>:3 - FORNECIMENTO E INSTALACAO</v>
          </cell>
        </row>
        <row r="191">
          <cell r="A191" t="str">
            <v>0050</v>
          </cell>
          <cell r="B191" t="str">
            <v>FORNEC E/OU ASSENT DE TUBO CERAMICO COM JUNTA ASFALTICA</v>
          </cell>
          <cell r="D191"/>
          <cell r="E191" t="str">
            <v>FORNEC E/OU ASSENT DE TUBO CERAMICO COM JUNTA ASFALTICA</v>
          </cell>
        </row>
        <row r="192">
          <cell r="A192" t="str">
            <v>73684</v>
          </cell>
          <cell r="B192" t="str">
            <v>ASSENTAMENTO DE TUBOS CERÂMICOS DIAMETRO 150MM, COM JUNTA ASFÁLTICA</v>
          </cell>
          <cell r="C192" t="str">
            <v>M</v>
          </cell>
          <cell r="D192">
            <v>0</v>
          </cell>
          <cell r="E192" t="str">
            <v>ASSENTAMENTO DE TUBOS CERÂMICOS DIAMETRO 150MM, COM JUNTA ASFÁLTICA</v>
          </cell>
        </row>
        <row r="193">
          <cell r="A193" t="str">
            <v>73811</v>
          </cell>
          <cell r="B193" t="str">
            <v>ASSENTAMENTO SIMPLES DE TUBOS E PECAS DE CERAMICA</v>
          </cell>
          <cell r="D193"/>
          <cell r="E193" t="str">
            <v>ASSENTAMENTO SIMPLES DE TUBOS E PECAS DE CERAMICA</v>
          </cell>
        </row>
        <row r="194">
          <cell r="A194" t="str">
            <v>73811/001</v>
          </cell>
          <cell r="B194" t="str">
            <v>ASSENTAMENTO SIMPLES DE TUBOS DE CERÂMICA COM JUNTA ASFÁLTICA - DN 100</v>
          </cell>
          <cell r="C194" t="str">
            <v>M</v>
          </cell>
          <cell r="D194">
            <v>0</v>
          </cell>
          <cell r="E194" t="str">
            <v>ASSENTAMENTO SIMPLES DE TUBOS DE CERÂMICA COM JUNTA ASFÁLTICA - DN 100MM</v>
          </cell>
        </row>
        <row r="195">
          <cell r="B195" t="str">
            <v>MM</v>
          </cell>
          <cell r="D195"/>
          <cell r="E195" t="str">
            <v>MM</v>
          </cell>
        </row>
        <row r="196">
          <cell r="D196"/>
          <cell r="E196"/>
        </row>
        <row r="197">
          <cell r="D197"/>
          <cell r="E197"/>
        </row>
        <row r="198">
          <cell r="D198"/>
          <cell r="E198"/>
        </row>
        <row r="199">
          <cell r="A199" t="str">
            <v>---------------</v>
          </cell>
          <cell r="B199" t="str">
            <v>------------------------ 6</v>
          </cell>
          <cell r="D199"/>
          <cell r="E199"/>
        </row>
        <row r="200">
          <cell r="D200"/>
          <cell r="E200"/>
        </row>
        <row r="201">
          <cell r="A201" t="str">
            <v>SINAPI - SISTEM</v>
          </cell>
          <cell r="B201" t="str">
            <v>A NACIONAL DE PESQUISA DE CUSTOS E ÍNDICES DA CONSTRUÇÃO CIVIL6de283</v>
          </cell>
          <cell r="D201"/>
          <cell r="E201"/>
        </row>
        <row r="202">
          <cell r="A202" t="str">
            <v>PCI.817.01 - CU</v>
          </cell>
          <cell r="B202" t="str">
            <v>STO DE COMPOSIÇÕES - SINTÉTICO</v>
          </cell>
          <cell r="D202" t="str">
            <v>DATA DE EMISSÃO: 17/07/2014 AS 14:15:08</v>
          </cell>
          <cell r="E202"/>
        </row>
        <row r="203">
          <cell r="D203" t="str">
            <v>DATA REFERÊNCIA TÉCNICA: 16/07/2014</v>
          </cell>
          <cell r="E203"/>
        </row>
        <row r="204">
          <cell r="A204" t="str">
            <v>ENCARGOS SOCIAI</v>
          </cell>
          <cell r="B204" t="str">
            <v>S DESONERADOS: 90,43%(HORA)   51,67%(MÊS)</v>
          </cell>
          <cell r="D204"/>
          <cell r="E204"/>
        </row>
        <row r="205">
          <cell r="A205" t="str">
            <v>ABRANGÊNCIA : N</v>
          </cell>
          <cell r="B205" t="str">
            <v>ACIONAL                                              LOCALIDADE  : VITOR</v>
          </cell>
          <cell r="C205" t="str">
            <v>IA</v>
          </cell>
          <cell r="D205"/>
          <cell r="E205"/>
        </row>
        <row r="206">
          <cell r="A206" t="str">
            <v>REF.COLETA : ME</v>
          </cell>
          <cell r="B206" t="str">
            <v>DIANO</v>
          </cell>
          <cell r="D206" t="str">
            <v>DATA DE PREÇO   : 06/2014</v>
          </cell>
          <cell r="E206"/>
        </row>
        <row r="207">
          <cell r="A207" t="str">
            <v>CÓDIGO       |</v>
          </cell>
          <cell r="B207" t="str">
            <v>D E S C R I Ç Ã O                                                   |UNI</v>
          </cell>
          <cell r="C207" t="str">
            <v>DADE</v>
          </cell>
          <cell r="D207" t="str">
            <v>|CUSTO TOTAL</v>
          </cell>
          <cell r="E207"/>
        </row>
        <row r="208">
          <cell r="A208" t="str">
            <v>VÍNCULO.....: C</v>
          </cell>
          <cell r="B208" t="str">
            <v>AIXA REFERENCIAL</v>
          </cell>
          <cell r="D208"/>
          <cell r="E208"/>
        </row>
        <row r="209">
          <cell r="A209" t="str">
            <v>73811/002</v>
          </cell>
          <cell r="B209" t="str">
            <v>ASSENTAMENTO SIMPLES DE TUBOS DE CERÂMICA COM JUNTA ASFÁLTICA - DN 200</v>
          </cell>
          <cell r="C209" t="str">
            <v>M</v>
          </cell>
          <cell r="D209">
            <v>0</v>
          </cell>
          <cell r="E209" t="str">
            <v>ASSENTAMENTO SIMPLES DE TUBOS DE CERÂMICA COM JUNTA ASFÁLTICA - DN 200MM</v>
          </cell>
        </row>
        <row r="210">
          <cell r="B210" t="str">
            <v>MM</v>
          </cell>
          <cell r="D210"/>
          <cell r="E210" t="str">
            <v>MM</v>
          </cell>
        </row>
        <row r="211">
          <cell r="A211" t="str">
            <v>73811/003</v>
          </cell>
          <cell r="B211" t="str">
            <v>ASSENTAMENTO SIMPLES DE TUBOS DE CERÂMICA COM JUNTA ASFÁLTICA - DN 250</v>
          </cell>
          <cell r="C211" t="str">
            <v>M</v>
          </cell>
          <cell r="D211">
            <v>0</v>
          </cell>
          <cell r="E211" t="str">
            <v>ASSENTAMENTO SIMPLES DE TUBOS DE CERÂMICA COM JUNTA ASFÁLTICA - DN 250MM</v>
          </cell>
        </row>
        <row r="212">
          <cell r="B212" t="str">
            <v>MM</v>
          </cell>
          <cell r="D212"/>
          <cell r="E212" t="str">
            <v>MM</v>
          </cell>
        </row>
        <row r="213">
          <cell r="A213" t="str">
            <v>73811/004</v>
          </cell>
          <cell r="B213" t="str">
            <v>ASSENTAMENTO SIMPLES DE TUBOS DE CERÂMICA COM JUNTA ASFÁLTICA - DN 300</v>
          </cell>
          <cell r="C213" t="str">
            <v>M</v>
          </cell>
          <cell r="D213">
            <v>0</v>
          </cell>
          <cell r="E213" t="str">
            <v>ASSENTAMENTO SIMPLES DE TUBOS DE CERÂMICA COM JUNTA ASFÁLTICA - DN 300MM</v>
          </cell>
        </row>
        <row r="214">
          <cell r="B214" t="str">
            <v>MM</v>
          </cell>
          <cell r="D214"/>
          <cell r="E214" t="str">
            <v>MM</v>
          </cell>
        </row>
        <row r="215">
          <cell r="A215" t="str">
            <v>73811/005</v>
          </cell>
          <cell r="B215" t="str">
            <v>ASSENTAMENTO SIMPLES DE TUBOS DE CERÂMICA COM JUNTA ASFÁLTICA - DN 375</v>
          </cell>
          <cell r="C215" t="str">
            <v>M</v>
          </cell>
          <cell r="D215">
            <v>0</v>
          </cell>
          <cell r="E215" t="str">
            <v>ASSENTAMENTO SIMPLES DE TUBOS DE CERÂMICA COM JUNTA ASFÁLTICA - DN 375MM</v>
          </cell>
        </row>
        <row r="216">
          <cell r="B216" t="str">
            <v>MM</v>
          </cell>
          <cell r="D216"/>
          <cell r="E216" t="str">
            <v>MM</v>
          </cell>
        </row>
        <row r="217">
          <cell r="A217" t="str">
            <v>0051</v>
          </cell>
          <cell r="B217" t="str">
            <v>FORNEC E/OU ASSENT DE TUBO DE CONCRETO COM JUNTA ELASTICA</v>
          </cell>
          <cell r="D217"/>
          <cell r="E217" t="str">
            <v>FORNEC E/OU ASSENT DE TUBO DE CONCRETO COM JUNTA ELASTICA</v>
          </cell>
        </row>
        <row r="218">
          <cell r="A218" t="str">
            <v>73879</v>
          </cell>
          <cell r="B218" t="str">
            <v>ASSENTAMENTO DE TUBOS DE CONCRETO COM ANEL DE BORRACHA</v>
          </cell>
          <cell r="D218"/>
          <cell r="E218" t="str">
            <v>ASSENTAMENTO DE TUBOS DE CONCRETO COM ANEL DE BORRACHA</v>
          </cell>
        </row>
        <row r="219">
          <cell r="A219" t="str">
            <v>73879/001</v>
          </cell>
          <cell r="B219" t="str">
            <v>ASSENTAMENTO DE TUBOS DE CONCRETO COM JUNTA ELÁSTICA - DN 300 MM</v>
          </cell>
          <cell r="C219" t="str">
            <v>M</v>
          </cell>
          <cell r="D219">
            <v>0</v>
          </cell>
          <cell r="E219" t="str">
            <v>ASSENTAMENTO DE TUBOS DE CONCRETO COM JUNTA ELÁSTICA - DN 300 MM</v>
          </cell>
        </row>
        <row r="220">
          <cell r="A220" t="str">
            <v>73879/002</v>
          </cell>
          <cell r="B220" t="str">
            <v>ASSENTAMENTO DE TUBO DE CONCRETO DIAMETRO 400 MM, JUNTAS COM ANEL DE B</v>
          </cell>
          <cell r="C220" t="str">
            <v>M</v>
          </cell>
          <cell r="D220">
            <v>0</v>
          </cell>
          <cell r="E220" t="str">
            <v>ASSENTAMENTO DE TUBO DE CONCRETO DIAMETRO 400 MM, JUNTAS COM ANEL DE BORRACHA, MONTAGEM COM AUXÍLIO DE EQUIPAMENTOS</v>
          </cell>
        </row>
        <row r="221">
          <cell r="B221" t="str">
            <v>ORRACHA, MONTAGEM COM AUXÍLIO DE EQUIPAMENTOS</v>
          </cell>
          <cell r="D221"/>
          <cell r="E221" t="str">
            <v>ORRACHA, MONTAGEM COM AUXÍLIO DE EQUIPAMENTOS</v>
          </cell>
        </row>
        <row r="222">
          <cell r="A222" t="str">
            <v>73879/003</v>
          </cell>
          <cell r="B222" t="str">
            <v>ASSENTAMENTO DE TUBO DE CONCRETO DIAMETRO 500 MM, JUNTAS COM ANEL DE B</v>
          </cell>
          <cell r="C222" t="str">
            <v>M</v>
          </cell>
          <cell r="D222">
            <v>0</v>
          </cell>
          <cell r="E222" t="str">
            <v>ASSENTAMENTO DE TUBO DE CONCRETO DIAMETRO 500 MM, JUNTAS COM ANEL DE BORRACHA, MONTAGEM COM AUXÍLIO DE EQUIPAMENTOS</v>
          </cell>
        </row>
        <row r="223">
          <cell r="B223" t="str">
            <v>ORRACHA, MONTAGEM COM AUXÍLIO DE EQUIPAMENTOS</v>
          </cell>
          <cell r="D223"/>
          <cell r="E223" t="str">
            <v>ORRACHA, MONTAGEM COM AUXÍLIO DE EQUIPAMENTOS</v>
          </cell>
        </row>
        <row r="224">
          <cell r="A224" t="str">
            <v>73879/004</v>
          </cell>
          <cell r="B224" t="str">
            <v>ASSENTAMENTO DE TUBO DE CONCRETO DIAMETRO 600 MM, JUNTAS COM ANEL DE B</v>
          </cell>
          <cell r="C224" t="str">
            <v>M</v>
          </cell>
          <cell r="D224">
            <v>0</v>
          </cell>
          <cell r="E224" t="str">
            <v>ASSENTAMENTO DE TUBO DE CONCRETO DIAMETRO 600 MM, JUNTAS COM ANEL DE BORRACHA, MONTAGEM COM AUXÍLIO DE EQUIPAMENTOS</v>
          </cell>
        </row>
        <row r="225">
          <cell r="B225" t="str">
            <v>ORRACHA, MONTAGEM COM AUXÍLIO DE EQUIPAMENTOS</v>
          </cell>
          <cell r="D225"/>
          <cell r="E225" t="str">
            <v>ORRACHA, MONTAGEM COM AUXÍLIO DE EQUIPAMENTOS</v>
          </cell>
        </row>
        <row r="226">
          <cell r="A226" t="str">
            <v>73879/005</v>
          </cell>
          <cell r="B226" t="str">
            <v>ASSENTAMENTO DE TUBO DE CONCRETO DIAMETRO 700 MM, JUNTAS COM ANEL DE B</v>
          </cell>
          <cell r="C226" t="str">
            <v>M</v>
          </cell>
          <cell r="D226">
            <v>0</v>
          </cell>
          <cell r="E226" t="str">
            <v>ASSENTAMENTO DE TUBO DE CONCRETO DIAMETRO 700 MM, JUNTAS COM ANEL DE BORRACHA, MONTAGEM COM AUXÍLIO DE EQUIPAMENTOS</v>
          </cell>
        </row>
        <row r="227">
          <cell r="B227" t="str">
            <v>ORRACHA, MONTAGEM COM AUXÍLIO DE EQUIPAMENTOS</v>
          </cell>
          <cell r="D227"/>
          <cell r="E227" t="str">
            <v>ORRACHA, MONTAGEM COM AUXÍLIO DE EQUIPAMENTOS</v>
          </cell>
        </row>
        <row r="228">
          <cell r="A228" t="str">
            <v>73879/006</v>
          </cell>
          <cell r="B228" t="str">
            <v>ASSENTAMENTO DE TUBO DE CONCRETO DIAMETRO 800 MM, JUNTAS COM ANEL DE B</v>
          </cell>
          <cell r="C228" t="str">
            <v>M</v>
          </cell>
          <cell r="D228">
            <v>0</v>
          </cell>
          <cell r="E228" t="str">
            <v>ASSENTAMENTO DE TUBO DE CONCRETO DIAMETRO 800 MM, JUNTAS COM ANEL DE BORRACHA, MONTAGEM COM AUXÍLIO DE EQUIPAMENTOS</v>
          </cell>
        </row>
        <row r="229">
          <cell r="B229" t="str">
            <v>ORRACHA, MONTAGEM COM AUXÍLIO DE EQUIPAMENTOS</v>
          </cell>
          <cell r="D229"/>
          <cell r="E229" t="str">
            <v>ORRACHA, MONTAGEM COM AUXÍLIO DE EQUIPAMENTOS</v>
          </cell>
        </row>
        <row r="230">
          <cell r="A230" t="str">
            <v>73879/007</v>
          </cell>
          <cell r="B230" t="str">
            <v>ASSENTAMENTO DE TUBO DE CONCRETO DIAMETRO 900 MM, JUNTAS COM ANEL DE B</v>
          </cell>
          <cell r="C230" t="str">
            <v>M</v>
          </cell>
          <cell r="D230">
            <v>0</v>
          </cell>
          <cell r="E230" t="str">
            <v>ASSENTAMENTO DE TUBO DE CONCRETO DIAMETRO 900 MM, JUNTAS COM ANEL DE BORRACHA, MONTAGEM COM AUXÍLIO DE EQUIPAMENTOS</v>
          </cell>
        </row>
        <row r="231">
          <cell r="B231" t="str">
            <v>ORRACHA, MONTAGEM COM AUXÍLIO DE EQUIPAMENTOS</v>
          </cell>
          <cell r="D231"/>
          <cell r="E231" t="str">
            <v>ORRACHA, MONTAGEM COM AUXÍLIO DE EQUIPAMENTOS</v>
          </cell>
        </row>
        <row r="232">
          <cell r="A232" t="str">
            <v>73879/008</v>
          </cell>
          <cell r="B232" t="str">
            <v>ASSENTAMENTO DE TUBO DE CONCRETO DIAMETRO 1000MM, JUNTAS COM ANEL DE B</v>
          </cell>
          <cell r="C232" t="str">
            <v>M</v>
          </cell>
          <cell r="D232">
            <v>0</v>
          </cell>
          <cell r="E232" t="str">
            <v>ASSENTAMENTO DE TUBO DE CONCRETO DIAMETRO 1000MM, JUNTAS COM ANEL DE BORRACHA, MONTAGEM COM AUXÍLIO DE EQUIPAMENTOS</v>
          </cell>
        </row>
        <row r="233">
          <cell r="B233" t="str">
            <v>ORRACHA, MONTAGEM COM AUXÍLIO DE EQUIPAMENTOS</v>
          </cell>
          <cell r="D233"/>
          <cell r="E233" t="str">
            <v>ORRACHA, MONTAGEM COM AUXÍLIO DE EQUIPAMENTOS</v>
          </cell>
        </row>
        <row r="234">
          <cell r="A234" t="str">
            <v>73879/009</v>
          </cell>
          <cell r="B234" t="str">
            <v>ASSENTAMENTO DE TUBO DE CONCRETO DIAMETRO 1200 MM, JUNTAS COM ANEL DE</v>
          </cell>
          <cell r="C234" t="str">
            <v>M</v>
          </cell>
          <cell r="D234">
            <v>0</v>
          </cell>
          <cell r="E234" t="str">
            <v>ASSENTAMENTO DE TUBO DE CONCRETO DIAMETRO 1200 MM, JUNTAS COM ANEL DEBORRACHA, MONTAGEM COM AUXÍLIO DE EQUIPAMENTOS</v>
          </cell>
        </row>
        <row r="235">
          <cell r="B235" t="str">
            <v>BORRACHA, MONTAGEM COM AUXÍLIO DE EQUIPAMENTOS</v>
          </cell>
          <cell r="D235"/>
          <cell r="E235" t="str">
            <v>BORRACHA, MONTAGEM COM AUXÍLIO DE EQUIPAMENTOS</v>
          </cell>
        </row>
        <row r="236">
          <cell r="A236" t="str">
            <v>0052</v>
          </cell>
          <cell r="B236" t="str">
            <v>FORNEC E/OU ASSENT DE TUBO DE CONCRETO COM JUNTA ARGAMASSADA</v>
          </cell>
          <cell r="D236"/>
          <cell r="E236" t="str">
            <v>FORNEC E/OU ASSENT DE TUBO DE CONCRETO COM JUNTA ARGAMASSADA</v>
          </cell>
        </row>
        <row r="237">
          <cell r="D237"/>
          <cell r="E237"/>
        </row>
        <row r="238">
          <cell r="D238"/>
          <cell r="E238"/>
        </row>
        <row r="239">
          <cell r="D239"/>
          <cell r="E239"/>
        </row>
        <row r="240">
          <cell r="A240" t="str">
            <v>---------------</v>
          </cell>
          <cell r="B240" t="str">
            <v>------------------------ 7</v>
          </cell>
          <cell r="D240"/>
          <cell r="E240"/>
        </row>
        <row r="241">
          <cell r="D241"/>
          <cell r="E241"/>
        </row>
        <row r="242">
          <cell r="A242" t="str">
            <v>SINAPI - SISTEM</v>
          </cell>
          <cell r="B242" t="str">
            <v>A NACIONAL DE PESQUISA DE CUSTOS E ÍNDICES DA CONSTRUÇÃO CIVIL7de283</v>
          </cell>
          <cell r="D242"/>
          <cell r="E242"/>
        </row>
        <row r="243">
          <cell r="A243" t="str">
            <v>PCI.817.01 - CU</v>
          </cell>
          <cell r="B243" t="str">
            <v>STO DE COMPOSIÇÕES - SINTÉTICO</v>
          </cell>
          <cell r="D243" t="str">
            <v>DATA DE EMISSÃO: 17/07/2014 AS 14:15:08</v>
          </cell>
          <cell r="E243"/>
        </row>
        <row r="244">
          <cell r="D244" t="str">
            <v>DATA REFERÊNCIA TÉCNICA: 16/07/2014</v>
          </cell>
          <cell r="E244"/>
        </row>
        <row r="245">
          <cell r="A245" t="str">
            <v>ENCARGOS SOCIAI</v>
          </cell>
          <cell r="B245" t="str">
            <v>S DESONERADOS: 90,43%(HORA)   51,67%(MÊS)</v>
          </cell>
          <cell r="D245"/>
          <cell r="E245"/>
        </row>
        <row r="246">
          <cell r="A246" t="str">
            <v>ABRANGÊNCIA : N</v>
          </cell>
          <cell r="B246" t="str">
            <v>ACIONAL                                              LOCALIDADE  : VITOR</v>
          </cell>
          <cell r="C246" t="str">
            <v>IA</v>
          </cell>
          <cell r="D246"/>
          <cell r="E246"/>
        </row>
        <row r="247">
          <cell r="A247" t="str">
            <v>REF.COLETA : ME</v>
          </cell>
          <cell r="B247" t="str">
            <v>DIANO</v>
          </cell>
          <cell r="D247" t="str">
            <v>DATA DE PREÇO   : 06/2014</v>
          </cell>
          <cell r="E247"/>
        </row>
        <row r="248">
          <cell r="A248" t="str">
            <v>CÓDIGO       |</v>
          </cell>
          <cell r="B248" t="str">
            <v>D E S C R I Ç Ã O                                                   |UNI</v>
          </cell>
          <cell r="C248" t="str">
            <v>DADE</v>
          </cell>
          <cell r="D248" t="str">
            <v>|CUSTO TOTAL</v>
          </cell>
          <cell r="E248"/>
        </row>
        <row r="249">
          <cell r="A249" t="str">
            <v>VÍNCULO.....: C</v>
          </cell>
          <cell r="B249" t="str">
            <v>AIXA REFERENCIAL</v>
          </cell>
          <cell r="D249"/>
          <cell r="E249"/>
        </row>
        <row r="250">
          <cell r="A250" t="str">
            <v>73720</v>
          </cell>
          <cell r="B250" t="str">
            <v>ASSENTAMENTO DE TUBOS DE CONCRETO DIAMETRO = 800MM, SIMPLES OU ARMADO,</v>
          </cell>
          <cell r="C250" t="str">
            <v>M</v>
          </cell>
          <cell r="D250">
            <v>0</v>
          </cell>
          <cell r="E250" t="str">
            <v>ASSENTAMENTO DE TUBOS DE CONCRETO DIAMETRO = 800MM, SIMPLES OU ARMADO,JUNTA EM ARGAMASSA 1:3 CIMENTO:AREIA</v>
          </cell>
        </row>
        <row r="251">
          <cell r="B251" t="str">
            <v>JUNTA EM ARGAMASSA 1:3 CIMENTO:AREIA</v>
          </cell>
          <cell r="D251"/>
          <cell r="E251" t="str">
            <v>JUNTA EM ARGAMASSA 1:3 CIMENTO:AREIA</v>
          </cell>
        </row>
        <row r="252">
          <cell r="A252" t="str">
            <v>73721</v>
          </cell>
          <cell r="B252" t="str">
            <v>ASSENTAMENTO DE TUBOS DE CONCRETO DIAMETRO = 1000MM, SIMPLES OU ARMADO</v>
          </cell>
          <cell r="C252" t="str">
            <v>M</v>
          </cell>
          <cell r="D252">
            <v>0</v>
          </cell>
          <cell r="E252" t="str">
            <v>ASSENTAMENTO DE TUBOS DE CONCRETO DIAMETRO = 1000MM, SIMPLES OU ARMADO, JUNTA EM ARGAMASSA 1:3 CIMENTO:AREIA</v>
          </cell>
        </row>
        <row r="253">
          <cell r="B253" t="str">
            <v>, JUNTA EM ARGAMASSA 1:3 CIMENTO:AREIA</v>
          </cell>
          <cell r="D253"/>
          <cell r="E253" t="str">
            <v>, JUNTA EM ARGAMASSA 1:3 CIMENTO:AREIA</v>
          </cell>
        </row>
        <row r="254">
          <cell r="A254" t="str">
            <v>73722</v>
          </cell>
          <cell r="B254" t="str">
            <v>ASSENTAMENTO DE TUBOS DE CONCRETO DIAMETRO = 600MM, SIMPLES OU ARMADO,</v>
          </cell>
          <cell r="C254" t="str">
            <v>M</v>
          </cell>
          <cell r="D254">
            <v>0</v>
          </cell>
          <cell r="E254" t="str">
            <v>ASSENTAMENTO DE TUBOS DE CONCRETO DIAMETRO = 600MM, SIMPLES OU ARMADO,JUNTA EM ARGAMASSA 1:3 CIMENTO:AREIA</v>
          </cell>
        </row>
        <row r="255">
          <cell r="B255" t="str">
            <v>JUNTA EM ARGAMASSA 1:3 CIMENTO:AREIA</v>
          </cell>
          <cell r="D255"/>
          <cell r="E255" t="str">
            <v>JUNTA EM ARGAMASSA 1:3 CIMENTO:AREIA</v>
          </cell>
        </row>
        <row r="256">
          <cell r="A256" t="str">
            <v>73723</v>
          </cell>
          <cell r="B256" t="str">
            <v>ASSENTAMENTO DE TUBOS DE CONCRETO DIAMETRO = 500MM, SIMPLES OU ARMADO,</v>
          </cell>
          <cell r="C256" t="str">
            <v>M</v>
          </cell>
          <cell r="D256">
            <v>0</v>
          </cell>
          <cell r="E256" t="str">
            <v>ASSENTAMENTO DE TUBOS DE CONCRETO DIAMETRO = 500MM, SIMPLES OU ARMADO,JUNTA EM ARGAMASSA 1:3 CIMENTO:AREIA</v>
          </cell>
        </row>
        <row r="257">
          <cell r="B257" t="str">
            <v>JUNTA EM ARGAMASSA 1:3 CIMENTO:AREIA</v>
          </cell>
          <cell r="D257"/>
          <cell r="E257" t="str">
            <v>JUNTA EM ARGAMASSA 1:3 CIMENTO:AREIA</v>
          </cell>
        </row>
        <row r="258">
          <cell r="A258" t="str">
            <v>73724</v>
          </cell>
          <cell r="B258" t="str">
            <v>ASSENTAMENTO DE TUBOS DE CONCRETO DIAMETRO = 400MM, SIMPLES OU ARMADO,</v>
          </cell>
          <cell r="C258" t="str">
            <v>M</v>
          </cell>
          <cell r="D258">
            <v>0</v>
          </cell>
          <cell r="E258" t="str">
            <v>ASSENTAMENTO DE TUBOS DE CONCRETO DIAMETRO = 400MM, SIMPLES OU ARMADO,JUNTA EM ARGAMASSA 1:3 CIMENTO:AREIA</v>
          </cell>
        </row>
        <row r="259">
          <cell r="B259" t="str">
            <v>JUNTA EM ARGAMASSA 1:3 CIMENTO:AREIA</v>
          </cell>
          <cell r="D259"/>
          <cell r="E259" t="str">
            <v>JUNTA EM ARGAMASSA 1:3 CIMENTO:AREIA</v>
          </cell>
        </row>
        <row r="260">
          <cell r="A260" t="str">
            <v>73730</v>
          </cell>
          <cell r="B260" t="str">
            <v>ASSENTAMENTO DE TUBOS DE CONCRETO DIAMETRO = 300MM, SIMPLES OU ARMADO,</v>
          </cell>
          <cell r="C260" t="str">
            <v>M</v>
          </cell>
          <cell r="D260">
            <v>0</v>
          </cell>
          <cell r="E260" t="str">
            <v>ASSENTAMENTO DE TUBOS DE CONCRETO DIAMETRO = 300MM, SIMPLES OU ARMADO,JUNTA EM ARGAMASSA 1:3 CIMENTO:AREIA</v>
          </cell>
        </row>
        <row r="261">
          <cell r="B261" t="str">
            <v>JUNTA EM ARGAMASSA 1:3 CIMENTO:AREIA</v>
          </cell>
          <cell r="D261"/>
          <cell r="E261" t="str">
            <v>JUNTA EM ARGAMASSA 1:3 CIMENTO:AREIA</v>
          </cell>
        </row>
        <row r="262">
          <cell r="A262" t="str">
            <v>0053</v>
          </cell>
          <cell r="B262" t="str">
            <v>FORNEC E/OU ASSENT DE HIDRANTES TAMPOES E PECAS ESPECIAIS</v>
          </cell>
          <cell r="D262"/>
          <cell r="E262" t="str">
            <v>FORNEC E/OU ASSENT DE HIDRANTES TAMPOES E PECAS ESPECIAIS</v>
          </cell>
        </row>
        <row r="263">
          <cell r="A263" t="str">
            <v>73606</v>
          </cell>
          <cell r="B263" t="str">
            <v>ASSENTAMENTO DE TAMPAO DE FERRO FUNDIDO 900 MM</v>
          </cell>
          <cell r="C263" t="str">
            <v>UN</v>
          </cell>
          <cell r="D263">
            <v>0</v>
          </cell>
          <cell r="E263" t="str">
            <v>ASSENTAMENTO DE TAMPAO DE FERRO FUNDIDO 900 MM</v>
          </cell>
        </row>
        <row r="264">
          <cell r="A264" t="str">
            <v>73607</v>
          </cell>
          <cell r="B264" t="str">
            <v>ASSENTAMENTO DE TAMPAO DE FERRO FUNDIDO 600 MM</v>
          </cell>
          <cell r="C264" t="str">
            <v>UN</v>
          </cell>
          <cell r="D264">
            <v>0</v>
          </cell>
          <cell r="E264" t="str">
            <v>ASSENTAMENTO DE TAMPAO DE FERRO FUNDIDO 600 MM</v>
          </cell>
        </row>
        <row r="265">
          <cell r="A265" t="str">
            <v>83622</v>
          </cell>
          <cell r="B265" t="str">
            <v>GRELHA DE FERRO FUNDIDO PARA CANALETA LARG = 40CM, FORNECIMENTO E ASSE</v>
          </cell>
          <cell r="C265" t="str">
            <v>M</v>
          </cell>
          <cell r="D265">
            <v>0</v>
          </cell>
          <cell r="E265" t="str">
            <v>GRELHA DE FERRO FUNDIDO PARA CANALETA LARG = 40CM, FORNECIMENTO E ASSENTAMENTO</v>
          </cell>
        </row>
        <row r="266">
          <cell r="B266" t="str">
            <v>NTAMENTO</v>
          </cell>
          <cell r="D266"/>
          <cell r="E266" t="str">
            <v>NTAMENTO</v>
          </cell>
        </row>
        <row r="267">
          <cell r="A267" t="str">
            <v>83623</v>
          </cell>
          <cell r="B267" t="str">
            <v>GRELHA DE FERRO FUNDIDO PARA CANALETA LARG = 30CM, FORNECIMENTO E ASSE</v>
          </cell>
          <cell r="C267" t="str">
            <v>M</v>
          </cell>
          <cell r="D267">
            <v>0</v>
          </cell>
          <cell r="E267" t="str">
            <v>GRELHA DE FERRO FUNDIDO PARA CANALETA LARG = 30CM, FORNECIMENTO E ASSENTAMENTO</v>
          </cell>
        </row>
        <row r="268">
          <cell r="B268" t="str">
            <v>NTAMENTO</v>
          </cell>
          <cell r="D268"/>
          <cell r="E268" t="str">
            <v>NTAMENTO</v>
          </cell>
        </row>
        <row r="269">
          <cell r="A269" t="str">
            <v>83624</v>
          </cell>
          <cell r="B269" t="str">
            <v>GRELHA DE FERRO FUNDIDO PARA CANALETA LARG = 20CM, FORNECIMENTO E ASSE</v>
          </cell>
          <cell r="C269" t="str">
            <v>M</v>
          </cell>
          <cell r="D269">
            <v>0</v>
          </cell>
          <cell r="E269" t="str">
            <v>GRELHA DE FERRO FUNDIDO PARA CANALETA LARG = 20CM, FORNECIMENTO E ASSENTAMENTO</v>
          </cell>
        </row>
        <row r="270">
          <cell r="B270" t="str">
            <v>NTAMENTO</v>
          </cell>
          <cell r="D270"/>
          <cell r="E270" t="str">
            <v>NTAMENTO</v>
          </cell>
        </row>
        <row r="271">
          <cell r="A271" t="str">
            <v>83626</v>
          </cell>
          <cell r="B271" t="str">
            <v>GRELHA DE FERRO FUNDIDO PARA CANALETA LARG = 15CM, FORNECIMENTO E ASSE</v>
          </cell>
          <cell r="C271" t="str">
            <v>M</v>
          </cell>
          <cell r="D271">
            <v>0</v>
          </cell>
          <cell r="E271" t="str">
            <v>GRELHA DE FERRO FUNDIDO PARA CANALETA LARG = 15CM, FORNECIMENTO E ASSENTAMENTO</v>
          </cell>
        </row>
        <row r="272">
          <cell r="B272" t="str">
            <v>NTAMENTO</v>
          </cell>
          <cell r="D272"/>
          <cell r="E272" t="str">
            <v>NTAMENTO</v>
          </cell>
        </row>
        <row r="273">
          <cell r="A273" t="str">
            <v>83627</v>
          </cell>
          <cell r="B273" t="str">
            <v>TAMPAO DE FERRO FUNDIDO, D = 60CM, 175KG, P = CHAMINE CX AREIA/POCO VI</v>
          </cell>
          <cell r="C273" t="str">
            <v>UN</v>
          </cell>
          <cell r="D273">
            <v>0</v>
          </cell>
          <cell r="E273" t="str">
            <v>TAMPAO DE FERRO FUNDIDO, D = 60CM, 175KG, P = CHAMINE CX AREIA/POCO VISITA ASSENTADO COM ARG CIM/AREIA 1:4, FORNECIMENTO E ASSENTAMENTO</v>
          </cell>
        </row>
        <row r="274">
          <cell r="B274" t="str">
            <v>SITA ASSENTADO COM ARG CIM/AREIA 1:4, FORNECIMENTO E ASSENTAMENTO</v>
          </cell>
          <cell r="D274"/>
          <cell r="E274" t="str">
            <v>SITA ASSENTADO COM ARG CIM/AREIA 1:4, FORNECIMENTO E ASSENTAMENTO</v>
          </cell>
        </row>
        <row r="275">
          <cell r="A275" t="str">
            <v>83724</v>
          </cell>
          <cell r="B275" t="str">
            <v>ASSENTAMENTO DE PECAS, CONEXOES, APARELHOS E ACESSORIOS DE FERRO FUNDI</v>
          </cell>
          <cell r="C275" t="str">
            <v>KG</v>
          </cell>
          <cell r="D275">
            <v>0</v>
          </cell>
          <cell r="E275" t="str">
            <v>ASSENTAMENTO DE PECAS, CONEXOES, APARELHOS E ACESSORIOS DE FERRO FUNDIDO DUCTIL, JUNTA ELASTICA, MECANICA OU FLANGEADA, COM DIAMETROS DE 50A 300 MM.</v>
          </cell>
        </row>
        <row r="276">
          <cell r="B276" t="str">
            <v>DO DUCTIL, JUNTA ELASTICA, MECANICA OU FLANGEADA, COM DIAMETROS DE 50</v>
          </cell>
          <cell r="D276"/>
          <cell r="E276" t="str">
            <v>DO DUCTIL, JUNTA ELASTICA, MECANICA OU FLANGEADA, COM DIAMETROS DE 50A 300 MM.</v>
          </cell>
        </row>
        <row r="277">
          <cell r="B277" t="str">
            <v>A 300 MM.</v>
          </cell>
          <cell r="D277"/>
          <cell r="E277" t="str">
            <v>A 300 MM.</v>
          </cell>
        </row>
        <row r="278">
          <cell r="D278"/>
          <cell r="E278"/>
        </row>
        <row r="279">
          <cell r="D279"/>
          <cell r="E279"/>
        </row>
        <row r="280">
          <cell r="D280"/>
          <cell r="E280"/>
        </row>
        <row r="281">
          <cell r="A281" t="str">
            <v>---------------</v>
          </cell>
          <cell r="B281" t="str">
            <v>------------------------ 8</v>
          </cell>
          <cell r="D281"/>
          <cell r="E281"/>
        </row>
        <row r="282">
          <cell r="D282"/>
          <cell r="E282"/>
        </row>
        <row r="283">
          <cell r="A283" t="str">
            <v>SINAPI - SISTEM</v>
          </cell>
          <cell r="B283" t="str">
            <v>A NACIONAL DE PESQUISA DE CUSTOS E ÍNDICES DA CONSTRUÇÃO CIVIL8de283</v>
          </cell>
          <cell r="D283"/>
          <cell r="E283"/>
        </row>
        <row r="284">
          <cell r="A284" t="str">
            <v>PCI.817.01 - CU</v>
          </cell>
          <cell r="B284" t="str">
            <v>STO DE COMPOSIÇÕES - SINTÉTICO</v>
          </cell>
          <cell r="D284" t="str">
            <v>DATA DE EMISSÃO: 17/07/2014 AS 14:15:08</v>
          </cell>
          <cell r="E284"/>
        </row>
        <row r="285">
          <cell r="D285" t="str">
            <v>DATA REFERÊNCIA TÉCNICA: 16/07/2014</v>
          </cell>
          <cell r="E285"/>
        </row>
        <row r="286">
          <cell r="A286" t="str">
            <v>ENCARGOS SOCIAI</v>
          </cell>
          <cell r="B286" t="str">
            <v>S DESONERADOS: 90,43%(HORA)   51,67%(MÊS)</v>
          </cell>
          <cell r="D286"/>
          <cell r="E286"/>
        </row>
        <row r="287">
          <cell r="A287" t="str">
            <v>ABRANGÊNCIA : N</v>
          </cell>
          <cell r="B287" t="str">
            <v>ACIONAL                                              LOCALIDADE  : VITOR</v>
          </cell>
          <cell r="C287" t="str">
            <v>IA</v>
          </cell>
          <cell r="D287"/>
          <cell r="E287"/>
        </row>
        <row r="288">
          <cell r="A288" t="str">
            <v>REF.COLETA : ME</v>
          </cell>
          <cell r="B288" t="str">
            <v>DIANO</v>
          </cell>
          <cell r="D288" t="str">
            <v>DATA DE PREÇO   : 06/2014</v>
          </cell>
          <cell r="E288"/>
        </row>
        <row r="289">
          <cell r="A289" t="str">
            <v>CÓDIGO       |</v>
          </cell>
          <cell r="B289" t="str">
            <v>D E S C R I Ç Ã O                                                   |UNI</v>
          </cell>
          <cell r="C289" t="str">
            <v>DADE</v>
          </cell>
          <cell r="D289" t="str">
            <v>|CUSTO TOTAL</v>
          </cell>
          <cell r="E289"/>
        </row>
        <row r="290">
          <cell r="A290" t="str">
            <v>VÍNCULO.....: C</v>
          </cell>
          <cell r="B290" t="str">
            <v>AIXA REFERENCIAL</v>
          </cell>
          <cell r="D290"/>
          <cell r="E290"/>
        </row>
        <row r="291">
          <cell r="A291" t="str">
            <v>83725</v>
          </cell>
          <cell r="B291" t="str">
            <v>ASSENTAMENTO DE PECAS, CONEXOES, APARELHOS E ACESSORIOS DE FERRO FUNDI</v>
          </cell>
          <cell r="C291" t="str">
            <v>KG</v>
          </cell>
          <cell r="D291">
            <v>0</v>
          </cell>
          <cell r="E291" t="str">
            <v>ASSENTAMENTO DE PECAS, CONEXOES, APARELHOS E ACESSORIOS DE FERRO FUNDIDO DUCTIL, JUNTA ELASTICA, MECANICA OU FLANGEADA, COM DIAMETROS DE 350A 600 MM.</v>
          </cell>
        </row>
        <row r="292">
          <cell r="B292" t="str">
            <v>DO DUCTIL, JUNTA ELASTICA, MECANICA OU FLANGEADA, COM DIAMETROS DE 350</v>
          </cell>
          <cell r="D292"/>
          <cell r="E292" t="str">
            <v>DO DUCTIL, JUNTA ELASTICA, MECANICA OU FLANGEADA, COM DIAMETROS DE 350A 600 MM.</v>
          </cell>
        </row>
        <row r="293">
          <cell r="B293" t="str">
            <v>A 600 MM.</v>
          </cell>
          <cell r="D293"/>
          <cell r="E293" t="str">
            <v>A 600 MM.</v>
          </cell>
        </row>
        <row r="294">
          <cell r="A294" t="str">
            <v>83726</v>
          </cell>
          <cell r="B294" t="str">
            <v>ASSENTAMENTO DE PECAS, CONEXOES, APARELHOS E ACESSORIOS DE FERRO FUNDI</v>
          </cell>
          <cell r="C294" t="str">
            <v>KG</v>
          </cell>
          <cell r="D294">
            <v>0</v>
          </cell>
          <cell r="E294" t="str">
            <v>ASSENTAMENTO DE PECAS, CONEXOES, APARELHOS E ACESSORIOS DE FERRO FUNDIDO DUCTIL, JUNTA ELASTICA, MECANICA OU FLANGEADA, COM DIAMETROS DE 700A 1200 MM.</v>
          </cell>
        </row>
        <row r="295">
          <cell r="B295" t="str">
            <v>DO DUCTIL, JUNTA ELASTICA, MECANICA OU FLANGEADA, COM DIAMETROS DE 700</v>
          </cell>
          <cell r="D295"/>
          <cell r="E295" t="str">
            <v>DO DUCTIL, JUNTA ELASTICA, MECANICA OU FLANGEADA, COM DIAMETROS DE 700A 1200 MM.</v>
          </cell>
        </row>
        <row r="296">
          <cell r="B296" t="str">
            <v>A 1200 MM.</v>
          </cell>
          <cell r="D296"/>
          <cell r="E296" t="str">
            <v>A 1200 MM.</v>
          </cell>
        </row>
        <row r="297">
          <cell r="A297" t="str">
            <v>0223</v>
          </cell>
          <cell r="B297" t="str">
            <v>FORNEC E/OU ASSENT DE TUBO CERAMICO COM JUNTA ELASTICA</v>
          </cell>
          <cell r="D297"/>
          <cell r="E297" t="str">
            <v>FORNEC E/OU ASSENT DE TUBO CERAMICO COM JUNTA ELASTICA</v>
          </cell>
        </row>
        <row r="298">
          <cell r="A298" t="str">
            <v>83536</v>
          </cell>
          <cell r="B298" t="str">
            <v>FORNECIMENTO E ASSENTAMENTO DE TUBO CERAMICO DN 375 MM, JUNTA ELASTICA</v>
          </cell>
          <cell r="C298" t="str">
            <v>M</v>
          </cell>
          <cell r="D298">
            <v>0</v>
          </cell>
          <cell r="E298" t="str">
            <v>FORNECIMENTO E ASSENTAMENTO DE TUBO CERAMICO DN 375 MM, JUNTA ELASTICA.</v>
          </cell>
        </row>
        <row r="299">
          <cell r="B299" t="str">
            <v>.</v>
          </cell>
          <cell r="D299"/>
          <cell r="E299" t="str">
            <v>.</v>
          </cell>
        </row>
        <row r="300">
          <cell r="A300" t="str">
            <v>83537</v>
          </cell>
          <cell r="B300" t="str">
            <v>FORNECIMENTO E ASSENTAMENTO DE TUBO CERAMICO DN 300 MM, JUNTA ELASTICA</v>
          </cell>
          <cell r="C300" t="str">
            <v>M</v>
          </cell>
          <cell r="D300">
            <v>0</v>
          </cell>
          <cell r="E300" t="str">
            <v>FORNECIMENTO E ASSENTAMENTO DE TUBO CERAMICO DN 300 MM, JUNTA ELASTICA.</v>
          </cell>
        </row>
        <row r="301">
          <cell r="B301" t="str">
            <v>.</v>
          </cell>
          <cell r="D301"/>
          <cell r="E301" t="str">
            <v>.</v>
          </cell>
        </row>
        <row r="302">
          <cell r="A302" t="str">
            <v>83538</v>
          </cell>
          <cell r="B302" t="str">
            <v>FORNECIMENTO E ASSENTAMENTO DE TUBO CERAMICO DN 250 MM, JUNTA ELASTICA</v>
          </cell>
          <cell r="C302" t="str">
            <v>M</v>
          </cell>
          <cell r="D302">
            <v>0</v>
          </cell>
          <cell r="E302" t="str">
            <v>FORNECIMENTO E ASSENTAMENTO DE TUBO CERAMICO DN 250 MM, JUNTA ELASTICA.</v>
          </cell>
        </row>
        <row r="303">
          <cell r="B303" t="str">
            <v>.</v>
          </cell>
          <cell r="D303"/>
          <cell r="E303" t="str">
            <v>.</v>
          </cell>
        </row>
        <row r="304">
          <cell r="A304" t="str">
            <v>83539</v>
          </cell>
          <cell r="B304" t="str">
            <v>FORNECIMENTO E ASSENTAMENTO DE TUBO CERAMICO DN 200, JUNTA ELASTICA.</v>
          </cell>
          <cell r="C304" t="str">
            <v>M</v>
          </cell>
          <cell r="D304">
            <v>0</v>
          </cell>
          <cell r="E304" t="str">
            <v>FORNECIMENTO E ASSENTAMENTO DE TUBO CERAMICO DN 200, JUNTA ELASTICA.</v>
          </cell>
        </row>
        <row r="305">
          <cell r="A305" t="str">
            <v>83619</v>
          </cell>
          <cell r="B305" t="str">
            <v>FORNECIMENTO E ASSENTAMENTO DE TUBO CERAMICO DN 150, COM JUNTA ELASTIC</v>
          </cell>
          <cell r="C305" t="str">
            <v>M</v>
          </cell>
          <cell r="D305">
            <v>0</v>
          </cell>
          <cell r="E305" t="str">
            <v>FORNECIMENTO E ASSENTAMENTO DE TUBO CERAMICO DN 150, COM JUNTA ELASTICA.</v>
          </cell>
        </row>
        <row r="306">
          <cell r="B306" t="str">
            <v>A.</v>
          </cell>
          <cell r="D306"/>
          <cell r="E306" t="str">
            <v>A.</v>
          </cell>
        </row>
        <row r="307">
          <cell r="A307" t="str">
            <v>83620</v>
          </cell>
          <cell r="B307" t="str">
            <v>FORNECIMENTO E ASSENTAMENTO DE TUBO CERAMICO DN 100 MM, COM JUNTA ELAS</v>
          </cell>
          <cell r="C307" t="str">
            <v>M</v>
          </cell>
          <cell r="D307">
            <v>0</v>
          </cell>
          <cell r="E307" t="str">
            <v>FORNECIMENTO E ASSENTAMENTO DE TUBO CERAMICO DN 100 MM, COM JUNTA ELASTICA</v>
          </cell>
        </row>
        <row r="308">
          <cell r="B308" t="str">
            <v>TICA</v>
          </cell>
          <cell r="D308"/>
          <cell r="E308" t="str">
            <v>TICA</v>
          </cell>
        </row>
        <row r="309">
          <cell r="A309" t="str">
            <v>0230</v>
          </cell>
          <cell r="B309" t="str">
            <v>FORNEC E/OU ASSENT DE TUBO PVC DEFOFO COM JUNTA ELASTICA</v>
          </cell>
          <cell r="D309"/>
          <cell r="E309" t="str">
            <v>FORNEC E/OU ASSENT DE TUBO PVC DEFOFO COM JUNTA ELASTICA</v>
          </cell>
        </row>
        <row r="310">
          <cell r="A310" t="str">
            <v>74215</v>
          </cell>
          <cell r="B310" t="str">
            <v>MODULO TIPO - REDE DE AGUA &gt; FORN. E ASSENT. DE TUBOS DE PVC DEFOFO:</v>
          </cell>
          <cell r="D310"/>
          <cell r="E310" t="str">
            <v>MODULO TIPO - REDE DE AGUA &gt; FORN. E ASSENT. DE TUBOS DE PVC DEFOFO:COMPREENDE LOCACAO DA OBRA, CADASTRAMENTO DE INTERFERENCIAS, ESCAVACAODE VALA, EXCETO ROCHA, PROFUNDIDADE ATE 1,50 METROS.INCLUI - CARGA, TRANSPORTE E DECARGA DO MATE</v>
          </cell>
        </row>
        <row r="311">
          <cell r="B311" t="str">
            <v>COMPREENDE LOCACAO DA OBRA, CADASTRAMENTO DE INTERFERENCIAS, ESCAVACAO</v>
          </cell>
          <cell r="D311"/>
          <cell r="E311" t="str">
            <v>COMPREENDE LOCACAO DA OBRA, CADASTRAMENTO DE INTERFERENCIAS, ESCAVACAODE VALA, EXCETO ROCHA, PROFUNDIDADE ATE 1,50 METROS.INCLUI - CARGA, TRANSPORTE E DECARGA DO MATE</v>
          </cell>
        </row>
        <row r="312">
          <cell r="B312" t="str">
            <v>DE VALA, EXCETO ROCHA, PROFUNDIDADE ATE 1,50 METROS.</v>
          </cell>
          <cell r="D312"/>
          <cell r="E312" t="str">
            <v>DE VALA, EXCETO ROCHA, PROFUNDIDADE ATE 1,50 METROS.INCLUI - CARGA, TRANSPORTE E DECARGA DO MATE</v>
          </cell>
        </row>
        <row r="313">
          <cell r="B313" t="str">
            <v>INCLUI - CARGA, TRANSPORTE E DECARGA DO MATE</v>
          </cell>
          <cell r="D313"/>
          <cell r="E313" t="str">
            <v>INCLUI - CARGA, TRANSPORTE E DECARGA DO MATE</v>
          </cell>
        </row>
        <row r="314">
          <cell r="A314" t="str">
            <v>74215/001</v>
          </cell>
          <cell r="B314" t="str">
            <v>MODULO TIPO: REDE DE AGUA, COM FORNECIMENTO E ASSENTAMENTO DE TUBO PVC</v>
          </cell>
          <cell r="C314" t="str">
            <v>M</v>
          </cell>
          <cell r="D314">
            <v>0</v>
          </cell>
          <cell r="E314" t="str">
            <v>MODULO TIPO: REDE DE AGUA, COM FORNECIMENTO E ASSENTAMENTO DE TUBO PVCDEFOFO 200MM EB-1208 P/ REDE AGUA JE 1 MPA, COMPREENDENDO: LOCACAO, CADASTRAMENTO DE INTERFERENCIAS, ESCAVACAO E REATERRO COMPACTADO DE VALA, EXCETO ROCHA, ATE 1,50 M, INCLUSIVE TOPÓG</v>
          </cell>
        </row>
        <row r="315">
          <cell r="B315" t="str">
            <v>DEFOFO 200MM EB-1208 P/ REDE AGUA JE 1 MPA, COMPREENDENDO: LOCACAO, C</v>
          </cell>
          <cell r="D315"/>
          <cell r="E315" t="str">
            <v>DEFOFO 200MM EB-1208 P/ REDE AGUA JE 1 MPA, COMPREENDENDO: LOCACAO, CADASTRAMENTO DE INTERFERENCIAS, ESCAVACAO E REATERRO COMPACTADO DE VALA, EXCETO ROCHA, ATE 1,50 M, INCLUSIVE TOPÓG</v>
          </cell>
        </row>
        <row r="316">
          <cell r="B316" t="str">
            <v>ADASTRAMENTO DE INTERFERENCIAS, ESCAVACAO E REATERRO COMPACTADO DE VAL</v>
          </cell>
          <cell r="D316"/>
          <cell r="E316" t="str">
            <v>ADASTRAMENTO DE INTERFERENCIAS, ESCAVACAO E REATERRO COMPACTADO DE VALA, EXCETO ROCHA, ATE 1,50 M, INCLUSIVE TOPÓG</v>
          </cell>
        </row>
        <row r="317">
          <cell r="B317" t="str">
            <v>A, EXCETO ROCHA, ATE 1,50 M, INCLUSIVE TOPÓG</v>
          </cell>
          <cell r="D317"/>
          <cell r="E317" t="str">
            <v>A, EXCETO ROCHA, ATE 1,50 M, INCLUSIVE TOPÓG</v>
          </cell>
        </row>
        <row r="318">
          <cell r="A318" t="str">
            <v>74215/002</v>
          </cell>
          <cell r="B318" t="str">
            <v>MODULO TIPO: REDE DE AGUA, COM FORNECIMENTO E ASSENTAMENTO DE TUBO PVC</v>
          </cell>
          <cell r="C318" t="str">
            <v>M</v>
          </cell>
          <cell r="D318">
            <v>0</v>
          </cell>
          <cell r="E318" t="str">
            <v>MODULO TIPO: REDE DE AGUA, COM FORNECIMENTO E ASSENTAMENTO DE TUBO PVCDEFOFO 150MM EB-1208 P/ REDE AGUA JE 1 MPA, COMPREENDENDO: LOCACAO, CADASTRAMENTO DE INTERFERENCIAS, ESCAVACAO E REATERRO COMPACTADO DE VALA, EXCETO ROCHA, ATE 1,50 M, INCLUSIVE TOPÓG</v>
          </cell>
        </row>
        <row r="319">
          <cell r="D319"/>
          <cell r="E319" t="str">
            <v>DEFOFO 150MM EB-1208 P/ REDE AGUA JE 1 MPA, COMPREENDENDO: LOCACAO, CADASTRAMENTO DE INTERFERENCIAS, ESCAVACAO E REATERRO COMPACTADO DE VALA, EXCETO ROCHA, ATE 1,50 M, INCLUSIVE TOPÓG</v>
          </cell>
        </row>
        <row r="320">
          <cell r="D320"/>
          <cell r="E320" t="str">
            <v>DEFOFO 150MM EB-1208 P/ REDE AGUA JE 1 MPA, COMPREENDENDO: LOCACAO, CADASTRAMENTO DE INTERFERENCIAS, ESCAVACAO E REATERRO COMPACTADO DE VALA, EXCETO ROCHA, ATE 1,50 M, INCLUSIVE TOPÓG</v>
          </cell>
        </row>
        <row r="321">
          <cell r="D321"/>
          <cell r="E321" t="str">
            <v>DEFOFO 150MM EB-1208 P/ REDE AGUA JE 1 MPA, COMPREENDENDO: LOCACAO, CADASTRAMENTO DE INTERFERENCIAS, ESCAVACAO E REATERRO COMPACTADO DE VALA, EXCETO ROCHA, ATE 1,50 M, INCLUSIVE TOPÓG</v>
          </cell>
        </row>
        <row r="322">
          <cell r="A322" t="str">
            <v>---------------</v>
          </cell>
          <cell r="B322" t="str">
            <v>------------------------ 9</v>
          </cell>
          <cell r="D322"/>
          <cell r="E322" t="str">
            <v>DEFOFO 150MM EB-1208 P/ REDE AGUA JE 1 MPA, COMPREENDENDO: LOCACAO, CADASTRAMENTO DE INTERFERENCIAS, ESCAVACAO E REATERRO COMPACTADO DE VALA, EXCETO ROCHA, ATE 1,50 M, INCLUSIVE TOPÓG</v>
          </cell>
        </row>
        <row r="323">
          <cell r="D323"/>
          <cell r="E323" t="str">
            <v>DEFOFO 150MM EB-1208 P/ REDE AGUA JE 1 MPA, COMPREENDENDO: LOCACAO, CADASTRAMENTO DE INTERFERENCIAS, ESCAVACAO E REATERRO COMPACTADO DE VALA, EXCETO ROCHA, ATE 1,50 M, INCLUSIVE TOPÓG</v>
          </cell>
        </row>
        <row r="324">
          <cell r="A324" t="str">
            <v>SINAPI - SISTEM</v>
          </cell>
          <cell r="B324" t="str">
            <v>A NACIONAL DE PESQUISA DE CUSTOS E ÍNDICES DA CONSTRUÇÃO CIVIL9de283</v>
          </cell>
          <cell r="D324"/>
          <cell r="E324" t="str">
            <v>DEFOFO 150MM EB-1208 P/ REDE AGUA JE 1 MPA, COMPREENDENDO: LOCACAO, CADASTRAMENTO DE INTERFERENCIAS, ESCAVACAO E REATERRO COMPACTADO DE VALA, EXCETO ROCHA, ATE 1,50 M, INCLUSIVE TOPÓG</v>
          </cell>
        </row>
        <row r="325">
          <cell r="A325" t="str">
            <v>PCI.817.01 - CU</v>
          </cell>
          <cell r="B325" t="str">
            <v>STO DE COMPOSIÇÕES - SINTÉTICO</v>
          </cell>
          <cell r="D325" t="str">
            <v>DATA DE EMISSÃO: 17/07/2014 AS 14:15:08</v>
          </cell>
          <cell r="E325" t="str">
            <v>DEFOFO 150MM EB-1208 P/ REDE AGUA JE 1 MPA, COMPREENDENDO: LOCACAO, CADASTRAMENTO DE INTERFERENCIAS, ESCAVACAO E REATERRO COMPACTADO DE VALA, EXCETO ROCHA, ATE 1,50 M, INCLUSIVE TOPÓG</v>
          </cell>
        </row>
        <row r="326">
          <cell r="D326" t="str">
            <v>DATA REFERÊNCIA TÉCNICA: 16/07/2014</v>
          </cell>
          <cell r="E326" t="str">
            <v>DEFOFO 150MM EB-1208 P/ REDE AGUA JE 1 MPA, COMPREENDENDO: LOCACAO, CADASTRAMENTO DE INTERFERENCIAS, ESCAVACAO E REATERRO COMPACTADO DE VALA, EXCETO ROCHA, ATE 1,50 M, INCLUSIVE TOPÓG</v>
          </cell>
        </row>
        <row r="327">
          <cell r="A327" t="str">
            <v>ENCARGOS SOCIAI</v>
          </cell>
          <cell r="B327" t="str">
            <v>S DESONERADOS: 90,43%(HORA)   51,67%(MÊS)</v>
          </cell>
          <cell r="D327"/>
          <cell r="E327" t="str">
            <v>DEFOFO 150MM EB-1208 P/ REDE AGUA JE 1 MPA, COMPREENDENDO: LOCACAO, CADASTRAMENTO DE INTERFERENCIAS, ESCAVACAO E REATERRO COMPACTADO DE VALA, EXCETO ROCHA, ATE 1,50 M, INCLUSIVE TOPÓG</v>
          </cell>
        </row>
        <row r="328">
          <cell r="A328" t="str">
            <v>ABRANGÊNCIA : N</v>
          </cell>
          <cell r="B328" t="str">
            <v>ACIONAL                                              LOCALIDADE  : VITOR</v>
          </cell>
          <cell r="C328" t="str">
            <v>IA</v>
          </cell>
          <cell r="D328"/>
          <cell r="E328" t="str">
            <v>DEFOFO 150MM EB-1208 P/ REDE AGUA JE 1 MPA, COMPREENDENDO: LOCACAO, CADASTRAMENTO DE INTERFERENCIAS, ESCAVACAO E REATERRO COMPACTADO DE VALA, EXCETO ROCHA, ATE 1,50 M, INCLUSIVE TOPÓG</v>
          </cell>
        </row>
        <row r="329">
          <cell r="A329" t="str">
            <v>REF.COLETA : ME</v>
          </cell>
          <cell r="B329" t="str">
            <v>DIANO</v>
          </cell>
          <cell r="D329" t="str">
            <v>DATA DE PREÇO   : 06/2014</v>
          </cell>
          <cell r="E329" t="str">
            <v>DEFOFO 150MM EB-1208 P/ REDE AGUA JE 1 MPA, COMPREENDENDO: LOCACAO, CADASTRAMENTO DE INTERFERENCIAS, ESCAVACAO E REATERRO COMPACTADO DE VALA, EXCETO ROCHA, ATE 1,50 M, INCLUSIVE TOPÓG</v>
          </cell>
        </row>
        <row r="330">
          <cell r="A330" t="str">
            <v>CÓDIGO       |</v>
          </cell>
          <cell r="B330" t="str">
            <v>D E S C R I Ç Ã O                                                   |UNI</v>
          </cell>
          <cell r="C330" t="str">
            <v>DADE</v>
          </cell>
          <cell r="D330" t="str">
            <v>|CUSTO TOTAL</v>
          </cell>
          <cell r="E330" t="str">
            <v>DEFOFO 150MM EB-1208 P/ REDE AGUA JE 1 MPA, COMPREENDENDO: LOCACAO, CADASTRAMENTO DE INTERFERENCIAS, ESCAVACAO E REATERRO COMPACTADO DE VALA, EXCETO ROCHA, ATE 1,50 M, INCLUSIVE TOPÓG</v>
          </cell>
        </row>
        <row r="331">
          <cell r="A331" t="str">
            <v>VÍNCULO.....: C</v>
          </cell>
          <cell r="B331" t="str">
            <v>AIXA REFERENCIAL</v>
          </cell>
          <cell r="D331"/>
          <cell r="E331" t="str">
            <v>DEFOFO 150MM EB-1208 P/ REDE AGUA JE 1 MPA, COMPREENDENDO: LOCACAO, CADASTRAMENTO DE INTERFERENCIAS, ESCAVACAO E REATERRO COMPACTADO DE VALA, EXCETO ROCHA, ATE 1,50 M, INCLUSIVE TOPÓG</v>
          </cell>
        </row>
        <row r="332">
          <cell r="B332" t="str">
            <v>DEFOFO 150MM EB-1208 P/ REDE AGUA JE 1 MPA, COMPREENDENDO: LOCACAO, C</v>
          </cell>
          <cell r="D332"/>
          <cell r="E332" t="str">
            <v>DEFOFO 150MM EB-1208 P/ REDE AGUA JE 1 MPA, COMPREENDENDO: LOCACAO, CADASTRAMENTO DE INTERFERENCIAS, ESCAVACAO E REATERRO COMPACTADO DE VALA, EXCETO ROCHA, ATE 1,50 M, INCLUSIVE TOPÓG</v>
          </cell>
        </row>
        <row r="333">
          <cell r="B333" t="str">
            <v>ADASTRAMENTO DE INTERFERENCIAS, ESCAVACAO E REATERRO COMPACTADO DE VAL</v>
          </cell>
          <cell r="D333"/>
          <cell r="E333" t="str">
            <v>ADASTRAMENTO DE INTERFERENCIAS, ESCAVACAO E REATERRO COMPACTADO DE VALA, EXCETO ROCHA, ATE 1,50 M, INCLUSIVE TOPÓG</v>
          </cell>
        </row>
        <row r="334">
          <cell r="B334" t="str">
            <v>A, EXCETO ROCHA, ATE 1,50 M, INCLUSIVE TOPÓG</v>
          </cell>
          <cell r="D334"/>
          <cell r="E334" t="str">
            <v>A, EXCETO ROCHA, ATE 1,50 M, INCLUSIVE TOPÓG</v>
          </cell>
        </row>
        <row r="335">
          <cell r="A335" t="str">
            <v>74215/003</v>
          </cell>
          <cell r="B335" t="str">
            <v>MODULO TIPO: REDE DE AGUA, COM FORNECIMENTO E ASSENTAMENTO DE TUBO PVC</v>
          </cell>
          <cell r="C335" t="str">
            <v>M</v>
          </cell>
          <cell r="D335">
            <v>0</v>
          </cell>
          <cell r="E335" t="str">
            <v>MODULO TIPO: REDE DE AGUA, COM FORNECIMENTO E ASSENTAMENTO DE TUBO PVCDEFOFO 100MM EB-1208 P/ REDE AGUA JE 1 MPA, COMPREENDENDO: LOCACAO, CADASTRAMENTO DE INTERFERENCIAS, ESCAVACAO E REATERRO COMPACTADO DE VALA, EXCETO ROCHA, ATE 1,50 M, INCLUSIVE TOPÓG</v>
          </cell>
        </row>
        <row r="336">
          <cell r="B336" t="str">
            <v>DEFOFO 100MM EB-1208 P/ REDE AGUA JE 1 MPA, COMPREENDENDO: LOCACAO, C</v>
          </cell>
          <cell r="D336"/>
          <cell r="E336" t="str">
            <v>DEFOFO 100MM EB-1208 P/ REDE AGUA JE 1 MPA, COMPREENDENDO: LOCACAO, CADASTRAMENTO DE INTERFERENCIAS, ESCAVACAO E REATERRO COMPACTADO DE VALA, EXCETO ROCHA, ATE 1,50 M, INCLUSIVE TOPÓG</v>
          </cell>
        </row>
        <row r="337">
          <cell r="B337" t="str">
            <v>ADASTRAMENTO DE INTERFERENCIAS, ESCAVACAO E REATERRO COMPACTADO DE VAL</v>
          </cell>
          <cell r="D337"/>
          <cell r="E337" t="str">
            <v>ADASTRAMENTO DE INTERFERENCIAS, ESCAVACAO E REATERRO COMPACTADO DE VALA, EXCETO ROCHA, ATE 1,50 M, INCLUSIVE TOPÓG</v>
          </cell>
        </row>
        <row r="338">
          <cell r="B338" t="str">
            <v>A, EXCETO ROCHA, ATE 1,50 M, INCLUSIVE TOPÓG</v>
          </cell>
          <cell r="D338"/>
          <cell r="E338" t="str">
            <v>A, EXCETO ROCHA, ATE 1,50 M, INCLUSIVE TOPÓG</v>
          </cell>
        </row>
        <row r="339">
          <cell r="A339" t="str">
            <v>0253</v>
          </cell>
          <cell r="B339" t="str">
            <v>FORNEC E/OU ASSENT DE CONEXOES DIVERSAS</v>
          </cell>
          <cell r="D339"/>
          <cell r="E339" t="str">
            <v>FORNEC E/OU ASSENT DE CONEXOES DIVERSAS</v>
          </cell>
        </row>
        <row r="340">
          <cell r="A340" t="str">
            <v>83520</v>
          </cell>
          <cell r="B340" t="str">
            <v>TE PVC PARA COLETOR ESGOTO, EB644, D=100MM, COM JUNTA ELASTICA.</v>
          </cell>
          <cell r="C340" t="str">
            <v>UN</v>
          </cell>
          <cell r="D340">
            <v>0</v>
          </cell>
          <cell r="E340" t="str">
            <v>TE PVC PARA COLETOR ESGOTO, EB644, D=100MM, COM JUNTA ELASTICA.</v>
          </cell>
        </row>
        <row r="341">
          <cell r="A341" t="str">
            <v>83521</v>
          </cell>
          <cell r="B341" t="str">
            <v>TE CERAMICO REDUCAO 300 X 100MM, COM JUNTA ARGAMASSADA.</v>
          </cell>
          <cell r="C341" t="str">
            <v>UN</v>
          </cell>
          <cell r="D341">
            <v>0</v>
          </cell>
          <cell r="E341" t="str">
            <v>TE CERAMICO REDUCAO 300 X 100MM, COM JUNTA ARGAMASSADA.</v>
          </cell>
        </row>
        <row r="342">
          <cell r="A342" t="str">
            <v>83522</v>
          </cell>
          <cell r="B342" t="str">
            <v>TE CERAMICO REDUCAO 200 X 100MM, COM JUNTA ARGAMASSADA.</v>
          </cell>
          <cell r="C342" t="str">
            <v>UN</v>
          </cell>
          <cell r="D342">
            <v>0</v>
          </cell>
          <cell r="E342" t="str">
            <v>TE CERAMICO REDUCAO 200 X 100MM, COM JUNTA ARGAMASSADA.</v>
          </cell>
        </row>
        <row r="343">
          <cell r="A343" t="str">
            <v>83523</v>
          </cell>
          <cell r="B343" t="str">
            <v>TE CERAMICO REDUCAO 150 X 100MM, COM JUNTA ARGAMASSADA.</v>
          </cell>
          <cell r="C343" t="str">
            <v>UN</v>
          </cell>
          <cell r="D343">
            <v>0</v>
          </cell>
          <cell r="E343" t="str">
            <v>TE CERAMICO REDUCAO 150 X 100MM, COM JUNTA ARGAMASSADA.</v>
          </cell>
        </row>
        <row r="344">
          <cell r="A344" t="str">
            <v>83524</v>
          </cell>
          <cell r="B344" t="str">
            <v>TE CERAMICO 90GR 200 X 200MM, COM JUNTA ARGAMASSADA</v>
          </cell>
          <cell r="C344" t="str">
            <v>UN</v>
          </cell>
          <cell r="D344">
            <v>0</v>
          </cell>
          <cell r="E344" t="str">
            <v>TE CERAMICO 90GR 200 X 200MM, COM JUNTA ARGAMASSADA</v>
          </cell>
        </row>
        <row r="345">
          <cell r="A345" t="str">
            <v>83527</v>
          </cell>
          <cell r="B345" t="str">
            <v>TE CERAMICO 150 X 150MM, COM JUNTA ARGAMASSADA.</v>
          </cell>
          <cell r="C345" t="str">
            <v>UN</v>
          </cell>
          <cell r="D345">
            <v>0</v>
          </cell>
          <cell r="E345" t="str">
            <v>TE CERAMICO 150 X 150MM, COM JUNTA ARGAMASSADA.</v>
          </cell>
        </row>
        <row r="346">
          <cell r="A346" t="str">
            <v>83528</v>
          </cell>
          <cell r="B346" t="str">
            <v>TE CERAMICO 100 X 100MM, COM JUNTA ARGAMASSADA.</v>
          </cell>
          <cell r="C346" t="str">
            <v>UN</v>
          </cell>
          <cell r="D346">
            <v>0</v>
          </cell>
          <cell r="E346" t="str">
            <v>TE CERAMICO 100 X 100MM, COM JUNTA ARGAMASSADA.</v>
          </cell>
        </row>
        <row r="347">
          <cell r="A347" t="str">
            <v>83529</v>
          </cell>
          <cell r="B347" t="str">
            <v>JUNCAO REDUCAO CERAMICA 200 X 100MM, COM JUNTA ARGAMASSADA.</v>
          </cell>
          <cell r="C347" t="str">
            <v>UN</v>
          </cell>
          <cell r="D347">
            <v>0</v>
          </cell>
          <cell r="E347" t="str">
            <v>JUNCAO REDUCAO CERAMICA 200 X 100MM, COM JUNTA ARGAMASSADA.</v>
          </cell>
        </row>
        <row r="348">
          <cell r="A348" t="str">
            <v>83530</v>
          </cell>
          <cell r="B348" t="str">
            <v>JUNCAO CERAMICA 45G ESG BBP DN 150 X 100</v>
          </cell>
          <cell r="C348" t="str">
            <v>UN</v>
          </cell>
          <cell r="D348">
            <v>0</v>
          </cell>
          <cell r="E348" t="str">
            <v>JUNCAO CERAMICA 45G ESG BBP DN 150 X 100</v>
          </cell>
        </row>
        <row r="349">
          <cell r="A349" t="str">
            <v>83531</v>
          </cell>
          <cell r="B349" t="str">
            <v>CURVA PARA REDE COLETOR ESGOTO, EB 644, 90GR, DN=200MM, COM JUNTA ELAS</v>
          </cell>
          <cell r="C349" t="str">
            <v>UN</v>
          </cell>
          <cell r="D349">
            <v>0</v>
          </cell>
          <cell r="E349" t="str">
            <v>CURVA PARA REDE COLETOR ESGOTO, EB 644, 90GR, DN=200MM, COM JUNTA ELASTICA</v>
          </cell>
        </row>
        <row r="350">
          <cell r="B350" t="str">
            <v>TICA</v>
          </cell>
          <cell r="D350"/>
          <cell r="E350" t="str">
            <v>TICA</v>
          </cell>
        </row>
        <row r="351">
          <cell r="A351" t="str">
            <v>83535</v>
          </cell>
          <cell r="B351" t="str">
            <v>CURVA PVC PARA REDE COLETOR ESGOTO, EB-644, 45 GR, 200 MM, COM JUNTA E</v>
          </cell>
          <cell r="C351" t="str">
            <v>UN</v>
          </cell>
          <cell r="D351">
            <v>0</v>
          </cell>
          <cell r="E351" t="str">
            <v>CURVA PVC PARA REDE COLETOR ESGOTO, EB-644, 45 GR, 200 MM, COM JUNTA ELASTICA.</v>
          </cell>
        </row>
        <row r="352">
          <cell r="B352" t="str">
            <v>LASTICA.</v>
          </cell>
          <cell r="D352"/>
          <cell r="E352" t="str">
            <v>LASTICA.</v>
          </cell>
        </row>
        <row r="353">
          <cell r="A353" t="str">
            <v>0254</v>
          </cell>
          <cell r="B353" t="str">
            <v>FORNEC E/OU ASSENT DE VALVULAS E REGISTROS</v>
          </cell>
          <cell r="D353"/>
          <cell r="E353" t="str">
            <v>FORNEC E/OU ASSENT DE VALVULAS E REGISTROS</v>
          </cell>
        </row>
        <row r="354">
          <cell r="A354" t="str">
            <v>73884</v>
          </cell>
          <cell r="B354" t="str">
            <v>INSTALACAO DE VALVULA OU REGISTRO C/JUNTA FLANGEADA</v>
          </cell>
          <cell r="D354"/>
          <cell r="E354" t="str">
            <v>INSTALACAO DE VALVULA OU REGISTRO C/JUNTA FLANGEADA</v>
          </cell>
        </row>
        <row r="355">
          <cell r="A355" t="str">
            <v>73884/001</v>
          </cell>
          <cell r="B355" t="str">
            <v>INSTALAÇÃO DE VÁLVULAS OU REGISTROS COM JUNTA FLANGEADA - DN 50</v>
          </cell>
          <cell r="C355" t="str">
            <v>UN</v>
          </cell>
          <cell r="D355">
            <v>0</v>
          </cell>
          <cell r="E355" t="str">
            <v>INSTALAÇÃO DE VÁLVULAS OU REGISTROS COM JUNTA FLANGEADA - DN 50</v>
          </cell>
        </row>
        <row r="356">
          <cell r="A356" t="str">
            <v>73884/002</v>
          </cell>
          <cell r="B356" t="str">
            <v>INSTALAÇÃO DE VÁLVULAS OU REGISTROS COM JUNTA FLANGEADA - DN 75</v>
          </cell>
          <cell r="C356" t="str">
            <v>UN</v>
          </cell>
          <cell r="D356">
            <v>0</v>
          </cell>
          <cell r="E356" t="str">
            <v>INSTALAÇÃO DE VÁLVULAS OU REGISTROS COM JUNTA FLANGEADA - DN 75</v>
          </cell>
        </row>
        <row r="357">
          <cell r="A357" t="str">
            <v>73884/003</v>
          </cell>
          <cell r="B357" t="str">
            <v>INSTALAÇÃO DE VÁLVULAS OU REGISTROS COM JUNTA FLANGEADA - DN 100</v>
          </cell>
          <cell r="C357" t="str">
            <v>UN</v>
          </cell>
          <cell r="D357">
            <v>0</v>
          </cell>
          <cell r="E357" t="str">
            <v>INSTALAÇÃO DE VÁLVULAS OU REGISTROS COM JUNTA FLANGEADA - DN 100</v>
          </cell>
        </row>
        <row r="358">
          <cell r="A358" t="str">
            <v>73884/004</v>
          </cell>
          <cell r="B358" t="str">
            <v>INSTALAÇÃO DE VÁLVULAS OU REGISTROS COM JUNTA FLANGEADA - DN 150</v>
          </cell>
          <cell r="C358" t="str">
            <v>UN</v>
          </cell>
          <cell r="D358">
            <v>0</v>
          </cell>
          <cell r="E358" t="str">
            <v>INSTALAÇÃO DE VÁLVULAS OU REGISTROS COM JUNTA FLANGEADA - DN 150</v>
          </cell>
        </row>
        <row r="359">
          <cell r="A359" t="str">
            <v>73884/005</v>
          </cell>
          <cell r="B359" t="str">
            <v>INSTALAÇÃO DE VÁLVULAS OU REGISTROS COM JUNTA FLANGEADA - DN 200</v>
          </cell>
          <cell r="C359" t="str">
            <v>UN</v>
          </cell>
          <cell r="D359">
            <v>0</v>
          </cell>
          <cell r="E359" t="str">
            <v>INSTALAÇÃO DE VÁLVULAS OU REGISTROS COM JUNTA FLANGEADA - DN 200</v>
          </cell>
        </row>
        <row r="360">
          <cell r="D360"/>
          <cell r="E360"/>
        </row>
        <row r="361">
          <cell r="D361"/>
          <cell r="E361"/>
        </row>
        <row r="362">
          <cell r="D362"/>
          <cell r="E362"/>
        </row>
        <row r="363">
          <cell r="A363" t="str">
            <v>---------------</v>
          </cell>
          <cell r="B363" t="str">
            <v>------------------------ 10</v>
          </cell>
          <cell r="D363"/>
          <cell r="E363"/>
        </row>
        <row r="364">
          <cell r="D364"/>
          <cell r="E364"/>
        </row>
        <row r="365">
          <cell r="A365" t="str">
            <v>SINAPI - SISTEM</v>
          </cell>
          <cell r="B365" t="str">
            <v>A NACIONAL DE PESQUISA DE CUSTOS E ÍNDICES DA CONSTRUÇÃO CIVIL10de283</v>
          </cell>
          <cell r="D365"/>
          <cell r="E365"/>
        </row>
        <row r="366">
          <cell r="A366" t="str">
            <v>PCI.817.01 - CU</v>
          </cell>
          <cell r="B366" t="str">
            <v>STO DE COMPOSIÇÕES - SINTÉTICO</v>
          </cell>
          <cell r="D366" t="str">
            <v>DATA DE EMISSÃO: 17/07/2014 AS 14:15:08</v>
          </cell>
          <cell r="E366"/>
        </row>
        <row r="367">
          <cell r="D367" t="str">
            <v>DATA REFERÊNCIA TÉCNICA: 16/07/2014</v>
          </cell>
          <cell r="E367"/>
        </row>
        <row r="368">
          <cell r="A368" t="str">
            <v>ENCARGOS SOCIAI</v>
          </cell>
          <cell r="B368" t="str">
            <v>S DESONERADOS: 90,43%(HORA)   51,67%(MÊS)</v>
          </cell>
          <cell r="D368"/>
          <cell r="E368"/>
        </row>
        <row r="369">
          <cell r="A369" t="str">
            <v>ABRANGÊNCIA : N</v>
          </cell>
          <cell r="B369" t="str">
            <v>ACIONAL                                              LOCALIDADE  : VITOR</v>
          </cell>
          <cell r="C369" t="str">
            <v>IA</v>
          </cell>
          <cell r="D369"/>
          <cell r="E369"/>
        </row>
        <row r="370">
          <cell r="A370" t="str">
            <v>REF.COLETA : ME</v>
          </cell>
          <cell r="B370" t="str">
            <v>DIANO</v>
          </cell>
          <cell r="D370" t="str">
            <v>DATA DE PREÇO   : 06/2014</v>
          </cell>
          <cell r="E370"/>
        </row>
        <row r="371">
          <cell r="A371" t="str">
            <v>CÓDIGO       |</v>
          </cell>
          <cell r="B371" t="str">
            <v>D E S C R I Ç Ã O                                                   |UNI</v>
          </cell>
          <cell r="C371" t="str">
            <v>DADE</v>
          </cell>
          <cell r="D371" t="str">
            <v>|CUSTO TOTAL</v>
          </cell>
          <cell r="E371"/>
        </row>
        <row r="372">
          <cell r="A372" t="str">
            <v>VÍNCULO.....: C</v>
          </cell>
          <cell r="B372" t="str">
            <v>AIXA REFERENCIAL</v>
          </cell>
          <cell r="D372"/>
          <cell r="E372"/>
        </row>
        <row r="373">
          <cell r="A373" t="str">
            <v>73884/006</v>
          </cell>
          <cell r="B373" t="str">
            <v>INSTALAÇÃO DE VÁLVULAS OU REGISTROS COM JUNTA FLANGEADA - DN 250</v>
          </cell>
          <cell r="C373" t="str">
            <v>UN</v>
          </cell>
          <cell r="D373">
            <v>0</v>
          </cell>
          <cell r="E373" t="str">
            <v>INSTALAÇÃO DE VÁLVULAS OU REGISTROS COM JUNTA FLANGEADA - DN 250</v>
          </cell>
        </row>
        <row r="374">
          <cell r="A374" t="str">
            <v>73884/007</v>
          </cell>
          <cell r="B374" t="str">
            <v>INSTALAÇÃO DE VÁLVULAS OU REGISTROS COM JUNTA FLANGEADA - DN 300</v>
          </cell>
          <cell r="C374" t="str">
            <v>UN</v>
          </cell>
          <cell r="D374">
            <v>0</v>
          </cell>
          <cell r="E374" t="str">
            <v>INSTALAÇÃO DE VÁLVULAS OU REGISTROS COM JUNTA FLANGEADA - DN 300</v>
          </cell>
        </row>
        <row r="375">
          <cell r="A375" t="str">
            <v>73884/008</v>
          </cell>
          <cell r="B375" t="str">
            <v>INSTALAÇÃO DE VÁLVULAS OU REGISTROS COM JUNTA FLANGEADA - DN 350</v>
          </cell>
          <cell r="C375" t="str">
            <v>UN</v>
          </cell>
          <cell r="D375">
            <v>0</v>
          </cell>
          <cell r="E375" t="str">
            <v>INSTALAÇÃO DE VÁLVULAS OU REGISTROS COM JUNTA FLANGEADA - DN 350</v>
          </cell>
        </row>
        <row r="376">
          <cell r="A376" t="str">
            <v>73884/009</v>
          </cell>
          <cell r="B376" t="str">
            <v>INSTALAÇÃO DE VÁLVULAS OU REGISTROS COM JUNTA FLANGEADA - DN 400</v>
          </cell>
          <cell r="C376" t="str">
            <v>UN</v>
          </cell>
          <cell r="D376">
            <v>0</v>
          </cell>
          <cell r="E376" t="str">
            <v>INSTALAÇÃO DE VÁLVULAS OU REGISTROS COM JUNTA FLANGEADA - DN 400</v>
          </cell>
        </row>
        <row r="377">
          <cell r="A377" t="str">
            <v>73884/010</v>
          </cell>
          <cell r="B377" t="str">
            <v>INSTALAÇÃO DE VÁLVULAS OU REGISTROS COM JUNTA FLANGEADA - DN 450</v>
          </cell>
          <cell r="C377" t="str">
            <v>UN</v>
          </cell>
          <cell r="D377">
            <v>0</v>
          </cell>
          <cell r="E377" t="str">
            <v>INSTALAÇÃO DE VÁLVULAS OU REGISTROS COM JUNTA FLANGEADA - DN 450</v>
          </cell>
        </row>
        <row r="378">
          <cell r="A378" t="str">
            <v>73884/011</v>
          </cell>
          <cell r="B378" t="str">
            <v>INSTALAÇÃO DE VÁLVULAS OU REGISTROS COM JUNTA FLANGEADA - DN 500</v>
          </cell>
          <cell r="C378" t="str">
            <v>UN</v>
          </cell>
          <cell r="D378">
            <v>0</v>
          </cell>
          <cell r="E378" t="str">
            <v>INSTALAÇÃO DE VÁLVULAS OU REGISTROS COM JUNTA FLANGEADA - DN 500</v>
          </cell>
        </row>
        <row r="379">
          <cell r="A379" t="str">
            <v>73884/012</v>
          </cell>
          <cell r="B379" t="str">
            <v>INSTALAÇÃO DE VÁLVULAS OU REGISTROS COM JUNTA FLANGEADA - DN 600</v>
          </cell>
          <cell r="C379" t="str">
            <v>UN</v>
          </cell>
          <cell r="D379">
            <v>0</v>
          </cell>
          <cell r="E379" t="str">
            <v>INSTALAÇÃO DE VÁLVULAS OU REGISTROS COM JUNTA FLANGEADA - DN 600</v>
          </cell>
        </row>
        <row r="380">
          <cell r="A380" t="str">
            <v>73884/013</v>
          </cell>
          <cell r="B380" t="str">
            <v>INSTALAÇÃO DE VÁLVULAS OU REGISTROS COM JUNTA FLANGEADA - DN 700</v>
          </cell>
          <cell r="C380" t="str">
            <v>UN</v>
          </cell>
          <cell r="D380">
            <v>0</v>
          </cell>
          <cell r="E380" t="str">
            <v>INSTALAÇÃO DE VÁLVULAS OU REGISTROS COM JUNTA FLANGEADA - DN 700</v>
          </cell>
        </row>
        <row r="381">
          <cell r="A381" t="str">
            <v>73884/014</v>
          </cell>
          <cell r="B381" t="str">
            <v>INSTALAÇÃO DE VÁLVULAS OU REGISTROS COM JUNTA FLANGEADA - DN 800</v>
          </cell>
          <cell r="C381" t="str">
            <v>UN</v>
          </cell>
          <cell r="D381">
            <v>0</v>
          </cell>
          <cell r="E381" t="str">
            <v>INSTALAÇÃO DE VÁLVULAS OU REGISTROS COM JUNTA FLANGEADA - DN 800</v>
          </cell>
        </row>
        <row r="382">
          <cell r="A382" t="str">
            <v>73884/015</v>
          </cell>
          <cell r="B382" t="str">
            <v>INSTALAÇÃO DE VÁLVULAS OU REGISTROS COM JUNTA FLANGEADA - DN 900</v>
          </cell>
          <cell r="C382" t="str">
            <v>UN</v>
          </cell>
          <cell r="D382">
            <v>0</v>
          </cell>
          <cell r="E382" t="str">
            <v>INSTALAÇÃO DE VÁLVULAS OU REGISTROS COM JUNTA FLANGEADA - DN 900</v>
          </cell>
        </row>
        <row r="383">
          <cell r="A383" t="str">
            <v>73884/016</v>
          </cell>
          <cell r="B383" t="str">
            <v>INSTALAÇÃO DE VÁLVULAS OU REGISTROS COM JUNTA FLANGEADA - DN 1000</v>
          </cell>
          <cell r="C383" t="str">
            <v>UN</v>
          </cell>
          <cell r="D383">
            <v>0</v>
          </cell>
          <cell r="E383" t="str">
            <v>INSTALAÇÃO DE VÁLVULAS OU REGISTROS COM JUNTA FLANGEADA - DN 1000</v>
          </cell>
        </row>
        <row r="384">
          <cell r="A384" t="str">
            <v>73885</v>
          </cell>
          <cell r="B384" t="str">
            <v>INSTALACAO DE VALVULA OU REGISTRO C/JUNTA ELASTICA</v>
          </cell>
          <cell r="D384"/>
          <cell r="E384" t="str">
            <v>INSTALACAO DE VALVULA OU REGISTRO C/JUNTA ELASTICA</v>
          </cell>
        </row>
        <row r="385">
          <cell r="A385" t="str">
            <v>73885/001</v>
          </cell>
          <cell r="B385" t="str">
            <v>INSTALAÇÃO DE VÁLVULAS OU REGISTROS COM JUNTA ELÁSTICA - DN 50</v>
          </cell>
          <cell r="C385" t="str">
            <v>UN</v>
          </cell>
          <cell r="D385">
            <v>0</v>
          </cell>
          <cell r="E385" t="str">
            <v>INSTALAÇÃO DE VÁLVULAS OU REGISTROS COM JUNTA ELÁSTICA - DN 50</v>
          </cell>
        </row>
        <row r="386">
          <cell r="A386" t="str">
            <v>73885/002</v>
          </cell>
          <cell r="B386" t="str">
            <v>INSTALAÇÃO DE VÁLVULAS OU REGISTROS COM JUNTA ELÁSTICA - DN 75</v>
          </cell>
          <cell r="C386" t="str">
            <v>UN</v>
          </cell>
          <cell r="D386">
            <v>0</v>
          </cell>
          <cell r="E386" t="str">
            <v>INSTALAÇÃO DE VÁLVULAS OU REGISTROS COM JUNTA ELÁSTICA - DN 75</v>
          </cell>
        </row>
        <row r="387">
          <cell r="A387" t="str">
            <v>73885/003</v>
          </cell>
          <cell r="B387" t="str">
            <v>INSTALAÇÃO DE VÁLVULAS OU REGISTROS COM JUNTA ELÁSTICA - DN 100</v>
          </cell>
          <cell r="C387" t="str">
            <v>UN</v>
          </cell>
          <cell r="D387">
            <v>0</v>
          </cell>
          <cell r="E387" t="str">
            <v>INSTALAÇÃO DE VÁLVULAS OU REGISTROS COM JUNTA ELÁSTICA - DN 100</v>
          </cell>
        </row>
        <row r="388">
          <cell r="A388" t="str">
            <v>73885/004</v>
          </cell>
          <cell r="B388" t="str">
            <v>INSTALAÇÃO DE VÁLVULAS OU REGISTROS COM JUNTA ELÁSTICA - DN 150</v>
          </cell>
          <cell r="C388" t="str">
            <v>UN</v>
          </cell>
          <cell r="D388">
            <v>0</v>
          </cell>
          <cell r="E388" t="str">
            <v>INSTALAÇÃO DE VÁLVULAS OU REGISTROS COM JUNTA ELÁSTICA - DN 150</v>
          </cell>
        </row>
        <row r="389">
          <cell r="A389" t="str">
            <v>73885/005</v>
          </cell>
          <cell r="B389" t="str">
            <v>INSTALAÇÃO DE VÁLVULAS OU REGISTROS COM JUNTA ELÁSTICA - DN 200</v>
          </cell>
          <cell r="C389" t="str">
            <v>UN</v>
          </cell>
          <cell r="D389">
            <v>0</v>
          </cell>
          <cell r="E389" t="str">
            <v>INSTALAÇÃO DE VÁLVULAS OU REGISTROS COM JUNTA ELÁSTICA - DN 200</v>
          </cell>
        </row>
        <row r="390">
          <cell r="A390" t="str">
            <v>73885/006</v>
          </cell>
          <cell r="B390" t="str">
            <v>INSTALAÇÃO DE VÁLVULAS OU REGISTROS COM JUNTA ELÁSTICA - DN 250</v>
          </cell>
          <cell r="C390" t="str">
            <v>UN</v>
          </cell>
          <cell r="D390">
            <v>0</v>
          </cell>
          <cell r="E390" t="str">
            <v>INSTALAÇÃO DE VÁLVULAS OU REGISTROS COM JUNTA ELÁSTICA - DN 250</v>
          </cell>
        </row>
        <row r="391">
          <cell r="A391" t="str">
            <v>73885/007</v>
          </cell>
          <cell r="B391" t="str">
            <v>INSTALAÇÃO DE VÁLVULAS OU REGISTROS COM JUNTA ELÁSTICA - DN 300</v>
          </cell>
          <cell r="C391" t="str">
            <v>UN</v>
          </cell>
          <cell r="D391">
            <v>0</v>
          </cell>
          <cell r="E391" t="str">
            <v>INSTALAÇÃO DE VÁLVULAS OU REGISTROS COM JUNTA ELÁSTICA - DN 300</v>
          </cell>
        </row>
        <row r="392">
          <cell r="A392" t="str">
            <v>73885/008</v>
          </cell>
          <cell r="B392" t="str">
            <v>INSTALAÇÃO DE VÁLVULAS OU REGISTROS COM JUNTA ELÁSTICA - DN 350</v>
          </cell>
          <cell r="C392" t="str">
            <v>UN</v>
          </cell>
          <cell r="D392">
            <v>0</v>
          </cell>
          <cell r="E392" t="str">
            <v>INSTALAÇÃO DE VÁLVULAS OU REGISTROS COM JUNTA ELÁSTICA - DN 350</v>
          </cell>
        </row>
        <row r="393">
          <cell r="A393" t="str">
            <v>73885/009</v>
          </cell>
          <cell r="B393" t="str">
            <v>INSTALAÇÃO DE VÁLVULAS OU REGISTROS COM JUNTA ELÁSTICA - DN 400</v>
          </cell>
          <cell r="C393" t="str">
            <v>UN</v>
          </cell>
          <cell r="D393">
            <v>0</v>
          </cell>
          <cell r="E393" t="str">
            <v>INSTALAÇÃO DE VÁLVULAS OU REGISTROS COM JUNTA ELÁSTICA - DN 400</v>
          </cell>
        </row>
        <row r="394">
          <cell r="A394" t="str">
            <v>73885/010</v>
          </cell>
          <cell r="B394" t="str">
            <v>INSTALAÇÃO DE VÁLVULAS OU REGISTROS COM JUNTA ELÁSTICA - DN 450</v>
          </cell>
          <cell r="C394" t="str">
            <v>UN</v>
          </cell>
          <cell r="D394">
            <v>0</v>
          </cell>
          <cell r="E394" t="str">
            <v>INSTALAÇÃO DE VÁLVULAS OU REGISTROS COM JUNTA ELÁSTICA - DN 450</v>
          </cell>
        </row>
        <row r="395">
          <cell r="A395" t="str">
            <v>73885/011</v>
          </cell>
          <cell r="B395" t="str">
            <v>INSTALAÇÃO DE VÁLVULAS OU REGISTROS COM JUNTA ELÁSTICA - DN 500</v>
          </cell>
          <cell r="C395" t="str">
            <v>UN</v>
          </cell>
          <cell r="D395">
            <v>0</v>
          </cell>
          <cell r="E395" t="str">
            <v>INSTALAÇÃO DE VÁLVULAS OU REGISTROS COM JUNTA ELÁSTICA - DN 500</v>
          </cell>
        </row>
        <row r="396">
          <cell r="A396" t="str">
            <v>73885/012</v>
          </cell>
          <cell r="B396" t="str">
            <v>INSTALAÇÃO DE VÁLVULAS OU REGISTROS COM JUNTA ELÁSTICA - DN 600</v>
          </cell>
          <cell r="C396" t="str">
            <v>UN</v>
          </cell>
          <cell r="D396">
            <v>0</v>
          </cell>
          <cell r="E396" t="str">
            <v>INSTALAÇÃO DE VÁLVULAS OU REGISTROS COM JUNTA ELÁSTICA - DN 600</v>
          </cell>
        </row>
        <row r="397">
          <cell r="A397" t="str">
            <v>0292</v>
          </cell>
          <cell r="B397" t="str">
            <v>FORNEC E/OU ASSENT DE TUBO DE ACO COM JUNTA ELASTICA</v>
          </cell>
          <cell r="D397"/>
          <cell r="E397" t="str">
            <v>FORNEC E/OU ASSENT DE TUBO DE ACO COM JUNTA ELASTICA</v>
          </cell>
        </row>
        <row r="398">
          <cell r="A398" t="str">
            <v>73839</v>
          </cell>
          <cell r="B398" t="str">
            <v>ASSENTAMENTO DE TUBO DE ACO COM JUNTA ELASTICA - COMP = 6,0 M</v>
          </cell>
          <cell r="D398"/>
          <cell r="E398" t="str">
            <v>ASSENTAMENTO DE TUBO DE ACO COM JUNTA ELASTICA - COMP = 6,0 M</v>
          </cell>
        </row>
        <row r="399">
          <cell r="A399" t="str">
            <v>73839/001</v>
          </cell>
          <cell r="B399" t="str">
            <v>ASSENTAMENTO DE TUBOS DE AÇO, COM JUNTA ELÁSTICA (COMPRIMENTO DE 6,00</v>
          </cell>
          <cell r="C399" t="str">
            <v>M</v>
          </cell>
          <cell r="D399">
            <v>0</v>
          </cell>
          <cell r="E399" t="str">
            <v>ASSENTAMENTO DE TUBOS DE AÇO, COM JUNTA ELÁSTICA (COMPRIMENTO DE 6,00M) - DN 150 MM</v>
          </cell>
        </row>
        <row r="400">
          <cell r="B400" t="str">
            <v>M) - DN 150 MM</v>
          </cell>
          <cell r="D400"/>
          <cell r="E400" t="str">
            <v>M) - DN 150 MM</v>
          </cell>
        </row>
        <row r="401">
          <cell r="D401"/>
          <cell r="E401"/>
        </row>
        <row r="402">
          <cell r="D402"/>
          <cell r="E402"/>
        </row>
        <row r="403">
          <cell r="D403"/>
          <cell r="E403"/>
        </row>
        <row r="404">
          <cell r="A404" t="str">
            <v>---------------</v>
          </cell>
          <cell r="B404" t="str">
            <v>------------------------ 11</v>
          </cell>
          <cell r="D404"/>
          <cell r="E404"/>
        </row>
        <row r="405">
          <cell r="D405"/>
          <cell r="E405"/>
        </row>
        <row r="406">
          <cell r="A406" t="str">
            <v>SINAPI - SISTEM</v>
          </cell>
          <cell r="B406" t="str">
            <v>A NACIONAL DE PESQUISA DE CUSTOS E ÍNDICES DA CONSTRUÇÃO CIVIL11de283</v>
          </cell>
          <cell r="D406"/>
          <cell r="E406"/>
        </row>
        <row r="407">
          <cell r="A407" t="str">
            <v>PCI.817.01 - CU</v>
          </cell>
          <cell r="B407" t="str">
            <v>STO DE COMPOSIÇÕES - SINTÉTICO</v>
          </cell>
          <cell r="D407" t="str">
            <v>DATA DE EMISSÃO: 17/07/2014 AS 14:15:08</v>
          </cell>
          <cell r="E407"/>
        </row>
        <row r="408">
          <cell r="D408" t="str">
            <v>DATA REFERÊNCIA TÉCNICA: 16/07/2014</v>
          </cell>
          <cell r="E408"/>
        </row>
        <row r="409">
          <cell r="A409" t="str">
            <v>ENCARGOS SOCIAI</v>
          </cell>
          <cell r="B409" t="str">
            <v>S DESONERADOS: 90,43%(HORA)   51,67%(MÊS)</v>
          </cell>
          <cell r="D409"/>
          <cell r="E409"/>
        </row>
        <row r="410">
          <cell r="A410" t="str">
            <v>ABRANGÊNCIA : N</v>
          </cell>
          <cell r="B410" t="str">
            <v>ACIONAL                                              LOCALIDADE  : VITOR</v>
          </cell>
          <cell r="C410" t="str">
            <v>IA</v>
          </cell>
          <cell r="D410"/>
          <cell r="E410"/>
        </row>
        <row r="411">
          <cell r="A411" t="str">
            <v>REF.COLETA : ME</v>
          </cell>
          <cell r="B411" t="str">
            <v>DIANO</v>
          </cell>
          <cell r="D411" t="str">
            <v>DATA DE PREÇO   : 06/2014</v>
          </cell>
          <cell r="E411"/>
        </row>
        <row r="412">
          <cell r="A412" t="str">
            <v>CÓDIGO       |</v>
          </cell>
          <cell r="B412" t="str">
            <v>D E S C R I Ç Ã O                                                   |UNI</v>
          </cell>
          <cell r="C412" t="str">
            <v>DADE</v>
          </cell>
          <cell r="D412" t="str">
            <v>|CUSTO TOTAL</v>
          </cell>
          <cell r="E412"/>
        </row>
        <row r="413">
          <cell r="A413" t="str">
            <v>VÍNCULO.....: C</v>
          </cell>
          <cell r="B413" t="str">
            <v>AIXA REFERENCIAL</v>
          </cell>
          <cell r="D413"/>
          <cell r="E413"/>
        </row>
        <row r="414">
          <cell r="A414" t="str">
            <v>73839/002</v>
          </cell>
          <cell r="B414" t="str">
            <v>ASSENTAMENTO DE TUBOS DE AÇO, COM JUNTA ELÁSTICA (COMPRIMENTO DE 6,00</v>
          </cell>
          <cell r="C414" t="str">
            <v>M</v>
          </cell>
          <cell r="D414">
            <v>0</v>
          </cell>
          <cell r="E414" t="str">
            <v>ASSENTAMENTO DE TUBOS DE AÇO, COM JUNTA ELÁSTICA (COMPRIMENTO DE 6,00M) - DN 200 MM</v>
          </cell>
        </row>
        <row r="415">
          <cell r="B415" t="str">
            <v>M) - DN 200 MM</v>
          </cell>
          <cell r="D415"/>
          <cell r="E415" t="str">
            <v>M) - DN 200 MM</v>
          </cell>
        </row>
        <row r="416">
          <cell r="A416" t="str">
            <v>73839/003</v>
          </cell>
          <cell r="B416" t="str">
            <v>ASSENTAMENTO DE TUBOS DE AÇO, COM JUNTA ELÁSTICA (COMPRIMENTO DE 6,00</v>
          </cell>
          <cell r="C416" t="str">
            <v>M</v>
          </cell>
          <cell r="D416">
            <v>0</v>
          </cell>
          <cell r="E416" t="str">
            <v>ASSENTAMENTO DE TUBOS DE AÇO, COM JUNTA ELÁSTICA (COMPRIMENTO DE 6,00M) - DN 250 MM</v>
          </cell>
        </row>
        <row r="417">
          <cell r="B417" t="str">
            <v>M) - DN 250 MM</v>
          </cell>
          <cell r="D417"/>
          <cell r="E417" t="str">
            <v>M) - DN 250 MM</v>
          </cell>
        </row>
        <row r="418">
          <cell r="A418" t="str">
            <v>73839/004</v>
          </cell>
          <cell r="B418" t="str">
            <v>ASSENTAMENTO DE TUBOS DE AÇO, COM JUNTA ELÁSTICA (COMPRIMENTO DE 6,00</v>
          </cell>
          <cell r="C418" t="str">
            <v>M</v>
          </cell>
          <cell r="D418">
            <v>0</v>
          </cell>
          <cell r="E418" t="str">
            <v>ASSENTAMENTO DE TUBOS DE AÇO, COM JUNTA ELÁSTICA (COMPRIMENTO DE 6,00M) - DN 300 MM</v>
          </cell>
        </row>
        <row r="419">
          <cell r="B419" t="str">
            <v>M) - DN 300 MM</v>
          </cell>
          <cell r="D419"/>
          <cell r="E419" t="str">
            <v>M) - DN 300 MM</v>
          </cell>
        </row>
        <row r="420">
          <cell r="A420" t="str">
            <v>73839/005</v>
          </cell>
          <cell r="B420" t="str">
            <v>ASSENTAMENTO DE TUBOS DE AÇO, COM JUNTA ELÁSTICA (COMPRIMENTO DE 6,00</v>
          </cell>
          <cell r="C420" t="str">
            <v>M</v>
          </cell>
          <cell r="D420">
            <v>0</v>
          </cell>
          <cell r="E420" t="str">
            <v>ASSENTAMENTO DE TUBOS DE AÇO, COM JUNTA ELÁSTICA (COMPRIMENTO DE 6,00M) - DN 350 MM</v>
          </cell>
        </row>
        <row r="421">
          <cell r="B421" t="str">
            <v>M) - DN 350 MM</v>
          </cell>
          <cell r="D421"/>
          <cell r="E421" t="str">
            <v>M) - DN 350 MM</v>
          </cell>
        </row>
        <row r="422">
          <cell r="A422" t="str">
            <v>73839/006</v>
          </cell>
          <cell r="B422" t="str">
            <v>ASSENTAMENTO DE TUBOS DE AÇO, COM JUNTA ELÁSTICA (COMPRIMENTO DE 6,00</v>
          </cell>
          <cell r="C422" t="str">
            <v>M</v>
          </cell>
          <cell r="D422">
            <v>0</v>
          </cell>
          <cell r="E422" t="str">
            <v>ASSENTAMENTO DE TUBOS DE AÇO, COM JUNTA ELÁSTICA (COMPRIMENTO DE 6,00M) - DN 400 MM</v>
          </cell>
        </row>
        <row r="423">
          <cell r="B423" t="str">
            <v>M) - DN 400 MM</v>
          </cell>
          <cell r="D423"/>
          <cell r="E423" t="str">
            <v>M) - DN 400 MM</v>
          </cell>
        </row>
        <row r="424">
          <cell r="A424" t="str">
            <v>73839/007</v>
          </cell>
          <cell r="B424" t="str">
            <v>ASSENTAMENTO DE TUBOS DE AÇO, COM JUNTA ELÁSTICA (COMPRIMENTO DE 6,00</v>
          </cell>
          <cell r="C424" t="str">
            <v>M</v>
          </cell>
          <cell r="D424">
            <v>0</v>
          </cell>
          <cell r="E424" t="str">
            <v>ASSENTAMENTO DE TUBOS DE AÇO, COM JUNTA ELÁSTICA (COMPRIMENTO DE 6,00M) - DN 450 MM</v>
          </cell>
        </row>
        <row r="425">
          <cell r="B425" t="str">
            <v>M) - DN 450 MM</v>
          </cell>
          <cell r="D425"/>
          <cell r="E425" t="str">
            <v>M) - DN 450 MM</v>
          </cell>
        </row>
        <row r="426">
          <cell r="A426" t="str">
            <v>73839/008</v>
          </cell>
          <cell r="B426" t="str">
            <v>ASSENTAMENTO DE TUBOS DE AÇO, COM JUNTA ELÁSTICA (COMPRIMENTO DE 6,00</v>
          </cell>
          <cell r="C426" t="str">
            <v>M</v>
          </cell>
          <cell r="D426">
            <v>0</v>
          </cell>
          <cell r="E426" t="str">
            <v>ASSENTAMENTO DE TUBOS DE AÇO, COM JUNTA ELÁSTICA (COMPRIMENTO DE 6,00M) - DN 500 MM</v>
          </cell>
        </row>
        <row r="427">
          <cell r="B427" t="str">
            <v>M) - DN 500 MM</v>
          </cell>
          <cell r="D427"/>
          <cell r="E427" t="str">
            <v>M) - DN 500 MM</v>
          </cell>
        </row>
        <row r="428">
          <cell r="A428" t="str">
            <v>73839/009</v>
          </cell>
          <cell r="B428" t="str">
            <v>ASSENTAMENTO DE TUBOS DE AÇO, COM JUNTA ELÁSTICA (COMPRIMENTO DE 6,00</v>
          </cell>
          <cell r="C428" t="str">
            <v>M</v>
          </cell>
          <cell r="D428">
            <v>0</v>
          </cell>
          <cell r="E428" t="str">
            <v>ASSENTAMENTO DE TUBOS DE AÇO, COM JUNTA ELÁSTICA (COMPRIMENTO DE 6,00M) - DN 600 MM</v>
          </cell>
        </row>
        <row r="429">
          <cell r="B429" t="str">
            <v>M) - DN 600 MM</v>
          </cell>
          <cell r="D429"/>
          <cell r="E429" t="str">
            <v>M) - DN 600 MM</v>
          </cell>
        </row>
        <row r="430">
          <cell r="A430" t="str">
            <v>73839/010</v>
          </cell>
          <cell r="B430" t="str">
            <v>ASSENTAMENTO DE TUBOS DE AÇO, COM JUNTA ELÁSTICA (COMPRIMENTO DE 6,00</v>
          </cell>
          <cell r="C430" t="str">
            <v>M</v>
          </cell>
          <cell r="D430">
            <v>0</v>
          </cell>
          <cell r="E430" t="str">
            <v>ASSENTAMENTO DE TUBOS DE AÇO, COM JUNTA ELÁSTICA (COMPRIMENTO DE 6,00M) - DN 700 MM</v>
          </cell>
        </row>
        <row r="431">
          <cell r="B431" t="str">
            <v>M) - DN 700 MM</v>
          </cell>
          <cell r="D431"/>
          <cell r="E431" t="str">
            <v>M) - DN 700 MM</v>
          </cell>
        </row>
        <row r="432">
          <cell r="A432" t="str">
            <v>73839/011</v>
          </cell>
          <cell r="B432" t="str">
            <v>ASSENTAMENTO DE TUBOS DE AÇO, COM JUNTA ELÁSTICA (COMPRIMENTO DE 6,00</v>
          </cell>
          <cell r="C432" t="str">
            <v>M</v>
          </cell>
          <cell r="D432">
            <v>0</v>
          </cell>
          <cell r="E432" t="str">
            <v>ASSENTAMENTO DE TUBOS DE AÇO, COM JUNTA ELÁSTICA (COMPRIMENTO DE 6,00M) - DN 800 MM</v>
          </cell>
        </row>
        <row r="433">
          <cell r="B433" t="str">
            <v>M) - DN 800 MM</v>
          </cell>
          <cell r="D433"/>
          <cell r="E433" t="str">
            <v>M) - DN 800 MM</v>
          </cell>
        </row>
        <row r="434">
          <cell r="A434" t="str">
            <v>73839/012</v>
          </cell>
          <cell r="B434" t="str">
            <v>ASSENTAMENTO DE TUBOS DE AÇO, COM JUNTA ELÁSTICA (COMPRIMENTO DE 6,00</v>
          </cell>
          <cell r="C434" t="str">
            <v>M</v>
          </cell>
          <cell r="D434">
            <v>0</v>
          </cell>
          <cell r="E434" t="str">
            <v>ASSENTAMENTO DE TUBOS DE AÇO, COM JUNTA ELÁSTICA (COMPRIMENTO DE 6,00M) - DN 900 MM</v>
          </cell>
        </row>
        <row r="435">
          <cell r="B435" t="str">
            <v>M) - DN 900 MM</v>
          </cell>
          <cell r="D435"/>
          <cell r="E435" t="str">
            <v>M) - DN 900 MM</v>
          </cell>
        </row>
        <row r="436">
          <cell r="A436" t="str">
            <v>73839/013</v>
          </cell>
          <cell r="B436" t="str">
            <v>ASSENTAMENTO DE TUBOS DE AÇO, COM JUNTA ELÁSTICA (COMPRIMENTO DE 6,00</v>
          </cell>
          <cell r="C436" t="str">
            <v>M</v>
          </cell>
          <cell r="D436">
            <v>0</v>
          </cell>
          <cell r="E436" t="str">
            <v>ASSENTAMENTO DE TUBOS DE AÇO, COM JUNTA ELÁSTICA (COMPRIMENTO DE 6,00M) - DN 1000 MM</v>
          </cell>
        </row>
        <row r="437">
          <cell r="B437" t="str">
            <v>M) - DN 1000 MM</v>
          </cell>
          <cell r="D437"/>
          <cell r="E437" t="str">
            <v>M) - DN 1000 MM</v>
          </cell>
        </row>
        <row r="438">
          <cell r="A438" t="str">
            <v>73839/014</v>
          </cell>
          <cell r="B438" t="str">
            <v>ASSENTAMENTO DE TUBOS DE AÇO, COM JUNTA ELÁSTICA (COMPRIMENTO DE 6,00</v>
          </cell>
          <cell r="C438" t="str">
            <v>M</v>
          </cell>
          <cell r="D438">
            <v>0</v>
          </cell>
          <cell r="E438" t="str">
            <v>ASSENTAMENTO DE TUBOS DE AÇO, COM JUNTA ELÁSTICA (COMPRIMENTO DE 6,00M) - DN 1100 MM</v>
          </cell>
        </row>
        <row r="439">
          <cell r="B439" t="str">
            <v>M) - DN 1100 MM</v>
          </cell>
          <cell r="D439"/>
          <cell r="E439" t="str">
            <v>M) - DN 1100 MM</v>
          </cell>
        </row>
        <row r="440">
          <cell r="A440" t="str">
            <v>73839/015</v>
          </cell>
          <cell r="B440" t="str">
            <v>ASSENTAMENTO DE TUBOS DE AÇO, COM JUNTA ELÁSTICA (COMPRIMENTO DE 6,00</v>
          </cell>
          <cell r="C440" t="str">
            <v>M</v>
          </cell>
          <cell r="D440">
            <v>0</v>
          </cell>
          <cell r="E440" t="str">
            <v>ASSENTAMENTO DE TUBOS DE AÇO, COM JUNTA ELÁSTICA (COMPRIMENTO DE 6,00M) - DN 1200 MM</v>
          </cell>
        </row>
        <row r="441">
          <cell r="B441" t="str">
            <v>M) - DN 1200 MM</v>
          </cell>
          <cell r="D441"/>
          <cell r="E441" t="str">
            <v>M) - DN 1200 MM</v>
          </cell>
        </row>
        <row r="442">
          <cell r="D442"/>
          <cell r="E442"/>
        </row>
        <row r="443">
          <cell r="D443"/>
          <cell r="E443"/>
        </row>
        <row r="444">
          <cell r="D444"/>
          <cell r="E444"/>
        </row>
        <row r="445">
          <cell r="A445" t="str">
            <v>---------------</v>
          </cell>
          <cell r="B445" t="str">
            <v>------------------------ 12</v>
          </cell>
          <cell r="D445"/>
          <cell r="E445"/>
        </row>
        <row r="446">
          <cell r="D446"/>
          <cell r="E446"/>
        </row>
        <row r="447">
          <cell r="A447" t="str">
            <v>SINAPI - SISTEM</v>
          </cell>
          <cell r="B447" t="str">
            <v>A NACIONAL DE PESQUISA DE CUSTOS E ÍNDICES DA CONSTRUÇÃO CIVIL12de283</v>
          </cell>
          <cell r="D447"/>
          <cell r="E447"/>
        </row>
        <row r="448">
          <cell r="A448" t="str">
            <v>PCI.817.01 - CU</v>
          </cell>
          <cell r="B448" t="str">
            <v>STO DE COMPOSIÇÕES - SINTÉTICO</v>
          </cell>
          <cell r="D448" t="str">
            <v>DATA DE EMISSÃO: 17/07/2014 AS 14:15:08</v>
          </cell>
          <cell r="E448"/>
        </row>
        <row r="449">
          <cell r="D449" t="str">
            <v>DATA REFERÊNCIA TÉCNICA: 16/07/2014</v>
          </cell>
          <cell r="E449"/>
        </row>
        <row r="450">
          <cell r="A450" t="str">
            <v>ENCARGOS SOCIAI</v>
          </cell>
          <cell r="B450" t="str">
            <v>S DESONERADOS: 90,43%(HORA)   51,67%(MÊS)</v>
          </cell>
          <cell r="D450"/>
          <cell r="E450"/>
        </row>
        <row r="451">
          <cell r="A451" t="str">
            <v>ABRANGÊNCIA : N</v>
          </cell>
          <cell r="B451" t="str">
            <v>ACIONAL                                              LOCALIDADE  : VITOR</v>
          </cell>
          <cell r="C451" t="str">
            <v>IA</v>
          </cell>
          <cell r="D451"/>
          <cell r="E451"/>
        </row>
        <row r="452">
          <cell r="A452" t="str">
            <v>REF.COLETA : ME</v>
          </cell>
          <cell r="B452" t="str">
            <v>DIANO</v>
          </cell>
          <cell r="D452" t="str">
            <v>DATA DE PREÇO   : 06/2014</v>
          </cell>
          <cell r="E452"/>
        </row>
        <row r="453">
          <cell r="A453" t="str">
            <v>CÓDIGO       |</v>
          </cell>
          <cell r="B453" t="str">
            <v>D E S C R I Ç Ã O                                                   |UNI</v>
          </cell>
          <cell r="C453" t="str">
            <v>DADE</v>
          </cell>
          <cell r="D453" t="str">
            <v>|CUSTO TOTAL</v>
          </cell>
          <cell r="E453"/>
        </row>
        <row r="454">
          <cell r="A454" t="str">
            <v>VÍNCULO.....: C</v>
          </cell>
          <cell r="B454" t="str">
            <v>AIXA REFERENCIAL</v>
          </cell>
          <cell r="D454"/>
          <cell r="E454"/>
        </row>
        <row r="455">
          <cell r="A455" t="str">
            <v>CANT</v>
          </cell>
          <cell r="B455" t="str">
            <v>CANTEIRO DE OBRAS</v>
          </cell>
          <cell r="D455"/>
          <cell r="E455" t="str">
            <v>CANTEIRO DE OBRAS</v>
          </cell>
        </row>
        <row r="456">
          <cell r="A456" t="str">
            <v>0001</v>
          </cell>
          <cell r="B456" t="str">
            <v>CONSTRUCAO DO CANTEIRO</v>
          </cell>
          <cell r="D456"/>
          <cell r="E456" t="str">
            <v>CONSTRUCAO DO CANTEIRO</v>
          </cell>
        </row>
        <row r="457">
          <cell r="A457" t="str">
            <v>73752</v>
          </cell>
          <cell r="B457" t="str">
            <v>SANITARIO C/VASO/CHUVEIRO PARA PESSOAL DE OBRA</v>
          </cell>
          <cell r="D457"/>
          <cell r="E457" t="str">
            <v>SANITARIO C/VASO/CHUVEIRO PARA PESSOAL DE OBRA</v>
          </cell>
        </row>
        <row r="458">
          <cell r="A458" t="str">
            <v>73752/001</v>
          </cell>
          <cell r="B458" t="str">
            <v>SANITARIO COM VASO E CHUVEIRO PARA PESSOAL DE OBRA, COLETIVO DE 2 MODU</v>
          </cell>
          <cell r="C458" t="str">
            <v>UN</v>
          </cell>
          <cell r="D458">
            <v>0</v>
          </cell>
          <cell r="E458" t="str">
            <v>SANITARIO COM VASO E CHUVEIRO PARA PESSOAL DE OBRA, COLETIVO DE 2 MODULOS, INCLUSIVE INSTALACAO E APARELHOS, REAPROVEITADO 2 VEZES</v>
          </cell>
        </row>
        <row r="459">
          <cell r="B459" t="str">
            <v>LOS, INCLUSIVE INSTALACAO E APARELHOS, REAPROVEITADO 2 VEZES</v>
          </cell>
          <cell r="D459"/>
          <cell r="E459" t="str">
            <v>LOS, INCLUSIVE INSTALACAO E APARELHOS, REAPROVEITADO 2 VEZES</v>
          </cell>
        </row>
        <row r="460">
          <cell r="A460" t="str">
            <v>73803</v>
          </cell>
          <cell r="B460" t="str">
            <v>GALPAO P/OFICINA/DEPOSITO CANTEIRO OBRA(MAD LEI)</v>
          </cell>
          <cell r="D460"/>
          <cell r="E460" t="str">
            <v>GALPAO P/OFICINA/DEPOSITO CANTEIRO OBRA(MAD LEI)</v>
          </cell>
        </row>
        <row r="461">
          <cell r="A461" t="str">
            <v>73803/001</v>
          </cell>
          <cell r="B461" t="str">
            <v>GALPAO ABERTO PARA OFICINA E DEPOSITO DE CANTEIRO DE OBRAS, EM MADEIRA</v>
          </cell>
          <cell r="C461" t="str">
            <v>M2</v>
          </cell>
          <cell r="D461">
            <v>0</v>
          </cell>
          <cell r="E461" t="str">
            <v>GALPAO ABERTO PARA OFICINA E DEPOSITO DE CANTEIRO DE OBRAS, EM MADEIRADE LEI</v>
          </cell>
        </row>
        <row r="462">
          <cell r="B462" t="str">
            <v>DE LEI</v>
          </cell>
          <cell r="D462"/>
          <cell r="E462" t="str">
            <v>DE LEI</v>
          </cell>
        </row>
        <row r="463">
          <cell r="A463" t="str">
            <v>73805</v>
          </cell>
          <cell r="B463" t="str">
            <v>BARRACOES DE OBRA</v>
          </cell>
          <cell r="D463"/>
          <cell r="E463" t="str">
            <v>BARRACOES DE OBRA</v>
          </cell>
        </row>
        <row r="464">
          <cell r="A464" t="str">
            <v>73805/001</v>
          </cell>
          <cell r="B464" t="str">
            <v>BARRACAO DE OBRA PARA ALOJAMENTO/ESCRITORIO, PISO EM PINHO 3A, PAREDES</v>
          </cell>
          <cell r="C464" t="str">
            <v>M2</v>
          </cell>
          <cell r="D464">
            <v>0</v>
          </cell>
          <cell r="E464" t="str">
            <v>BARRACAO DE OBRA PARA ALOJAMENTO/ESCRITORIO, PISO EM PINHO 3A, PAREDESEM COMPENSADO 10MM, COBERTURA EM TELHA AMIANTO 6MM, INCLUSO INSTALACOES ELETRICAS E ESQUADRIAS</v>
          </cell>
        </row>
        <row r="465">
          <cell r="B465" t="str">
            <v>EM COMPENSADO 10MM, COBERTURA EM TELHA AMIANTO 6MM, INCLUSO INSTALACO</v>
          </cell>
          <cell r="D465"/>
          <cell r="E465" t="str">
            <v>EM COMPENSADO 10MM, COBERTURA EM TELHA AMIANTO 6MM, INCLUSO INSTALACOES ELETRICAS E ESQUADRIAS</v>
          </cell>
        </row>
        <row r="466">
          <cell r="B466" t="str">
            <v>ES ELETRICAS E ESQUADRIAS</v>
          </cell>
          <cell r="D466"/>
          <cell r="E466" t="str">
            <v>ES ELETRICAS E ESQUADRIAS</v>
          </cell>
        </row>
        <row r="467">
          <cell r="A467" t="str">
            <v>74210</v>
          </cell>
          <cell r="B467" t="str">
            <v>BARRACAO DE OBRA</v>
          </cell>
          <cell r="D467"/>
          <cell r="E467" t="str">
            <v>BARRACAO DE OBRA</v>
          </cell>
        </row>
        <row r="468">
          <cell r="A468" t="str">
            <v>74210/001</v>
          </cell>
          <cell r="B468" t="str">
            <v>BARRACAO PARA DEPOSITO EM TABUAS DE MADEIRA, COBERTURA EM FIBROCIMENTO</v>
          </cell>
          <cell r="C468" t="str">
            <v>M2</v>
          </cell>
          <cell r="D468">
            <v>0</v>
          </cell>
          <cell r="E468" t="str">
            <v>BARRACAO PARA DEPOSITO EM TABUAS DE MADEIRA, COBERTURA EM FIBROCIMENTO4 MM,  INCLUSO PISO ARGAMASSA TRAÇO 1:6 (CIMENTO E AREIA)</v>
          </cell>
        </row>
        <row r="469">
          <cell r="B469" t="str">
            <v>4 MM,  INCLUSO PISO ARGAMASSA TRAÇO 1:6 (CIMENTO E AREIA)</v>
          </cell>
          <cell r="D469"/>
          <cell r="E469" t="str">
            <v>4 MM,  INCLUSO PISO ARGAMASSA TRAÇO 1:6 (CIMENTO E AREIA)</v>
          </cell>
        </row>
        <row r="470">
          <cell r="A470" t="str">
            <v>74242</v>
          </cell>
          <cell r="B470" t="str">
            <v>CONSTRUCAO DE BARRACAO DE OBRA - MMA</v>
          </cell>
          <cell r="D470"/>
          <cell r="E470" t="str">
            <v>CONSTRUCAO DE BARRACAO DE OBRA - MMA</v>
          </cell>
        </row>
        <row r="471">
          <cell r="A471" t="str">
            <v>74242/001</v>
          </cell>
          <cell r="B471" t="str">
            <v>BARRACAO DE OBRA EM CHAPA DE MADEIRA COMPENSADA COM BANHEIRO, COBERTUR</v>
          </cell>
          <cell r="C471" t="str">
            <v>M2</v>
          </cell>
          <cell r="D471">
            <v>0</v>
          </cell>
          <cell r="E471" t="str">
            <v>BARRACAO DE OBRA EM CHAPA DE MADEIRA COMPENSADA COM BANHEIRO, COBERTURA EM FIBROCIMENTO 4 MM, INCLUSO INSTALACOES HIDRO-SANITARIAS E ELETRICAS</v>
          </cell>
        </row>
        <row r="472">
          <cell r="B472" t="str">
            <v>A EM FIBROCIMENTO 4 MM, INCLUSO INSTALACOES HIDRO-SANITARIAS E ELETRIC</v>
          </cell>
          <cell r="D472"/>
          <cell r="E472" t="str">
            <v>A EM FIBROCIMENTO 4 MM, INCLUSO INSTALACOES HIDRO-SANITARIAS E ELETRICAS</v>
          </cell>
        </row>
        <row r="473">
          <cell r="B473" t="str">
            <v>AS</v>
          </cell>
          <cell r="D473"/>
          <cell r="E473" t="str">
            <v>AS</v>
          </cell>
        </row>
        <row r="474">
          <cell r="A474" t="str">
            <v>85253</v>
          </cell>
          <cell r="B474" t="str">
            <v>GALPAO ABERTO EM CANTEIRO DE OBRA, COM ESTRUTURA EM MADEIRA (REAPROVEI</v>
          </cell>
          <cell r="C474" t="str">
            <v>M2</v>
          </cell>
          <cell r="D474">
            <v>0</v>
          </cell>
          <cell r="E474" t="str">
            <v>GALPAO ABERTO EM CANTEIRO DE OBRA, COM ESTRUTURA EM MADEIRA (REAPROVEITAMENTO 3X) E TELHA ONDULADA 6MM, INCLUINDO PISO CIMENTADO COM PREPARODO TERRENO</v>
          </cell>
        </row>
        <row r="475">
          <cell r="B475" t="str">
            <v>TAMENTO 3X) E TELHA ONDULADA 6MM, INCLUINDO PISO CIMENTADO COM PREPARO</v>
          </cell>
          <cell r="D475"/>
          <cell r="E475" t="str">
            <v>TAMENTO 3X) E TELHA ONDULADA 6MM, INCLUINDO PISO CIMENTADO COM PREPARODO TERRENO</v>
          </cell>
        </row>
        <row r="476">
          <cell r="B476" t="str">
            <v>DO TERRENO</v>
          </cell>
          <cell r="D476"/>
          <cell r="E476" t="str">
            <v>DO TERRENO</v>
          </cell>
        </row>
        <row r="477">
          <cell r="A477" t="str">
            <v>0002</v>
          </cell>
          <cell r="B477" t="str">
            <v>PLACA DE OBRA</v>
          </cell>
          <cell r="D477"/>
          <cell r="E477" t="str">
            <v>PLACA DE OBRA</v>
          </cell>
        </row>
        <row r="478">
          <cell r="A478" t="str">
            <v>74209</v>
          </cell>
          <cell r="B478" t="str">
            <v>AQUISICAO E ASSENTAMENTO PLACA DE OBRA</v>
          </cell>
          <cell r="D478"/>
          <cell r="E478" t="str">
            <v>AQUISICAO E ASSENTAMENTO PLACA DE OBRA</v>
          </cell>
        </row>
        <row r="479">
          <cell r="A479" t="str">
            <v>74209/001</v>
          </cell>
          <cell r="B479" t="str">
            <v>PLACA DE OBRA EM CHAPA DE ACO GALVANIZADO</v>
          </cell>
          <cell r="C479" t="str">
            <v>M2</v>
          </cell>
          <cell r="D479">
            <v>279.62</v>
          </cell>
          <cell r="E479" t="str">
            <v>PLACA DE OBRA EM CHAPA DE ACO GALVANIZADO</v>
          </cell>
        </row>
        <row r="480">
          <cell r="A480" t="str">
            <v>0004</v>
          </cell>
          <cell r="B480" t="str">
            <v>MOBILIZACAO E DESMOBILIZACAO</v>
          </cell>
          <cell r="D480"/>
          <cell r="E480" t="str">
            <v>MOBILIZACAO E DESMOBILIZACAO</v>
          </cell>
        </row>
        <row r="481">
          <cell r="A481" t="str">
            <v>73756</v>
          </cell>
          <cell r="B481" t="str">
            <v>MONTAGEM E DESMONTAGEM USINA DE CONCRETO</v>
          </cell>
          <cell r="D481"/>
          <cell r="E481" t="str">
            <v>MONTAGEM E DESMONTAGEM USINA DE CONCRETO</v>
          </cell>
        </row>
        <row r="482">
          <cell r="A482" t="str">
            <v>73756/001</v>
          </cell>
          <cell r="B482" t="str">
            <v>MONTAGEM / DESMONTAGEM DE USINA CONCRETO TIPO PAREDE C/SILOS HORIZONTA</v>
          </cell>
          <cell r="C482" t="str">
            <v>UN</v>
          </cell>
          <cell r="D482">
            <v>0</v>
          </cell>
          <cell r="E482" t="str">
            <v>MONTAGEM / DESMONTAGEM DE USINA CONCRETO TIPO PAREDE C/SILOS HORIZONTAL P/3 AGREGADOS, INCLUSIVE MECANICO (PESADO)</v>
          </cell>
        </row>
        <row r="483">
          <cell r="D483"/>
          <cell r="E483" t="str">
            <v>L P/3 AGREGADOS, INCLUSIVE MECANICO (PESADO)</v>
          </cell>
        </row>
        <row r="484">
          <cell r="D484"/>
          <cell r="E484" t="str">
            <v>L P/3 AGREGADOS, INCLUSIVE MECANICO (PESADO)</v>
          </cell>
        </row>
        <row r="485">
          <cell r="D485"/>
          <cell r="E485" t="str">
            <v>L P/3 AGREGADOS, INCLUSIVE MECANICO (PESADO)</v>
          </cell>
        </row>
        <row r="486">
          <cell r="A486" t="str">
            <v>---------------</v>
          </cell>
          <cell r="B486" t="str">
            <v>------------------------ 13</v>
          </cell>
          <cell r="D486"/>
          <cell r="E486" t="str">
            <v>L P/3 AGREGADOS, INCLUSIVE MECANICO (PESADO)</v>
          </cell>
        </row>
        <row r="487">
          <cell r="D487"/>
          <cell r="E487" t="str">
            <v>L P/3 AGREGADOS, INCLUSIVE MECANICO (PESADO)</v>
          </cell>
        </row>
        <row r="488">
          <cell r="A488" t="str">
            <v>SINAPI - SISTEM</v>
          </cell>
          <cell r="B488" t="str">
            <v>A NACIONAL DE PESQUISA DE CUSTOS E ÍNDICES DA CONSTRUÇÃO CIVIL13de283</v>
          </cell>
          <cell r="D488"/>
          <cell r="E488" t="str">
            <v>L P/3 AGREGADOS, INCLUSIVE MECANICO (PESADO)</v>
          </cell>
        </row>
        <row r="489">
          <cell r="A489" t="str">
            <v>PCI.817.01 - CU</v>
          </cell>
          <cell r="B489" t="str">
            <v>STO DE COMPOSIÇÕES - SINTÉTICO</v>
          </cell>
          <cell r="D489" t="str">
            <v>DATA DE EMISSÃO: 17/07/2014 AS 14:15:08</v>
          </cell>
          <cell r="E489" t="str">
            <v>L P/3 AGREGADOS, INCLUSIVE MECANICO (PESADO)</v>
          </cell>
        </row>
        <row r="490">
          <cell r="D490" t="str">
            <v>DATA REFERÊNCIA TÉCNICA: 16/07/2014</v>
          </cell>
          <cell r="E490" t="str">
            <v>L P/3 AGREGADOS, INCLUSIVE MECANICO (PESADO)</v>
          </cell>
        </row>
        <row r="491">
          <cell r="A491" t="str">
            <v>ENCARGOS SOCIAI</v>
          </cell>
          <cell r="B491" t="str">
            <v>S DESONERADOS: 90,43%(HORA)   51,67%(MÊS)</v>
          </cell>
          <cell r="D491"/>
          <cell r="E491" t="str">
            <v>L P/3 AGREGADOS, INCLUSIVE MECANICO (PESADO)</v>
          </cell>
        </row>
        <row r="492">
          <cell r="A492" t="str">
            <v>ABRANGÊNCIA : N</v>
          </cell>
          <cell r="B492" t="str">
            <v>ACIONAL                                              LOCALIDADE  : VITOR</v>
          </cell>
          <cell r="C492" t="str">
            <v>IA</v>
          </cell>
          <cell r="D492"/>
          <cell r="E492" t="str">
            <v>L P/3 AGREGADOS, INCLUSIVE MECANICO (PESADO)</v>
          </cell>
        </row>
        <row r="493">
          <cell r="A493" t="str">
            <v>REF.COLETA : ME</v>
          </cell>
          <cell r="B493" t="str">
            <v>DIANO</v>
          </cell>
          <cell r="D493" t="str">
            <v>DATA DE PREÇO   : 06/2014</v>
          </cell>
          <cell r="E493" t="str">
            <v>L P/3 AGREGADOS, INCLUSIVE MECANICO (PESADO)</v>
          </cell>
        </row>
        <row r="494">
          <cell r="A494" t="str">
            <v>CÓDIGO       |</v>
          </cell>
          <cell r="B494" t="str">
            <v>D E S C R I Ç Ã O                                                   |UNI</v>
          </cell>
          <cell r="C494" t="str">
            <v>DADE</v>
          </cell>
          <cell r="D494" t="str">
            <v>|CUSTO TOTAL</v>
          </cell>
          <cell r="E494" t="str">
            <v>L P/3 AGREGADOS, INCLUSIVE MECANICO (PESADO)</v>
          </cell>
        </row>
        <row r="495">
          <cell r="A495" t="str">
            <v>VÍNCULO.....: C</v>
          </cell>
          <cell r="B495" t="str">
            <v>AIXA REFERENCIAL</v>
          </cell>
          <cell r="D495"/>
          <cell r="E495" t="str">
            <v>L P/3 AGREGADOS, INCLUSIVE MECANICO (PESADO)</v>
          </cell>
        </row>
        <row r="496">
          <cell r="B496" t="str">
            <v>L P/3 AGREGADOS, INCLUSIVE MECANICO (PESADO)</v>
          </cell>
          <cell r="D496"/>
          <cell r="E496" t="str">
            <v>L P/3 AGREGADOS, INCLUSIVE MECANICO (PESADO)</v>
          </cell>
        </row>
        <row r="497">
          <cell r="A497" t="str">
            <v>73847</v>
          </cell>
          <cell r="B497" t="str">
            <v>ALUGUEL DE CONTAINER</v>
          </cell>
          <cell r="D497"/>
          <cell r="E497" t="str">
            <v>ALUGUEL DE CONTAINER</v>
          </cell>
        </row>
        <row r="498">
          <cell r="A498" t="str">
            <v>73847/001</v>
          </cell>
          <cell r="B498" t="str">
            <v>ALUGUEL CONTAINER/ESCRIT INCL INST ELET LARG=2,20 COMP=6,20M</v>
          </cell>
          <cell r="C498" t="str">
            <v>MES</v>
          </cell>
          <cell r="D498">
            <v>0</v>
          </cell>
          <cell r="E498" t="str">
            <v>ALUGUEL CONTAINER/ESCRIT INCL INST ELET LARG=2,20 COMP=6,20MALT=2,50M CHAPA ACO C/NERV TRAPEZ FORRO C/ISOL TERMO/ACUSTICOCHASSIS REFORC PISO COMPENS NAVAL EXC TRANSP/CARGA/DESCARGA</v>
          </cell>
        </row>
        <row r="499">
          <cell r="B499" t="str">
            <v>ALT=2,50M CHAPA ACO C/NERV TRAPEZ FORRO C/ISOL TERMO/ACUSTICO</v>
          </cell>
          <cell r="D499"/>
          <cell r="E499" t="str">
            <v>ALT=2,50M CHAPA ACO C/NERV TRAPEZ FORRO C/ISOL TERMO/ACUSTICOCHASSIS REFORC PISO COMPENS NAVAL EXC TRANSP/CARGA/DESCARGA</v>
          </cell>
        </row>
        <row r="500">
          <cell r="B500" t="str">
            <v>CHASSIS REFORC PISO COMPENS NAVAL EXC TRANSP/CARGA/DESCARGA</v>
          </cell>
          <cell r="D500"/>
          <cell r="E500" t="str">
            <v>CHASSIS REFORC PISO COMPENS NAVAL EXC TRANSP/CARGA/DESCARGA</v>
          </cell>
        </row>
        <row r="501">
          <cell r="A501" t="str">
            <v>73847/002</v>
          </cell>
          <cell r="B501" t="str">
            <v>ALUGUEL CONTAINER/ESCRIT/WC C/1 VASO/1 LAV/1 MIC/4 CHUV LARG</v>
          </cell>
          <cell r="C501" t="str">
            <v>MES</v>
          </cell>
          <cell r="D501">
            <v>0</v>
          </cell>
          <cell r="E501" t="str">
            <v>ALUGUEL CONTAINER/ESCRIT/WC C/1 VASO/1 LAV/1 MIC/4 CHUV LARG=2,20M COMPR=6,20M ALT=2,50M CHAPA ACO NERV TRAPEZ FORROC/ISOL TERMO-ACUST CHASSIS REFORC PISO COMPENS NAVAL INCL INSTELETR/HIDRO-SANIT EXCL TRANSP/CARGA/DESCARGA</v>
          </cell>
        </row>
        <row r="502">
          <cell r="B502" t="str">
            <v>=2,20M COMPR=6,20M ALT=2,50M CHAPA ACO NERV TRAPEZ FORROC/</v>
          </cell>
          <cell r="D502"/>
          <cell r="E502" t="str">
            <v>=2,20M COMPR=6,20M ALT=2,50M CHAPA ACO NERV TRAPEZ FORROC/ISOL TERMO-ACUST CHASSIS REFORC PISO COMPENS NAVAL INCL INSTELETR/HIDRO-SANIT EXCL TRANSP/CARGA/DESCARGA</v>
          </cell>
        </row>
        <row r="503">
          <cell r="B503" t="str">
            <v>ISOL TERMO-ACUST CHASSIS REFORC PISO COMPENS NAVAL INCL INST</v>
          </cell>
          <cell r="D503"/>
          <cell r="E503" t="str">
            <v>ISOL TERMO-ACUST CHASSIS REFORC PISO COMPENS NAVAL INCL INSTELETR/HIDRO-SANIT EXCL TRANSP/CARGA/DESCARGA</v>
          </cell>
        </row>
        <row r="504">
          <cell r="B504" t="str">
            <v>ELETR/HIDRO-SANIT EXCL TRANSP/CARGA/DESCARGA</v>
          </cell>
          <cell r="D504"/>
          <cell r="E504" t="str">
            <v>ELETR/HIDRO-SANIT EXCL TRANSP/CARGA/DESCARGA</v>
          </cell>
        </row>
        <row r="505">
          <cell r="A505" t="str">
            <v>73847/003</v>
          </cell>
          <cell r="B505" t="str">
            <v>ALUGUEL CONTAINER/SANIT C/2 VASOS/1 LAVAT/1 MIC/4 CHUV LARG=</v>
          </cell>
          <cell r="C505" t="str">
            <v>MES</v>
          </cell>
          <cell r="D505">
            <v>0</v>
          </cell>
          <cell r="E505" t="str">
            <v>ALUGUEL CONTAINER/SANIT C/2 VASOS/1 LAVAT/1 MIC/4 CHUV LARG=2,20M COMPR=6,20M ALT=2,50M CHAPA ACO C/NERV TRAPEZ FORRO C/ISOLAM TERMO/ACUSTICO CHASSIS REFORC PISO COMPENS NAVAL INCLINST ELETR/HIDR EXCL TRANSP/CARGA/DESCARG</v>
          </cell>
        </row>
        <row r="506">
          <cell r="B506" t="str">
            <v>2,20M COMPR=6,20M ALT=2,50M CHAPA ACO C/NERV TRAPEZ FORRO C/</v>
          </cell>
          <cell r="D506"/>
          <cell r="E506" t="str">
            <v>2,20M COMPR=6,20M ALT=2,50M CHAPA ACO C/NERV TRAPEZ FORRO C/ISOLAM TERMO/ACUSTICO CHASSIS REFORC PISO COMPENS NAVAL INCLINST ELETR/HIDR EXCL TRANSP/CARGA/DESCARG</v>
          </cell>
        </row>
        <row r="507">
          <cell r="B507" t="str">
            <v>ISOLAM TERMO/ACUSTICO CHASSIS REFORC PISO COMPENS NAVAL INCL</v>
          </cell>
          <cell r="D507"/>
          <cell r="E507" t="str">
            <v>ISOLAM TERMO/ACUSTICO CHASSIS REFORC PISO COMPENS NAVAL INCLINST ELETR/HIDR EXCL TRANSP/CARGA/DESCARG</v>
          </cell>
        </row>
        <row r="508">
          <cell r="B508" t="str">
            <v>INST ELETR/HIDR EXCL TRANSP/CARGA/DESCARG</v>
          </cell>
          <cell r="D508"/>
          <cell r="E508" t="str">
            <v>INST ELETR/HIDR EXCL TRANSP/CARGA/DESCARG</v>
          </cell>
        </row>
        <row r="509">
          <cell r="A509" t="str">
            <v>73847/004</v>
          </cell>
          <cell r="B509" t="str">
            <v>ALUGUEL CONTAINER/SANIT C/4 VASOS/1 LAVAT/1 MIC/4 CHUV LARG=</v>
          </cell>
          <cell r="C509" t="str">
            <v>MES</v>
          </cell>
          <cell r="D509">
            <v>0</v>
          </cell>
          <cell r="E509" t="str">
            <v>ALUGUEL CONTAINER/SANIT C/4 VASOS/1 LAVAT/1 MIC/4 CHUV LARG=2,20M COMPR=6,20M ALT=2,50M CHAPAS ACO C/NERV TRAPEZ FORRO C/ISOL TERMO-ACUST CHASSIS REFORC PISO COMPENS NAVAL INCL INST RAELETR/HIDRO-SANIT EXCL TRANSP/CARGA/DESCARGA</v>
          </cell>
        </row>
        <row r="510">
          <cell r="B510" t="str">
            <v>2,20M COMPR=6,20M ALT=2,50M CHAPAS ACO C/NERV TRAPEZ FORRO C/</v>
          </cell>
          <cell r="D510"/>
          <cell r="E510" t="str">
            <v>2,20M COMPR=6,20M ALT=2,50M CHAPAS ACO C/NERV TRAPEZ FORRO C/ISOL TERMO-ACUST CHASSIS REFORC PISO COMPENS NAVAL INCL INST RAELETR/HIDRO-SANIT EXCL TRANSP/CARGA/DESCARGA</v>
          </cell>
        </row>
        <row r="511">
          <cell r="B511" t="str">
            <v>ISOL TERMO-ACUST CHASSIS REFORC PISO COMPENS NAVAL INCL INST RA</v>
          </cell>
          <cell r="D511"/>
          <cell r="E511" t="str">
            <v>ISOL TERMO-ACUST CHASSIS REFORC PISO COMPENS NAVAL INCL INST RAELETR/HIDRO-SANIT EXCL TRANSP/CARGA/DESCARGA</v>
          </cell>
        </row>
        <row r="512">
          <cell r="B512" t="str">
            <v>ELETR/HIDRO-SANIT EXCL TRANSP/CARGA/DESCARGA</v>
          </cell>
          <cell r="D512"/>
          <cell r="E512" t="str">
            <v>ELETR/HIDRO-SANIT EXCL TRANSP/CARGA/DESCARGA</v>
          </cell>
        </row>
        <row r="513">
          <cell r="A513" t="str">
            <v>73847/005</v>
          </cell>
          <cell r="B513" t="str">
            <v>ALUGUEL CONTAINER/SANIT C/7 VASOS/1 LAVAT/1 MIC LARG=2,20M</v>
          </cell>
          <cell r="C513" t="str">
            <v>MES</v>
          </cell>
          <cell r="D513">
            <v>0</v>
          </cell>
          <cell r="E513" t="str">
            <v>ALUGUEL CONTAINER/SANIT C/7 VASOS/1 LAVAT/1 MIC LARG=2,20MCOMPR=6,20M ALT=2,50M CHAPA ACO NERV TRAPEZ FORRO C/ISOLTERMO-ACUST CHASSIS REFORC PISO COMPENS NAVAL INCL INST ELET/HIDRO-SANIT EXCL TRANSP/CARGA/DESCARGA</v>
          </cell>
        </row>
        <row r="514">
          <cell r="B514" t="str">
            <v>COMPR=6,20M ALT=2,50M CHAPA ACO NERV TRAPEZ FORRO C/ISOL</v>
          </cell>
          <cell r="D514"/>
          <cell r="E514" t="str">
            <v>COMPR=6,20M ALT=2,50M CHAPA ACO NERV TRAPEZ FORRO C/ISOLTERMO-ACUST CHASSIS REFORC PISO COMPENS NAVAL INCL INST ELET/HIDRO-SANIT EXCL TRANSP/CARGA/DESCARGA</v>
          </cell>
        </row>
        <row r="515">
          <cell r="B515" t="str">
            <v>TERMO-ACUST CHASSIS REFORC PISO COMPENS NAVAL INCL INST ELET</v>
          </cell>
          <cell r="D515"/>
          <cell r="E515" t="str">
            <v>TERMO-ACUST CHASSIS REFORC PISO COMPENS NAVAL INCL INST ELET/HIDRO-SANIT EXCL TRANSP/CARGA/DESCARGA</v>
          </cell>
        </row>
        <row r="516">
          <cell r="B516" t="str">
            <v>/HIDRO-SANIT EXCL TRANSP/CARGA/DESCARGA</v>
          </cell>
          <cell r="D516"/>
          <cell r="E516" t="str">
            <v>/HIDRO-SANIT EXCL TRANSP/CARGA/DESCARGA</v>
          </cell>
        </row>
        <row r="517">
          <cell r="A517" t="str">
            <v>CHOR</v>
          </cell>
          <cell r="B517" t="str">
            <v>CUSTOS HORÁRIOS DE MÁQUINAS E EQUIPAMENTOS</v>
          </cell>
          <cell r="D517"/>
          <cell r="E517" t="str">
            <v>CUSTOS HORÁRIOS DE MÁQUINAS E EQUIPAMENTOS</v>
          </cell>
        </row>
        <row r="518">
          <cell r="A518" t="str">
            <v>0325</v>
          </cell>
          <cell r="B518" t="str">
            <v>CUSTO HORÁRIO PRODUTIVO DIURNO</v>
          </cell>
          <cell r="D518"/>
          <cell r="E518" t="str">
            <v>CUSTO HORÁRIO PRODUTIVO DIURNO</v>
          </cell>
        </row>
        <row r="519">
          <cell r="A519" t="str">
            <v>5631</v>
          </cell>
          <cell r="B519" t="str">
            <v>ESCAVADEIRA HIDRAULICA SOBRE ESTEIRA 105HP, PESO OPERACIONAL 17T, CAP.</v>
          </cell>
          <cell r="C519" t="str">
            <v>CHP</v>
          </cell>
          <cell r="D519">
            <v>0</v>
          </cell>
          <cell r="E519" t="str">
            <v>ESCAVADEIRA HIDRAULICA SOBRE ESTEIRA 105HP, PESO OPERACIONAL 17T, CAP.0,8M3 - CHP DIURNO</v>
          </cell>
        </row>
        <row r="520">
          <cell r="B520" t="str">
            <v>0,8M3 - CHP DIURNO</v>
          </cell>
          <cell r="D520"/>
          <cell r="E520" t="str">
            <v>0,8M3 - CHP DIURNO</v>
          </cell>
        </row>
        <row r="521">
          <cell r="A521" t="str">
            <v>5678</v>
          </cell>
          <cell r="B521" t="str">
            <v>RETRO-ESCAVADEIRA, 4 X 4, 86 CV (VU= 5 ANOS)  - CHP DIURNO</v>
          </cell>
          <cell r="C521" t="str">
            <v>CHP</v>
          </cell>
          <cell r="D521">
            <v>0</v>
          </cell>
          <cell r="E521" t="str">
            <v>RETRO-ESCAVADEIRA, 4 X 4, 86 CV (VU= 5 ANOS)  - CHP DIURNO</v>
          </cell>
        </row>
        <row r="522">
          <cell r="A522" t="str">
            <v>5680</v>
          </cell>
          <cell r="B522" t="str">
            <v>RETRO-ESCAVADEIRA, 75CV (VU= 5 ANOS) -CHP DIURNO</v>
          </cell>
          <cell r="C522" t="str">
            <v>CHP</v>
          </cell>
          <cell r="D522">
            <v>0</v>
          </cell>
          <cell r="E522" t="str">
            <v>RETRO-ESCAVADEIRA, 75CV (VU= 5 ANOS) -CHP DIURNO</v>
          </cell>
        </row>
        <row r="523">
          <cell r="A523" t="str">
            <v>5682</v>
          </cell>
          <cell r="B523" t="str">
            <v>ROLO COMPACTADOR VIBRATÓRIO, CILINDRO LISO, AUTO-PROPEL. 80HP, PESO MÁ</v>
          </cell>
          <cell r="C523" t="str">
            <v>CHP</v>
          </cell>
          <cell r="D523">
            <v>0</v>
          </cell>
          <cell r="E523" t="str">
            <v>ROLO COMPACTADOR VIBRATÓRIO, CILINDRO LISO, AUTO-PROPEL. 80HP, PESO MÁXIMO OPERACIONAL 8,1T - CHP DIURNO</v>
          </cell>
        </row>
        <row r="524">
          <cell r="D524"/>
          <cell r="E524" t="str">
            <v>XIMO OPERACIONAL 8,1T - CHP DIURNO</v>
          </cell>
        </row>
        <row r="525">
          <cell r="D525"/>
          <cell r="E525" t="str">
            <v>XIMO OPERACIONAL 8,1T - CHP DIURNO</v>
          </cell>
        </row>
        <row r="526">
          <cell r="D526"/>
          <cell r="E526" t="str">
            <v>XIMO OPERACIONAL 8,1T - CHP DIURNO</v>
          </cell>
        </row>
        <row r="527">
          <cell r="A527" t="str">
            <v>---------------</v>
          </cell>
          <cell r="B527" t="str">
            <v>------------------------ 14</v>
          </cell>
          <cell r="D527"/>
          <cell r="E527" t="str">
            <v>XIMO OPERACIONAL 8,1T - CHP DIURNO</v>
          </cell>
        </row>
        <row r="528">
          <cell r="D528"/>
          <cell r="E528" t="str">
            <v>XIMO OPERACIONAL 8,1T - CHP DIURNO</v>
          </cell>
        </row>
        <row r="529">
          <cell r="A529" t="str">
            <v>SINAPI - SISTEM</v>
          </cell>
          <cell r="B529" t="str">
            <v>A NACIONAL DE PESQUISA DE CUSTOS E ÍNDICES DA CONSTRUÇÃO CIVIL14de283</v>
          </cell>
          <cell r="D529"/>
          <cell r="E529" t="str">
            <v>XIMO OPERACIONAL 8,1T - CHP DIURNO</v>
          </cell>
        </row>
        <row r="530">
          <cell r="A530" t="str">
            <v>PCI.817.01 - CU</v>
          </cell>
          <cell r="B530" t="str">
            <v>STO DE COMPOSIÇÕES - SINTÉTICO</v>
          </cell>
          <cell r="D530" t="str">
            <v>DATA DE EMISSÃO: 17/07/2014 AS 14:15:08</v>
          </cell>
          <cell r="E530" t="str">
            <v>XIMO OPERACIONAL 8,1T - CHP DIURNO</v>
          </cell>
        </row>
        <row r="531">
          <cell r="D531" t="str">
            <v>DATA REFERÊNCIA TÉCNICA: 16/07/2014</v>
          </cell>
          <cell r="E531" t="str">
            <v>XIMO OPERACIONAL 8,1T - CHP DIURNO</v>
          </cell>
        </row>
        <row r="532">
          <cell r="A532" t="str">
            <v>ENCARGOS SOCIAI</v>
          </cell>
          <cell r="B532" t="str">
            <v>S DESONERADOS: 90,43%(HORA)   51,67%(MÊS)</v>
          </cell>
          <cell r="D532"/>
          <cell r="E532" t="str">
            <v>XIMO OPERACIONAL 8,1T - CHP DIURNO</v>
          </cell>
        </row>
        <row r="533">
          <cell r="A533" t="str">
            <v>ABRANGÊNCIA : N</v>
          </cell>
          <cell r="B533" t="str">
            <v>ACIONAL                                              LOCALIDADE  : VITOR</v>
          </cell>
          <cell r="C533" t="str">
            <v>IA</v>
          </cell>
          <cell r="D533"/>
          <cell r="E533" t="str">
            <v>XIMO OPERACIONAL 8,1T - CHP DIURNO</v>
          </cell>
        </row>
        <row r="534">
          <cell r="A534" t="str">
            <v>REF.COLETA : ME</v>
          </cell>
          <cell r="B534" t="str">
            <v>DIANO</v>
          </cell>
          <cell r="D534" t="str">
            <v>DATA DE PREÇO   : 06/2014</v>
          </cell>
          <cell r="E534" t="str">
            <v>XIMO OPERACIONAL 8,1T - CHP DIURNO</v>
          </cell>
        </row>
        <row r="535">
          <cell r="A535" t="str">
            <v>CÓDIGO       |</v>
          </cell>
          <cell r="B535" t="str">
            <v>D E S C R I Ç Ã O                                                   |UNI</v>
          </cell>
          <cell r="C535" t="str">
            <v>DADE</v>
          </cell>
          <cell r="D535" t="str">
            <v>|CUSTO TOTAL</v>
          </cell>
          <cell r="E535" t="str">
            <v>XIMO OPERACIONAL 8,1T - CHP DIURNO</v>
          </cell>
        </row>
        <row r="536">
          <cell r="A536" t="str">
            <v>VÍNCULO.....: C</v>
          </cell>
          <cell r="B536" t="str">
            <v>AIXA REFERENCIAL</v>
          </cell>
          <cell r="D536"/>
          <cell r="E536" t="str">
            <v>XIMO OPERACIONAL 8,1T - CHP DIURNO</v>
          </cell>
        </row>
        <row r="537">
          <cell r="B537" t="str">
            <v>XIMO OPERACIONAL 8,1T - CHP DIURNO</v>
          </cell>
          <cell r="D537"/>
          <cell r="E537" t="str">
            <v>XIMO OPERACIONAL 8,1T - CHP DIURNO</v>
          </cell>
        </row>
        <row r="538">
          <cell r="A538" t="str">
            <v>5684</v>
          </cell>
          <cell r="B538" t="str">
            <v>ROLO COMPACTADOR VIBRATÓRIO DE CILINDRO LISO, AUTO-PROPEL.  83 CV -  6</v>
          </cell>
          <cell r="C538" t="str">
            <v>CHP</v>
          </cell>
          <cell r="D538">
            <v>0</v>
          </cell>
          <cell r="E538" t="str">
            <v>ROLO COMPACTADOR VIBRATÓRIO DE CILINDRO LISO, AUTO-PROPEL.  83 CV -  6,6T, IMPACTO DINÂMICO 18,5/11,5T - CHP DIURNO</v>
          </cell>
        </row>
        <row r="539">
          <cell r="B539" t="str">
            <v>,6T, IMPACTO DINÂMICO 18,5/11,5T - CHP DIURNO</v>
          </cell>
          <cell r="D539"/>
          <cell r="E539" t="str">
            <v>,6T, IMPACTO DINÂMICO 18,5/11,5T - CHP DIURNO</v>
          </cell>
        </row>
        <row r="540">
          <cell r="A540" t="str">
            <v>5686</v>
          </cell>
          <cell r="B540" t="str">
            <v>ROLO COMPACTADOR VIBRATÓRIO, TANDEM, AUTO PROPEL., CILINDRO LISO DE AÇ</v>
          </cell>
          <cell r="C540" t="str">
            <v>CHP</v>
          </cell>
          <cell r="D540">
            <v>0</v>
          </cell>
          <cell r="E540" t="str">
            <v>ROLO COMPACTADOR VIBRATÓRIO, TANDEM, AUTO PROPEL., CILINDRO LISO DE AÇO, 40HP -  4,4T, IMPACTO DINÂMICO 3,1T- VU 5 ANOS - CHP DIURNO.</v>
          </cell>
        </row>
        <row r="541">
          <cell r="B541" t="str">
            <v>O, 40HP -  4,4T, IMPACTO DINÂMICO 3,1T- VU 5 ANOS - CHP DIURNO.</v>
          </cell>
          <cell r="D541"/>
          <cell r="E541" t="str">
            <v>O, 40HP -  4,4T, IMPACTO DINÂMICO 3,1T- VU 5 ANOS - CHP DIURNO.</v>
          </cell>
        </row>
        <row r="542">
          <cell r="A542" t="str">
            <v>5689</v>
          </cell>
          <cell r="B542" t="str">
            <v>GRADE ARADORA COM 24 DISCOS DE 24" SOBRE PNEUS - CHP DIURNO</v>
          </cell>
          <cell r="C542" t="str">
            <v>CHP</v>
          </cell>
          <cell r="D542">
            <v>0</v>
          </cell>
          <cell r="E542" t="str">
            <v>GRADE ARADORA COM 24 DISCOS DE 24" SOBRE PNEUS - CHP DIURNO</v>
          </cell>
        </row>
        <row r="543">
          <cell r="A543" t="str">
            <v>5761</v>
          </cell>
          <cell r="B543" t="str">
            <v>CAMINHAO PIPA 6000L TOCO, 162CV - 7,5T (VU=6ANOS) (INCLUI TANQUE DE AC</v>
          </cell>
          <cell r="C543" t="str">
            <v>CHP</v>
          </cell>
          <cell r="D543">
            <v>0</v>
          </cell>
          <cell r="E543" t="str">
            <v>CAMINHAO PIPA 6000L TOCO, 162CV - 7,5T (VU=6ANOS) (INCLUI TANQUE DE ACO PARA TRANSPORTE DE AGUA E MOTOBOMBA CENTRIFUGA A GASOLINA 3,5CV) - CUSTO HORARIO PRODUTIVO DIURNO</v>
          </cell>
        </row>
        <row r="544">
          <cell r="B544" t="str">
            <v>O PARA TRANSPORTE DE AGUA E MOTOBOMBA CENTRIFUGA A GASOLINA 3,5CV) - C</v>
          </cell>
          <cell r="D544"/>
          <cell r="E544" t="str">
            <v>O PARA TRANSPORTE DE AGUA E MOTOBOMBA CENTRIFUGA A GASOLINA 3,5CV) - CUSTO HORARIO PRODUTIVO DIURNO</v>
          </cell>
        </row>
        <row r="545">
          <cell r="B545" t="str">
            <v>USTO HORARIO PRODUTIVO DIURNO</v>
          </cell>
          <cell r="D545"/>
          <cell r="E545" t="str">
            <v>USTO HORARIO PRODUTIVO DIURNO</v>
          </cell>
        </row>
        <row r="546">
          <cell r="A546" t="str">
            <v>5795</v>
          </cell>
          <cell r="B546" t="str">
            <v>MARTELETE OU ROMPEDOR PNEUMÁTICO MANUAL 28KG, FREQUENCIA DE IMPACTO 12</v>
          </cell>
          <cell r="C546" t="str">
            <v>CHP</v>
          </cell>
          <cell r="D546">
            <v>0</v>
          </cell>
          <cell r="E546" t="str">
            <v>MARTELETE OU ROMPEDOR PNEUMÁTICO MANUAL 28KG, FREQUENCIA DE IMPACTO 1230/MINUTO - CHP DIURNO</v>
          </cell>
        </row>
        <row r="547">
          <cell r="B547" t="str">
            <v>30/MINUTO - CHP DIURNO</v>
          </cell>
          <cell r="D547"/>
          <cell r="E547" t="str">
            <v>30/MINUTO - CHP DIURNO</v>
          </cell>
        </row>
        <row r="548">
          <cell r="A548" t="str">
            <v>5808</v>
          </cell>
          <cell r="B548" t="str">
            <v>USINA DE ASFALTO A QUENTE FIXA CAP.40/80 TON/H - CHP DIURNO</v>
          </cell>
          <cell r="C548" t="str">
            <v>CHP</v>
          </cell>
          <cell r="D548">
            <v>0</v>
          </cell>
          <cell r="E548" t="str">
            <v>USINA DE ASFALTO A QUENTE FIXA CAP.40/80 TON/H - CHP DIURNO</v>
          </cell>
        </row>
        <row r="549">
          <cell r="A549" t="str">
            <v>5811</v>
          </cell>
          <cell r="B549" t="str">
            <v>CAMINHAO BASCULANTE,  6M3,12T - 162HP (VU=5ANOS) - CHP DIURNO</v>
          </cell>
          <cell r="C549" t="str">
            <v>CHP</v>
          </cell>
          <cell r="D549">
            <v>0</v>
          </cell>
          <cell r="E549" t="str">
            <v>CAMINHAO BASCULANTE,  6M3,12T - 162HP (VU=5ANOS) - CHP DIURNO</v>
          </cell>
        </row>
        <row r="550">
          <cell r="A550" t="str">
            <v>5823</v>
          </cell>
          <cell r="B550" t="str">
            <v>USINA DE CONCRETO FIXA CAPACIDADE 90/120 M³, 63HP - CHP DIURNO</v>
          </cell>
          <cell r="C550" t="str">
            <v>CHP</v>
          </cell>
          <cell r="D550">
            <v>0</v>
          </cell>
          <cell r="E550" t="str">
            <v>USINA DE CONCRETO FIXA CAPACIDADE 90/120 M³, 63HP - CHP DIURNO</v>
          </cell>
        </row>
        <row r="551">
          <cell r="A551" t="str">
            <v>5824</v>
          </cell>
          <cell r="B551" t="str">
            <v>CAMINHAO CARROCERIA ABERTA,EM MADEIRA, TOCO, 170CV - 11T (VU=6ANOS) -</v>
          </cell>
          <cell r="C551" t="str">
            <v>CHP</v>
          </cell>
          <cell r="D551">
            <v>0</v>
          </cell>
          <cell r="E551" t="str">
            <v>CAMINHAO CARROCERIA ABERTA,EM MADEIRA, TOCO, 170CV - 11T (VU=6ANOS) -CUSTO HORÁRIO DE PRODUÇÃO DIURNA</v>
          </cell>
        </row>
        <row r="552">
          <cell r="B552" t="str">
            <v>CUSTO HORÁRIO DE PRODUÇÃO DIURNA</v>
          </cell>
          <cell r="D552"/>
          <cell r="E552" t="str">
            <v>CUSTO HORÁRIO DE PRODUÇÃO DIURNA</v>
          </cell>
        </row>
        <row r="553">
          <cell r="A553" t="str">
            <v>5835</v>
          </cell>
          <cell r="B553" t="str">
            <v>VIBROACABADORA SOBRE ESTEIRAS POTENCIA MAX. 105CV CAPACIDADE ATE 450 T</v>
          </cell>
          <cell r="C553" t="str">
            <v>CHP</v>
          </cell>
          <cell r="D553">
            <v>0</v>
          </cell>
          <cell r="E553" t="str">
            <v>VIBROACABADORA SOBRE ESTEIRAS POTENCIA MAX. 105CV CAPACIDADE ATE 450 T/H  - CHP DIURNO</v>
          </cell>
        </row>
        <row r="554">
          <cell r="B554" t="str">
            <v>/H  - CHP DIURNO</v>
          </cell>
          <cell r="D554"/>
          <cell r="E554" t="str">
            <v>/H  - CHP DIURNO</v>
          </cell>
        </row>
        <row r="555">
          <cell r="A555" t="str">
            <v>5839</v>
          </cell>
          <cell r="B555" t="str">
            <v>VASSOURA MECÂNICA REBOCÁVEL C/ ESCOVA CILÍNDRICA LARGURA = 2,44M - CHP</v>
          </cell>
          <cell r="C555" t="str">
            <v>CHP</v>
          </cell>
          <cell r="D555">
            <v>0</v>
          </cell>
          <cell r="E555" t="str">
            <v>VASSOURA MECÂNICA REBOCÁVEL C/ ESCOVA CILÍNDRICA LARGURA = 2,44M - CHPDIURNO</v>
          </cell>
        </row>
        <row r="556">
          <cell r="B556" t="str">
            <v>DIURNO</v>
          </cell>
          <cell r="D556"/>
          <cell r="E556" t="str">
            <v>DIURNO</v>
          </cell>
        </row>
        <row r="557">
          <cell r="A557" t="str">
            <v>5843</v>
          </cell>
          <cell r="B557" t="str">
            <v>TRATOR DE PNEUS 110 A 126 HP - CHP DIURNO</v>
          </cell>
          <cell r="C557" t="str">
            <v>CHP</v>
          </cell>
          <cell r="D557">
            <v>0</v>
          </cell>
          <cell r="E557" t="str">
            <v>TRATOR DE PNEUS 110 A 126 HP - CHP DIURNO</v>
          </cell>
        </row>
        <row r="558">
          <cell r="A558" t="str">
            <v>5847</v>
          </cell>
          <cell r="B558" t="str">
            <v>TRATOR DE ESTEIRAS POTENCIA 165 HP, PESO OPERACIONAL 17,1T  - CHP DIUR</v>
          </cell>
          <cell r="C558" t="str">
            <v>CHP</v>
          </cell>
          <cell r="D558">
            <v>0</v>
          </cell>
          <cell r="E558" t="str">
            <v>TRATOR DE ESTEIRAS POTENCIA 165 HP, PESO OPERACIONAL 17,1T  - CHP DIURNO</v>
          </cell>
        </row>
        <row r="559">
          <cell r="B559" t="str">
            <v>NO</v>
          </cell>
          <cell r="D559"/>
          <cell r="E559" t="str">
            <v>NO</v>
          </cell>
        </row>
        <row r="560">
          <cell r="A560" t="str">
            <v>5851</v>
          </cell>
          <cell r="B560" t="str">
            <v>TRATOR DE ESTEIRAS 153HP PESO OPERACIONAL 15T, COM RODA MOTRIZ ELEVADA</v>
          </cell>
          <cell r="C560" t="str">
            <v>CHP</v>
          </cell>
          <cell r="D560">
            <v>0</v>
          </cell>
          <cell r="E560" t="str">
            <v>TRATOR DE ESTEIRAS 153HP PESO OPERACIONAL 15T, COM RODA MOTRIZ ELEVADA- CHP DIURNO</v>
          </cell>
        </row>
        <row r="561">
          <cell r="B561" t="str">
            <v>- CHP DIURNO</v>
          </cell>
          <cell r="D561"/>
          <cell r="E561" t="str">
            <v>- CHP DIURNO</v>
          </cell>
        </row>
        <row r="562">
          <cell r="A562" t="str">
            <v>5855</v>
          </cell>
          <cell r="B562" t="str">
            <v>TRATOR DE ESTEIRAS COM LAMINA - POTENCIA 305 HP - PESO OPERACIONAL 37</v>
          </cell>
          <cell r="C562" t="str">
            <v>CHP</v>
          </cell>
          <cell r="D562">
            <v>0</v>
          </cell>
          <cell r="E562" t="str">
            <v>TRATOR DE ESTEIRAS COM LAMINA - POTENCIA 305 HP - PESO OPERACIONAL 37T - CHP DIURNO</v>
          </cell>
        </row>
        <row r="563">
          <cell r="B563" t="str">
            <v>T - CHP DIURNO</v>
          </cell>
          <cell r="D563"/>
          <cell r="E563" t="str">
            <v>T - CHP DIURNO</v>
          </cell>
        </row>
        <row r="564">
          <cell r="A564" t="str">
            <v>5863</v>
          </cell>
          <cell r="B564" t="str">
            <v>ROLO COMPACTADOR VIBRATÓRIO REBOCÁVEL AÇO LISO, PESO 4,7T, IMPACTO DIN</v>
          </cell>
          <cell r="C564" t="str">
            <v>CHP</v>
          </cell>
          <cell r="D564">
            <v>0</v>
          </cell>
          <cell r="E564" t="str">
            <v>ROLO COMPACTADOR VIBRATÓRIO REBOCÁVEL AÇO LISO, PESO 4,7T, IMPACTO DINÂMICO 18,3T - CHP DIURNO</v>
          </cell>
        </row>
        <row r="565">
          <cell r="D565"/>
          <cell r="E565" t="str">
            <v>ÂMICO 18,3T - CHP DIURNO</v>
          </cell>
        </row>
        <row r="566">
          <cell r="D566"/>
          <cell r="E566" t="str">
            <v>ÂMICO 18,3T - CHP DIURNO</v>
          </cell>
        </row>
        <row r="567">
          <cell r="D567"/>
          <cell r="E567" t="str">
            <v>ÂMICO 18,3T - CHP DIURNO</v>
          </cell>
        </row>
        <row r="568">
          <cell r="A568" t="str">
            <v>---------------</v>
          </cell>
          <cell r="B568" t="str">
            <v>------------------------ 15</v>
          </cell>
          <cell r="D568"/>
          <cell r="E568" t="str">
            <v>ÂMICO 18,3T - CHP DIURNO</v>
          </cell>
        </row>
        <row r="569">
          <cell r="D569"/>
          <cell r="E569" t="str">
            <v>ÂMICO 18,3T - CHP DIURNO</v>
          </cell>
        </row>
        <row r="570">
          <cell r="A570" t="str">
            <v>SINAPI - SISTEM</v>
          </cell>
          <cell r="B570" t="str">
            <v>A NACIONAL DE PESQUISA DE CUSTOS E ÍNDICES DA CONSTRUÇÃO CIVIL15de283</v>
          </cell>
          <cell r="D570"/>
          <cell r="E570" t="str">
            <v>ÂMICO 18,3T - CHP DIURNO</v>
          </cell>
        </row>
        <row r="571">
          <cell r="A571" t="str">
            <v>PCI.817.01 - CU</v>
          </cell>
          <cell r="B571" t="str">
            <v>STO DE COMPOSIÇÕES - SINTÉTICO</v>
          </cell>
          <cell r="D571" t="str">
            <v>DATA DE EMISSÃO: 17/07/2014 AS 14:15:08</v>
          </cell>
          <cell r="E571" t="str">
            <v>ÂMICO 18,3T - CHP DIURNO</v>
          </cell>
        </row>
        <row r="572">
          <cell r="D572" t="str">
            <v>DATA REFERÊNCIA TÉCNICA: 16/07/2014</v>
          </cell>
          <cell r="E572" t="str">
            <v>ÂMICO 18,3T - CHP DIURNO</v>
          </cell>
        </row>
        <row r="573">
          <cell r="A573" t="str">
            <v>ENCARGOS SOCIAI</v>
          </cell>
          <cell r="B573" t="str">
            <v>S DESONERADOS: 90,43%(HORA)   51,67%(MÊS)</v>
          </cell>
          <cell r="D573"/>
          <cell r="E573" t="str">
            <v>ÂMICO 18,3T - CHP DIURNO</v>
          </cell>
        </row>
        <row r="574">
          <cell r="A574" t="str">
            <v>ABRANGÊNCIA : N</v>
          </cell>
          <cell r="B574" t="str">
            <v>ACIONAL                                              LOCALIDADE  : VITOR</v>
          </cell>
          <cell r="C574" t="str">
            <v>IA</v>
          </cell>
          <cell r="D574"/>
          <cell r="E574" t="str">
            <v>ÂMICO 18,3T - CHP DIURNO</v>
          </cell>
        </row>
        <row r="575">
          <cell r="A575" t="str">
            <v>REF.COLETA : ME</v>
          </cell>
          <cell r="B575" t="str">
            <v>DIANO</v>
          </cell>
          <cell r="D575" t="str">
            <v>DATA DE PREÇO   : 06/2014</v>
          </cell>
          <cell r="E575" t="str">
            <v>ÂMICO 18,3T - CHP DIURNO</v>
          </cell>
        </row>
        <row r="576">
          <cell r="A576" t="str">
            <v>CÓDIGO       |</v>
          </cell>
          <cell r="B576" t="str">
            <v>D E S C R I Ç Ã O                                                   |UNI</v>
          </cell>
          <cell r="C576" t="str">
            <v>DADE</v>
          </cell>
          <cell r="D576" t="str">
            <v>|CUSTO TOTAL</v>
          </cell>
          <cell r="E576" t="str">
            <v>ÂMICO 18,3T - CHP DIURNO</v>
          </cell>
        </row>
        <row r="577">
          <cell r="A577" t="str">
            <v>VÍNCULO.....: C</v>
          </cell>
          <cell r="B577" t="str">
            <v>AIXA REFERENCIAL</v>
          </cell>
          <cell r="D577"/>
          <cell r="E577" t="str">
            <v>ÂMICO 18,3T - CHP DIURNO</v>
          </cell>
        </row>
        <row r="578">
          <cell r="B578" t="str">
            <v>ÂMICO 18,3T - CHP DIURNO</v>
          </cell>
          <cell r="D578"/>
          <cell r="E578" t="str">
            <v>ÂMICO 18,3T - CHP DIURNO</v>
          </cell>
        </row>
        <row r="579">
          <cell r="A579" t="str">
            <v>5867</v>
          </cell>
          <cell r="B579" t="str">
            <v>ROLO COMPACTADOR VIBRATÓRIO TANDEM AÇO LISO, POTÊNCIA 58CV, PESO SEM/C</v>
          </cell>
          <cell r="C579" t="str">
            <v>CHP</v>
          </cell>
          <cell r="D579">
            <v>0</v>
          </cell>
          <cell r="E579" t="str">
            <v>ROLO COMPACTADOR VIBRATÓRIO TANDEM AÇO LISO, POTÊNCIA 58CV, PESO SEM/COM LASTRO 6,5/9,4 T - CHP DIURNO</v>
          </cell>
        </row>
        <row r="580">
          <cell r="B580" t="str">
            <v>OM LASTRO 6,5/9,4 T - CHP DIURNO</v>
          </cell>
          <cell r="D580"/>
          <cell r="E580" t="str">
            <v>OM LASTRO 6,5/9,4 T - CHP DIURNO</v>
          </cell>
        </row>
        <row r="581">
          <cell r="A581" t="str">
            <v>5871</v>
          </cell>
          <cell r="B581" t="str">
            <v>ROLO COMPACTADOR DE PNEUS ESTÁTICO PARA ASFALTO, PRESSÃO VARIÁVEL, POT</v>
          </cell>
          <cell r="C581" t="str">
            <v>CHP</v>
          </cell>
          <cell r="D581">
            <v>0</v>
          </cell>
          <cell r="E581" t="str">
            <v>ROLO COMPACTADOR DE PNEUS ESTÁTICO PARA ASFALTO, PRESSÃO VARIÁVEL, POTÊNCIA 99HP, PESO OPERACIONAL SEM/COM LASTRO 8,3/21,0 T - CHP DIURNO</v>
          </cell>
        </row>
        <row r="582">
          <cell r="B582" t="str">
            <v>ÊNCIA 99HP, PESO OPERACIONAL SEM/COM LASTRO 8,3/21,0 T - CHP DIURNO</v>
          </cell>
          <cell r="D582"/>
          <cell r="E582" t="str">
            <v>ÊNCIA 99HP, PESO OPERACIONAL SEM/COM LASTRO 8,3/21,0 T - CHP DIURNO</v>
          </cell>
        </row>
        <row r="583">
          <cell r="A583" t="str">
            <v>5875</v>
          </cell>
          <cell r="B583" t="str">
            <v>RETRO-ESCAVADEIRA, 74HP   - (VU = 6 ANOS) - CHP DIURNO</v>
          </cell>
          <cell r="C583" t="str">
            <v>CHP</v>
          </cell>
          <cell r="D583">
            <v>0</v>
          </cell>
          <cell r="E583" t="str">
            <v>RETRO-ESCAVADEIRA, 74HP   - (VU = 6 ANOS) - CHP DIURNO</v>
          </cell>
        </row>
        <row r="584">
          <cell r="A584" t="str">
            <v>5879</v>
          </cell>
          <cell r="B584" t="str">
            <v>ROLO COMPACTADOR VIBRATÓRIO PÉ DE CARNEIRO, OPERADO POR CONTROLE REMOT</v>
          </cell>
          <cell r="C584" t="str">
            <v>CHP</v>
          </cell>
          <cell r="D584">
            <v>0</v>
          </cell>
          <cell r="E584" t="str">
            <v>ROLO COMPACTADOR VIBRATÓRIO PÉ DE CARNEIRO, OPERADO POR CONTROLE REMOTO, POTÊNCIA 17HP, PESO OPERACIONAL 1,65T - CHP DIURNO</v>
          </cell>
        </row>
        <row r="585">
          <cell r="B585" t="str">
            <v>O, POTÊNCIA 17HP, PESO OPERACIONAL 1,65T - CHP DIURNO</v>
          </cell>
          <cell r="D585"/>
          <cell r="E585" t="str">
            <v>O, POTÊNCIA 17HP, PESO OPERACIONAL 1,65T - CHP DIURNO</v>
          </cell>
        </row>
        <row r="586">
          <cell r="A586" t="str">
            <v>5882</v>
          </cell>
          <cell r="B586" t="str">
            <v>EQUIPAMENTO PARA LAMA ASFALTICA COM SILO DE AGREGADO 6M3, DOSADOR DE C</v>
          </cell>
          <cell r="C586" t="str">
            <v>CHP</v>
          </cell>
          <cell r="D586">
            <v>0</v>
          </cell>
          <cell r="E586" t="str">
            <v>EQUIPAMENTO PARA LAMA ASFALTICA COM SILO DE AGREGADO 6M3, DOSADOR DE CIMENTO, A SER MONTADO SOBRE CAMINHÃO (NAO INCLUI O CAMINHAO) - CUSTO HORARIO PRODUTIVO DIURNO</v>
          </cell>
        </row>
        <row r="587">
          <cell r="B587" t="str">
            <v>IMENTO, A SER MONTADO SOBRE CAMINHÃO (NAO INCLUI O CAMINHAO) - CUSTO H</v>
          </cell>
          <cell r="D587"/>
          <cell r="E587" t="str">
            <v>IMENTO, A SER MONTADO SOBRE CAMINHÃO (NAO INCLUI O CAMINHAO) - CUSTO HORARIO PRODUTIVO DIURNO</v>
          </cell>
        </row>
        <row r="588">
          <cell r="B588" t="str">
            <v>ORARIO PRODUTIVO DIURNO</v>
          </cell>
          <cell r="D588"/>
          <cell r="E588" t="str">
            <v>ORARIO PRODUTIVO DIURNO</v>
          </cell>
        </row>
        <row r="589">
          <cell r="A589" t="str">
            <v>5886</v>
          </cell>
          <cell r="B589" t="str">
            <v>CAMINHAO PIPA FORD F12000 6000L 162CV C/BOMBA GASOLINA - CHP DIURNO</v>
          </cell>
          <cell r="C589" t="str">
            <v>CHP</v>
          </cell>
          <cell r="D589">
            <v>0</v>
          </cell>
          <cell r="E589" t="str">
            <v>CAMINHAO PIPA FORD F12000 6000L 162CV C/BOMBA GASOLINA - CHP DIURNO</v>
          </cell>
        </row>
        <row r="590">
          <cell r="A590" t="str">
            <v>5890</v>
          </cell>
          <cell r="B590" t="str">
            <v>CAMINHAO TOCO, 177CV - 14T (VU=6ANOS) (NAO INCLUI CARROCERIA) - CUSTO</v>
          </cell>
          <cell r="C590" t="str">
            <v>CHP</v>
          </cell>
          <cell r="D590">
            <v>0</v>
          </cell>
          <cell r="E590" t="str">
            <v>CAMINHAO TOCO, 177CV - 14T (VU=6ANOS) (NAO INCLUI CARROCERIA) - CUSTOHORARIO PRODUTIVO DIURNO</v>
          </cell>
        </row>
        <row r="591">
          <cell r="B591" t="str">
            <v>HORARIO PRODUTIVO DIURNO</v>
          </cell>
          <cell r="D591"/>
          <cell r="E591" t="str">
            <v>HORARIO PRODUTIVO DIURNO</v>
          </cell>
        </row>
        <row r="592">
          <cell r="A592" t="str">
            <v>5894</v>
          </cell>
          <cell r="B592" t="str">
            <v>CAMINHAO TOCO, 170CV - 11T (VU=6ANOS) (NAO INCLUI CARROCERIA) - CUSTO</v>
          </cell>
          <cell r="C592" t="str">
            <v>CHP</v>
          </cell>
          <cell r="D592">
            <v>0</v>
          </cell>
          <cell r="E592" t="str">
            <v>CAMINHAO TOCO, 170CV - 11T (VU=6ANOS) (NAO INCLUI CARROCERIA) - CUSTOHORARIO PRODUTIVO DIURNO</v>
          </cell>
        </row>
        <row r="593">
          <cell r="B593" t="str">
            <v>HORARIO PRODUTIVO DIURNO</v>
          </cell>
          <cell r="D593"/>
          <cell r="E593" t="str">
            <v>HORARIO PRODUTIVO DIURNO</v>
          </cell>
        </row>
        <row r="594">
          <cell r="A594" t="str">
            <v>5901</v>
          </cell>
          <cell r="B594" t="str">
            <v>CAMINHAO PIPA 10000L TRUCADO, 208CV - 21,1T (VU=6ANOS) (INCLUI TANQUE</v>
          </cell>
          <cell r="C594" t="str">
            <v>CHP</v>
          </cell>
          <cell r="D594">
            <v>0</v>
          </cell>
          <cell r="E594" t="str">
            <v>CAMINHAO PIPA 10000L TRUCADO, 208CV - 21,1T (VU=6ANOS) (INCLUI TANQUEDE ACO PARA TRANSPORTE DE AGUA E MOTOBOMBA CENTRIFUGA A GASOLINA 3,5CV) - CUSTO HORARIO PRODUTIVO DIURNO</v>
          </cell>
        </row>
        <row r="595">
          <cell r="B595" t="str">
            <v>DE ACO PARA TRANSPORTE DE AGUA E MOTOBOMBA CENTRIFUGA A GASOLINA 3,5CV</v>
          </cell>
          <cell r="D595"/>
          <cell r="E595" t="str">
            <v>DE ACO PARA TRANSPORTE DE AGUA E MOTOBOMBA CENTRIFUGA A GASOLINA 3,5CV) - CUSTO HORARIO PRODUTIVO DIURNO</v>
          </cell>
        </row>
        <row r="596">
          <cell r="B596" t="str">
            <v>) - CUSTO HORARIO PRODUTIVO DIURNO</v>
          </cell>
          <cell r="D596"/>
          <cell r="E596" t="str">
            <v>) - CUSTO HORARIO PRODUTIVO DIURNO</v>
          </cell>
        </row>
        <row r="597">
          <cell r="A597" t="str">
            <v>5905</v>
          </cell>
          <cell r="B597" t="str">
            <v>DISTRIBUIDOR DE AGREGADO TIPO DOSADOR REBOCAVEL  COM 4 PNEUS COM LARGU</v>
          </cell>
          <cell r="C597" t="str">
            <v>CHP</v>
          </cell>
          <cell r="D597">
            <v>0</v>
          </cell>
          <cell r="E597" t="str">
            <v>DISTRIBUIDOR DE AGREGADO TIPO DOSADOR REBOCAVEL  COM 4 PNEUS COM LARGURA 3,66 M - CHP DIURNO</v>
          </cell>
        </row>
        <row r="598">
          <cell r="B598" t="str">
            <v>RA 3,66 M - CHP DIURNO</v>
          </cell>
          <cell r="D598"/>
          <cell r="E598" t="str">
            <v>RA 3,66 M - CHP DIURNO</v>
          </cell>
        </row>
        <row r="599">
          <cell r="A599" t="str">
            <v>5909</v>
          </cell>
          <cell r="B599" t="str">
            <v>DISTRIBUIDOR DE BETUME COM TANQUE DE 2500L, REBOCAVEL, PNEUMATICO COM</v>
          </cell>
          <cell r="C599" t="str">
            <v>CHP</v>
          </cell>
          <cell r="D599">
            <v>0</v>
          </cell>
          <cell r="E599" t="str">
            <v>DISTRIBUIDOR DE BETUME COM TANQUE DE 2500L, REBOCAVEL, PNEUMATICO COMMOTOR A GASOLINA 3,4HP - CHP DIURNO</v>
          </cell>
        </row>
        <row r="600">
          <cell r="B600" t="str">
            <v>MOTOR A GASOLINA 3,4HP - CHP DIURNO</v>
          </cell>
          <cell r="D600"/>
          <cell r="E600" t="str">
            <v>MOTOR A GASOLINA 3,4HP - CHP DIURNO</v>
          </cell>
        </row>
        <row r="601">
          <cell r="A601" t="str">
            <v>5913</v>
          </cell>
          <cell r="B601" t="str">
            <v>DISTRIBUIDOR DE ASFALTO MONTADO SOBRE CAMINHAO TOCO 162 HP, COM TANQUE</v>
          </cell>
          <cell r="C601" t="str">
            <v>CHP</v>
          </cell>
          <cell r="D601">
            <v>0</v>
          </cell>
          <cell r="E601" t="str">
            <v>DISTRIBUIDOR DE ASFALTO MONTADO SOBRE CAMINHAO TOCO 162 HP, COM TANQUEISOLADO 6 M3 COM BARRA ESPARGIDORA DE 3,66 M - CHP DIURNO</v>
          </cell>
        </row>
        <row r="602">
          <cell r="B602" t="str">
            <v>ISOLADO 6 M3 COM BARRA ESPARGIDORA DE 3,66 M - CHP DIURNO</v>
          </cell>
          <cell r="D602"/>
          <cell r="E602" t="str">
            <v>ISOLADO 6 M3 COM BARRA ESPARGIDORA DE 3,66 M - CHP DIURNO</v>
          </cell>
        </row>
        <row r="603">
          <cell r="A603" t="str">
            <v>5921</v>
          </cell>
          <cell r="B603" t="str">
            <v>GRADE ARADORA DE DISCO REBOCÁVEL 20X24  COM 20 DISCOS DIAM 24X6MM COM</v>
          </cell>
          <cell r="C603" t="str">
            <v>CHP</v>
          </cell>
          <cell r="D603">
            <v>0</v>
          </cell>
          <cell r="E603" t="str">
            <v>GRADE ARADORA DE DISCO REBOCÁVEL 20X24  COM 20 DISCOS DIAM 24X6MM COMPNEUS PARA TRANSPORTE - CHP DIURNO</v>
          </cell>
        </row>
        <row r="604">
          <cell r="B604" t="str">
            <v>PNEUS PARA TRANSPORTE - CHP DIURNO</v>
          </cell>
          <cell r="D604"/>
          <cell r="E604" t="str">
            <v>PNEUS PARA TRANSPORTE - CHP DIURNO</v>
          </cell>
        </row>
        <row r="605">
          <cell r="A605" t="str">
            <v>5924</v>
          </cell>
          <cell r="B605" t="str">
            <v>LANCA ELEVATORIA TELESCOPICA DE ACIONAMENTO HIDRAULICO, CAPACIDADE DE</v>
          </cell>
          <cell r="C605" t="str">
            <v>CHP</v>
          </cell>
          <cell r="D605">
            <v>0</v>
          </cell>
          <cell r="E605" t="str">
            <v>LANCA ELEVATORIA TELESCOPICA DE ACIONAMENTO HIDRAULICO, CAPACIDADE DECARGA 30.000 KG, COM CESTO, MONTADA SOBRE CAMINHAO TRUCADO  - CHP DIURNO</v>
          </cell>
        </row>
        <row r="606">
          <cell r="D606"/>
          <cell r="E606" t="str">
            <v>CARGA 30.000 KG, COM CESTO, MONTADA SOBRE CAMINHAO TRUCADO  - CHP DIURNO</v>
          </cell>
        </row>
        <row r="607">
          <cell r="D607"/>
          <cell r="E607" t="str">
            <v>CARGA 30.000 KG, COM CESTO, MONTADA SOBRE CAMINHAO TRUCADO  - CHP DIURNO</v>
          </cell>
        </row>
        <row r="608">
          <cell r="D608"/>
          <cell r="E608" t="str">
            <v>CARGA 30.000 KG, COM CESTO, MONTADA SOBRE CAMINHAO TRUCADO  - CHP DIURNO</v>
          </cell>
        </row>
        <row r="609">
          <cell r="A609" t="str">
            <v>---------------</v>
          </cell>
          <cell r="B609" t="str">
            <v>------------------------ 16</v>
          </cell>
          <cell r="D609"/>
          <cell r="E609" t="str">
            <v>CARGA 30.000 KG, COM CESTO, MONTADA SOBRE CAMINHAO TRUCADO  - CHP DIURNO</v>
          </cell>
        </row>
        <row r="610">
          <cell r="D610"/>
          <cell r="E610" t="str">
            <v>CARGA 30.000 KG, COM CESTO, MONTADA SOBRE CAMINHAO TRUCADO  - CHP DIURNO</v>
          </cell>
        </row>
        <row r="611">
          <cell r="A611" t="str">
            <v>SINAPI - SISTEM</v>
          </cell>
          <cell r="B611" t="str">
            <v>A NACIONAL DE PESQUISA DE CUSTOS E ÍNDICES DA CONSTRUÇÃO CIVIL16de283</v>
          </cell>
          <cell r="D611"/>
          <cell r="E611" t="str">
            <v>CARGA 30.000 KG, COM CESTO, MONTADA SOBRE CAMINHAO TRUCADO  - CHP DIURNO</v>
          </cell>
        </row>
        <row r="612">
          <cell r="A612" t="str">
            <v>PCI.817.01 - CU</v>
          </cell>
          <cell r="B612" t="str">
            <v>STO DE COMPOSIÇÕES - SINTÉTICO</v>
          </cell>
          <cell r="D612" t="str">
            <v>DATA DE EMISSÃO: 17/07/2014 AS 14:15:08</v>
          </cell>
          <cell r="E612" t="str">
            <v>CARGA 30.000 KG, COM CESTO, MONTADA SOBRE CAMINHAO TRUCADO  - CHP DIURNO</v>
          </cell>
        </row>
        <row r="613">
          <cell r="D613" t="str">
            <v>DATA REFERÊNCIA TÉCNICA: 16/07/2014</v>
          </cell>
          <cell r="E613" t="str">
            <v>CARGA 30.000 KG, COM CESTO, MONTADA SOBRE CAMINHAO TRUCADO  - CHP DIURNO</v>
          </cell>
        </row>
        <row r="614">
          <cell r="A614" t="str">
            <v>ENCARGOS SOCIAI</v>
          </cell>
          <cell r="B614" t="str">
            <v>S DESONERADOS: 90,43%(HORA)   51,67%(MÊS)</v>
          </cell>
          <cell r="D614"/>
          <cell r="E614" t="str">
            <v>CARGA 30.000 KG, COM CESTO, MONTADA SOBRE CAMINHAO TRUCADO  - CHP DIURNO</v>
          </cell>
        </row>
        <row r="615">
          <cell r="A615" t="str">
            <v>ABRANGÊNCIA : N</v>
          </cell>
          <cell r="B615" t="str">
            <v>ACIONAL                                              LOCALIDADE  : VITOR</v>
          </cell>
          <cell r="C615" t="str">
            <v>IA</v>
          </cell>
          <cell r="D615"/>
          <cell r="E615" t="str">
            <v>CARGA 30.000 KG, COM CESTO, MONTADA SOBRE CAMINHAO TRUCADO  - CHP DIURNO</v>
          </cell>
        </row>
        <row r="616">
          <cell r="A616" t="str">
            <v>REF.COLETA : ME</v>
          </cell>
          <cell r="B616" t="str">
            <v>DIANO</v>
          </cell>
          <cell r="D616" t="str">
            <v>DATA DE PREÇO   : 06/2014</v>
          </cell>
          <cell r="E616" t="str">
            <v>CARGA 30.000 KG, COM CESTO, MONTADA SOBRE CAMINHAO TRUCADO  - CHP DIURNO</v>
          </cell>
        </row>
        <row r="617">
          <cell r="A617" t="str">
            <v>CÓDIGO       |</v>
          </cell>
          <cell r="B617" t="str">
            <v>D E S C R I Ç Ã O                                                   |UNI</v>
          </cell>
          <cell r="C617" t="str">
            <v>DADE</v>
          </cell>
          <cell r="D617" t="str">
            <v>|CUSTO TOTAL</v>
          </cell>
          <cell r="E617" t="str">
            <v>CARGA 30.000 KG, COM CESTO, MONTADA SOBRE CAMINHAO TRUCADO  - CHP DIURNO</v>
          </cell>
        </row>
        <row r="618">
          <cell r="A618" t="str">
            <v>VÍNCULO.....: C</v>
          </cell>
          <cell r="B618" t="str">
            <v>AIXA REFERENCIAL</v>
          </cell>
          <cell r="D618"/>
          <cell r="E618" t="str">
            <v>CARGA 30.000 KG, COM CESTO, MONTADA SOBRE CAMINHAO TRUCADO  - CHP DIURNO</v>
          </cell>
        </row>
        <row r="619">
          <cell r="B619" t="str">
            <v>CARGA 30.000 KG, COM CESTO, MONTADA SOBRE CAMINHAO TRUCADO  - CHP DIUR</v>
          </cell>
          <cell r="D619"/>
          <cell r="E619" t="str">
            <v>CARGA 30.000 KG, COM CESTO, MONTADA SOBRE CAMINHAO TRUCADO  - CHP DIURNO</v>
          </cell>
        </row>
        <row r="620">
          <cell r="B620" t="str">
            <v>NO</v>
          </cell>
          <cell r="D620"/>
          <cell r="E620" t="str">
            <v>NO</v>
          </cell>
        </row>
        <row r="621">
          <cell r="A621" t="str">
            <v>5928</v>
          </cell>
          <cell r="B621" t="str">
            <v>GUINDASTE MUNK COM CESTO, CARGA MAXIMA 5,75T (A 2M) E 2,3T ( A 5M), AL</v>
          </cell>
          <cell r="C621" t="str">
            <v>CHP</v>
          </cell>
          <cell r="D621">
            <v>0</v>
          </cell>
          <cell r="E621" t="str">
            <v>GUINDASTE MUNK COM CESTO, CARGA MAXIMA 5,75T (A 2M) E 2,3T ( A 5M), ALT URA MAXIMA = 7,9M, MONTADO SOBRE CAMINHAO DE CARROCERIA 162HP  -  CHP DIURNO</v>
          </cell>
        </row>
        <row r="622">
          <cell r="B622" t="str">
            <v>T URA MAXIMA = 7,9M, MONTADO SOBRE CAMINHAO DE CARROCERIA 162HP  -  CH</v>
          </cell>
          <cell r="D622"/>
          <cell r="E622" t="str">
            <v>T URA MAXIMA = 7,9M, MONTADO SOBRE CAMINHAO DE CARROCERIA 162HP  -  CHP DIURNO</v>
          </cell>
        </row>
        <row r="623">
          <cell r="B623" t="str">
            <v>P DIURNO</v>
          </cell>
          <cell r="D623"/>
          <cell r="E623" t="str">
            <v>P DIURNO</v>
          </cell>
        </row>
        <row r="624">
          <cell r="A624" t="str">
            <v>5932</v>
          </cell>
          <cell r="B624" t="str">
            <v>MOTONIVELADORA CATERPILLAR 120 140HP (VU=6ANOS) - CHP DIURNO</v>
          </cell>
          <cell r="C624" t="str">
            <v>CHP</v>
          </cell>
          <cell r="D624">
            <v>0</v>
          </cell>
          <cell r="E624" t="str">
            <v>MOTONIVELADORA CATERPILLAR 120 140HP (VU=6ANOS) - CHP DIURNO</v>
          </cell>
        </row>
        <row r="625">
          <cell r="A625" t="str">
            <v>5940</v>
          </cell>
          <cell r="B625" t="str">
            <v>PA CARREGADEIRA SOBRE RODAS 105 HP - CAPACIDADE DA CACAMBA 1,4 A 1,7 M</v>
          </cell>
          <cell r="C625" t="str">
            <v>CHP</v>
          </cell>
          <cell r="D625">
            <v>0</v>
          </cell>
          <cell r="E625" t="str">
            <v>PA CARREGADEIRA SOBRE RODAS 105 HP - CAPACIDADE DA CACAMBA 1,4 A 1,7 M3 - PESO OPERACIONAL 9.100 KG  - CHP DIURNO</v>
          </cell>
        </row>
        <row r="626">
          <cell r="B626" t="str">
            <v>3 - PESO OPERACIONAL 9.100 KG  - CHP DIURNO</v>
          </cell>
          <cell r="D626"/>
          <cell r="E626" t="str">
            <v>3 - PESO OPERACIONAL 9.100 KG  - CHP DIURNO</v>
          </cell>
        </row>
        <row r="627">
          <cell r="A627" t="str">
            <v>5944</v>
          </cell>
          <cell r="B627" t="str">
            <v>PA CARREGADEIRA SOBRE RODAS 180 HP - CAPACIDADE DA CACAMBA. 2,5 A 3,3</v>
          </cell>
          <cell r="C627" t="str">
            <v>CHP</v>
          </cell>
          <cell r="D627">
            <v>0</v>
          </cell>
          <cell r="E627" t="str">
            <v>PA CARREGADEIRA SOBRE RODAS 180 HP - CAPACIDADE DA CACAMBA. 2,5 A 3,3M3 - PESO OPERACIONAL 17.428 - CHP DIURNO</v>
          </cell>
        </row>
        <row r="628">
          <cell r="B628" t="str">
            <v>M3 - PESO OPERACIONAL 17.428 - CHP DIURNO</v>
          </cell>
          <cell r="D628"/>
          <cell r="E628" t="str">
            <v>M3 - PESO OPERACIONAL 17.428 - CHP DIURNO</v>
          </cell>
        </row>
        <row r="629">
          <cell r="A629" t="str">
            <v>5948</v>
          </cell>
          <cell r="B629" t="str">
            <v>ROLO COMPACTADOR VIBRATÓRIO DE UM CILINDRO AÇO LISO, POTÊNCIA 80HP, PE</v>
          </cell>
          <cell r="C629" t="str">
            <v>CHP</v>
          </cell>
          <cell r="D629">
            <v>0</v>
          </cell>
          <cell r="E629" t="str">
            <v>ROLO COMPACTADOR VIBRATÓRIO DE UM CILINDRO AÇO LISO, POTÊNCIA 80HP, PESO OPERACIONAL 8,1T - CHP DIURNO</v>
          </cell>
        </row>
        <row r="630">
          <cell r="B630" t="str">
            <v>SO OPERACIONAL 8,1T - CHP DIURNO</v>
          </cell>
          <cell r="D630"/>
          <cell r="E630" t="str">
            <v>SO OPERACIONAL 8,1T - CHP DIURNO</v>
          </cell>
        </row>
        <row r="631">
          <cell r="A631" t="str">
            <v>5953</v>
          </cell>
          <cell r="B631" t="str">
            <v>COMPRESSOR DE AR REBOCAVEL, DESCARGA LIVRE EFETIVA 180PCM, PRESSAO DE</v>
          </cell>
          <cell r="C631" t="str">
            <v>CHP</v>
          </cell>
          <cell r="D631">
            <v>0</v>
          </cell>
          <cell r="E631" t="str">
            <v>COMPRESSOR DE AR REBOCAVEL, DESCARGA LIVRE EFETIVA 180PCM, PRESSAO DETRABALHO 102 PSI, MOTOR A DIESEL 89CV - CUSTO HORARIO PRODUTIVO DIURNO</v>
          </cell>
        </row>
        <row r="632">
          <cell r="B632" t="str">
            <v>TRABALHO 102 PSI, MOTOR A DIESEL 89CV - CUSTO HORARIO PRODUTIVO DIURNO</v>
          </cell>
          <cell r="D632"/>
          <cell r="E632" t="str">
            <v>TRABALHO 102 PSI, MOTOR A DIESEL 89CV - CUSTO HORARIO PRODUTIVO DIURNO</v>
          </cell>
        </row>
        <row r="633">
          <cell r="A633" t="str">
            <v>5955</v>
          </cell>
          <cell r="B633" t="str">
            <v>BOMBA ELETRICA SUBMERSA MONOFASICA 3CV - CHP DIURNO</v>
          </cell>
          <cell r="C633" t="str">
            <v>CHP</v>
          </cell>
          <cell r="D633">
            <v>0</v>
          </cell>
          <cell r="E633" t="str">
            <v>BOMBA ELETRICA SUBMERSA MONOFASICA 3CV - CHP DIURNO</v>
          </cell>
        </row>
        <row r="634">
          <cell r="A634" t="str">
            <v>6174</v>
          </cell>
          <cell r="B634" t="str">
            <v>CAMINHAO BASCULANTE - 5,0M3 - 170HP,11,24T (VU=5ANOS) - CHP DIURNO</v>
          </cell>
          <cell r="C634" t="str">
            <v>CHP</v>
          </cell>
          <cell r="D634">
            <v>0</v>
          </cell>
          <cell r="E634" t="str">
            <v>CAMINHAO BASCULANTE - 5,0M3 - 170HP,11,24T (VU=5ANOS) - CHP DIURNO</v>
          </cell>
        </row>
        <row r="635">
          <cell r="A635" t="str">
            <v>6236</v>
          </cell>
          <cell r="B635" t="str">
            <v>TRATOR DE ESTEIRAS COM LAMINA - POTENCIA 305 HP - PESO OPERACIONAL 37</v>
          </cell>
          <cell r="C635" t="str">
            <v>CHP</v>
          </cell>
          <cell r="D635">
            <v>0</v>
          </cell>
          <cell r="E635" t="str">
            <v>TRATOR DE ESTEIRAS COM LAMINA - POTENCIA 305 HP - PESO OPERACIONAL 37T (VU=10ANOS) - CHP DIURNO</v>
          </cell>
        </row>
        <row r="636">
          <cell r="B636" t="str">
            <v>T (VU=10ANOS) - CHP DIURNO</v>
          </cell>
          <cell r="D636"/>
          <cell r="E636" t="str">
            <v>T (VU=10ANOS) - CHP DIURNO</v>
          </cell>
        </row>
        <row r="637">
          <cell r="A637" t="str">
            <v>6242</v>
          </cell>
          <cell r="B637" t="str">
            <v>PA CARREGADEIRA SOBRE RODAS 180 HP - CAPACIDADE DA CACAMBA. 2,5 A 3,3</v>
          </cell>
          <cell r="C637" t="str">
            <v>CHP</v>
          </cell>
          <cell r="D637">
            <v>0</v>
          </cell>
          <cell r="E637" t="str">
            <v>PA CARREGADEIRA SOBRE RODAS 180 HP - CAPACIDADE DA CACAMBA. 2,5 A 3,3M3 - PESO OPERACIONAL 17.428  - CHP DIURNO</v>
          </cell>
        </row>
        <row r="638">
          <cell r="B638" t="str">
            <v>M3 - PESO OPERACIONAL 17.428  - CHP DIURNO</v>
          </cell>
          <cell r="D638"/>
          <cell r="E638" t="str">
            <v>M3 - PESO OPERACIONAL 17.428  - CHP DIURNO</v>
          </cell>
        </row>
        <row r="639">
          <cell r="A639" t="str">
            <v>6246</v>
          </cell>
          <cell r="B639" t="str">
            <v>MOTONIVELADORA 140HP PESO OPERACIONAL 12,5T - CHP DIURNO</v>
          </cell>
          <cell r="C639" t="str">
            <v>CHP</v>
          </cell>
          <cell r="D639">
            <v>0</v>
          </cell>
          <cell r="E639" t="str">
            <v>MOTONIVELADORA 140HP PESO OPERACIONAL 12,5T - CHP DIURNO</v>
          </cell>
        </row>
        <row r="640">
          <cell r="A640" t="str">
            <v>6250</v>
          </cell>
          <cell r="B640" t="str">
            <v>TRATOR DE ESTEIRAS CATERPILLAR D6 153HP (VU=10AN0S) - CHP DIURNO</v>
          </cell>
          <cell r="C640" t="str">
            <v>CHP</v>
          </cell>
          <cell r="D640">
            <v>0</v>
          </cell>
          <cell r="E640" t="str">
            <v>TRATOR DE ESTEIRAS CATERPILLAR D6 153HP (VU=10AN0S) - CHP DIURNO</v>
          </cell>
        </row>
        <row r="641">
          <cell r="A641" t="str">
            <v>6256</v>
          </cell>
          <cell r="B641" t="str">
            <v>CAMINHAO BASCULANTE 204CV (VU=7ANOS/14.000H) - CHP DIURNO</v>
          </cell>
          <cell r="C641" t="str">
            <v>CHP</v>
          </cell>
          <cell r="D641">
            <v>0</v>
          </cell>
          <cell r="E641" t="str">
            <v>CAMINHAO BASCULANTE 204CV (VU=7ANOS/14.000H) - CHP DIURNO</v>
          </cell>
        </row>
        <row r="642">
          <cell r="A642" t="str">
            <v>6259</v>
          </cell>
          <cell r="B642" t="str">
            <v>CAMINHAO PIPA 6000L TOCO, 162CV - 7,5T (VU=6ANOS) (INCLUI TANQUE DE AC</v>
          </cell>
          <cell r="C642" t="str">
            <v>CHP</v>
          </cell>
          <cell r="D642">
            <v>0</v>
          </cell>
          <cell r="E642" t="str">
            <v>CAMINHAO PIPA 6000L TOCO, 162CV - 7,5T (VU=6ANOS) (INCLUI TANQUE DE ACO PARA TRANSPORTE DE AGUA) - CUSTO HORARIO PRODUTIVO DIURNO</v>
          </cell>
        </row>
        <row r="643">
          <cell r="B643" t="str">
            <v>O PARA TRANSPORTE DE AGUA) - CUSTO HORARIO PRODUTIVO DIURNO</v>
          </cell>
          <cell r="D643"/>
          <cell r="E643" t="str">
            <v>O PARA TRANSPORTE DE AGUA) - CUSTO HORARIO PRODUTIVO DIURNO</v>
          </cell>
        </row>
        <row r="644">
          <cell r="A644" t="str">
            <v>6388</v>
          </cell>
          <cell r="B644" t="str">
            <v>MAQUINA SOLDA ARCO 375A DIESEL 33CV CHP DIURNO EXCLUSIVE OPERADOR</v>
          </cell>
          <cell r="C644" t="str">
            <v>H</v>
          </cell>
          <cell r="D644">
            <v>0</v>
          </cell>
          <cell r="E644" t="str">
            <v>MAQUINA SOLDA ARCO 375A DIESEL 33CV CHP DIURNO EXCLUSIVE OPERADOR</v>
          </cell>
        </row>
        <row r="645">
          <cell r="A645" t="str">
            <v>6554</v>
          </cell>
          <cell r="B645" t="str">
            <v>TRATOR DE PNEUS TRAÇÃO 4 X 2, 82CV  - CHP DIURNO</v>
          </cell>
          <cell r="C645" t="str">
            <v>CHP</v>
          </cell>
          <cell r="D645">
            <v>0</v>
          </cell>
          <cell r="E645" t="str">
            <v>TRATOR DE PNEUS TRAÇÃO 4 X 2, 82CV  - CHP DIURNO</v>
          </cell>
        </row>
        <row r="646">
          <cell r="A646" t="str">
            <v>6878</v>
          </cell>
          <cell r="B646" t="str">
            <v>CAMINHAO BASCULANTE 4,0M3 TOCO 162CV PBT=11800KG - CHP DIURNO</v>
          </cell>
          <cell r="C646" t="str">
            <v>CHP</v>
          </cell>
          <cell r="D646">
            <v>0</v>
          </cell>
          <cell r="E646" t="str">
            <v>CAMINHAO BASCULANTE 4,0M3 TOCO 162CV PBT=11800KG - CHP DIURNO</v>
          </cell>
        </row>
        <row r="647">
          <cell r="D647"/>
          <cell r="E647"/>
        </row>
        <row r="648">
          <cell r="D648"/>
          <cell r="E648"/>
        </row>
        <row r="649">
          <cell r="D649"/>
          <cell r="E649"/>
        </row>
        <row r="650">
          <cell r="A650" t="str">
            <v>---------------</v>
          </cell>
          <cell r="B650" t="str">
            <v>------------------------ 17</v>
          </cell>
          <cell r="D650"/>
          <cell r="E650"/>
        </row>
        <row r="651">
          <cell r="D651"/>
          <cell r="E651"/>
        </row>
        <row r="652">
          <cell r="A652" t="str">
            <v>SINAPI - SISTEM</v>
          </cell>
          <cell r="B652" t="str">
            <v>A NACIONAL DE PESQUISA DE CUSTOS E ÍNDICES DA CONSTRUÇÃO CIVIL17de283</v>
          </cell>
          <cell r="D652"/>
          <cell r="E652"/>
        </row>
        <row r="653">
          <cell r="A653" t="str">
            <v>PCI.817.01 - CU</v>
          </cell>
          <cell r="B653" t="str">
            <v>STO DE COMPOSIÇÕES - SINTÉTICO</v>
          </cell>
          <cell r="D653" t="str">
            <v>DATA DE EMISSÃO: 17/07/2014 AS 14:15:08</v>
          </cell>
          <cell r="E653"/>
        </row>
        <row r="654">
          <cell r="D654" t="str">
            <v>DATA REFERÊNCIA TÉCNICA: 16/07/2014</v>
          </cell>
          <cell r="E654"/>
        </row>
        <row r="655">
          <cell r="A655" t="str">
            <v>ENCARGOS SOCIAI</v>
          </cell>
          <cell r="B655" t="str">
            <v>S DESONERADOS: 90,43%(HORA)   51,67%(MÊS)</v>
          </cell>
          <cell r="D655"/>
          <cell r="E655"/>
        </row>
        <row r="656">
          <cell r="A656" t="str">
            <v>ABRANGÊNCIA : N</v>
          </cell>
          <cell r="B656" t="str">
            <v>ACIONAL                                              LOCALIDADE  : VITOR</v>
          </cell>
          <cell r="C656" t="str">
            <v>IA</v>
          </cell>
          <cell r="D656"/>
          <cell r="E656"/>
        </row>
        <row r="657">
          <cell r="A657" t="str">
            <v>REF.COLETA : ME</v>
          </cell>
          <cell r="B657" t="str">
            <v>DIANO</v>
          </cell>
          <cell r="D657" t="str">
            <v>DATA DE PREÇO   : 06/2014</v>
          </cell>
          <cell r="E657"/>
        </row>
        <row r="658">
          <cell r="A658" t="str">
            <v>CÓDIGO       |</v>
          </cell>
          <cell r="B658" t="str">
            <v>D E S C R I Ç Ã O                                                   |UNI</v>
          </cell>
          <cell r="C658" t="str">
            <v>DADE</v>
          </cell>
          <cell r="D658" t="str">
            <v>|CUSTO TOTAL</v>
          </cell>
          <cell r="E658"/>
        </row>
        <row r="659">
          <cell r="A659" t="str">
            <v>VÍNCULO.....: C</v>
          </cell>
          <cell r="B659" t="str">
            <v>AIXA REFERENCIAL</v>
          </cell>
          <cell r="D659"/>
          <cell r="E659"/>
        </row>
        <row r="660">
          <cell r="A660" t="str">
            <v>6879</v>
          </cell>
          <cell r="B660" t="str">
            <v>ROLO COMPACTADOR DE PNEUS ESTATICO, PRESSAO VARIAVEL, POTENCIA 111HP -</v>
          </cell>
          <cell r="C660" t="str">
            <v>CHP</v>
          </cell>
          <cell r="D660">
            <v>0</v>
          </cell>
          <cell r="E660" t="str">
            <v>ROLO COMPACTADOR DE PNEUS ESTATICO, PRESSAO VARIAVEL, POTENCIA 111HP -PESO SEM/COM LASTRO 9,5/22,4T. - CHP</v>
          </cell>
        </row>
        <row r="661">
          <cell r="B661" t="str">
            <v>PESO SEM/COM LASTRO 9,5/22,4T. - CHP</v>
          </cell>
          <cell r="D661"/>
          <cell r="E661" t="str">
            <v>PESO SEM/COM LASTRO 9,5/22,4T. - CHP</v>
          </cell>
        </row>
        <row r="662">
          <cell r="A662" t="str">
            <v>7006</v>
          </cell>
          <cell r="B662" t="str">
            <v>EXTRUSORA DE GUIAS E SARJETAS 14HP - CHP</v>
          </cell>
          <cell r="C662" t="str">
            <v>CHP</v>
          </cell>
          <cell r="D662">
            <v>0</v>
          </cell>
          <cell r="E662" t="str">
            <v>EXTRUSORA DE GUIAS E SARJETAS 14HP - CHP</v>
          </cell>
        </row>
        <row r="663">
          <cell r="A663" t="str">
            <v>7012</v>
          </cell>
          <cell r="B663" t="str">
            <v>VEICULO UTILITARIO TIPO PICK-UP A GASOLINA COM 56,8CV - CHP</v>
          </cell>
          <cell r="C663" t="str">
            <v>CHP</v>
          </cell>
          <cell r="D663">
            <v>0</v>
          </cell>
          <cell r="E663" t="str">
            <v>VEICULO UTILITARIO TIPO PICK-UP A GASOLINA COM 56,8CV - CHP</v>
          </cell>
        </row>
        <row r="664">
          <cell r="A664" t="str">
            <v>7018</v>
          </cell>
          <cell r="B664" t="str">
            <v>DISTRIBUIDOR DE BETUME 6000L 56CV SOB PRESSAO MONTADO SOBRE CHASSIS DE</v>
          </cell>
          <cell r="C664" t="str">
            <v>CHP</v>
          </cell>
          <cell r="D664">
            <v>0</v>
          </cell>
          <cell r="E664" t="str">
            <v>DISTRIBUIDOR DE BETUME 6000L 56CV SOB PRESSAO MONTADO SOBRE CHASSIS DECAMINHAO - CHP</v>
          </cell>
        </row>
        <row r="665">
          <cell r="B665" t="str">
            <v>CAMINHAO - CHP</v>
          </cell>
          <cell r="D665"/>
          <cell r="E665" t="str">
            <v>CAMINHAO - CHP</v>
          </cell>
        </row>
        <row r="666">
          <cell r="A666" t="str">
            <v>7024</v>
          </cell>
          <cell r="B666" t="str">
            <v>ROLO COMPACTADOR DE PNEUS 111HP 11TON - CHP</v>
          </cell>
          <cell r="C666" t="str">
            <v>CHP</v>
          </cell>
          <cell r="D666">
            <v>0</v>
          </cell>
          <cell r="E666" t="str">
            <v>ROLO COMPACTADOR DE PNEUS 111HP 11TON - CHP</v>
          </cell>
        </row>
        <row r="667">
          <cell r="A667" t="str">
            <v>7029</v>
          </cell>
          <cell r="B667" t="str">
            <v>ROLO COMPACTADOR DE PNEUS 111HP 11TON - CUSTOS COM MAO-DE-OBRA NA OPER</v>
          </cell>
          <cell r="C667" t="str">
            <v>H</v>
          </cell>
          <cell r="D667">
            <v>0</v>
          </cell>
          <cell r="E667" t="str">
            <v>ROLO COMPACTADOR DE PNEUS 111HP 11TON - CUSTOS COM MAO-DE-OBRA NA OPERACAO DIURNA</v>
          </cell>
        </row>
        <row r="668">
          <cell r="B668" t="str">
            <v>ACAO DIURNA</v>
          </cell>
          <cell r="D668"/>
          <cell r="E668" t="str">
            <v>ACAO DIURNA</v>
          </cell>
        </row>
        <row r="669">
          <cell r="A669" t="str">
            <v>7030</v>
          </cell>
          <cell r="B669" t="str">
            <v>TANQUE ESTACINARIO TAA COM SERPENTINA E CAPACIDADE PARA 30.000L - CHP</v>
          </cell>
          <cell r="C669" t="str">
            <v>CHP</v>
          </cell>
          <cell r="D669">
            <v>0</v>
          </cell>
          <cell r="E669" t="str">
            <v>TANQUE ESTACINARIO TAA COM SERPENTINA E CAPACIDADE PARA 30.000L - CHP</v>
          </cell>
        </row>
        <row r="670">
          <cell r="A670" t="str">
            <v>7036</v>
          </cell>
          <cell r="B670" t="str">
            <v>ROLO COMPACTADOR DE PNEUS ESTÁTICO PRESSÃO VARIÁVEL AUTO-PROPELIDO, PO</v>
          </cell>
          <cell r="C670" t="str">
            <v>CHP</v>
          </cell>
          <cell r="D670">
            <v>0</v>
          </cell>
          <cell r="E670" t="str">
            <v>ROLO COMPACTADOR DE PNEUS ESTÁTICO PRESSÃO VARIÁVEL AUTO-PROPELIDO, POTÊNCIA 111HP, PESO OPERACIONAL SEM/COM LASTRO 8/23 T - CHP</v>
          </cell>
        </row>
        <row r="671">
          <cell r="B671" t="str">
            <v>TÊNCIA 111HP, PESO OPERACIONAL SEM/COM LASTRO 8/23 T - CHP</v>
          </cell>
          <cell r="D671"/>
          <cell r="E671" t="str">
            <v>TÊNCIA 111HP, PESO OPERACIONAL SEM/COM LASTRO 8/23 T - CHP</v>
          </cell>
        </row>
        <row r="672">
          <cell r="A672" t="str">
            <v>7042</v>
          </cell>
          <cell r="B672" t="str">
            <v>CONJUNTO MOTOR-BOMBA DIESEL PARA DRENAGEM DE AGUA SUJA - 6HP - CHP</v>
          </cell>
          <cell r="C672" t="str">
            <v>CHP</v>
          </cell>
          <cell r="D672">
            <v>0</v>
          </cell>
          <cell r="E672" t="str">
            <v>CONJUNTO MOTOR-BOMBA DIESEL PARA DRENAGEM DE AGUA SUJA - 6HP - CHP</v>
          </cell>
        </row>
        <row r="673">
          <cell r="A673" t="str">
            <v>7049</v>
          </cell>
          <cell r="B673" t="str">
            <v>ROLO COMPACTADOR VIBRATÓRIO PÉ DE CARNEIRO, POTÊNCIA 150HP, PESO OPERA</v>
          </cell>
          <cell r="C673" t="str">
            <v>CHP</v>
          </cell>
          <cell r="D673">
            <v>0</v>
          </cell>
          <cell r="E673" t="str">
            <v>ROLO COMPACTADOR VIBRATÓRIO PÉ DE CARNEIRO, POTÊNCIA 150HP, PESO OPERACIONAL 9,8 T, IMPACTO DINÂMICO 31,75 T - CHP</v>
          </cell>
        </row>
        <row r="674">
          <cell r="B674" t="str">
            <v>CIONAL 9,8 T, IMPACTO DINÂMICO 31,75 T - CHP</v>
          </cell>
          <cell r="D674"/>
          <cell r="E674" t="str">
            <v>CIONAL 9,8 T, IMPACTO DINÂMICO 31,75 T - CHP</v>
          </cell>
        </row>
        <row r="675">
          <cell r="A675" t="str">
            <v>67826</v>
          </cell>
          <cell r="B675" t="str">
            <v>CAMINHAO BASCULANTE -4,0 M3 - 152CV - 8,5T (CHP)</v>
          </cell>
          <cell r="C675" t="str">
            <v>CHP</v>
          </cell>
          <cell r="D675">
            <v>0</v>
          </cell>
          <cell r="E675" t="str">
            <v>CAMINHAO BASCULANTE -4,0 M3 - 152CV - 8,5T (CHP)</v>
          </cell>
        </row>
        <row r="676">
          <cell r="A676" t="str">
            <v>73294</v>
          </cell>
          <cell r="B676" t="str">
            <v>BETONEIRA MOTOR GAS P/320L MIST SECA (CP) CARREG MEC E TAMBOR REVERSI-</v>
          </cell>
          <cell r="C676" t="str">
            <v>H</v>
          </cell>
          <cell r="D676">
            <v>0</v>
          </cell>
          <cell r="E676" t="str">
            <v>BETONEIRA MOTOR GAS P/320L MIST SECA (CP) CARREG MEC E TAMBOR REVERSI-VEL - EXCL OPERADOR</v>
          </cell>
        </row>
        <row r="677">
          <cell r="B677" t="str">
            <v>VEL - EXCL OPERADOR</v>
          </cell>
          <cell r="D677"/>
          <cell r="E677" t="str">
            <v>VEL - EXCL OPERADOR</v>
          </cell>
        </row>
        <row r="678">
          <cell r="A678" t="str">
            <v>73306</v>
          </cell>
          <cell r="B678" t="str">
            <v>CAMINHAO BASCULANTE (TOCO) 5 M3, MOTOR DIESEL, 132CV, COM MOTORISTA, C</v>
          </cell>
          <cell r="C678" t="str">
            <v>H</v>
          </cell>
          <cell r="D678">
            <v>0</v>
          </cell>
          <cell r="E678" t="str">
            <v>CAMINHAO BASCULANTE (TOCO) 5 M3, MOTOR DIESEL, 132CV, COM MOTORISTA, CHP.</v>
          </cell>
        </row>
        <row r="679">
          <cell r="B679" t="str">
            <v>HP.</v>
          </cell>
          <cell r="D679"/>
          <cell r="E679" t="str">
            <v>HP.</v>
          </cell>
        </row>
        <row r="680">
          <cell r="A680" t="str">
            <v>73318</v>
          </cell>
          <cell r="B680" t="str">
            <v>TRATOR CARREGADEIRA E RETRO-ESCAVADEIRA DIESEL 75CV (CP) INCL OPERADOR</v>
          </cell>
          <cell r="C680" t="str">
            <v>H</v>
          </cell>
          <cell r="D680">
            <v>0</v>
          </cell>
          <cell r="E680" t="str">
            <v>TRATOR CARREGADEIRA E RETRO-ESCAVADEIRA DIESEL 75CV (CP) INCL OPERADOR-CAPAC CACAMBA 0,76M3</v>
          </cell>
        </row>
        <row r="681">
          <cell r="B681" t="str">
            <v>-CAPAC CACAMBA 0,76M3</v>
          </cell>
          <cell r="D681"/>
          <cell r="E681" t="str">
            <v>-CAPAC CACAMBA 0,76M3</v>
          </cell>
        </row>
        <row r="682">
          <cell r="A682" t="str">
            <v>73360</v>
          </cell>
          <cell r="B682" t="str">
            <v>AQUECEDOR DE FLUIDO TERMICO C/CALDEIRA - CHP</v>
          </cell>
          <cell r="C682" t="str">
            <v>CHP</v>
          </cell>
          <cell r="D682">
            <v>0</v>
          </cell>
          <cell r="E682" t="str">
            <v>AQUECEDOR DE FLUIDO TERMICO C/CALDEIRA - CHP</v>
          </cell>
        </row>
        <row r="683">
          <cell r="A683" t="str">
            <v>73408</v>
          </cell>
          <cell r="B683" t="str">
            <v>DISTRIBUIDOR DE AGREGADOS AUTOPROPELIDO, CAP 3 M3, A DIESEL, 6 CC, 140</v>
          </cell>
          <cell r="C683" t="str">
            <v>CHP</v>
          </cell>
          <cell r="D683">
            <v>0</v>
          </cell>
          <cell r="E683" t="str">
            <v>DISTRIBUIDOR DE AGREGADOS AUTOPROPELIDO, CAP 3 M3, A DIESEL, 6 CC, 140CV, CHP</v>
          </cell>
        </row>
        <row r="684">
          <cell r="B684" t="str">
            <v>CV, CHP</v>
          </cell>
          <cell r="D684"/>
          <cell r="E684" t="str">
            <v>CV, CHP</v>
          </cell>
        </row>
        <row r="685">
          <cell r="A685" t="str">
            <v>73412</v>
          </cell>
          <cell r="B685" t="str">
            <v>CUSTO HORARIO PRODUTIVO DIURNO - COMPRESSOR ATLAS COPCO - XA80 170 PCM</v>
          </cell>
          <cell r="C685" t="str">
            <v>CHP</v>
          </cell>
          <cell r="D685">
            <v>0</v>
          </cell>
          <cell r="E685" t="str">
            <v>CUSTO HORARIO PRODUTIVO DIURNO - COMPRESSOR ATLAS COPCO - XA80 170 PCM80 HP</v>
          </cell>
        </row>
        <row r="686">
          <cell r="B686" t="str">
            <v>80 HP</v>
          </cell>
          <cell r="D686"/>
          <cell r="E686" t="str">
            <v>80 HP</v>
          </cell>
        </row>
        <row r="687">
          <cell r="A687" t="str">
            <v>73417</v>
          </cell>
          <cell r="B687" t="str">
            <v>GRUPO GERADOR 150 KVA- CHP</v>
          </cell>
          <cell r="C687" t="str">
            <v>CHP</v>
          </cell>
          <cell r="D687">
            <v>0</v>
          </cell>
          <cell r="E687" t="str">
            <v>GRUPO GERADOR 150 KVA- CHP</v>
          </cell>
        </row>
        <row r="688">
          <cell r="D688"/>
          <cell r="E688"/>
        </row>
        <row r="689">
          <cell r="D689"/>
          <cell r="E689"/>
        </row>
        <row r="690">
          <cell r="D690"/>
          <cell r="E690"/>
        </row>
        <row r="691">
          <cell r="A691" t="str">
            <v>---------------</v>
          </cell>
          <cell r="B691" t="str">
            <v>------------------------ 18</v>
          </cell>
          <cell r="D691"/>
          <cell r="E691"/>
        </row>
        <row r="692">
          <cell r="D692"/>
          <cell r="E692"/>
        </row>
        <row r="693">
          <cell r="A693" t="str">
            <v>SINAPI - SISTEM</v>
          </cell>
          <cell r="B693" t="str">
            <v>A NACIONAL DE PESQUISA DE CUSTOS E ÍNDICES DA CONSTRUÇÃO CIVIL18de283</v>
          </cell>
          <cell r="D693"/>
          <cell r="E693"/>
        </row>
        <row r="694">
          <cell r="A694" t="str">
            <v>PCI.817.01 - CU</v>
          </cell>
          <cell r="B694" t="str">
            <v>STO DE COMPOSIÇÕES - SINTÉTICO</v>
          </cell>
          <cell r="D694" t="str">
            <v>DATA DE EMISSÃO: 17/07/2014 AS 14:15:08</v>
          </cell>
          <cell r="E694"/>
        </row>
        <row r="695">
          <cell r="D695" t="str">
            <v>DATA REFERÊNCIA TÉCNICA: 16/07/2014</v>
          </cell>
          <cell r="E695"/>
        </row>
        <row r="696">
          <cell r="A696" t="str">
            <v>ENCARGOS SOCIAI</v>
          </cell>
          <cell r="B696" t="str">
            <v>S DESONERADOS: 90,43%(HORA)   51,67%(MÊS)</v>
          </cell>
          <cell r="D696"/>
          <cell r="E696"/>
        </row>
        <row r="697">
          <cell r="A697" t="str">
            <v>ABRANGÊNCIA : N</v>
          </cell>
          <cell r="B697" t="str">
            <v>ACIONAL                                              LOCALIDADE  : VITOR</v>
          </cell>
          <cell r="C697" t="str">
            <v>IA</v>
          </cell>
          <cell r="D697"/>
          <cell r="E697"/>
        </row>
        <row r="698">
          <cell r="A698" t="str">
            <v>REF.COLETA : ME</v>
          </cell>
          <cell r="B698" t="str">
            <v>DIANO</v>
          </cell>
          <cell r="D698" t="str">
            <v>DATA DE PREÇO   : 06/2014</v>
          </cell>
          <cell r="E698"/>
        </row>
        <row r="699">
          <cell r="A699" t="str">
            <v>CÓDIGO       |</v>
          </cell>
          <cell r="B699" t="str">
            <v>D E S C R I Ç Ã O                                                   |UNI</v>
          </cell>
          <cell r="C699" t="str">
            <v>DADE</v>
          </cell>
          <cell r="D699" t="str">
            <v>|CUSTO TOTAL</v>
          </cell>
          <cell r="E699"/>
        </row>
        <row r="700">
          <cell r="A700" t="str">
            <v>VÍNCULO.....: C</v>
          </cell>
          <cell r="B700" t="str">
            <v>AIXA REFERENCIAL</v>
          </cell>
          <cell r="D700"/>
          <cell r="E700"/>
        </row>
        <row r="701">
          <cell r="A701" t="str">
            <v>73436</v>
          </cell>
          <cell r="B701" t="str">
            <v>ROLO COMPACTADOR VIBRATORIO PE DE CARNEIRO PARA SOLOS, POTENCIA 80HP,</v>
          </cell>
          <cell r="C701" t="str">
            <v>CHP</v>
          </cell>
          <cell r="D701">
            <v>0</v>
          </cell>
          <cell r="E701" t="str">
            <v>ROLO COMPACTADOR VIBRATORIO PE DE CARNEIRO PARA SOLOS, POTENCIA 80HP,PESO MÁXIMO OPERACIONAL 8,8T</v>
          </cell>
        </row>
        <row r="702">
          <cell r="B702" t="str">
            <v>PESO MÁXIMO OPERACIONAL 8,8T</v>
          </cell>
          <cell r="D702"/>
          <cell r="E702" t="str">
            <v>PESO MÁXIMO OPERACIONAL 8,8T</v>
          </cell>
        </row>
        <row r="703">
          <cell r="A703" t="str">
            <v>73467</v>
          </cell>
          <cell r="B703" t="str">
            <v>CUSTO HORARIO PRODUTIVO DIURNO - CAMINHAO CARROCERIA MERCEDES BENZ -</v>
          </cell>
          <cell r="C703" t="str">
            <v>CHP</v>
          </cell>
          <cell r="D703">
            <v>0</v>
          </cell>
          <cell r="E703" t="str">
            <v>CUSTO HORARIO PRODUTIVO DIURNO - CAMINHAO CARROCERIA MERCEDES BENZ -1418/48 184 HP</v>
          </cell>
        </row>
        <row r="704">
          <cell r="B704" t="str">
            <v>1418/48 184 HP</v>
          </cell>
          <cell r="D704"/>
          <cell r="E704" t="str">
            <v>1418/48 184 HP</v>
          </cell>
        </row>
        <row r="705">
          <cell r="A705" t="str">
            <v>73480</v>
          </cell>
          <cell r="B705" t="str">
            <v>CUSTO HORARIO PRODUTIVO - GUINDASTE MUNK 640/18 - 8T S/CAMINHAO MERCE-</v>
          </cell>
          <cell r="C705" t="str">
            <v>H</v>
          </cell>
          <cell r="D705">
            <v>0</v>
          </cell>
          <cell r="E705" t="str">
            <v>CUSTO HORARIO PRODUTIVO - GUINDASTE MUNK 640/18 - 8T S/CAMINHAO MERCE-DES BENZ 1418/51 - 184 HP</v>
          </cell>
        </row>
        <row r="706">
          <cell r="B706" t="str">
            <v>DES BENZ 1418/51 - 184 HP</v>
          </cell>
          <cell r="D706"/>
          <cell r="E706" t="str">
            <v>DES BENZ 1418/51 - 184 HP</v>
          </cell>
        </row>
        <row r="707">
          <cell r="A707" t="str">
            <v>73502</v>
          </cell>
          <cell r="B707" t="str">
            <v>CUSTO HORARIO PRODUTIVO DIURNO - GUINDASTE AUTOPROPELIDO MADAL -</v>
          </cell>
          <cell r="C707" t="str">
            <v>CHP</v>
          </cell>
          <cell r="D707">
            <v>0</v>
          </cell>
          <cell r="E707" t="str">
            <v>CUSTO HORARIO PRODUTIVO DIURNO - GUINDASTE AUTOPROPELIDO MADAL -MD 10A 45 HP</v>
          </cell>
        </row>
        <row r="708">
          <cell r="B708" t="str">
            <v>MD 10A 45 HP</v>
          </cell>
          <cell r="D708"/>
          <cell r="E708" t="str">
            <v>MD 10A 45 HP</v>
          </cell>
        </row>
        <row r="709">
          <cell r="A709" t="str">
            <v>73536</v>
          </cell>
          <cell r="B709" t="str">
            <v>BOMBA C/MOTOR A GASOLINA AUTOESCORVANTE PARA AGUA SUJA - 3/4HP</v>
          </cell>
          <cell r="C709" t="str">
            <v>CHP</v>
          </cell>
          <cell r="D709">
            <v>0</v>
          </cell>
          <cell r="E709" t="str">
            <v>BOMBA C/MOTOR A GASOLINA AUTOESCORVANTE PARA AGUA SUJA - 3/4HPCHP DIURNA</v>
          </cell>
        </row>
        <row r="710">
          <cell r="B710" t="str">
            <v>CHP DIURNA</v>
          </cell>
          <cell r="D710"/>
          <cell r="E710" t="str">
            <v>CHP DIURNA</v>
          </cell>
        </row>
        <row r="711">
          <cell r="A711" t="str">
            <v>73538</v>
          </cell>
          <cell r="B711" t="str">
            <v>MAQUINA DE DEMARCAR FAIXAS AUTOPROP. - CHP</v>
          </cell>
          <cell r="C711" t="str">
            <v>CHP</v>
          </cell>
          <cell r="D711">
            <v>0</v>
          </cell>
          <cell r="E711" t="str">
            <v>MAQUINA DE DEMARCAR FAIXAS AUTOPROP. - CHP</v>
          </cell>
        </row>
        <row r="712">
          <cell r="A712" t="str">
            <v>73583</v>
          </cell>
          <cell r="B712" t="str">
            <v>CUSTO HORARIO PRODUTIVO - MOTONIVELADORA CATERPILLAR 120G - 125 HP</v>
          </cell>
          <cell r="C712" t="str">
            <v>H</v>
          </cell>
          <cell r="D712">
            <v>0</v>
          </cell>
          <cell r="E712" t="str">
            <v>CUSTO HORARIO PRODUTIVO - MOTONIVELADORA CATERPILLAR 120G - 125 HP</v>
          </cell>
        </row>
        <row r="713">
          <cell r="A713" t="str">
            <v>73585</v>
          </cell>
          <cell r="B713" t="str">
            <v>CAMINHAO CARROCERIA FIXA FORD F-12000 12T / 142CV</v>
          </cell>
          <cell r="C713" t="str">
            <v>CHP</v>
          </cell>
          <cell r="D713">
            <v>0</v>
          </cell>
          <cell r="E713" t="str">
            <v>CAMINHAO CARROCERIA FIXA FORD F-12000 12T / 142CV</v>
          </cell>
        </row>
        <row r="714">
          <cell r="A714" t="str">
            <v>73586</v>
          </cell>
          <cell r="B714" t="str">
            <v>CUSTO HORARIO PRODUTIVO DIURNO - TRATOR DE ESTEIRAS CATERPILLAR</v>
          </cell>
          <cell r="C714" t="str">
            <v>CHP</v>
          </cell>
          <cell r="D714">
            <v>0</v>
          </cell>
          <cell r="E714" t="str">
            <v>CUSTO HORARIO PRODUTIVO DIURNO - TRATOR DE ESTEIRAS CATERPILLARD6D PS - 163 6A - 140 HP</v>
          </cell>
        </row>
        <row r="715">
          <cell r="B715" t="str">
            <v>D6D PS - 163 6A - 140 HP</v>
          </cell>
          <cell r="D715"/>
          <cell r="E715" t="str">
            <v>D6D PS - 163 6A - 140 HP</v>
          </cell>
        </row>
        <row r="716">
          <cell r="A716" t="str">
            <v>74032</v>
          </cell>
          <cell r="B716" t="str">
            <v>ESCAVADEIRA</v>
          </cell>
          <cell r="D716"/>
          <cell r="E716" t="str">
            <v>ESCAVADEIRA</v>
          </cell>
        </row>
        <row r="717">
          <cell r="A717" t="str">
            <v>74032/001</v>
          </cell>
          <cell r="B717" t="str">
            <v>ESCAVADEIRA HIDRAULICA SOBRE ESTEIRAS 110HP A DIESEL - CHP - INCLUSIVE</v>
          </cell>
          <cell r="C717" t="str">
            <v>CHP</v>
          </cell>
          <cell r="D717">
            <v>0</v>
          </cell>
          <cell r="E717" t="str">
            <v>ESCAVADEIRA HIDRAULICA SOBRE ESTEIRAS 110HP A DIESEL - CHP - INCLUSIVEOPERADOR</v>
          </cell>
        </row>
        <row r="718">
          <cell r="B718" t="str">
            <v>OPERADOR</v>
          </cell>
          <cell r="D718"/>
          <cell r="E718" t="str">
            <v>OPERADOR</v>
          </cell>
        </row>
        <row r="719">
          <cell r="A719" t="str">
            <v>83353</v>
          </cell>
          <cell r="B719" t="str">
            <v>CHP - CAMINHAO BASCULANTE TRUCADO CARGA UTIL = 10 M3 - 15 T</v>
          </cell>
          <cell r="C719" t="str">
            <v>CHP</v>
          </cell>
          <cell r="D719">
            <v>0</v>
          </cell>
          <cell r="E719" t="str">
            <v>CHP - CAMINHAO BASCULANTE TRUCADO CARGA UTIL = 10 M3 - 15 T</v>
          </cell>
        </row>
        <row r="720">
          <cell r="A720" t="str">
            <v>83362</v>
          </cell>
          <cell r="B720" t="str">
            <v>CAMINHAO DISTRIBUIDOR DE ASFALTO - CHP</v>
          </cell>
          <cell r="C720" t="str">
            <v>CHP</v>
          </cell>
          <cell r="D720">
            <v>0</v>
          </cell>
          <cell r="E720" t="str">
            <v>CAMINHAO DISTRIBUIDOR DE ASFALTO - CHP</v>
          </cell>
        </row>
        <row r="721">
          <cell r="A721" t="str">
            <v>83759</v>
          </cell>
          <cell r="B721" t="str">
            <v>CHP-GUINDASTE MADAL MD-10A</v>
          </cell>
          <cell r="C721" t="str">
            <v>CHP</v>
          </cell>
          <cell r="D721">
            <v>0</v>
          </cell>
          <cell r="E721" t="str">
            <v>CHP-GUINDASTE MADAL MD-10A</v>
          </cell>
        </row>
        <row r="722">
          <cell r="A722" t="str">
            <v>83765</v>
          </cell>
          <cell r="B722" t="str">
            <v>CHP-GRUPO DE SOLDAGEM BAMBOZZI 375-A</v>
          </cell>
          <cell r="C722" t="str">
            <v>CHP</v>
          </cell>
          <cell r="D722">
            <v>0</v>
          </cell>
          <cell r="E722" t="str">
            <v>CHP-GRUPO DE SOLDAGEM BAMBOZZI 375-A</v>
          </cell>
        </row>
        <row r="723">
          <cell r="A723" t="str">
            <v>83999</v>
          </cell>
          <cell r="B723" t="str">
            <v>CAMINHÃO TOCO, CARROCERIA FIXA ABERTA DE MADEIRA, MOTOR A DIESEL - CHP</v>
          </cell>
          <cell r="C723" t="str">
            <v>CHP</v>
          </cell>
          <cell r="D723">
            <v>0</v>
          </cell>
          <cell r="E723" t="str">
            <v>CAMINHÃO TOCO, CARROCERIA FIXA ABERTA DE MADEIRA, MOTOR A DIESEL - CHP- COM MOTORISTA</v>
          </cell>
        </row>
        <row r="724">
          <cell r="B724" t="str">
            <v>- COM MOTORISTA</v>
          </cell>
          <cell r="D724"/>
          <cell r="E724" t="str">
            <v>- COM MOTORISTA</v>
          </cell>
        </row>
        <row r="725">
          <cell r="A725" t="str">
            <v>84136</v>
          </cell>
          <cell r="B725" t="str">
            <v>USINA DE ASFALTO A FRIO ALMEIDA PMF - 35 DPD CAP/60/80 T/H 30 HP (ELET</v>
          </cell>
          <cell r="C725" t="str">
            <v>CHP</v>
          </cell>
          <cell r="D725">
            <v>0</v>
          </cell>
          <cell r="E725" t="str">
            <v>USINA DE ASFALTO A FRIO ALMEIDA PMF - 35 DPD CAP/60/80 T/H 30 HP (ELETRICA)</v>
          </cell>
        </row>
        <row r="726">
          <cell r="B726" t="str">
            <v>RICA)</v>
          </cell>
          <cell r="D726"/>
          <cell r="E726" t="str">
            <v>RICA)</v>
          </cell>
        </row>
        <row r="727">
          <cell r="A727" t="str">
            <v>84141</v>
          </cell>
          <cell r="B727" t="str">
            <v>CAMINHÃO TOCO VW 8120 EURO III 115 CV, CARROC. FIXA MADEIRA, PBT 7700</v>
          </cell>
          <cell r="C727" t="str">
            <v>CHP</v>
          </cell>
          <cell r="D727">
            <v>0</v>
          </cell>
          <cell r="E727" t="str">
            <v>CAMINHÃO TOCO VW 8120 EURO III 115 CV, CARROC. FIXA MADEIRA, PBT 7700KG, C.UTIL + CARROC 4640 KG, COM MUNCK MADAL MD-6501 CARGA MAX 3,25T (A 2M) E 1,62T (A 4M)</v>
          </cell>
        </row>
        <row r="728">
          <cell r="B728" t="str">
            <v>KG, C.UTIL + CARROC 4640 KG, COM MUNCK MADAL MD-6501 CARGA MAX 3,25T (</v>
          </cell>
          <cell r="D728"/>
          <cell r="E728" t="str">
            <v>KG, C.UTIL + CARROC 4640 KG, COM MUNCK MADAL MD-6501 CARGA MAX 3,25T (A 2M) E 1,62T (A 4M)</v>
          </cell>
        </row>
        <row r="729">
          <cell r="D729"/>
          <cell r="E729" t="str">
            <v>A 2M) E 1,62T (A 4M)</v>
          </cell>
        </row>
        <row r="730">
          <cell r="D730"/>
          <cell r="E730" t="str">
            <v>A 2M) E 1,62T (A 4M)</v>
          </cell>
        </row>
        <row r="731">
          <cell r="D731"/>
          <cell r="E731" t="str">
            <v>A 2M) E 1,62T (A 4M)</v>
          </cell>
        </row>
        <row r="732">
          <cell r="A732" t="str">
            <v>---------------</v>
          </cell>
          <cell r="B732" t="str">
            <v>------------------------ 19</v>
          </cell>
          <cell r="D732"/>
          <cell r="E732" t="str">
            <v>A 2M) E 1,62T (A 4M)</v>
          </cell>
        </row>
        <row r="733">
          <cell r="D733"/>
          <cell r="E733" t="str">
            <v>A 2M) E 1,62T (A 4M)</v>
          </cell>
        </row>
        <row r="734">
          <cell r="A734" t="str">
            <v>SINAPI - SISTEM</v>
          </cell>
          <cell r="B734" t="str">
            <v>A NACIONAL DE PESQUISA DE CUSTOS E ÍNDICES DA CONSTRUÇÃO CIVIL19de283</v>
          </cell>
          <cell r="D734"/>
          <cell r="E734" t="str">
            <v>A 2M) E 1,62T (A 4M)</v>
          </cell>
        </row>
        <row r="735">
          <cell r="A735" t="str">
            <v>PCI.817.01 - CU</v>
          </cell>
          <cell r="B735" t="str">
            <v>STO DE COMPOSIÇÕES - SINTÉTICO</v>
          </cell>
          <cell r="D735" t="str">
            <v>DATA DE EMISSÃO: 17/07/2014 AS 14:15:08</v>
          </cell>
          <cell r="E735" t="str">
            <v>A 2M) E 1,62T (A 4M)</v>
          </cell>
        </row>
        <row r="736">
          <cell r="D736" t="str">
            <v>DATA REFERÊNCIA TÉCNICA: 16/07/2014</v>
          </cell>
          <cell r="E736" t="str">
            <v>A 2M) E 1,62T (A 4M)</v>
          </cell>
        </row>
        <row r="737">
          <cell r="A737" t="str">
            <v>ENCARGOS SOCIAI</v>
          </cell>
          <cell r="B737" t="str">
            <v>S DESONERADOS: 90,43%(HORA)   51,67%(MÊS)</v>
          </cell>
          <cell r="D737"/>
          <cell r="E737" t="str">
            <v>A 2M) E 1,62T (A 4M)</v>
          </cell>
        </row>
        <row r="738">
          <cell r="A738" t="str">
            <v>ABRANGÊNCIA : N</v>
          </cell>
          <cell r="B738" t="str">
            <v>ACIONAL                                              LOCALIDADE  : VITOR</v>
          </cell>
          <cell r="C738" t="str">
            <v>IA</v>
          </cell>
          <cell r="D738"/>
          <cell r="E738" t="str">
            <v>A 2M) E 1,62T (A 4M)</v>
          </cell>
        </row>
        <row r="739">
          <cell r="A739" t="str">
            <v>REF.COLETA : ME</v>
          </cell>
          <cell r="B739" t="str">
            <v>DIANO</v>
          </cell>
          <cell r="D739" t="str">
            <v>DATA DE PREÇO   : 06/2014</v>
          </cell>
          <cell r="E739" t="str">
            <v>A 2M) E 1,62T (A 4M)</v>
          </cell>
        </row>
        <row r="740">
          <cell r="A740" t="str">
            <v>CÓDIGO       |</v>
          </cell>
          <cell r="B740" t="str">
            <v>D E S C R I Ç Ã O                                                   |UNI</v>
          </cell>
          <cell r="C740" t="str">
            <v>DADE</v>
          </cell>
          <cell r="D740" t="str">
            <v>|CUSTO TOTAL</v>
          </cell>
          <cell r="E740" t="str">
            <v>A 2M) E 1,62T (A 4M)</v>
          </cell>
        </row>
        <row r="741">
          <cell r="A741" t="str">
            <v>VÍNCULO.....: C</v>
          </cell>
          <cell r="B741" t="str">
            <v>AIXA REFERENCIAL</v>
          </cell>
          <cell r="D741"/>
          <cell r="E741" t="str">
            <v>A 2M) E 1,62T (A 4M)</v>
          </cell>
        </row>
        <row r="742">
          <cell r="B742" t="str">
            <v>A 2M) E 1,62T (A 4M)</v>
          </cell>
          <cell r="D742"/>
          <cell r="E742" t="str">
            <v>A 2M) E 1,62T (A 4M)</v>
          </cell>
        </row>
        <row r="743">
          <cell r="A743" t="str">
            <v>87445</v>
          </cell>
          <cell r="B743" t="str">
            <v>BETONEIRA, CAPACIDADE NOMINAL 400L, CAPACIDADE DE MISTURA 310L, MOTOR</v>
          </cell>
          <cell r="C743" t="str">
            <v>CHP</v>
          </cell>
          <cell r="D743">
            <v>0</v>
          </cell>
          <cell r="E743" t="str">
            <v>BETONEIRA, CAPACIDADE NOMINAL 400L, CAPACIDADE DE MISTURA 310L, MOTORA DIESEL POTÊNCIA 5HP, SEM CARREGADOR - CHP DIURNO. AF_06/2014</v>
          </cell>
        </row>
        <row r="744">
          <cell r="B744" t="str">
            <v>A DIESEL POTÊNCIA 5HP, SEM CARREGADOR - CHP DIURNO. AF_06/2014</v>
          </cell>
          <cell r="D744"/>
          <cell r="E744" t="str">
            <v>A DIESEL POTÊNCIA 5HP, SEM CARREGADOR - CHP DIURNO. AF_06/2014</v>
          </cell>
        </row>
        <row r="745">
          <cell r="A745" t="str">
            <v>88379</v>
          </cell>
          <cell r="B745" t="str">
            <v>BETONEIRA, CAPACIDADE NOMINAL 250L, CAPACIDADE DE MISTURA 200L, MOTOR</v>
          </cell>
          <cell r="C745" t="str">
            <v>CHP</v>
          </cell>
          <cell r="D745">
            <v>0</v>
          </cell>
          <cell r="E745" t="str">
            <v>BETONEIRA, CAPACIDADE NOMINAL 250L, CAPACIDADE DE MISTURA 200L, MOTORELÉTRICO POTÊNCIA 1 CV, SEM CARREGADOR - CHP DIURNO. AF_06/2014</v>
          </cell>
        </row>
        <row r="746">
          <cell r="B746" t="str">
            <v>ELÉTRICO POTÊNCIA 1 CV, SEM CARREGADOR - CHP DIURNO. AF_06/2014</v>
          </cell>
          <cell r="D746"/>
          <cell r="E746" t="str">
            <v>ELÉTRICO POTÊNCIA 1 CV, SEM CARREGADOR - CHP DIURNO. AF_06/2014</v>
          </cell>
        </row>
        <row r="747">
          <cell r="A747" t="str">
            <v>88386</v>
          </cell>
          <cell r="B747" t="str">
            <v>MISTURADOR DE ARGAMASSA, EIXO HORIZONTAL, CAPACIDADE DE MISTURA 300KG,</v>
          </cell>
          <cell r="C747" t="str">
            <v>CHP</v>
          </cell>
          <cell r="D747">
            <v>0</v>
          </cell>
          <cell r="E747" t="str">
            <v>MISTURADOR DE ARGAMASSA, EIXO HORIZONTAL, CAPACIDADE DE MISTURA 300KG,MOTOR ELÉTRICO POTÊNCIA 5 CV - CHP DIURNO. AF_06/2014</v>
          </cell>
        </row>
        <row r="748">
          <cell r="B748" t="str">
            <v>MOTOR ELÉTRICO POTÊNCIA 5 CV - CHP DIURNO. AF_06/2014</v>
          </cell>
          <cell r="D748"/>
          <cell r="E748" t="str">
            <v>MOTOR ELÉTRICO POTÊNCIA 5 CV - CHP DIURNO. AF_06/2014</v>
          </cell>
        </row>
        <row r="749">
          <cell r="A749" t="str">
            <v>88393</v>
          </cell>
          <cell r="B749" t="str">
            <v>MISTURADOR DE ARGAMASSA, EIXO HORIZONTAL, CAPACIDADE DE MISTURA 600KG,</v>
          </cell>
          <cell r="C749" t="str">
            <v>CHP</v>
          </cell>
          <cell r="D749">
            <v>0</v>
          </cell>
          <cell r="E749" t="str">
            <v>MISTURADOR DE ARGAMASSA, EIXO HORIZONTAL, CAPACIDADE DE MISTURA 600KG,MOTOR ELÉTRICO POTÊNCIA 7,5 CV - CHP DIURNO. AF_06/2014</v>
          </cell>
        </row>
        <row r="750">
          <cell r="B750" t="str">
            <v>MOTOR ELÉTRICO POTÊNCIA 7,5 CV - CHP DIURNO. AF_06/2014</v>
          </cell>
          <cell r="D750"/>
          <cell r="E750" t="str">
            <v>MOTOR ELÉTRICO POTÊNCIA 7,5 CV - CHP DIURNO. AF_06/2014</v>
          </cell>
        </row>
        <row r="751">
          <cell r="A751" t="str">
            <v>88399</v>
          </cell>
          <cell r="B751" t="str">
            <v>MISTURADOR DE ARGAMASSA, EIXO HORIZONTAL, CAPACIDADE DE MISTURA 160KG,</v>
          </cell>
          <cell r="C751" t="str">
            <v>CHP</v>
          </cell>
          <cell r="D751">
            <v>0</v>
          </cell>
          <cell r="E751" t="str">
            <v>MISTURADOR DE ARGAMASSA, EIXO HORIZONTAL, CAPACIDADE DE MISTURA 160KG,MOTOR ELÉTRICO POTÊNCIA 3 CV - CHP DIURNO. AF_06/2014</v>
          </cell>
        </row>
        <row r="752">
          <cell r="B752" t="str">
            <v>MOTOR ELÉTRICO POTÊNCIA 3 CV - CHP DIURNO. AF_06/2014</v>
          </cell>
          <cell r="D752"/>
          <cell r="E752" t="str">
            <v>MOTOR ELÉTRICO POTÊNCIA 3 CV - CHP DIURNO. AF_06/2014</v>
          </cell>
        </row>
        <row r="753">
          <cell r="A753" t="str">
            <v>88405</v>
          </cell>
          <cell r="B753" t="str">
            <v>PROJETOR DE ARGAMASSA, CAPACIDADE DE PROJEÇÃO 1,0M3/H, ALCANCE ATÉ 30</v>
          </cell>
          <cell r="C753" t="str">
            <v>CHP</v>
          </cell>
          <cell r="D753">
            <v>0</v>
          </cell>
          <cell r="E753" t="str">
            <v>PROJETOR DE ARGAMASSA, CAPACIDADE DE PROJEÇÃO 1,0M3/H, ALCANCE ATÉ 30M, MOTOR ELÉTRICO POTÊNCIA 7,5 HP - CHP DIURNO. AF_06/2014</v>
          </cell>
        </row>
        <row r="754">
          <cell r="B754" t="str">
            <v>M, MOTOR ELÉTRICO POTÊNCIA 7,5 HP - CHP DIURNO. AF_06/2014</v>
          </cell>
          <cell r="D754"/>
          <cell r="E754" t="str">
            <v>M, MOTOR ELÉTRICO POTÊNCIA 7,5 HP - CHP DIURNO. AF_06/2014</v>
          </cell>
        </row>
        <row r="755">
          <cell r="A755" t="str">
            <v>88418</v>
          </cell>
          <cell r="B755" t="str">
            <v>PROJETOR DE ARGAMASSA, CAPACIDADE DE PROJEÇÃO 1,5M3/H, ALCANCE DE 30M</v>
          </cell>
          <cell r="C755" t="str">
            <v>CHP</v>
          </cell>
          <cell r="D755">
            <v>0</v>
          </cell>
          <cell r="E755" t="str">
            <v>PROJETOR DE ARGAMASSA, CAPACIDADE DE PROJEÇÃO 1,5M3/H, ALCANCE DE 30MATÉ 60M, MOTOR ELÉTRICO POTÊNCIA 7,5 HP - CHP DIURNO. AF_06/2014</v>
          </cell>
        </row>
        <row r="756">
          <cell r="B756" t="str">
            <v>ATÉ 60M, MOTOR ELÉTRICO POTÊNCIA 7,5 HP - CHP DIURNO. AF_06/2014</v>
          </cell>
          <cell r="D756"/>
          <cell r="E756" t="str">
            <v>ATÉ 60M, MOTOR ELÉTRICO POTÊNCIA 7,5 HP - CHP DIURNO. AF_06/2014</v>
          </cell>
        </row>
        <row r="757">
          <cell r="A757" t="str">
            <v>88433</v>
          </cell>
          <cell r="B757" t="str">
            <v>PROJETOR DE ARGAMASSA, CAPACIDADE DE PROJEÇÃO 2,0M3/H, ALCANCE ATÉ 50M</v>
          </cell>
          <cell r="C757" t="str">
            <v>CHP</v>
          </cell>
          <cell r="D757">
            <v>0</v>
          </cell>
          <cell r="E757" t="str">
            <v>PROJETOR DE ARGAMASSA, CAPACIDADE DE PROJEÇÃO 2,0M3/H, ALCANCE ATÉ 50M, MOTOR ELÉTRICO POTÊNCIA 7,5 HP - CHP DIURNO. AF_06/2014</v>
          </cell>
        </row>
        <row r="758">
          <cell r="B758" t="str">
            <v>, MOTOR ELÉTRICO POTÊNCIA 7,5 HP - CHP DIURNO. AF_06/2014</v>
          </cell>
          <cell r="D758"/>
          <cell r="E758" t="str">
            <v>, MOTOR ELÉTRICO POTÊNCIA 7,5 HP - CHP DIURNO. AF_06/2014</v>
          </cell>
        </row>
        <row r="759">
          <cell r="A759" t="str">
            <v>0326</v>
          </cell>
          <cell r="B759" t="str">
            <v>CUSTO HORÁRIO PRODUTIVO NOTURNO</v>
          </cell>
          <cell r="D759"/>
          <cell r="E759" t="str">
            <v>CUSTO HORÁRIO PRODUTIVO NOTURNO</v>
          </cell>
        </row>
        <row r="760">
          <cell r="A760" t="str">
            <v>5809</v>
          </cell>
          <cell r="B760" t="str">
            <v>USINA DE ASFALTO A QUENTE FIXA CAP.40/80 TON/H - CHP NOTURNO</v>
          </cell>
          <cell r="C760" t="str">
            <v>CHP-N</v>
          </cell>
          <cell r="D760">
            <v>0</v>
          </cell>
          <cell r="E760" t="str">
            <v>USINA DE ASFALTO A QUENTE FIXA CAP.40/80 TON/H - CHP NOTURNO</v>
          </cell>
        </row>
        <row r="761">
          <cell r="A761" t="str">
            <v>5812</v>
          </cell>
          <cell r="B761" t="str">
            <v>CAMINHAO BASCULANTE, 6M3,12T - 162HP (VU=5ANOS) - CHP NOTURNO</v>
          </cell>
          <cell r="C761" t="str">
            <v>CHP-N</v>
          </cell>
          <cell r="D761">
            <v>0</v>
          </cell>
          <cell r="E761" t="str">
            <v>CAMINHAO BASCULANTE, 6M3,12T - 162HP (VU=5ANOS) - CHP NOTURNO</v>
          </cell>
        </row>
        <row r="762">
          <cell r="A762" t="str">
            <v>5825</v>
          </cell>
          <cell r="B762" t="str">
            <v>CAMINHAO CARROCERIA ABERTA,EM MADEIRA, TOCO, 170CV - 11T (VU=6ANOS)  -</v>
          </cell>
          <cell r="C762" t="str">
            <v>CHP-N</v>
          </cell>
          <cell r="D762">
            <v>0</v>
          </cell>
          <cell r="E762" t="str">
            <v>CAMINHAO CARROCERIA ABERTA,EM MADEIRA, TOCO, 170CV - 11T (VU=6ANOS)  -CHP NOTURNO</v>
          </cell>
        </row>
        <row r="763">
          <cell r="B763" t="str">
            <v>CHP NOTURNO</v>
          </cell>
          <cell r="D763"/>
          <cell r="E763" t="str">
            <v>CHP NOTURNO</v>
          </cell>
        </row>
        <row r="764">
          <cell r="A764" t="str">
            <v>5828</v>
          </cell>
          <cell r="B764" t="str">
            <v>USINA DE CONCRETO FIXA CAPACIDADE 90/120 M³, 63HP - CHP NOTURNO</v>
          </cell>
          <cell r="C764" t="str">
            <v>CHP-N</v>
          </cell>
          <cell r="D764">
            <v>0</v>
          </cell>
          <cell r="E764" t="str">
            <v>USINA DE CONCRETO FIXA CAPACIDADE 90/120 M³, 63HP - CHP NOTURNO</v>
          </cell>
        </row>
        <row r="765">
          <cell r="A765" t="str">
            <v>5836</v>
          </cell>
          <cell r="B765" t="str">
            <v>VIBROACABADORA SOBRE ESTEIRAS POTENCIA MAX. 105CV CAPACIDADE ATE 450 T</v>
          </cell>
          <cell r="C765" t="str">
            <v>CHP-N</v>
          </cell>
          <cell r="D765">
            <v>0</v>
          </cell>
          <cell r="E765" t="str">
            <v>VIBROACABADORA SOBRE ESTEIRAS POTENCIA MAX. 105CV CAPACIDADE ATE 450 T/H  - CHP NOTURNO</v>
          </cell>
        </row>
        <row r="766">
          <cell r="B766" t="str">
            <v>/H  - CHP NOTURNO</v>
          </cell>
          <cell r="D766"/>
          <cell r="E766" t="str">
            <v>/H  - CHP NOTURNO</v>
          </cell>
        </row>
        <row r="767">
          <cell r="A767" t="str">
            <v>5844</v>
          </cell>
          <cell r="B767" t="str">
            <v>TRATOR DE PNEUS 110 A 126 HP - CHP NOTURNO</v>
          </cell>
          <cell r="C767" t="str">
            <v>CHP-N</v>
          </cell>
          <cell r="D767">
            <v>0</v>
          </cell>
          <cell r="E767" t="str">
            <v>TRATOR DE PNEUS 110 A 126 HP - CHP NOTURNO</v>
          </cell>
        </row>
        <row r="768">
          <cell r="A768" t="str">
            <v>5848</v>
          </cell>
          <cell r="B768" t="str">
            <v>TRATOR DE ESTEIRAS POTENCIA 165 HP, PESO OPERACIONAL 17,1T - CHP NOTUR</v>
          </cell>
          <cell r="C768" t="str">
            <v>CHP-N</v>
          </cell>
          <cell r="D768">
            <v>0</v>
          </cell>
          <cell r="E768" t="str">
            <v>TRATOR DE ESTEIRAS POTENCIA 165 HP, PESO OPERACIONAL 17,1T - CHP NOTURNO</v>
          </cell>
        </row>
        <row r="769">
          <cell r="B769" t="str">
            <v>NO</v>
          </cell>
          <cell r="D769"/>
          <cell r="E769" t="str">
            <v>NO</v>
          </cell>
        </row>
        <row r="770">
          <cell r="D770"/>
          <cell r="E770"/>
        </row>
        <row r="771">
          <cell r="D771"/>
          <cell r="E771"/>
        </row>
        <row r="772">
          <cell r="D772"/>
          <cell r="E772"/>
        </row>
        <row r="773">
          <cell r="A773" t="str">
            <v>---------------</v>
          </cell>
          <cell r="B773" t="str">
            <v>------------------------ 20</v>
          </cell>
          <cell r="D773"/>
          <cell r="E773"/>
        </row>
        <row r="774">
          <cell r="D774"/>
          <cell r="E774"/>
        </row>
        <row r="775">
          <cell r="A775" t="str">
            <v>SINAPI - SISTEM</v>
          </cell>
          <cell r="B775" t="str">
            <v>A NACIONAL DE PESQUISA DE CUSTOS E ÍNDICES DA CONSTRUÇÃO CIVIL20de283</v>
          </cell>
          <cell r="D775"/>
          <cell r="E775"/>
        </row>
        <row r="776">
          <cell r="A776" t="str">
            <v>PCI.817.01 - CU</v>
          </cell>
          <cell r="B776" t="str">
            <v>STO DE COMPOSIÇÕES - SINTÉTICO</v>
          </cell>
          <cell r="D776" t="str">
            <v>DATA DE EMISSÃO: 17/07/2014 AS 14:15:08</v>
          </cell>
          <cell r="E776"/>
        </row>
        <row r="777">
          <cell r="D777" t="str">
            <v>DATA REFERÊNCIA TÉCNICA: 16/07/2014</v>
          </cell>
          <cell r="E777"/>
        </row>
        <row r="778">
          <cell r="A778" t="str">
            <v>ENCARGOS SOCIAI</v>
          </cell>
          <cell r="B778" t="str">
            <v>S DESONERADOS: 90,43%(HORA)   51,67%(MÊS)</v>
          </cell>
          <cell r="D778"/>
          <cell r="E778"/>
        </row>
        <row r="779">
          <cell r="A779" t="str">
            <v>ABRANGÊNCIA : N</v>
          </cell>
          <cell r="B779" t="str">
            <v>ACIONAL                                              LOCALIDADE  : VITOR</v>
          </cell>
          <cell r="C779" t="str">
            <v>IA</v>
          </cell>
          <cell r="D779"/>
          <cell r="E779"/>
        </row>
        <row r="780">
          <cell r="A780" t="str">
            <v>REF.COLETA : ME</v>
          </cell>
          <cell r="B780" t="str">
            <v>DIANO</v>
          </cell>
          <cell r="D780" t="str">
            <v>DATA DE PREÇO   : 06/2014</v>
          </cell>
          <cell r="E780"/>
        </row>
        <row r="781">
          <cell r="A781" t="str">
            <v>CÓDIGO       |</v>
          </cell>
          <cell r="B781" t="str">
            <v>D E S C R I Ç Ã O                                                   |UNI</v>
          </cell>
          <cell r="C781" t="str">
            <v>DADE</v>
          </cell>
          <cell r="D781" t="str">
            <v>|CUSTO TOTAL</v>
          </cell>
          <cell r="E781"/>
        </row>
        <row r="782">
          <cell r="A782" t="str">
            <v>VÍNCULO.....: C</v>
          </cell>
          <cell r="B782" t="str">
            <v>AIXA REFERENCIAL</v>
          </cell>
          <cell r="D782"/>
          <cell r="E782"/>
        </row>
        <row r="783">
          <cell r="A783" t="str">
            <v>5852</v>
          </cell>
          <cell r="B783" t="str">
            <v>TRATOR DE ESTEIRAS 153HP PESO OPERACIONAL 15T, COM RODA MOTRIZ ELEVADA</v>
          </cell>
          <cell r="C783" t="str">
            <v>CHP-N</v>
          </cell>
          <cell r="D783">
            <v>0</v>
          </cell>
          <cell r="E783" t="str">
            <v>TRATOR DE ESTEIRAS 153HP PESO OPERACIONAL 15T, COM RODA MOTRIZ ELEVADA- CHP NOTURNO</v>
          </cell>
        </row>
        <row r="784">
          <cell r="B784" t="str">
            <v>- CHP NOTURNO</v>
          </cell>
          <cell r="D784"/>
          <cell r="E784" t="str">
            <v>- CHP NOTURNO</v>
          </cell>
        </row>
        <row r="785">
          <cell r="A785" t="str">
            <v>5856</v>
          </cell>
          <cell r="B785" t="str">
            <v>TRATOR DE ESTEIRAS COM LAMINA - POTENCIA 305 HP - PESO OPERACIONAL 37</v>
          </cell>
          <cell r="C785" t="str">
            <v>CHP-N</v>
          </cell>
          <cell r="D785">
            <v>0</v>
          </cell>
          <cell r="E785" t="str">
            <v>TRATOR DE ESTEIRAS COM LAMINA - POTENCIA 305 HP - PESO OPERACIONAL 37T - CHP NOTURNO</v>
          </cell>
        </row>
        <row r="786">
          <cell r="B786" t="str">
            <v>T - CHP NOTURNO</v>
          </cell>
          <cell r="D786"/>
          <cell r="E786" t="str">
            <v>T - CHP NOTURNO</v>
          </cell>
        </row>
        <row r="787">
          <cell r="A787" t="str">
            <v>5860</v>
          </cell>
          <cell r="B787" t="str">
            <v>TRATOR DE ESTEIRAS 99HP, PESO OPERACIONAL 8,5T - CHP NOTURNO</v>
          </cell>
          <cell r="C787" t="str">
            <v>CHP-N</v>
          </cell>
          <cell r="D787">
            <v>0</v>
          </cell>
          <cell r="E787" t="str">
            <v>TRATOR DE ESTEIRAS 99HP, PESO OPERACIONAL 8,5T - CHP NOTURNO</v>
          </cell>
        </row>
        <row r="788">
          <cell r="A788" t="str">
            <v>5864</v>
          </cell>
          <cell r="B788" t="str">
            <v>ROLO COMPACTADOR VIBRATÓRIO REBOCÁVEL AÇO LISO, PESO 4,7T, IMPACTO DIN</v>
          </cell>
          <cell r="C788" t="str">
            <v>CHP-N</v>
          </cell>
          <cell r="D788">
            <v>0</v>
          </cell>
          <cell r="E788" t="str">
            <v>ROLO COMPACTADOR VIBRATÓRIO REBOCÁVEL AÇO LISO, PESO 4,7T, IMPACTO DINÂMICO 18,3T - CHP NOTURNO</v>
          </cell>
        </row>
        <row r="789">
          <cell r="B789" t="str">
            <v>ÂMICO 18,3T - CHP NOTURNO</v>
          </cell>
          <cell r="D789"/>
          <cell r="E789" t="str">
            <v>ÂMICO 18,3T - CHP NOTURNO</v>
          </cell>
        </row>
        <row r="790">
          <cell r="A790" t="str">
            <v>5868</v>
          </cell>
          <cell r="B790" t="str">
            <v>ROLO COMPACTADOR VIBRATÓRIO TANDEM AÇO LISO, POTÊNCIA 58CV, PESO SEM/C</v>
          </cell>
          <cell r="C790" t="str">
            <v>CHP-N</v>
          </cell>
          <cell r="D790">
            <v>0</v>
          </cell>
          <cell r="E790" t="str">
            <v>ROLO COMPACTADOR VIBRATÓRIO TANDEM AÇO LISO, POTÊNCIA 58CV, PESO SEM/COM LASTRO 6,5/9,4 T - CHP NOTURNO</v>
          </cell>
        </row>
        <row r="791">
          <cell r="B791" t="str">
            <v>OM LASTRO 6,5/9,4 T - CHP NOTURNO</v>
          </cell>
          <cell r="D791"/>
          <cell r="E791" t="str">
            <v>OM LASTRO 6,5/9,4 T - CHP NOTURNO</v>
          </cell>
        </row>
        <row r="792">
          <cell r="A792" t="str">
            <v>5872</v>
          </cell>
          <cell r="B792" t="str">
            <v>ROLO COMPACTADOR DE PNEUS ESTÁTICO PARA ASFALTO, PRESSÃO VARIÁVEL, POT</v>
          </cell>
          <cell r="C792" t="str">
            <v>CHP-N</v>
          </cell>
          <cell r="D792">
            <v>0</v>
          </cell>
          <cell r="E792" t="str">
            <v>ROLO COMPACTADOR DE PNEUS ESTÁTICO PARA ASFALTO, PRESSÃO VARIÁVEL, POTÊNCIA 99HP, PESO OPERACIONAL SEM/COM LASTRO 8,3/21,0 T - CHP NOTURNO</v>
          </cell>
        </row>
        <row r="793">
          <cell r="B793" t="str">
            <v>ÊNCIA 99HP, PESO OPERACIONAL SEM/COM LASTRO 8,3/21,0 T - CHP NOTURNO</v>
          </cell>
          <cell r="D793"/>
          <cell r="E793" t="str">
            <v>ÊNCIA 99HP, PESO OPERACIONAL SEM/COM LASTRO 8,3/21,0 T - CHP NOTURNO</v>
          </cell>
        </row>
        <row r="794">
          <cell r="A794" t="str">
            <v>5876</v>
          </cell>
          <cell r="B794" t="str">
            <v>RETRO-ESCAVADEIRA, 74HP (VU = 6 ANOS) - CHP NOTURNO</v>
          </cell>
          <cell r="C794" t="str">
            <v>CHP-N</v>
          </cell>
          <cell r="D794">
            <v>0</v>
          </cell>
          <cell r="E794" t="str">
            <v>RETRO-ESCAVADEIRA, 74HP (VU = 6 ANOS) - CHP NOTURNO</v>
          </cell>
        </row>
        <row r="795">
          <cell r="A795" t="str">
            <v>5880</v>
          </cell>
          <cell r="B795" t="str">
            <v>ROLO COMPACTADOR VIBRATÓRIO PÉ DE CARNEIRO, OPERADO POR CONTROLE REMOT</v>
          </cell>
          <cell r="C795" t="str">
            <v>CHP-N</v>
          </cell>
          <cell r="D795">
            <v>0</v>
          </cell>
          <cell r="E795" t="str">
            <v>ROLO COMPACTADOR VIBRATÓRIO PÉ DE CARNEIRO, OPERADO POR CONTROLE REMOTO, POTÊNCIA 17HP, PESO OPERACIONAL 1,65T - CHP NOTURNO</v>
          </cell>
        </row>
        <row r="796">
          <cell r="B796" t="str">
            <v>O, POTÊNCIA 17HP, PESO OPERACIONAL 1,65T - CHP NOTURNO</v>
          </cell>
          <cell r="D796"/>
          <cell r="E796" t="str">
            <v>O, POTÊNCIA 17HP, PESO OPERACIONAL 1,65T - CHP NOTURNO</v>
          </cell>
        </row>
        <row r="797">
          <cell r="A797" t="str">
            <v>5883</v>
          </cell>
          <cell r="B797" t="str">
            <v>EQUIPAMENTO PARA LAMA ASFALTICA COM SILO DE AGREGADO 6M3, DOSADOR DE C</v>
          </cell>
          <cell r="C797" t="str">
            <v>CHP-N</v>
          </cell>
          <cell r="D797">
            <v>0</v>
          </cell>
          <cell r="E797" t="str">
            <v>EQUIPAMENTO PARA LAMA ASFALTICA COM SILO DE AGREGADO 6M3, DOSADOR DE CIMENTO, A SER MONTADO SOBRE CAMINHÃO (NAO INCLUI O CAMINHAO) - CUSTO HORARIO PRODUTIVO NOTURNO</v>
          </cell>
        </row>
        <row r="798">
          <cell r="B798" t="str">
            <v>IMENTO, A SER MONTADO SOBRE CAMINHÃO (NAO INCLUI O CAMINHAO) - CUSTO H</v>
          </cell>
          <cell r="D798"/>
          <cell r="E798" t="str">
            <v>IMENTO, A SER MONTADO SOBRE CAMINHÃO (NAO INCLUI O CAMINHAO) - CUSTO HORARIO PRODUTIVO NOTURNO</v>
          </cell>
        </row>
        <row r="799">
          <cell r="B799" t="str">
            <v>ORARIO PRODUTIVO NOTURNO</v>
          </cell>
          <cell r="D799"/>
          <cell r="E799" t="str">
            <v>ORARIO PRODUTIVO NOTURNO</v>
          </cell>
        </row>
        <row r="800">
          <cell r="A800" t="str">
            <v>5891</v>
          </cell>
          <cell r="B800" t="str">
            <v>CAMINHAO TOCO, 177CV - 14T (VU=6ANOS) (NAO INCLUI CARROCERIA) - CUSTO</v>
          </cell>
          <cell r="C800" t="str">
            <v>CHP-N</v>
          </cell>
          <cell r="D800">
            <v>0</v>
          </cell>
          <cell r="E800" t="str">
            <v>CAMINHAO TOCO, 177CV - 14T (VU=6ANOS) (NAO INCLUI CARROCERIA) - CUSTOHORARIO PRODUTIVO NOTURNO</v>
          </cell>
        </row>
        <row r="801">
          <cell r="B801" t="str">
            <v>HORARIO PRODUTIVO NOTURNO</v>
          </cell>
          <cell r="D801"/>
          <cell r="E801" t="str">
            <v>HORARIO PRODUTIVO NOTURNO</v>
          </cell>
        </row>
        <row r="802">
          <cell r="A802" t="str">
            <v>5895</v>
          </cell>
          <cell r="B802" t="str">
            <v>CAMINHAO TOCO, 170CV - 11T (VU=6ANOS) (NAO INCLUI CARROCERIA) - CUSTO</v>
          </cell>
          <cell r="C802" t="str">
            <v>CHP-N</v>
          </cell>
          <cell r="D802">
            <v>0</v>
          </cell>
          <cell r="E802" t="str">
            <v>CAMINHAO TOCO, 170CV - 11T (VU=6ANOS) (NAO INCLUI CARROCERIA) - CUSTOHORARIO PRODUTIVO NOTURNO</v>
          </cell>
        </row>
        <row r="803">
          <cell r="B803" t="str">
            <v>HORARIO PRODUTIVO NOTURNO</v>
          </cell>
          <cell r="D803"/>
          <cell r="E803" t="str">
            <v>HORARIO PRODUTIVO NOTURNO</v>
          </cell>
        </row>
        <row r="804">
          <cell r="A804" t="str">
            <v>5898</v>
          </cell>
          <cell r="B804" t="str">
            <v>CAMINHAO PIPA 6000L TOCO, 162CV - 7,5T (VU=6ANOS) (INCLUI TANQUE DE AC</v>
          </cell>
          <cell r="C804" t="str">
            <v>CHP-N</v>
          </cell>
          <cell r="D804">
            <v>0</v>
          </cell>
          <cell r="E804" t="str">
            <v>CAMINHAO PIPA 6000L TOCO, 162CV - 7,5T (VU=6ANOS) (INCLUI TANQUE DE ACO PARA TRANSPORTE DE AGUA E MOTOBOMBA CENTRIFUGA A GASOLINA 3,5CV) - CUSTO HORARIO PRODUTIVO NOTURNO</v>
          </cell>
        </row>
        <row r="805">
          <cell r="B805" t="str">
            <v>O PARA TRANSPORTE DE AGUA E MOTOBOMBA CENTRIFUGA A GASOLINA 3,5CV) - C</v>
          </cell>
          <cell r="D805"/>
          <cell r="E805" t="str">
            <v>O PARA TRANSPORTE DE AGUA E MOTOBOMBA CENTRIFUGA A GASOLINA 3,5CV) - CUSTO HORARIO PRODUTIVO NOTURNO</v>
          </cell>
        </row>
        <row r="806">
          <cell r="B806" t="str">
            <v>USTO HORARIO PRODUTIVO NOTURNO</v>
          </cell>
          <cell r="D806"/>
          <cell r="E806" t="str">
            <v>USTO HORARIO PRODUTIVO NOTURNO</v>
          </cell>
        </row>
        <row r="807">
          <cell r="A807" t="str">
            <v>5902</v>
          </cell>
          <cell r="B807" t="str">
            <v>CAMINHAO PIPA 10000L TRUCADO, 208CV - 21,1T (VU=6ANOS) (INCLUI TANQUE</v>
          </cell>
          <cell r="C807" t="str">
            <v>CHP-N</v>
          </cell>
          <cell r="D807">
            <v>0</v>
          </cell>
          <cell r="E807" t="str">
            <v>CAMINHAO PIPA 10000L TRUCADO, 208CV - 21,1T (VU=6ANOS) (INCLUI TANQUEDE ACO PARA TRANSPORTE DE AGUA E MOTOBOMBA CENTRIFUGA A GASOLINA 3,5CV) - CUSTO HORARIO PRODUTIVO NOTURNO</v>
          </cell>
        </row>
        <row r="808">
          <cell r="B808" t="str">
            <v>DE ACO PARA TRANSPORTE DE AGUA E MOTOBOMBA CENTRIFUGA A GASOLINA 3,5CV</v>
          </cell>
          <cell r="D808"/>
          <cell r="E808" t="str">
            <v>DE ACO PARA TRANSPORTE DE AGUA E MOTOBOMBA CENTRIFUGA A GASOLINA 3,5CV) - CUSTO HORARIO PRODUTIVO NOTURNO</v>
          </cell>
        </row>
        <row r="809">
          <cell r="B809" t="str">
            <v>) - CUSTO HORARIO PRODUTIVO NOTURNO</v>
          </cell>
          <cell r="D809"/>
          <cell r="E809" t="str">
            <v>) - CUSTO HORARIO PRODUTIVO NOTURNO</v>
          </cell>
        </row>
        <row r="810">
          <cell r="A810" t="str">
            <v>5906</v>
          </cell>
          <cell r="B810" t="str">
            <v>DISTRIBUIDOR DE AGREGADO TIPO DOSADOR REBOCAVEL  COM 4 PNEUS COM LARGU</v>
          </cell>
          <cell r="C810" t="str">
            <v>CHP-N</v>
          </cell>
          <cell r="D810">
            <v>0</v>
          </cell>
          <cell r="E810" t="str">
            <v>DISTRIBUIDOR DE AGREGADO TIPO DOSADOR REBOCAVEL  COM 4 PNEUS COM LARGURA 3,66 M - CHP NOTURNO</v>
          </cell>
        </row>
        <row r="811">
          <cell r="D811"/>
          <cell r="E811" t="str">
            <v>RA 3,66 M - CHP NOTURNO</v>
          </cell>
        </row>
        <row r="812">
          <cell r="D812"/>
          <cell r="E812" t="str">
            <v>RA 3,66 M - CHP NOTURNO</v>
          </cell>
        </row>
        <row r="813">
          <cell r="D813"/>
          <cell r="E813" t="str">
            <v>RA 3,66 M - CHP NOTURNO</v>
          </cell>
        </row>
        <row r="814">
          <cell r="A814" t="str">
            <v>---------------</v>
          </cell>
          <cell r="B814" t="str">
            <v>------------------------ 21</v>
          </cell>
          <cell r="D814"/>
          <cell r="E814" t="str">
            <v>RA 3,66 M - CHP NOTURNO</v>
          </cell>
        </row>
        <row r="815">
          <cell r="D815"/>
          <cell r="E815" t="str">
            <v>RA 3,66 M - CHP NOTURNO</v>
          </cell>
        </row>
        <row r="816">
          <cell r="A816" t="str">
            <v>SINAPI - SISTEM</v>
          </cell>
          <cell r="B816" t="str">
            <v>A NACIONAL DE PESQUISA DE CUSTOS E ÍNDICES DA CONSTRUÇÃO CIVIL21de283</v>
          </cell>
          <cell r="D816"/>
          <cell r="E816" t="str">
            <v>RA 3,66 M - CHP NOTURNO</v>
          </cell>
        </row>
        <row r="817">
          <cell r="A817" t="str">
            <v>PCI.817.01 - CU</v>
          </cell>
          <cell r="B817" t="str">
            <v>STO DE COMPOSIÇÕES - SINTÉTICO</v>
          </cell>
          <cell r="D817" t="str">
            <v>DATA DE EMISSÃO: 17/07/2014 AS 14:15:08</v>
          </cell>
          <cell r="E817" t="str">
            <v>RA 3,66 M - CHP NOTURNO</v>
          </cell>
        </row>
        <row r="818">
          <cell r="D818" t="str">
            <v>DATA REFERÊNCIA TÉCNICA: 16/07/2014</v>
          </cell>
          <cell r="E818" t="str">
            <v>RA 3,66 M - CHP NOTURNO</v>
          </cell>
        </row>
        <row r="819">
          <cell r="A819" t="str">
            <v>ENCARGOS SOCIAI</v>
          </cell>
          <cell r="B819" t="str">
            <v>S DESONERADOS: 90,43%(HORA)   51,67%(MÊS)</v>
          </cell>
          <cell r="D819"/>
          <cell r="E819" t="str">
            <v>RA 3,66 M - CHP NOTURNO</v>
          </cell>
        </row>
        <row r="820">
          <cell r="A820" t="str">
            <v>ABRANGÊNCIA : N</v>
          </cell>
          <cell r="B820" t="str">
            <v>ACIONAL                                              LOCALIDADE  : VITOR</v>
          </cell>
          <cell r="C820" t="str">
            <v>IA</v>
          </cell>
          <cell r="D820"/>
          <cell r="E820" t="str">
            <v>RA 3,66 M - CHP NOTURNO</v>
          </cell>
        </row>
        <row r="821">
          <cell r="A821" t="str">
            <v>REF.COLETA : ME</v>
          </cell>
          <cell r="B821" t="str">
            <v>DIANO</v>
          </cell>
          <cell r="D821" t="str">
            <v>DATA DE PREÇO   : 06/2014</v>
          </cell>
          <cell r="E821" t="str">
            <v>RA 3,66 M - CHP NOTURNO</v>
          </cell>
        </row>
        <row r="822">
          <cell r="A822" t="str">
            <v>CÓDIGO       |</v>
          </cell>
          <cell r="B822" t="str">
            <v>D E S C R I Ç Ã O                                                   |UNI</v>
          </cell>
          <cell r="C822" t="str">
            <v>DADE</v>
          </cell>
          <cell r="D822" t="str">
            <v>|CUSTO TOTAL</v>
          </cell>
          <cell r="E822" t="str">
            <v>RA 3,66 M - CHP NOTURNO</v>
          </cell>
        </row>
        <row r="823">
          <cell r="A823" t="str">
            <v>VÍNCULO.....: C</v>
          </cell>
          <cell r="B823" t="str">
            <v>AIXA REFERENCIAL</v>
          </cell>
          <cell r="D823"/>
          <cell r="E823" t="str">
            <v>RA 3,66 M - CHP NOTURNO</v>
          </cell>
        </row>
        <row r="824">
          <cell r="B824" t="str">
            <v>RA 3,66 M - CHP NOTURNO</v>
          </cell>
          <cell r="D824"/>
          <cell r="E824" t="str">
            <v>RA 3,66 M - CHP NOTURNO</v>
          </cell>
        </row>
        <row r="825">
          <cell r="A825" t="str">
            <v>5910</v>
          </cell>
          <cell r="B825" t="str">
            <v>DISTRIBUIDOR DE BETUME COM TANQUE DE 2500L, REBOCAVEL, PNEUMATICO COM</v>
          </cell>
          <cell r="C825" t="str">
            <v>CHP-N</v>
          </cell>
          <cell r="D825">
            <v>0</v>
          </cell>
          <cell r="E825" t="str">
            <v>DISTRIBUIDOR DE BETUME COM TANQUE DE 2500L, REBOCAVEL, PNEUMATICO COMMOTOR A GASOLINA 3,4HP - CHP NOTURNO</v>
          </cell>
        </row>
        <row r="826">
          <cell r="B826" t="str">
            <v>MOTOR A GASOLINA 3,4HP - CHP NOTURNO</v>
          </cell>
          <cell r="D826"/>
          <cell r="E826" t="str">
            <v>MOTOR A GASOLINA 3,4HP - CHP NOTURNO</v>
          </cell>
        </row>
        <row r="827">
          <cell r="A827" t="str">
            <v>5914</v>
          </cell>
          <cell r="B827" t="str">
            <v>DISTRIBUIDOR DE ASFALTO MONTADO SOBRE CAMINHAO TOCO 162 HP, COM TANQUE</v>
          </cell>
          <cell r="C827" t="str">
            <v>CHP-N</v>
          </cell>
          <cell r="D827">
            <v>0</v>
          </cell>
          <cell r="E827" t="str">
            <v>DISTRIBUIDOR DE ASFALTO MONTADO SOBRE CAMINHAO TOCO 162 HP, COM TANQUEISOLADO 6 M3 COM BARRA ESPARGIDORA DE 3,66 M - CHP NOTURNO</v>
          </cell>
        </row>
        <row r="828">
          <cell r="B828" t="str">
            <v>ISOLADO 6 M3 COM BARRA ESPARGIDORA DE 3,66 M - CHP NOTURNO</v>
          </cell>
          <cell r="D828"/>
          <cell r="E828" t="str">
            <v>ISOLADO 6 M3 COM BARRA ESPARGIDORA DE 3,66 M - CHP NOTURNO</v>
          </cell>
        </row>
        <row r="829">
          <cell r="A829" t="str">
            <v>5925</v>
          </cell>
          <cell r="B829" t="str">
            <v>LANCA ELEVATORIA TELESCOPICA DE ACIONAMENTO HIDRAULICO, CAPACIDADE DE</v>
          </cell>
          <cell r="C829" t="str">
            <v>CHP-N</v>
          </cell>
          <cell r="D829">
            <v>0</v>
          </cell>
          <cell r="E829" t="str">
            <v>LANCA ELEVATORIA TELESCOPICA DE ACIONAMENTO HIDRAULICO, CAPACIDADE DECARGA 30.000 KG, COM CESTO, MONTADA SOBRE CAMINHAO TRUCADO - CHP NOTURNO</v>
          </cell>
        </row>
        <row r="830">
          <cell r="B830" t="str">
            <v>CARGA 30.000 KG, COM CESTO, MONTADA SOBRE CAMINHAO TRUCADO - CHP NOTUR</v>
          </cell>
          <cell r="D830"/>
          <cell r="E830" t="str">
            <v>CARGA 30.000 KG, COM CESTO, MONTADA SOBRE CAMINHAO TRUCADO - CHP NOTURNO</v>
          </cell>
        </row>
        <row r="831">
          <cell r="B831" t="str">
            <v>NO</v>
          </cell>
          <cell r="D831"/>
          <cell r="E831" t="str">
            <v>NO</v>
          </cell>
        </row>
        <row r="832">
          <cell r="A832" t="str">
            <v>5929</v>
          </cell>
          <cell r="B832" t="str">
            <v>GUINDASTE MUNK COM CESTO, CARGA MAXIMA 5,75T (A 2M) E 2,3T ( A 5M), AL</v>
          </cell>
          <cell r="C832" t="str">
            <v>CHP-N</v>
          </cell>
          <cell r="D832">
            <v>0</v>
          </cell>
          <cell r="E832" t="str">
            <v>GUINDASTE MUNK COM CESTO, CARGA MAXIMA 5,75T (A 2M) E 2,3T ( A 5M), ALTURA MAXIMA = 7,9M, MONTADO SOBRE CAMINHAO DE CARROCERIA 162HP  - CHPNOTURNO</v>
          </cell>
        </row>
        <row r="833">
          <cell r="B833" t="str">
            <v>TURA MAXIMA = 7,9M, MONTADO SOBRE CAMINHAO DE CARROCERIA 162HP  - CHP</v>
          </cell>
          <cell r="D833"/>
          <cell r="E833" t="str">
            <v>TURA MAXIMA = 7,9M, MONTADO SOBRE CAMINHAO DE CARROCERIA 162HP  - CHPNOTURNO</v>
          </cell>
        </row>
        <row r="834">
          <cell r="B834" t="str">
            <v>NOTURNO</v>
          </cell>
          <cell r="D834"/>
          <cell r="E834" t="str">
            <v>NOTURNO</v>
          </cell>
        </row>
        <row r="835">
          <cell r="A835" t="str">
            <v>5933</v>
          </cell>
          <cell r="B835" t="str">
            <v>MOTONIVELADORA 140HP (VU=6ANOS) - CHP NOTURNO</v>
          </cell>
          <cell r="C835" t="str">
            <v>CHP-N</v>
          </cell>
          <cell r="D835">
            <v>0</v>
          </cell>
          <cell r="E835" t="str">
            <v>MOTONIVELADORA 140HP (VU=6ANOS) - CHP NOTURNO</v>
          </cell>
        </row>
        <row r="836">
          <cell r="A836" t="str">
            <v>5941</v>
          </cell>
          <cell r="B836" t="str">
            <v>PA CARREGADEIRA SOBRE RODAS 105 HP - CAPACIDADE DA CACAMBA 1,4 A 1,7 M</v>
          </cell>
          <cell r="C836" t="str">
            <v>CHP-N</v>
          </cell>
          <cell r="D836">
            <v>0</v>
          </cell>
          <cell r="E836" t="str">
            <v>PA CARREGADEIRA SOBRE RODAS 105 HP - CAPACIDADE DA CACAMBA 1,4 A 1,7 M3 - PESO OPERACIONAL 9.100 KG - CHP NOTURNO</v>
          </cell>
        </row>
        <row r="837">
          <cell r="B837" t="str">
            <v>3 - PESO OPERACIONAL 9.100 KG - CHP NOTURNO</v>
          </cell>
          <cell r="D837"/>
          <cell r="E837" t="str">
            <v>3 - PESO OPERACIONAL 9.100 KG - CHP NOTURNO</v>
          </cell>
        </row>
        <row r="838">
          <cell r="A838" t="str">
            <v>5945</v>
          </cell>
          <cell r="B838" t="str">
            <v>PA CARREGADEIRA SOBRE RODAS 180 HP - CAPACIDADE DA CACAMBA. 2,5 A 3,3</v>
          </cell>
          <cell r="C838" t="str">
            <v>CHP-N</v>
          </cell>
          <cell r="D838">
            <v>0</v>
          </cell>
          <cell r="E838" t="str">
            <v>PA CARREGADEIRA SOBRE RODAS 180 HP - CAPACIDADE DA CACAMBA. 2,5 A 3,3M3 - PESO OPERACIONAL 17.428 - CHP NOTURNO</v>
          </cell>
        </row>
        <row r="839">
          <cell r="B839" t="str">
            <v>M3 - PESO OPERACIONAL 17.428 - CHP NOTURNO</v>
          </cell>
          <cell r="D839"/>
          <cell r="E839" t="str">
            <v>M3 - PESO OPERACIONAL 17.428 - CHP NOTURNO</v>
          </cell>
        </row>
        <row r="840">
          <cell r="A840" t="str">
            <v>5949</v>
          </cell>
          <cell r="B840" t="str">
            <v>ROLO COMPACTADOR VIBRATÓRIO DE UM CILINDRO AÇO LISO, POTÊNCIA 80HP, PE</v>
          </cell>
          <cell r="C840" t="str">
            <v>CHP-N</v>
          </cell>
          <cell r="D840">
            <v>0</v>
          </cell>
          <cell r="E840" t="str">
            <v>ROLO COMPACTADOR VIBRATÓRIO DE UM CILINDRO AÇO LISO, POTÊNCIA 80HP, PESO OPERACIONAL 8,1T - CHP NOTURNO</v>
          </cell>
        </row>
        <row r="841">
          <cell r="B841" t="str">
            <v>SO OPERACIONAL 8,1T - CHP NOTURNO</v>
          </cell>
          <cell r="D841"/>
          <cell r="E841" t="str">
            <v>SO OPERACIONAL 8,1T - CHP NOTURNO</v>
          </cell>
        </row>
        <row r="842">
          <cell r="A842" t="str">
            <v>5957</v>
          </cell>
          <cell r="B842" t="str">
            <v>COMPACTADOR DE SOLOS COM PLACA VIBRATORIA, 46X51CM, 5HP, 156KG, DIESEL</v>
          </cell>
          <cell r="C842" t="str">
            <v>CHP</v>
          </cell>
          <cell r="D842">
            <v>0</v>
          </cell>
          <cell r="E842" t="str">
            <v>COMPACTADOR DE SOLOS COM PLACA VIBRATORIA, 46X51CM, 5HP, 156KG, DIESEL, IMPACTO DINAMICO 1700KG - CUSTO HORARIO PRODUTIVO DIURNO</v>
          </cell>
        </row>
        <row r="843">
          <cell r="B843" t="str">
            <v>, IMPACTO DINAMICO 1700KG - CUSTO HORARIO PRODUTIVO DIURNO</v>
          </cell>
          <cell r="D843"/>
          <cell r="E843" t="str">
            <v>, IMPACTO DINAMICO 1700KG - CUSTO HORARIO PRODUTIVO DIURNO</v>
          </cell>
        </row>
        <row r="844">
          <cell r="A844" t="str">
            <v>5958</v>
          </cell>
          <cell r="B844" t="str">
            <v>COMPACTADOR DE SOLOS COM PLACA VIBRATORIA, 46X51CM, 5HP, 156KG, DIESEL</v>
          </cell>
          <cell r="C844" t="str">
            <v>CHP-N</v>
          </cell>
          <cell r="D844">
            <v>0</v>
          </cell>
          <cell r="E844" t="str">
            <v>COMPACTADOR DE SOLOS COM PLACA VIBRATORIA, 46X51CM, 5HP, 156KG, DIESEL, IMPACTO DINAMICO 1700KG - CUSTO HORARIO PRODUTIVO NOTURNO</v>
          </cell>
        </row>
        <row r="845">
          <cell r="B845" t="str">
            <v>, IMPACTO DINAMICO 1700KG - CUSTO HORARIO PRODUTIVO NOTURNO</v>
          </cell>
          <cell r="D845"/>
          <cell r="E845" t="str">
            <v>, IMPACTO DINAMICO 1700KG - CUSTO HORARIO PRODUTIVO NOTURNO</v>
          </cell>
        </row>
        <row r="846">
          <cell r="A846" t="str">
            <v>0327</v>
          </cell>
          <cell r="B846" t="str">
            <v>CUSTO HORÁRIO IMPRODUTIVO DIURNO</v>
          </cell>
          <cell r="D846"/>
          <cell r="E846" t="str">
            <v>CUSTO HORÁRIO IMPRODUTIVO DIURNO</v>
          </cell>
        </row>
        <row r="847">
          <cell r="A847" t="str">
            <v>5632</v>
          </cell>
          <cell r="B847" t="str">
            <v>ESCAVADEIRA HIDRAULICA SOBRE ESTEIRA 105HP, PESO OPERACIONAL 17T, CAP.</v>
          </cell>
          <cell r="C847" t="str">
            <v>CHI</v>
          </cell>
          <cell r="D847">
            <v>0</v>
          </cell>
          <cell r="E847" t="str">
            <v>ESCAVADEIRA HIDRAULICA SOBRE ESTEIRA 105HP, PESO OPERACIONAL 17T, CAP.0,8M3  - CHI DIURNO</v>
          </cell>
        </row>
        <row r="848">
          <cell r="B848" t="str">
            <v>0,8M3  - CHI DIURNO</v>
          </cell>
          <cell r="D848"/>
          <cell r="E848" t="str">
            <v>0,8M3  - CHI DIURNO</v>
          </cell>
        </row>
        <row r="849">
          <cell r="A849" t="str">
            <v>5679</v>
          </cell>
          <cell r="B849" t="str">
            <v>RETRO-ESCAVADEIRA, 4 X 4, 86 CV (VU= 5 ANOS) - CHI DIURNO</v>
          </cell>
          <cell r="C849" t="str">
            <v>CHI</v>
          </cell>
          <cell r="D849">
            <v>0</v>
          </cell>
          <cell r="E849" t="str">
            <v>RETRO-ESCAVADEIRA, 4 X 4, 86 CV (VU= 5 ANOS) - CHI DIURNO</v>
          </cell>
        </row>
        <row r="850">
          <cell r="A850" t="str">
            <v>5681</v>
          </cell>
          <cell r="B850" t="str">
            <v>RETRO-ESCAVADEIRA, 75CV (VU= 5 ANOS) -CHI DIURNO</v>
          </cell>
          <cell r="C850" t="str">
            <v>CHI</v>
          </cell>
          <cell r="D850">
            <v>0</v>
          </cell>
          <cell r="E850" t="str">
            <v>RETRO-ESCAVADEIRA, 75CV (VU= 5 ANOS) -CHI DIURNO</v>
          </cell>
        </row>
        <row r="851">
          <cell r="A851" t="str">
            <v>5683</v>
          </cell>
          <cell r="B851" t="str">
            <v>ROLO COMPACTADOR VIBRATÓRIO DE CILINDRO LISO, AUTO-PROPEL. DE AÇO, 80H</v>
          </cell>
          <cell r="C851" t="str">
            <v>CHI</v>
          </cell>
          <cell r="D851">
            <v>0</v>
          </cell>
          <cell r="E851" t="str">
            <v>ROLO COMPACTADOR VIBRATÓRIO DE CILINDRO LISO, AUTO-PROPEL. DE AÇO, 80HP - 8,1T - CHI DIURNO</v>
          </cell>
        </row>
        <row r="852">
          <cell r="D852"/>
          <cell r="E852" t="str">
            <v>P - 8,1T - CHI DIURNO</v>
          </cell>
        </row>
        <row r="853">
          <cell r="D853"/>
          <cell r="E853" t="str">
            <v>P - 8,1T - CHI DIURNO</v>
          </cell>
        </row>
        <row r="854">
          <cell r="D854"/>
          <cell r="E854" t="str">
            <v>P - 8,1T - CHI DIURNO</v>
          </cell>
        </row>
        <row r="855">
          <cell r="A855" t="str">
            <v>---------------</v>
          </cell>
          <cell r="B855" t="str">
            <v>------------------------ 22</v>
          </cell>
          <cell r="D855"/>
          <cell r="E855" t="str">
            <v>P - 8,1T - CHI DIURNO</v>
          </cell>
        </row>
        <row r="856">
          <cell r="D856"/>
          <cell r="E856" t="str">
            <v>P - 8,1T - CHI DIURNO</v>
          </cell>
        </row>
        <row r="857">
          <cell r="A857" t="str">
            <v>SINAPI - SISTEM</v>
          </cell>
          <cell r="B857" t="str">
            <v>A NACIONAL DE PESQUISA DE CUSTOS E ÍNDICES DA CONSTRUÇÃO CIVIL22de283</v>
          </cell>
          <cell r="D857"/>
          <cell r="E857" t="str">
            <v>P - 8,1T - CHI DIURNO</v>
          </cell>
        </row>
        <row r="858">
          <cell r="A858" t="str">
            <v>PCI.817.01 - CU</v>
          </cell>
          <cell r="B858" t="str">
            <v>STO DE COMPOSIÇÕES - SINTÉTICO</v>
          </cell>
          <cell r="D858" t="str">
            <v>DATA DE EMISSÃO: 17/07/2014 AS 14:15:08</v>
          </cell>
          <cell r="E858" t="str">
            <v>P - 8,1T - CHI DIURNO</v>
          </cell>
        </row>
        <row r="859">
          <cell r="D859" t="str">
            <v>DATA REFERÊNCIA TÉCNICA: 16/07/2014</v>
          </cell>
          <cell r="E859" t="str">
            <v>P - 8,1T - CHI DIURNO</v>
          </cell>
        </row>
        <row r="860">
          <cell r="A860" t="str">
            <v>ENCARGOS SOCIAI</v>
          </cell>
          <cell r="B860" t="str">
            <v>S DESONERADOS: 90,43%(HORA)   51,67%(MÊS)</v>
          </cell>
          <cell r="D860"/>
          <cell r="E860" t="str">
            <v>P - 8,1T - CHI DIURNO</v>
          </cell>
        </row>
        <row r="861">
          <cell r="A861" t="str">
            <v>ABRANGÊNCIA : N</v>
          </cell>
          <cell r="B861" t="str">
            <v>ACIONAL                                              LOCALIDADE  : VITOR</v>
          </cell>
          <cell r="C861" t="str">
            <v>IA</v>
          </cell>
          <cell r="D861"/>
          <cell r="E861" t="str">
            <v>P - 8,1T - CHI DIURNO</v>
          </cell>
        </row>
        <row r="862">
          <cell r="A862" t="str">
            <v>REF.COLETA : ME</v>
          </cell>
          <cell r="B862" t="str">
            <v>DIANO</v>
          </cell>
          <cell r="D862" t="str">
            <v>DATA DE PREÇO   : 06/2014</v>
          </cell>
          <cell r="E862" t="str">
            <v>P - 8,1T - CHI DIURNO</v>
          </cell>
        </row>
        <row r="863">
          <cell r="A863" t="str">
            <v>CÓDIGO       |</v>
          </cell>
          <cell r="B863" t="str">
            <v>D E S C R I Ç Ã O                                                   |UNI</v>
          </cell>
          <cell r="C863" t="str">
            <v>DADE</v>
          </cell>
          <cell r="D863" t="str">
            <v>|CUSTO TOTAL</v>
          </cell>
          <cell r="E863" t="str">
            <v>P - 8,1T - CHI DIURNO</v>
          </cell>
        </row>
        <row r="864">
          <cell r="A864" t="str">
            <v>VÍNCULO.....: C</v>
          </cell>
          <cell r="B864" t="str">
            <v>AIXA REFERENCIAL</v>
          </cell>
          <cell r="D864"/>
          <cell r="E864" t="str">
            <v>P - 8,1T - CHI DIURNO</v>
          </cell>
        </row>
        <row r="865">
          <cell r="B865" t="str">
            <v>P - 8,1T - CHI DIURNO</v>
          </cell>
          <cell r="D865"/>
          <cell r="E865" t="str">
            <v>P - 8,1T - CHI DIURNO</v>
          </cell>
        </row>
        <row r="866">
          <cell r="A866" t="str">
            <v>5685</v>
          </cell>
          <cell r="B866" t="str">
            <v>ROLO COMPACTADOR VIBRATÓRIO DE CILINDRO LISO,  83 HP -  6,6T, IMPACTO</v>
          </cell>
          <cell r="C866" t="str">
            <v>CHI</v>
          </cell>
          <cell r="D866">
            <v>0</v>
          </cell>
          <cell r="E866" t="str">
            <v>ROLO COMPACTADOR VIBRATÓRIO DE CILINDRO LISO,  83 HP -  6,6T, IMPACTODINÂMICO 18,5/11,5T - CHI.</v>
          </cell>
        </row>
        <row r="867">
          <cell r="B867" t="str">
            <v>DINÂMICO 18,5/11,5T - CHI.</v>
          </cell>
          <cell r="D867"/>
          <cell r="E867" t="str">
            <v>DINÂMICO 18,5/11,5T - CHI.</v>
          </cell>
        </row>
        <row r="868">
          <cell r="A868" t="str">
            <v>5690</v>
          </cell>
          <cell r="B868" t="str">
            <v>GRADE ARADORA COM 24 DISCOS DE 24  SOBRE PNEUS - CHI DIURNO            C</v>
          </cell>
          <cell r="C868" t="str">
            <v>HI</v>
          </cell>
          <cell r="D868">
            <v>0</v>
          </cell>
          <cell r="E868" t="str">
            <v>GRADE ARADORA COM 24 DISCOS DE 24  SOBRE PNEUS - CHI DIURNO            C</v>
          </cell>
        </row>
        <row r="869">
          <cell r="A869" t="str">
            <v>5806</v>
          </cell>
          <cell r="B869" t="str">
            <v>BOMBA C/MOTOR A GASOLINA AUTOESCORVANTE P/AGUA SUJA 3/4HP -CHI DIURNA</v>
          </cell>
          <cell r="C869" t="str">
            <v>CHI</v>
          </cell>
          <cell r="D869">
            <v>0</v>
          </cell>
          <cell r="E869" t="str">
            <v>BOMBA C/MOTOR A GASOLINA AUTOESCORVANTE P/AGUA SUJA 3/4HP -CHI DIURNA</v>
          </cell>
        </row>
        <row r="870">
          <cell r="A870" t="str">
            <v>5826</v>
          </cell>
          <cell r="B870" t="str">
            <v>CAMINHAO CARROCERIA ABERTA,EM MADEIRA, TOCO, 170CV - 11T (VU=6ANOS) -</v>
          </cell>
          <cell r="C870" t="str">
            <v>CHI</v>
          </cell>
          <cell r="D870">
            <v>0</v>
          </cell>
          <cell r="E870" t="str">
            <v>CAMINHAO CARROCERIA ABERTA,EM MADEIRA, TOCO, 170CV - 11T (VU=6ANOS) -CHI DIURNO</v>
          </cell>
        </row>
        <row r="871">
          <cell r="B871" t="str">
            <v>CHI DIURNO</v>
          </cell>
          <cell r="D871"/>
          <cell r="E871" t="str">
            <v>CHI DIURNO</v>
          </cell>
        </row>
        <row r="872">
          <cell r="A872" t="str">
            <v>5829</v>
          </cell>
          <cell r="B872" t="str">
            <v>USINA DE CONCRETO FIXA CAPACIDADE 90/120 M³, 63HP - CHI DIURNO</v>
          </cell>
          <cell r="C872" t="str">
            <v>CHI</v>
          </cell>
          <cell r="D872">
            <v>0</v>
          </cell>
          <cell r="E872" t="str">
            <v>USINA DE CONCRETO FIXA CAPACIDADE 90/120 M³, 63HP - CHI DIURNO</v>
          </cell>
        </row>
        <row r="873">
          <cell r="A873" t="str">
            <v>5837</v>
          </cell>
          <cell r="B873" t="str">
            <v>VIBROACABADORA SOBRE ESTEIRAS POTENCIA MAX. 105CV CAPACIDADE ATE 450 T</v>
          </cell>
          <cell r="C873" t="str">
            <v>CHI</v>
          </cell>
          <cell r="D873">
            <v>0</v>
          </cell>
          <cell r="E873" t="str">
            <v>VIBROACABADORA SOBRE ESTEIRAS POTENCIA MAX. 105CV CAPACIDADE ATE 450 T/H  - CHI DIURNO</v>
          </cell>
        </row>
        <row r="874">
          <cell r="B874" t="str">
            <v>/H  - CHI DIURNO</v>
          </cell>
          <cell r="D874"/>
          <cell r="E874" t="str">
            <v>/H  - CHI DIURNO</v>
          </cell>
        </row>
        <row r="875">
          <cell r="A875" t="str">
            <v>5841</v>
          </cell>
          <cell r="B875" t="str">
            <v>VASSOURA MECÂNICA REBOCÁVEL C/ ESCOVA CILÍNDRICA LARGURA = 2,44M - CHI</v>
          </cell>
          <cell r="C875" t="str">
            <v>CHI</v>
          </cell>
          <cell r="D875">
            <v>0</v>
          </cell>
          <cell r="E875" t="str">
            <v>VASSOURA MECÂNICA REBOCÁVEL C/ ESCOVA CILÍNDRICA LARGURA = 2,44M - CHIDIURNO</v>
          </cell>
        </row>
        <row r="876">
          <cell r="B876" t="str">
            <v>DIURNO</v>
          </cell>
          <cell r="D876"/>
          <cell r="E876" t="str">
            <v>DIURNO</v>
          </cell>
        </row>
        <row r="877">
          <cell r="A877" t="str">
            <v>5845</v>
          </cell>
          <cell r="B877" t="str">
            <v>TRATOR DE PNEUS 110 A 126 HP - CHI DIURNO</v>
          </cell>
          <cell r="C877" t="str">
            <v>CHI</v>
          </cell>
          <cell r="D877">
            <v>0</v>
          </cell>
          <cell r="E877" t="str">
            <v>TRATOR DE PNEUS 110 A 126 HP - CHI DIURNO</v>
          </cell>
        </row>
        <row r="878">
          <cell r="A878" t="str">
            <v>5849</v>
          </cell>
          <cell r="B878" t="str">
            <v>TRATOR DE ESTEIRAS POTENCIA 165 HP, PESO OPERACIONAL 17,1T - CHI DIURN</v>
          </cell>
          <cell r="C878" t="str">
            <v>CHI</v>
          </cell>
          <cell r="D878">
            <v>0</v>
          </cell>
          <cell r="E878" t="str">
            <v>TRATOR DE ESTEIRAS POTENCIA 165 HP, PESO OPERACIONAL 17,1T - CHI DIURNO</v>
          </cell>
        </row>
        <row r="879">
          <cell r="B879" t="str">
            <v>O</v>
          </cell>
          <cell r="D879"/>
          <cell r="E879" t="str">
            <v>O</v>
          </cell>
        </row>
        <row r="880">
          <cell r="A880" t="str">
            <v>5853</v>
          </cell>
          <cell r="B880" t="str">
            <v>TRATOR DE ESTEIRAS 153HP PESO OPERACIONAL 15T, COM RODA MOTRIZ ELEVADA</v>
          </cell>
          <cell r="C880" t="str">
            <v>CHI</v>
          </cell>
          <cell r="D880">
            <v>0</v>
          </cell>
          <cell r="E880" t="str">
            <v>TRATOR DE ESTEIRAS 153HP PESO OPERACIONAL 15T, COM RODA MOTRIZ ELEVADA- CHI DIURNO</v>
          </cell>
        </row>
        <row r="881">
          <cell r="B881" t="str">
            <v>- CHI DIURNO</v>
          </cell>
          <cell r="D881"/>
          <cell r="E881" t="str">
            <v>- CHI DIURNO</v>
          </cell>
        </row>
        <row r="882">
          <cell r="A882" t="str">
            <v>5857</v>
          </cell>
          <cell r="B882" t="str">
            <v>TRATOR DE ESTEIRAS COM LAMINA - POTENCIA 305 HP - PESO OPERACIONAL 37</v>
          </cell>
          <cell r="C882" t="str">
            <v>CHI</v>
          </cell>
          <cell r="D882">
            <v>0</v>
          </cell>
          <cell r="E882" t="str">
            <v>TRATOR DE ESTEIRAS COM LAMINA - POTENCIA 305 HP - PESO OPERACIONAL 37T - CHI DIURNO</v>
          </cell>
        </row>
        <row r="883">
          <cell r="B883" t="str">
            <v>T - CHI DIURNO</v>
          </cell>
          <cell r="D883"/>
          <cell r="E883" t="str">
            <v>T - CHI DIURNO</v>
          </cell>
        </row>
        <row r="884">
          <cell r="A884" t="str">
            <v>5861</v>
          </cell>
          <cell r="B884" t="str">
            <v>TRATOR DE ESTEIRAS 99HP, PESO OPERACIONAL 8,5T - CHI DIURNO</v>
          </cell>
          <cell r="C884" t="str">
            <v>CHI</v>
          </cell>
          <cell r="D884">
            <v>0</v>
          </cell>
          <cell r="E884" t="str">
            <v>TRATOR DE ESTEIRAS 99HP, PESO OPERACIONAL 8,5T - CHI DIURNO</v>
          </cell>
        </row>
        <row r="885">
          <cell r="A885" t="str">
            <v>5865</v>
          </cell>
          <cell r="B885" t="str">
            <v>ROLO COMPACTADOR VIBRATÓRIO REBOCÁVEL AÇO LISO, PESO 4,7T, IMPACTO DIN</v>
          </cell>
          <cell r="C885" t="str">
            <v>CHI</v>
          </cell>
          <cell r="D885">
            <v>0</v>
          </cell>
          <cell r="E885" t="str">
            <v>ROLO COMPACTADOR VIBRATÓRIO REBOCÁVEL AÇO LISO, PESO 4,7T, IMPACTO DINÂMICO 18,3T - CHI DIURNO</v>
          </cell>
        </row>
        <row r="886">
          <cell r="B886" t="str">
            <v>ÂMICO 18,3T - CHI DIURNO</v>
          </cell>
          <cell r="D886"/>
          <cell r="E886" t="str">
            <v>ÂMICO 18,3T - CHI DIURNO</v>
          </cell>
        </row>
        <row r="887">
          <cell r="A887" t="str">
            <v>5869</v>
          </cell>
          <cell r="B887" t="str">
            <v>ROLO COMPACTADOR VIBRATÓRIO TANDEM AÇO LISO, POTÊNCIA 58CV, PESO SEM/C</v>
          </cell>
          <cell r="C887" t="str">
            <v>CHI</v>
          </cell>
          <cell r="D887">
            <v>0</v>
          </cell>
          <cell r="E887" t="str">
            <v>ROLO COMPACTADOR VIBRATÓRIO TANDEM AÇO LISO, POTÊNCIA 58CV, PESO SEM/COM LASTRO 6,5/9,4 T - CHI DIURNO</v>
          </cell>
        </row>
        <row r="888">
          <cell r="B888" t="str">
            <v>OM LASTRO 6,5/9,4 T - CHI DIURNO</v>
          </cell>
          <cell r="D888"/>
          <cell r="E888" t="str">
            <v>OM LASTRO 6,5/9,4 T - CHI DIURNO</v>
          </cell>
        </row>
        <row r="889">
          <cell r="A889" t="str">
            <v>5873</v>
          </cell>
          <cell r="B889" t="str">
            <v>ROLO COMPACTADOR DE PNEUS ESTÁTICO PARA ASFALTO, PRESSÃO VARIÁVEL, POT</v>
          </cell>
          <cell r="C889" t="str">
            <v>CHI</v>
          </cell>
          <cell r="D889">
            <v>0</v>
          </cell>
          <cell r="E889" t="str">
            <v>ROLO COMPACTADOR DE PNEUS ESTÁTICO PARA ASFALTO, PRESSÃO VARIÁVEL, POTÊNCIA 99HP, PESO OPERACIONAL SEM/COM LASTRO 8,3/21,0 T - CHI DIURNO</v>
          </cell>
        </row>
        <row r="890">
          <cell r="B890" t="str">
            <v>ÊNCIA 99HP, PESO OPERACIONAL SEM/COM LASTRO 8,3/21,0 T - CHI DIURNO</v>
          </cell>
          <cell r="D890"/>
          <cell r="E890" t="str">
            <v>ÊNCIA 99HP, PESO OPERACIONAL SEM/COM LASTRO 8,3/21,0 T - CHI DIURNO</v>
          </cell>
        </row>
        <row r="891">
          <cell r="A891" t="str">
            <v>5877</v>
          </cell>
          <cell r="B891" t="str">
            <v>RETRO-ESCAVADEIRA, 74HP (VU = 6 ANOS) - CHI DIURNO</v>
          </cell>
          <cell r="C891" t="str">
            <v>CHI</v>
          </cell>
          <cell r="D891">
            <v>0</v>
          </cell>
          <cell r="E891" t="str">
            <v>RETRO-ESCAVADEIRA, 74HP (VU = 6 ANOS) - CHI DIURNO</v>
          </cell>
        </row>
        <row r="892">
          <cell r="A892" t="str">
            <v>5881</v>
          </cell>
          <cell r="B892" t="str">
            <v>ROLO COMPACTADOR VIBRATÓRIO PÉ DE CARNEIRO, OPERADO POR CONTROLE REMOT</v>
          </cell>
          <cell r="C892" t="str">
            <v>CHI</v>
          </cell>
          <cell r="D892">
            <v>0</v>
          </cell>
          <cell r="E892" t="str">
            <v>ROLO COMPACTADOR VIBRATÓRIO PÉ DE CARNEIRO, OPERADO POR CONTROLE REMOTO, POTÊNCIA 17HP, PESO OPERACIONAL 1,65T - CHI</v>
          </cell>
        </row>
        <row r="893">
          <cell r="D893"/>
          <cell r="E893" t="str">
            <v>O, POTÊNCIA 17HP, PESO OPERACIONAL 1,65T - CHI</v>
          </cell>
        </row>
        <row r="894">
          <cell r="D894"/>
          <cell r="E894" t="str">
            <v>O, POTÊNCIA 17HP, PESO OPERACIONAL 1,65T - CHI</v>
          </cell>
        </row>
        <row r="895">
          <cell r="D895"/>
          <cell r="E895" t="str">
            <v>O, POTÊNCIA 17HP, PESO OPERACIONAL 1,65T - CHI</v>
          </cell>
        </row>
        <row r="896">
          <cell r="A896" t="str">
            <v>---------------</v>
          </cell>
          <cell r="B896" t="str">
            <v>------------------------ 23</v>
          </cell>
          <cell r="D896"/>
          <cell r="E896" t="str">
            <v>O, POTÊNCIA 17HP, PESO OPERACIONAL 1,65T - CHI</v>
          </cell>
        </row>
        <row r="897">
          <cell r="D897"/>
          <cell r="E897" t="str">
            <v>O, POTÊNCIA 17HP, PESO OPERACIONAL 1,65T - CHI</v>
          </cell>
        </row>
        <row r="898">
          <cell r="A898" t="str">
            <v>SINAPI - SISTEM</v>
          </cell>
          <cell r="B898" t="str">
            <v>A NACIONAL DE PESQUISA DE CUSTOS E ÍNDICES DA CONSTRUÇÃO CIVIL23de283</v>
          </cell>
          <cell r="D898"/>
          <cell r="E898" t="str">
            <v>O, POTÊNCIA 17HP, PESO OPERACIONAL 1,65T - CHI</v>
          </cell>
        </row>
        <row r="899">
          <cell r="A899" t="str">
            <v>PCI.817.01 - CU</v>
          </cell>
          <cell r="B899" t="str">
            <v>STO DE COMPOSIÇÕES - SINTÉTICO</v>
          </cell>
          <cell r="D899" t="str">
            <v>DATA DE EMISSÃO: 17/07/2014 AS 14:15:08</v>
          </cell>
          <cell r="E899" t="str">
            <v>O, POTÊNCIA 17HP, PESO OPERACIONAL 1,65T - CHI</v>
          </cell>
        </row>
        <row r="900">
          <cell r="D900" t="str">
            <v>DATA REFERÊNCIA TÉCNICA: 16/07/2014</v>
          </cell>
          <cell r="E900" t="str">
            <v>O, POTÊNCIA 17HP, PESO OPERACIONAL 1,65T - CHI</v>
          </cell>
        </row>
        <row r="901">
          <cell r="A901" t="str">
            <v>ENCARGOS SOCIAI</v>
          </cell>
          <cell r="B901" t="str">
            <v>S DESONERADOS: 90,43%(HORA)   51,67%(MÊS)</v>
          </cell>
          <cell r="D901"/>
          <cell r="E901" t="str">
            <v>O, POTÊNCIA 17HP, PESO OPERACIONAL 1,65T - CHI</v>
          </cell>
        </row>
        <row r="902">
          <cell r="A902" t="str">
            <v>ABRANGÊNCIA : N</v>
          </cell>
          <cell r="B902" t="str">
            <v>ACIONAL                                              LOCALIDADE  : VITOR</v>
          </cell>
          <cell r="C902" t="str">
            <v>IA</v>
          </cell>
          <cell r="D902"/>
          <cell r="E902" t="str">
            <v>O, POTÊNCIA 17HP, PESO OPERACIONAL 1,65T - CHI</v>
          </cell>
        </row>
        <row r="903">
          <cell r="A903" t="str">
            <v>REF.COLETA : ME</v>
          </cell>
          <cell r="B903" t="str">
            <v>DIANO</v>
          </cell>
          <cell r="D903" t="str">
            <v>DATA DE PREÇO   : 06/2014</v>
          </cell>
          <cell r="E903" t="str">
            <v>O, POTÊNCIA 17HP, PESO OPERACIONAL 1,65T - CHI</v>
          </cell>
        </row>
        <row r="904">
          <cell r="A904" t="str">
            <v>CÓDIGO       |</v>
          </cell>
          <cell r="B904" t="str">
            <v>D E S C R I Ç Ã O                                                   |UNI</v>
          </cell>
          <cell r="C904" t="str">
            <v>DADE</v>
          </cell>
          <cell r="D904" t="str">
            <v>|CUSTO TOTAL</v>
          </cell>
          <cell r="E904" t="str">
            <v>O, POTÊNCIA 17HP, PESO OPERACIONAL 1,65T - CHI</v>
          </cell>
        </row>
        <row r="905">
          <cell r="A905" t="str">
            <v>VÍNCULO.....: C</v>
          </cell>
          <cell r="B905" t="str">
            <v>AIXA REFERENCIAL</v>
          </cell>
          <cell r="D905"/>
          <cell r="E905" t="str">
            <v>O, POTÊNCIA 17HP, PESO OPERACIONAL 1,65T - CHI</v>
          </cell>
        </row>
        <row r="906">
          <cell r="B906" t="str">
            <v>O, POTÊNCIA 17HP, PESO OPERACIONAL 1,65T - CHI</v>
          </cell>
          <cell r="D906"/>
          <cell r="E906" t="str">
            <v>O, POTÊNCIA 17HP, PESO OPERACIONAL 1,65T - CHI</v>
          </cell>
        </row>
        <row r="907">
          <cell r="A907" t="str">
            <v>5884</v>
          </cell>
          <cell r="B907" t="str">
            <v>EQUIPAMENTO PARA LAMA ASFALTICA COM SILO DE AGREGADO 6M3, DOSADOR DE C</v>
          </cell>
          <cell r="C907" t="str">
            <v>CHI</v>
          </cell>
          <cell r="D907">
            <v>0</v>
          </cell>
          <cell r="E907" t="str">
            <v>EQUIPAMENTO PARA LAMA ASFALTICA COM SILO DE AGREGADO 6M3, DOSADOR DE CIMENTO, A SER MONTADO SOBRE CAMINHÃO (NAO INCLUI O CAMINHAO) - CUSTO HORARIO IMPRODUTIVO DIURNO</v>
          </cell>
        </row>
        <row r="908">
          <cell r="B908" t="str">
            <v>IMENTO, A SER MONTADO SOBRE CAMINHÃO (NAO INCLUI O CAMINHAO) - CUSTO H</v>
          </cell>
          <cell r="D908"/>
          <cell r="E908" t="str">
            <v>IMENTO, A SER MONTADO SOBRE CAMINHÃO (NAO INCLUI O CAMINHAO) - CUSTO HORARIO IMPRODUTIVO DIURNO</v>
          </cell>
        </row>
        <row r="909">
          <cell r="B909" t="str">
            <v>ORARIO IMPRODUTIVO DIURNO</v>
          </cell>
          <cell r="D909"/>
          <cell r="E909" t="str">
            <v>ORARIO IMPRODUTIVO DIURNO</v>
          </cell>
        </row>
        <row r="910">
          <cell r="A910" t="str">
            <v>5888</v>
          </cell>
          <cell r="B910" t="str">
            <v>CAMINHAO PIPA FORD F12000 6000L 162CV C/BOMBA GASOLINA - CHI DIURNO</v>
          </cell>
          <cell r="C910" t="str">
            <v>CHI</v>
          </cell>
          <cell r="D910">
            <v>0</v>
          </cell>
          <cell r="E910" t="str">
            <v>CAMINHAO PIPA FORD F12000 6000L 162CV C/BOMBA GASOLINA - CHI DIURNO</v>
          </cell>
        </row>
        <row r="911">
          <cell r="A911" t="str">
            <v>5892</v>
          </cell>
          <cell r="B911" t="str">
            <v>CAMINHAO TOCO, 177CV - 14T (VU=6ANOS) (NAO INCLUI CARROCERIA) - CUSTO</v>
          </cell>
          <cell r="C911" t="str">
            <v>CHI</v>
          </cell>
          <cell r="D911">
            <v>0</v>
          </cell>
          <cell r="E911" t="str">
            <v>CAMINHAO TOCO, 177CV - 14T (VU=6ANOS) (NAO INCLUI CARROCERIA) - CUSTOHORARIO IMPRODUTIVO DIURNO</v>
          </cell>
        </row>
        <row r="912">
          <cell r="B912" t="str">
            <v>HORARIO IMPRODUTIVO DIURNO</v>
          </cell>
          <cell r="D912"/>
          <cell r="E912" t="str">
            <v>HORARIO IMPRODUTIVO DIURNO</v>
          </cell>
        </row>
        <row r="913">
          <cell r="A913" t="str">
            <v>5896</v>
          </cell>
          <cell r="B913" t="str">
            <v>CAMINHAO TOCO, 170CV - 11T (VU=6ANOS) (NAO INCLUI CARROCERIA) - CUSTO</v>
          </cell>
          <cell r="C913" t="str">
            <v>CHI</v>
          </cell>
          <cell r="D913">
            <v>0</v>
          </cell>
          <cell r="E913" t="str">
            <v>CAMINHAO TOCO, 170CV - 11T (VU=6ANOS) (NAO INCLUI CARROCERIA) - CUSTOHORARIO IMPRODUTIVO DIURNO</v>
          </cell>
        </row>
        <row r="914">
          <cell r="B914" t="str">
            <v>HORARIO IMPRODUTIVO DIURNO</v>
          </cell>
          <cell r="D914"/>
          <cell r="E914" t="str">
            <v>HORARIO IMPRODUTIVO DIURNO</v>
          </cell>
        </row>
        <row r="915">
          <cell r="A915" t="str">
            <v>5903</v>
          </cell>
          <cell r="B915" t="str">
            <v>CAMINHAO PIPA 10000L TRUCADO, 208CV - 21,1T (VU=6ANOS) (INCLUI TANQUE</v>
          </cell>
          <cell r="C915" t="str">
            <v>CHI</v>
          </cell>
          <cell r="D915">
            <v>0</v>
          </cell>
          <cell r="E915" t="str">
            <v>CAMINHAO PIPA 10000L TRUCADO, 208CV - 21,1T (VU=6ANOS) (INCLUI TANQUEDE ACO PARA TRANSPORTE DE AGUA E MOTOBOMBA CENTRIFUGA A GASOLINA 3,5CV) - CUSTO HORARIO IMPRODUTIVO DIURNO</v>
          </cell>
        </row>
        <row r="916">
          <cell r="B916" t="str">
            <v>DE ACO PARA TRANSPORTE DE AGUA E MOTOBOMBA CENTRIFUGA A GASOLINA 3,5CV</v>
          </cell>
          <cell r="D916"/>
          <cell r="E916" t="str">
            <v>DE ACO PARA TRANSPORTE DE AGUA E MOTOBOMBA CENTRIFUGA A GASOLINA 3,5CV) - CUSTO HORARIO IMPRODUTIVO DIURNO</v>
          </cell>
        </row>
        <row r="917">
          <cell r="B917" t="str">
            <v>) - CUSTO HORARIO IMPRODUTIVO DIURNO</v>
          </cell>
          <cell r="D917"/>
          <cell r="E917" t="str">
            <v>) - CUSTO HORARIO IMPRODUTIVO DIURNO</v>
          </cell>
        </row>
        <row r="918">
          <cell r="A918" t="str">
            <v>5907</v>
          </cell>
          <cell r="B918" t="str">
            <v>DISTRIBUIDOR DE AGREGADO TIPO DOSADOR REBOCAVEL  COM 4 PNEUS COM LARGU</v>
          </cell>
          <cell r="C918" t="str">
            <v>CHI</v>
          </cell>
          <cell r="D918">
            <v>0</v>
          </cell>
          <cell r="E918" t="str">
            <v>DISTRIBUIDOR DE AGREGADO TIPO DOSADOR REBOCAVEL  COM 4 PNEUS COM LARGURA 3,66 M - CHI DIURNO</v>
          </cell>
        </row>
        <row r="919">
          <cell r="B919" t="str">
            <v>RA 3,66 M - CHI DIURNO</v>
          </cell>
          <cell r="D919"/>
          <cell r="E919" t="str">
            <v>RA 3,66 M - CHI DIURNO</v>
          </cell>
        </row>
        <row r="920">
          <cell r="A920" t="str">
            <v>5911</v>
          </cell>
          <cell r="B920" t="str">
            <v>DISTRIBUIDOR DE BETUME COM TANQUE DE 2500L, REBOCAVEL, PNEUMATICO COM</v>
          </cell>
          <cell r="C920" t="str">
            <v>CHI</v>
          </cell>
          <cell r="D920">
            <v>0</v>
          </cell>
          <cell r="E920" t="str">
            <v>DISTRIBUIDOR DE BETUME COM TANQUE DE 2500L, REBOCAVEL, PNEUMATICO COMMOTOR A GASOLINA 3,4HP - CHI DIURNO</v>
          </cell>
        </row>
        <row r="921">
          <cell r="B921" t="str">
            <v>MOTOR A GASOLINA 3,4HP - CHI DIURNO</v>
          </cell>
          <cell r="D921"/>
          <cell r="E921" t="str">
            <v>MOTOR A GASOLINA 3,4HP - CHI DIURNO</v>
          </cell>
        </row>
        <row r="922">
          <cell r="A922" t="str">
            <v>5915</v>
          </cell>
          <cell r="B922" t="str">
            <v>DISTRIBUIDOR DE ASFALTO MONTADO SOBRE CAMINHAO TOCO 162 HP, COM TANQUE</v>
          </cell>
          <cell r="C922" t="str">
            <v>CHI</v>
          </cell>
          <cell r="D922">
            <v>0</v>
          </cell>
          <cell r="E922" t="str">
            <v>DISTRIBUIDOR DE ASFALTO MONTADO SOBRE CAMINHAO TOCO 162 HP, COM TANQUEISOLADO 6 M3 COM BARRA ESPARGIDORA DE 3,66 M - CHI DIURNO</v>
          </cell>
        </row>
        <row r="923">
          <cell r="B923" t="str">
            <v>ISOLADO 6 M3 COM BARRA ESPARGIDORA DE 3,66 M - CHI DIURNO</v>
          </cell>
          <cell r="D923"/>
          <cell r="E923" t="str">
            <v>ISOLADO 6 M3 COM BARRA ESPARGIDORA DE 3,66 M - CHI DIURNO</v>
          </cell>
        </row>
        <row r="924">
          <cell r="A924" t="str">
            <v>5923</v>
          </cell>
          <cell r="B924" t="str">
            <v>GRADE ARADORA DE DISCO REBOCÁVEL 20X24  COM 20 DISCOS DIAM 24X6MM COM</v>
          </cell>
          <cell r="C924" t="str">
            <v>CHI</v>
          </cell>
          <cell r="D924">
            <v>0</v>
          </cell>
          <cell r="E924" t="str">
            <v>GRADE ARADORA DE DISCO REBOCÁVEL 20X24  COM 20 DISCOS DIAM 24X6MM COMPNEUS PARA TRANSPORTE - CHI DIURNO</v>
          </cell>
        </row>
        <row r="925">
          <cell r="B925" t="str">
            <v>PNEUS PARA TRANSPORTE - CHI DIURNO</v>
          </cell>
          <cell r="D925"/>
          <cell r="E925" t="str">
            <v>PNEUS PARA TRANSPORTE - CHI DIURNO</v>
          </cell>
        </row>
        <row r="926">
          <cell r="A926" t="str">
            <v>5926</v>
          </cell>
          <cell r="B926" t="str">
            <v>LANCA ELEVATORIA TELESCOPICA DE ACIONAMENTO HIDRAULICO, CAPACIDADE DE</v>
          </cell>
          <cell r="C926" t="str">
            <v>CHI</v>
          </cell>
          <cell r="D926">
            <v>0</v>
          </cell>
          <cell r="E926" t="str">
            <v>LANCA ELEVATORIA TELESCOPICA DE ACIONAMENTO HIDRAULICO, CAPACIDADE DECARGA 30.000 KG, COM CESTO, MONTADA SOBRE CAMINHAO TRUCADO - CHI DIURNO</v>
          </cell>
        </row>
        <row r="927">
          <cell r="B927" t="str">
            <v>CARGA 30.000 KG, COM CESTO, MONTADA SOBRE CAMINHAO TRUCADO - CHI DIURN</v>
          </cell>
          <cell r="D927"/>
          <cell r="E927" t="str">
            <v>CARGA 30.000 KG, COM CESTO, MONTADA SOBRE CAMINHAO TRUCADO - CHI DIURNO</v>
          </cell>
        </row>
        <row r="928">
          <cell r="B928" t="str">
            <v>O</v>
          </cell>
          <cell r="D928"/>
          <cell r="E928" t="str">
            <v>O</v>
          </cell>
        </row>
        <row r="929">
          <cell r="A929" t="str">
            <v>5930</v>
          </cell>
          <cell r="B929" t="str">
            <v>GUINDASTE MUNK COM CESTO, CARGA MAXIMA 5,75T (A 2M) E 2,3T ( A 5M), AL</v>
          </cell>
          <cell r="C929" t="str">
            <v>CHI</v>
          </cell>
          <cell r="D929">
            <v>0</v>
          </cell>
          <cell r="E929" t="str">
            <v>GUINDASTE MUNK COM CESTO, CARGA MAXIMA 5,75T (A 2M) E 2,3T ( A 5M), ALT URA MAXIMA = 7,9M, MONTADO SOBRE CAMINHAO DE CARROCERIA 162HP - CHIDIURNO</v>
          </cell>
        </row>
        <row r="930">
          <cell r="B930" t="str">
            <v>T URA MAXIMA = 7,9M, MONTADO SOBRE CAMINHAO DE CARROCERIA 162HP - CHI</v>
          </cell>
          <cell r="D930"/>
          <cell r="E930" t="str">
            <v>T URA MAXIMA = 7,9M, MONTADO SOBRE CAMINHAO DE CARROCERIA 162HP - CHIDIURNO</v>
          </cell>
        </row>
        <row r="931">
          <cell r="B931" t="str">
            <v>DIURNO</v>
          </cell>
          <cell r="D931"/>
          <cell r="E931" t="str">
            <v>DIURNO</v>
          </cell>
        </row>
        <row r="932">
          <cell r="A932" t="str">
            <v>5934</v>
          </cell>
          <cell r="B932" t="str">
            <v>MOTONIVELADORA 140HP (VU=6ANOS) - CHI DIURNO</v>
          </cell>
          <cell r="C932" t="str">
            <v>CHI</v>
          </cell>
          <cell r="D932">
            <v>0</v>
          </cell>
          <cell r="E932" t="str">
            <v>MOTONIVELADORA 140HP (VU=6ANOS) - CHI DIURNO</v>
          </cell>
        </row>
        <row r="933">
          <cell r="A933" t="str">
            <v>5942</v>
          </cell>
          <cell r="B933" t="str">
            <v>PA CARREGADEIRA SOBRE RODAS 105 HP - CAPACIDADE DA CACAMBA 1,4 A 1,7 M</v>
          </cell>
          <cell r="C933" t="str">
            <v>CHI</v>
          </cell>
          <cell r="D933">
            <v>0</v>
          </cell>
          <cell r="E933" t="str">
            <v>PA CARREGADEIRA SOBRE RODAS 105 HP - CAPACIDADE DA CACAMBA 1,4 A 1,7 M3 - PESO OPERACIONAL 9.100 KG - CHI DIURNO</v>
          </cell>
        </row>
        <row r="934">
          <cell r="D934"/>
          <cell r="E934" t="str">
            <v>3 - PESO OPERACIONAL 9.100 KG - CHI DIURNO</v>
          </cell>
        </row>
        <row r="935">
          <cell r="D935"/>
          <cell r="E935" t="str">
            <v>3 - PESO OPERACIONAL 9.100 KG - CHI DIURNO</v>
          </cell>
        </row>
        <row r="936">
          <cell r="D936"/>
          <cell r="E936" t="str">
            <v>3 - PESO OPERACIONAL 9.100 KG - CHI DIURNO</v>
          </cell>
        </row>
        <row r="937">
          <cell r="A937" t="str">
            <v>---------------</v>
          </cell>
          <cell r="B937" t="str">
            <v>------------------------ 24</v>
          </cell>
          <cell r="D937"/>
          <cell r="E937" t="str">
            <v>3 - PESO OPERACIONAL 9.100 KG - CHI DIURNO</v>
          </cell>
        </row>
        <row r="938">
          <cell r="D938"/>
          <cell r="E938" t="str">
            <v>3 - PESO OPERACIONAL 9.100 KG - CHI DIURNO</v>
          </cell>
        </row>
        <row r="939">
          <cell r="A939" t="str">
            <v>SINAPI - SISTEM</v>
          </cell>
          <cell r="B939" t="str">
            <v>A NACIONAL DE PESQUISA DE CUSTOS E ÍNDICES DA CONSTRUÇÃO CIVIL24de283</v>
          </cell>
          <cell r="D939"/>
          <cell r="E939" t="str">
            <v>3 - PESO OPERACIONAL 9.100 KG - CHI DIURNO</v>
          </cell>
        </row>
        <row r="940">
          <cell r="A940" t="str">
            <v>PCI.817.01 - CU</v>
          </cell>
          <cell r="B940" t="str">
            <v>STO DE COMPOSIÇÕES - SINTÉTICO</v>
          </cell>
          <cell r="D940" t="str">
            <v>DATA DE EMISSÃO: 17/07/2014 AS 14:15:08</v>
          </cell>
          <cell r="E940" t="str">
            <v>3 - PESO OPERACIONAL 9.100 KG - CHI DIURNO</v>
          </cell>
        </row>
        <row r="941">
          <cell r="D941" t="str">
            <v>DATA REFERÊNCIA TÉCNICA: 16/07/2014</v>
          </cell>
          <cell r="E941" t="str">
            <v>3 - PESO OPERACIONAL 9.100 KG - CHI DIURNO</v>
          </cell>
        </row>
        <row r="942">
          <cell r="A942" t="str">
            <v>ENCARGOS SOCIAI</v>
          </cell>
          <cell r="B942" t="str">
            <v>S DESONERADOS: 90,43%(HORA)   51,67%(MÊS)</v>
          </cell>
          <cell r="D942"/>
          <cell r="E942" t="str">
            <v>3 - PESO OPERACIONAL 9.100 KG - CHI DIURNO</v>
          </cell>
        </row>
        <row r="943">
          <cell r="A943" t="str">
            <v>ABRANGÊNCIA : N</v>
          </cell>
          <cell r="B943" t="str">
            <v>ACIONAL                                              LOCALIDADE  : VITOR</v>
          </cell>
          <cell r="C943" t="str">
            <v>IA</v>
          </cell>
          <cell r="D943"/>
          <cell r="E943" t="str">
            <v>3 - PESO OPERACIONAL 9.100 KG - CHI DIURNO</v>
          </cell>
        </row>
        <row r="944">
          <cell r="A944" t="str">
            <v>REF.COLETA : ME</v>
          </cell>
          <cell r="B944" t="str">
            <v>DIANO</v>
          </cell>
          <cell r="D944" t="str">
            <v>DATA DE PREÇO   : 06/2014</v>
          </cell>
          <cell r="E944" t="str">
            <v>3 - PESO OPERACIONAL 9.100 KG - CHI DIURNO</v>
          </cell>
        </row>
        <row r="945">
          <cell r="A945" t="str">
            <v>CÓDIGO       |</v>
          </cell>
          <cell r="B945" t="str">
            <v>D E S C R I Ç Ã O                                                   |UNI</v>
          </cell>
          <cell r="C945" t="str">
            <v>DADE</v>
          </cell>
          <cell r="D945" t="str">
            <v>|CUSTO TOTAL</v>
          </cell>
          <cell r="E945" t="str">
            <v>3 - PESO OPERACIONAL 9.100 KG - CHI DIURNO</v>
          </cell>
        </row>
        <row r="946">
          <cell r="A946" t="str">
            <v>VÍNCULO.....: C</v>
          </cell>
          <cell r="B946" t="str">
            <v>AIXA REFERENCIAL</v>
          </cell>
          <cell r="D946"/>
          <cell r="E946" t="str">
            <v>3 - PESO OPERACIONAL 9.100 KG - CHI DIURNO</v>
          </cell>
        </row>
        <row r="947">
          <cell r="B947" t="str">
            <v>3 - PESO OPERACIONAL 9.100 KG - CHI DIURNO</v>
          </cell>
          <cell r="D947"/>
          <cell r="E947" t="str">
            <v>3 - PESO OPERACIONAL 9.100 KG - CHI DIURNO</v>
          </cell>
        </row>
        <row r="948">
          <cell r="A948" t="str">
            <v>5946</v>
          </cell>
          <cell r="B948" t="str">
            <v>PA CARREGADEIRA SOBRE RODAS 180 HP - CAPACIDADE DA CACAMBA. 2,5 A 3,3</v>
          </cell>
          <cell r="C948" t="str">
            <v>CHI</v>
          </cell>
          <cell r="D948">
            <v>0</v>
          </cell>
          <cell r="E948" t="str">
            <v>PA CARREGADEIRA SOBRE RODAS 180 HP - CAPACIDADE DA CACAMBA. 2,5 A 3,3M3 - PESO OPERACIONAL 17.428 - CHI DIURNO</v>
          </cell>
        </row>
        <row r="949">
          <cell r="B949" t="str">
            <v>M3 - PESO OPERACIONAL 17.428 - CHI DIURNO</v>
          </cell>
          <cell r="D949"/>
          <cell r="E949" t="str">
            <v>M3 - PESO OPERACIONAL 17.428 - CHI DIURNO</v>
          </cell>
        </row>
        <row r="950">
          <cell r="A950" t="str">
            <v>5952</v>
          </cell>
          <cell r="B950" t="str">
            <v>MARTELETE OU ROMPEDOR PNEUMÁTICO MANUAL 28KG, FREQUENCIA DE IMPACTO 12</v>
          </cell>
          <cell r="C950" t="str">
            <v>CHI</v>
          </cell>
          <cell r="D950">
            <v>0</v>
          </cell>
          <cell r="E950" t="str">
            <v>MARTELETE OU ROMPEDOR PNEUMÁTICO MANUAL 28KG, FREQUENCIA DE IMPACTO 1230/MINUTO - CHI DIURNO</v>
          </cell>
        </row>
        <row r="951">
          <cell r="B951" t="str">
            <v>30/MINUTO - CHI DIURNO</v>
          </cell>
          <cell r="D951"/>
          <cell r="E951" t="str">
            <v>30/MINUTO - CHI DIURNO</v>
          </cell>
        </row>
        <row r="952">
          <cell r="A952" t="str">
            <v>5954</v>
          </cell>
          <cell r="B952" t="str">
            <v>COMPRESSOR DE AR REBOCAVEL, DESCARGA LIVRE EFETIVA 180PCM, PRESSAO DE</v>
          </cell>
          <cell r="C952" t="str">
            <v>CHI</v>
          </cell>
          <cell r="D952">
            <v>0</v>
          </cell>
          <cell r="E952" t="str">
            <v>COMPRESSOR DE AR REBOCAVEL, DESCARGA LIVRE EFETIVA 180PCM, PRESSAO DETRABALHO 102 PSI, MOTOR A DIESEL 89CV - CUSTO HORARIO IMPRODUTIVO DIURNO</v>
          </cell>
        </row>
        <row r="953">
          <cell r="B953" t="str">
            <v>TRABALHO 102 PSI, MOTOR A DIESEL 89CV - CUSTO HORARIO IMPRODUTIVO DIUR</v>
          </cell>
          <cell r="D953"/>
          <cell r="E953" t="str">
            <v>TRABALHO 102 PSI, MOTOR A DIESEL 89CV - CUSTO HORARIO IMPRODUTIVO DIURNO</v>
          </cell>
        </row>
        <row r="954">
          <cell r="B954" t="str">
            <v>NO</v>
          </cell>
          <cell r="D954"/>
          <cell r="E954" t="str">
            <v>NO</v>
          </cell>
        </row>
        <row r="955">
          <cell r="A955" t="str">
            <v>5959</v>
          </cell>
          <cell r="B955" t="str">
            <v>COMPACTADOR DE SOLOS COM PLACA VIBRATORIA, 46X51CM, 5HP, 156KG, DIESEL</v>
          </cell>
          <cell r="C955" t="str">
            <v>CHI</v>
          </cell>
          <cell r="D955">
            <v>0</v>
          </cell>
          <cell r="E955" t="str">
            <v>COMPACTADOR DE SOLOS COM PLACA VIBRATORIA, 46X51CM, 5HP, 156KG, DIESEL, IMPACTO DINAMICO 1700KG - CUSTO HORARIO IMPRODUTIVO DIURNO</v>
          </cell>
        </row>
        <row r="956">
          <cell r="B956" t="str">
            <v>, IMPACTO DINAMICO 1700KG - CUSTO HORARIO IMPRODUTIVO DIURNO</v>
          </cell>
          <cell r="D956"/>
          <cell r="E956" t="str">
            <v>, IMPACTO DINAMICO 1700KG - CUSTO HORARIO IMPRODUTIVO DIURNO</v>
          </cell>
        </row>
        <row r="957">
          <cell r="A957" t="str">
            <v>5961</v>
          </cell>
          <cell r="B957" t="str">
            <v>CAMINHAO BASCULANTE, 162HP, 6M3 - 12T (VU=5ANOS) - CHI DIURNO</v>
          </cell>
          <cell r="C957" t="str">
            <v>CHI</v>
          </cell>
          <cell r="D957">
            <v>0</v>
          </cell>
          <cell r="E957" t="str">
            <v>CAMINHAO BASCULANTE, 162HP, 6M3 - 12T (VU=5ANOS) - CHI DIURNO</v>
          </cell>
        </row>
        <row r="958">
          <cell r="A958" t="str">
            <v>5965</v>
          </cell>
          <cell r="B958" t="str">
            <v>TANQUE ESTACIONARIO TAA -MACARICO CAP 20 000 L - CHI DIURNO</v>
          </cell>
          <cell r="C958" t="str">
            <v>CHI</v>
          </cell>
          <cell r="D958">
            <v>0</v>
          </cell>
          <cell r="E958" t="str">
            <v>TANQUE ESTACIONARIO TAA -MACARICO CAP 20 000 L - CHI DIURNO</v>
          </cell>
        </row>
        <row r="959">
          <cell r="A959" t="str">
            <v>6156</v>
          </cell>
          <cell r="B959" t="str">
            <v>CAMINHAO BASCULANTE 4,0M3 TOCO 162CV PBT=11800KG - CHI DIURNO</v>
          </cell>
          <cell r="C959" t="str">
            <v>CHI</v>
          </cell>
          <cell r="D959">
            <v>0</v>
          </cell>
          <cell r="E959" t="str">
            <v>CAMINHAO BASCULANTE 4,0M3 TOCO 162CV PBT=11800KG - CHI DIURNO</v>
          </cell>
        </row>
        <row r="960">
          <cell r="A960" t="str">
            <v>6239</v>
          </cell>
          <cell r="B960" t="str">
            <v>TRATOR DE ESTEIRAS COM LAMINA - POTENCIA 305 HP - PESO OPERACIONAL 37</v>
          </cell>
          <cell r="C960" t="str">
            <v>CHI</v>
          </cell>
          <cell r="D960">
            <v>0</v>
          </cell>
          <cell r="E960" t="str">
            <v>TRATOR DE ESTEIRAS COM LAMINA - POTENCIA 305 HP - PESO OPERACIONAL 37T (VU=10ANOS)  -CHI DIURNO</v>
          </cell>
        </row>
        <row r="961">
          <cell r="B961" t="str">
            <v>T (VU=10ANOS)  -CHI DIURNO</v>
          </cell>
          <cell r="D961"/>
          <cell r="E961" t="str">
            <v>T (VU=10ANOS)  -CHI DIURNO</v>
          </cell>
        </row>
        <row r="962">
          <cell r="A962" t="str">
            <v>6243</v>
          </cell>
          <cell r="B962" t="str">
            <v>PA CARREGADEIRA SOBRE RODAS 180 HP - CAPACIDADE DA CACAMBA. 2,5 A 3,3</v>
          </cell>
          <cell r="C962" t="str">
            <v>CHI</v>
          </cell>
          <cell r="D962">
            <v>0</v>
          </cell>
          <cell r="E962" t="str">
            <v>PA CARREGADEIRA SOBRE RODAS 180 HP - CAPACIDADE DA CACAMBA. 2,5 A 3,3M3 - PESO OPERACIONAL 17.428  - CHI DIURNO</v>
          </cell>
        </row>
        <row r="963">
          <cell r="B963" t="str">
            <v>M3 - PESO OPERACIONAL 17.428  - CHI DIURNO</v>
          </cell>
          <cell r="D963"/>
          <cell r="E963" t="str">
            <v>M3 - PESO OPERACIONAL 17.428  - CHI DIURNO</v>
          </cell>
        </row>
        <row r="964">
          <cell r="A964" t="str">
            <v>6247</v>
          </cell>
          <cell r="B964" t="str">
            <v>MOTONIVELADORA CATERPILLAR 140HP (VU=8ANOS/16.000H) - CHI DIURNO</v>
          </cell>
          <cell r="C964" t="str">
            <v>CHI</v>
          </cell>
          <cell r="D964">
            <v>0</v>
          </cell>
          <cell r="E964" t="str">
            <v>MOTONIVELADORA CATERPILLAR 140HP (VU=8ANOS/16.000H) - CHI DIURNO</v>
          </cell>
        </row>
        <row r="965">
          <cell r="A965" t="str">
            <v>6257</v>
          </cell>
          <cell r="B965" t="str">
            <v>CAMINHAO BASCULANTE 204CV (VU=7ANOS/14.000H) - CHI DIURNO</v>
          </cell>
          <cell r="C965" t="str">
            <v>CHI</v>
          </cell>
          <cell r="D965">
            <v>0</v>
          </cell>
          <cell r="E965" t="str">
            <v>CAMINHAO BASCULANTE 204CV (VU=7ANOS/14.000H) - CHI DIURNO</v>
          </cell>
        </row>
        <row r="966">
          <cell r="A966" t="str">
            <v>6260</v>
          </cell>
          <cell r="B966" t="str">
            <v>CAMINHAO PIPA 6000L TOCO, 162CV - 7,5T (VU=6ANOS) (INCLUI TANQUE DE AC</v>
          </cell>
          <cell r="C966" t="str">
            <v>CHI</v>
          </cell>
          <cell r="D966">
            <v>0</v>
          </cell>
          <cell r="E966" t="str">
            <v>CAMINHAO PIPA 6000L TOCO, 162CV - 7,5T (VU=6ANOS) (INCLUI TANQUE DE ACO PARA TRANSPORTE DE AGUA) - CUSTO HORARIO IMPRODUTIVO DIURNO</v>
          </cell>
        </row>
        <row r="967">
          <cell r="B967" t="str">
            <v>O PARA TRANSPORTE DE AGUA) - CUSTO HORARIO IMPRODUTIVO DIURNO</v>
          </cell>
          <cell r="D967"/>
          <cell r="E967" t="str">
            <v>O PARA TRANSPORTE DE AGUA) - CUSTO HORARIO IMPRODUTIVO DIURNO</v>
          </cell>
        </row>
        <row r="968">
          <cell r="A968" t="str">
            <v>6389</v>
          </cell>
          <cell r="B968" t="str">
            <v>MAQUINA SOLDA ARCO 375A DIESEL 33CV CHI DIURNO EXCLUSIVE OPERADOR</v>
          </cell>
          <cell r="C968" t="str">
            <v>H</v>
          </cell>
          <cell r="D968">
            <v>0</v>
          </cell>
          <cell r="E968" t="str">
            <v>MAQUINA SOLDA ARCO 375A DIESEL 33CV CHI DIURNO EXCLUSIVE OPERADOR</v>
          </cell>
        </row>
        <row r="969">
          <cell r="A969" t="str">
            <v>6880</v>
          </cell>
          <cell r="B969" t="str">
            <v>ROLO COMPACTADOR DE PNEUS ESTATICO, PRESSAO VARIAVEL, POTENCIA 111HP -</v>
          </cell>
          <cell r="C969" t="str">
            <v>CHI</v>
          </cell>
          <cell r="D969">
            <v>0</v>
          </cell>
          <cell r="E969" t="str">
            <v>ROLO COMPACTADOR DE PNEUS ESTATICO, PRESSAO VARIAVEL, POTENCIA 111HP -PESO SEM/COM LASTRO 9,5/22,4T - CHI</v>
          </cell>
        </row>
        <row r="970">
          <cell r="B970" t="str">
            <v>PESO SEM/COM LASTRO 9,5/22,4T - CHI</v>
          </cell>
          <cell r="D970"/>
          <cell r="E970" t="str">
            <v>PESO SEM/COM LASTRO 9,5/22,4T - CHI</v>
          </cell>
        </row>
        <row r="971">
          <cell r="A971" t="str">
            <v>7023</v>
          </cell>
          <cell r="B971" t="str">
            <v>DISTRIBUIDOR DE BETUME 6000L 56CV SOB PRESSAO MONTADO SOBRE CHASSIS DE</v>
          </cell>
          <cell r="C971" t="str">
            <v>CHI</v>
          </cell>
          <cell r="D971">
            <v>0</v>
          </cell>
          <cell r="E971" t="str">
            <v>DISTRIBUIDOR DE BETUME 6000L 56CV SOB PRESSAO MONTADO SOBRE CHASSIS DECAMINHÃO - CHI</v>
          </cell>
        </row>
        <row r="972">
          <cell r="B972" t="str">
            <v>CAMINHÃO - CHI</v>
          </cell>
          <cell r="D972"/>
          <cell r="E972" t="str">
            <v>CAMINHÃO - CHI</v>
          </cell>
        </row>
        <row r="973">
          <cell r="A973" t="str">
            <v>7025</v>
          </cell>
          <cell r="B973" t="str">
            <v>ROLO COMPACTADOR DE PNEUS 111HP 11TON - CHI</v>
          </cell>
          <cell r="C973" t="str">
            <v>CHI</v>
          </cell>
          <cell r="D973">
            <v>0</v>
          </cell>
          <cell r="E973" t="str">
            <v>ROLO COMPACTADOR DE PNEUS 111HP 11TON - CHI</v>
          </cell>
        </row>
        <row r="974">
          <cell r="A974" t="str">
            <v>7031</v>
          </cell>
          <cell r="B974" t="str">
            <v>TANQUE ESTACINARIO TAA COM SERPENTINA E CAPACIDADE PARA 30.000L - CHI</v>
          </cell>
          <cell r="C974" t="str">
            <v>CHI</v>
          </cell>
          <cell r="D974">
            <v>0</v>
          </cell>
          <cell r="E974" t="str">
            <v>TANQUE ESTACINARIO TAA COM SERPENTINA E CAPACIDADE PARA 30.000L - CHI</v>
          </cell>
        </row>
        <row r="975">
          <cell r="D975"/>
          <cell r="E975"/>
        </row>
        <row r="976">
          <cell r="D976"/>
          <cell r="E976"/>
        </row>
        <row r="977">
          <cell r="D977"/>
          <cell r="E977"/>
        </row>
        <row r="978">
          <cell r="A978" t="str">
            <v>---------------</v>
          </cell>
          <cell r="B978" t="str">
            <v>------------------------ 25</v>
          </cell>
          <cell r="D978"/>
          <cell r="E978"/>
        </row>
        <row r="979">
          <cell r="D979"/>
          <cell r="E979"/>
        </row>
        <row r="980">
          <cell r="A980" t="str">
            <v>SINAPI - SISTEM</v>
          </cell>
          <cell r="B980" t="str">
            <v>A NACIONAL DE PESQUISA DE CUSTOS E ÍNDICES DA CONSTRUÇÃO CIVIL25de283</v>
          </cell>
          <cell r="D980"/>
          <cell r="E980"/>
        </row>
        <row r="981">
          <cell r="A981" t="str">
            <v>PCI.817.01 - CU</v>
          </cell>
          <cell r="B981" t="str">
            <v>STO DE COMPOSIÇÕES - SINTÉTICO</v>
          </cell>
          <cell r="D981" t="str">
            <v>DATA DE EMISSÃO: 17/07/2014 AS 14:15:08</v>
          </cell>
          <cell r="E981"/>
        </row>
        <row r="982">
          <cell r="D982" t="str">
            <v>DATA REFERÊNCIA TÉCNICA: 16/07/2014</v>
          </cell>
          <cell r="E982"/>
        </row>
        <row r="983">
          <cell r="A983" t="str">
            <v>ENCARGOS SOCIAI</v>
          </cell>
          <cell r="B983" t="str">
            <v>S DESONERADOS: 90,43%(HORA)   51,67%(MÊS)</v>
          </cell>
          <cell r="D983"/>
          <cell r="E983"/>
        </row>
        <row r="984">
          <cell r="A984" t="str">
            <v>ABRANGÊNCIA : N</v>
          </cell>
          <cell r="B984" t="str">
            <v>ACIONAL                                              LOCALIDADE  : VITOR</v>
          </cell>
          <cell r="C984" t="str">
            <v>IA</v>
          </cell>
          <cell r="D984"/>
          <cell r="E984"/>
        </row>
        <row r="985">
          <cell r="A985" t="str">
            <v>REF.COLETA : ME</v>
          </cell>
          <cell r="B985" t="str">
            <v>DIANO</v>
          </cell>
          <cell r="D985" t="str">
            <v>DATA DE PREÇO   : 06/2014</v>
          </cell>
          <cell r="E985"/>
        </row>
        <row r="986">
          <cell r="A986" t="str">
            <v>CÓDIGO       |</v>
          </cell>
          <cell r="B986" t="str">
            <v>D E S C R I Ç Ã O                                                   |UNI</v>
          </cell>
          <cell r="C986" t="str">
            <v>DADE</v>
          </cell>
          <cell r="D986" t="str">
            <v>|CUSTO TOTAL</v>
          </cell>
          <cell r="E986"/>
        </row>
        <row r="987">
          <cell r="A987" t="str">
            <v>VÍNCULO.....: C</v>
          </cell>
          <cell r="B987" t="str">
            <v>AIXA REFERENCIAL</v>
          </cell>
          <cell r="D987"/>
          <cell r="E987"/>
        </row>
        <row r="988">
          <cell r="A988" t="str">
            <v>7037</v>
          </cell>
          <cell r="B988" t="str">
            <v>ROLO COMPACTADOR DE PNEUS ESTÁTICO PRESSÃO VARIÁVEL AUTO-PROPELIDO, PO</v>
          </cell>
          <cell r="C988" t="str">
            <v>CHI</v>
          </cell>
          <cell r="D988">
            <v>0</v>
          </cell>
          <cell r="E988" t="str">
            <v>ROLO COMPACTADOR DE PNEUS ESTÁTICO PRESSÃO VARIÁVEL AUTO-PROPELIDO, POTÊNCIA 111HP, PESO OPERACIONAL SEM/COM LASTRO 8/23 T - CHI</v>
          </cell>
        </row>
        <row r="989">
          <cell r="B989" t="str">
            <v>TÊNCIA 111HP, PESO OPERACIONAL SEM/COM LASTRO 8/23 T - CHI</v>
          </cell>
          <cell r="D989"/>
          <cell r="E989" t="str">
            <v>TÊNCIA 111HP, PESO OPERACIONAL SEM/COM LASTRO 8/23 T - CHI</v>
          </cell>
        </row>
        <row r="990">
          <cell r="A990" t="str">
            <v>7043</v>
          </cell>
          <cell r="B990" t="str">
            <v>CONJUNTO MOTOR-BOMBA DIESEL PARA DRENAGEM DE AGUA SUJA - 6HP - CHI</v>
          </cell>
          <cell r="C990" t="str">
            <v>CHI</v>
          </cell>
          <cell r="D990">
            <v>0</v>
          </cell>
          <cell r="E990" t="str">
            <v>CONJUNTO MOTOR-BOMBA DIESEL PARA DRENAGEM DE AGUA SUJA - 6HP - CHI</v>
          </cell>
        </row>
        <row r="991">
          <cell r="A991" t="str">
            <v>7050</v>
          </cell>
          <cell r="B991" t="str">
            <v>ROLO COMPACTADOR AUTOPROPELIDO 127HP 10260KG - CHI</v>
          </cell>
          <cell r="C991" t="str">
            <v>CHI</v>
          </cell>
          <cell r="D991">
            <v>0</v>
          </cell>
          <cell r="E991" t="str">
            <v>ROLO COMPACTADOR AUTOPROPELIDO 127HP 10260KG - CHI</v>
          </cell>
        </row>
        <row r="992">
          <cell r="A992" t="str">
            <v>67827</v>
          </cell>
          <cell r="B992" t="str">
            <v>CAMINHAO TOCO BASCULANTE 152CV, 4M3, 8,5T (CHI)</v>
          </cell>
          <cell r="C992" t="str">
            <v>CHI</v>
          </cell>
          <cell r="D992">
            <v>0</v>
          </cell>
          <cell r="E992" t="str">
            <v>CAMINHAO TOCO BASCULANTE 152CV, 4M3, 8,5T (CHI)</v>
          </cell>
        </row>
        <row r="993">
          <cell r="A993" t="str">
            <v>73295</v>
          </cell>
          <cell r="B993" t="str">
            <v>BETONEIRA MOTOR GAS P/320L MIST SECA (CI) CARREG MEC E TAMBOR REVERSI-</v>
          </cell>
          <cell r="C993" t="str">
            <v>H</v>
          </cell>
          <cell r="D993">
            <v>0</v>
          </cell>
          <cell r="E993" t="str">
            <v>BETONEIRA MOTOR GAS P/320L MIST SECA (CI) CARREG MEC E TAMBOR REVERSI-VEL - EXCL OPERADOR</v>
          </cell>
        </row>
        <row r="994">
          <cell r="B994" t="str">
            <v>VEL - EXCL OPERADOR</v>
          </cell>
          <cell r="D994"/>
          <cell r="E994" t="str">
            <v>VEL - EXCL OPERADOR</v>
          </cell>
        </row>
        <row r="995">
          <cell r="A995" t="str">
            <v>73320</v>
          </cell>
          <cell r="B995" t="str">
            <v>TRATOR CARREGADEIRA E RETRO-ESCAVADEIRA DIESEL 75CV (CI) INCL OPERADOR</v>
          </cell>
          <cell r="C995" t="str">
            <v>H</v>
          </cell>
          <cell r="D995">
            <v>0</v>
          </cell>
          <cell r="E995" t="str">
            <v>TRATOR CARREGADEIRA E RETRO-ESCAVADEIRA DIESEL 75CV (CI) INCL OPERADOR-CAPAC CACAMBA 0,76M3</v>
          </cell>
        </row>
        <row r="996">
          <cell r="B996" t="str">
            <v>-CAPAC CACAMBA 0,76M3</v>
          </cell>
          <cell r="D996"/>
          <cell r="E996" t="str">
            <v>-CAPAC CACAMBA 0,76M3</v>
          </cell>
        </row>
        <row r="997">
          <cell r="A997" t="str">
            <v>73326</v>
          </cell>
          <cell r="B997" t="str">
            <v>CAMINHAO BASCULANTE (TOCO), 5 M3, MOTOR DIESEL, 132CV, COM MOTORISTA,</v>
          </cell>
          <cell r="C997" t="str">
            <v>H</v>
          </cell>
          <cell r="D997">
            <v>0</v>
          </cell>
          <cell r="E997" t="str">
            <v>CAMINHAO BASCULANTE (TOCO), 5 M3, MOTOR DIESEL, 132CV, COM MOTORISTA,(CHI).</v>
          </cell>
        </row>
        <row r="998">
          <cell r="B998" t="str">
            <v>(CHI).</v>
          </cell>
          <cell r="D998"/>
          <cell r="E998" t="str">
            <v>(CHI).</v>
          </cell>
        </row>
        <row r="999">
          <cell r="A999" t="str">
            <v>73395</v>
          </cell>
          <cell r="B999" t="str">
            <v>GRUPO GERADOR 150 KVA- CHI</v>
          </cell>
          <cell r="C999" t="str">
            <v>CHI</v>
          </cell>
          <cell r="D999">
            <v>0</v>
          </cell>
          <cell r="E999" t="str">
            <v>GRUPO GERADOR 150 KVA- CHI</v>
          </cell>
        </row>
        <row r="1000">
          <cell r="A1000" t="str">
            <v>73472</v>
          </cell>
          <cell r="B1000" t="str">
            <v>CUSTO HORARIO IMPRODUTIVO DIURNO - COMPRESSOR ATLAS COPCO - XA80 170</v>
          </cell>
          <cell r="C1000" t="str">
            <v>CHI</v>
          </cell>
          <cell r="D1000">
            <v>0</v>
          </cell>
          <cell r="E1000" t="str">
            <v>CUSTO HORARIO IMPRODUTIVO DIURNO - COMPRESSOR ATLAS COPCO - XA80 170PCM 80 HP</v>
          </cell>
        </row>
        <row r="1001">
          <cell r="B1001" t="str">
            <v>PCM 80 HP</v>
          </cell>
          <cell r="D1001"/>
          <cell r="E1001" t="str">
            <v>PCM 80 HP</v>
          </cell>
        </row>
        <row r="1002">
          <cell r="A1002" t="str">
            <v>83760</v>
          </cell>
          <cell r="B1002" t="str">
            <v>CHI-GUINDASTE MADAL MD-10A</v>
          </cell>
          <cell r="C1002" t="str">
            <v>CHI</v>
          </cell>
          <cell r="D1002">
            <v>0</v>
          </cell>
          <cell r="E1002" t="str">
            <v>CHI-GUINDASTE MADAL MD-10A</v>
          </cell>
        </row>
        <row r="1003">
          <cell r="A1003" t="str">
            <v>83766</v>
          </cell>
          <cell r="B1003" t="str">
            <v>CHI-GRUPO DE SOLDAGEM BAMBOZZI 375-A</v>
          </cell>
          <cell r="C1003" t="str">
            <v>CHI</v>
          </cell>
          <cell r="D1003">
            <v>0</v>
          </cell>
          <cell r="E1003" t="str">
            <v>CHI-GRUPO DE SOLDAGEM BAMBOZZI 375-A</v>
          </cell>
        </row>
        <row r="1004">
          <cell r="A1004" t="str">
            <v>83998</v>
          </cell>
          <cell r="B1004" t="str">
            <v>CAMINHÃO TOCO, CARROCERIA FIXA ABERTA MADEIRA, MOTOR DIESEL - CHI - CO</v>
          </cell>
          <cell r="C1004" t="str">
            <v>CHI</v>
          </cell>
          <cell r="D1004">
            <v>0</v>
          </cell>
          <cell r="E1004" t="str">
            <v>CAMINHÃO TOCO, CARROCERIA FIXA ABERTA MADEIRA, MOTOR DIESEL - CHI - COM MOTORISTA</v>
          </cell>
        </row>
        <row r="1005">
          <cell r="B1005" t="str">
            <v>M MOTORISTA</v>
          </cell>
          <cell r="D1005"/>
          <cell r="E1005" t="str">
            <v>M MOTORISTA</v>
          </cell>
        </row>
        <row r="1006">
          <cell r="A1006" t="str">
            <v>84013</v>
          </cell>
          <cell r="B1006" t="str">
            <v>ESCAVADEIRA HIDRAULICA SOBRE ESTEIRAS 110HP A DIESEL - CHI - INCLUISVE</v>
          </cell>
          <cell r="C1006" t="str">
            <v>CHI</v>
          </cell>
          <cell r="D1006">
            <v>0</v>
          </cell>
          <cell r="E1006" t="str">
            <v>ESCAVADEIRA HIDRAULICA SOBRE ESTEIRAS 110HP A DIESEL - CHI - INCLUISVEOPERADOR</v>
          </cell>
        </row>
        <row r="1007">
          <cell r="B1007" t="str">
            <v>OPERADOR</v>
          </cell>
          <cell r="D1007"/>
          <cell r="E1007" t="str">
            <v>OPERADOR</v>
          </cell>
        </row>
        <row r="1008">
          <cell r="A1008" t="str">
            <v>87446</v>
          </cell>
          <cell r="B1008" t="str">
            <v>BETONEIRA, CAPACIDADE NOMINAL 400L, CAPACIDADE DE MISTURA 310L, MOTOR</v>
          </cell>
          <cell r="C1008" t="str">
            <v>CHI</v>
          </cell>
          <cell r="D1008">
            <v>0</v>
          </cell>
          <cell r="E1008" t="str">
            <v>BETONEIRA, CAPACIDADE NOMINAL 400L, CAPACIDADE DE MISTURA 310L, MOTORA DIESEL POTÊNCIA 5HP, SEM CARREGADOR - CHI DIURNO. AF_06/2014</v>
          </cell>
        </row>
        <row r="1009">
          <cell r="B1009" t="str">
            <v>A DIESEL POTÊNCIA 5HP, SEM CARREGADOR - CHI DIURNO. AF_06/2014</v>
          </cell>
          <cell r="D1009"/>
          <cell r="E1009" t="str">
            <v>A DIESEL POTÊNCIA 5HP, SEM CARREGADOR - CHI DIURNO. AF_06/2014</v>
          </cell>
        </row>
        <row r="1010">
          <cell r="A1010" t="str">
            <v>88384</v>
          </cell>
          <cell r="B1010" t="str">
            <v>BETONEIRA, CAPACIDADE NOMINAL 250L, CAPACIDADE DE MISTURA 200L, MOTOR</v>
          </cell>
          <cell r="C1010" t="str">
            <v>CHI</v>
          </cell>
          <cell r="D1010">
            <v>0</v>
          </cell>
          <cell r="E1010" t="str">
            <v>BETONEIRA, CAPACIDADE NOMINAL 250L, CAPACIDADE DE MISTURA 200L, MOTORELÉTRICO POTÊNCIA 1 CV, SEM CARREGADOR - CHI DIURNO. AF_06/2014</v>
          </cell>
        </row>
        <row r="1011">
          <cell r="B1011" t="str">
            <v>ELÉTRICO POTÊNCIA 1 CV, SEM CARREGADOR - CHI DIURNO. AF_06/2014</v>
          </cell>
          <cell r="D1011"/>
          <cell r="E1011" t="str">
            <v>ELÉTRICO POTÊNCIA 1 CV, SEM CARREGADOR - CHI DIURNO. AF_06/2014</v>
          </cell>
        </row>
        <row r="1012">
          <cell r="A1012" t="str">
            <v>88392</v>
          </cell>
          <cell r="B1012" t="str">
            <v>MISTURADOR DE ARGAMASSA, EIXO HORIZONTAL, CAPACIDADE DE MISTURA 300KG,</v>
          </cell>
          <cell r="C1012" t="str">
            <v>CHI</v>
          </cell>
          <cell r="D1012">
            <v>0</v>
          </cell>
          <cell r="E1012" t="str">
            <v>MISTURADOR DE ARGAMASSA, EIXO HORIZONTAL, CAPACIDADE DE MISTURA 300KG,MOTOR ELÉTRICO POTÊNCIA 5 CV - CHI DIURNO. AF_06/2014</v>
          </cell>
        </row>
        <row r="1013">
          <cell r="B1013" t="str">
            <v>MOTOR ELÉTRICO POTÊNCIA 5 CV - CHI DIURNO. AF_06/2014</v>
          </cell>
          <cell r="D1013"/>
          <cell r="E1013" t="str">
            <v>MOTOR ELÉTRICO POTÊNCIA 5 CV - CHI DIURNO. AF_06/2014</v>
          </cell>
        </row>
        <row r="1014">
          <cell r="A1014" t="str">
            <v>88398</v>
          </cell>
          <cell r="B1014" t="str">
            <v>MISTURADOR DE ARGAMASSA, EIXO HORIZONTAL, CAPACIDADE DE MISTURA 600KG,</v>
          </cell>
          <cell r="C1014" t="str">
            <v>CHI</v>
          </cell>
          <cell r="D1014">
            <v>0</v>
          </cell>
          <cell r="E1014" t="str">
            <v>MISTURADOR DE ARGAMASSA, EIXO HORIZONTAL, CAPACIDADE DE MISTURA 600KG,MOTOR ELÉTRICO POTÊNCIA 7,5 CV - CHI DIURNO. AF_06/2014</v>
          </cell>
        </row>
        <row r="1015">
          <cell r="B1015" t="str">
            <v>MOTOR ELÉTRICO POTÊNCIA 7,5 CV - CHI DIURNO. AF_06/2014</v>
          </cell>
          <cell r="D1015"/>
          <cell r="E1015" t="str">
            <v>MOTOR ELÉTRICO POTÊNCIA 7,5 CV - CHI DIURNO. AF_06/2014</v>
          </cell>
        </row>
        <row r="1016">
          <cell r="D1016"/>
          <cell r="E1016"/>
        </row>
        <row r="1017">
          <cell r="D1017"/>
          <cell r="E1017"/>
        </row>
        <row r="1018">
          <cell r="D1018"/>
          <cell r="E1018"/>
        </row>
        <row r="1019">
          <cell r="A1019" t="str">
            <v>---------------</v>
          </cell>
          <cell r="B1019" t="str">
            <v>------------------------ 26</v>
          </cell>
          <cell r="D1019"/>
          <cell r="E1019"/>
        </row>
        <row r="1020">
          <cell r="D1020"/>
          <cell r="E1020"/>
        </row>
        <row r="1021">
          <cell r="A1021" t="str">
            <v>SINAPI - SISTEM</v>
          </cell>
          <cell r="B1021" t="str">
            <v>A NACIONAL DE PESQUISA DE CUSTOS E ÍNDICES DA CONSTRUÇÃO CIVIL26de283</v>
          </cell>
          <cell r="D1021"/>
          <cell r="E1021"/>
        </row>
        <row r="1022">
          <cell r="A1022" t="str">
            <v>PCI.817.01 - CU</v>
          </cell>
          <cell r="B1022" t="str">
            <v>STO DE COMPOSIÇÕES - SINTÉTICO</v>
          </cell>
          <cell r="D1022" t="str">
            <v>DATA DE EMISSÃO: 17/07/2014 AS 14:15:08</v>
          </cell>
          <cell r="E1022"/>
        </row>
        <row r="1023">
          <cell r="D1023" t="str">
            <v>DATA REFERÊNCIA TÉCNICA: 16/07/2014</v>
          </cell>
          <cell r="E1023"/>
        </row>
        <row r="1024">
          <cell r="A1024" t="str">
            <v>ENCARGOS SOCIAI</v>
          </cell>
          <cell r="B1024" t="str">
            <v>S DESONERADOS: 90,43%(HORA)   51,67%(MÊS)</v>
          </cell>
          <cell r="D1024"/>
          <cell r="E1024"/>
        </row>
        <row r="1025">
          <cell r="A1025" t="str">
            <v>ABRANGÊNCIA : N</v>
          </cell>
          <cell r="B1025" t="str">
            <v>ACIONAL                                              LOCALIDADE  : VITOR</v>
          </cell>
          <cell r="C1025" t="str">
            <v>IA</v>
          </cell>
          <cell r="D1025"/>
          <cell r="E1025"/>
        </row>
        <row r="1026">
          <cell r="A1026" t="str">
            <v>REF.COLETA : ME</v>
          </cell>
          <cell r="B1026" t="str">
            <v>DIANO</v>
          </cell>
          <cell r="D1026" t="str">
            <v>DATA DE PREÇO   : 06/2014</v>
          </cell>
          <cell r="E1026"/>
        </row>
        <row r="1027">
          <cell r="A1027" t="str">
            <v>CÓDIGO       |</v>
          </cell>
          <cell r="B1027" t="str">
            <v>D E S C R I Ç Ã O                                                   |UNI</v>
          </cell>
          <cell r="C1027" t="str">
            <v>DADE</v>
          </cell>
          <cell r="D1027" t="str">
            <v>|CUSTO TOTAL</v>
          </cell>
          <cell r="E1027"/>
        </row>
        <row r="1028">
          <cell r="A1028" t="str">
            <v>VÍNCULO.....: C</v>
          </cell>
          <cell r="B1028" t="str">
            <v>AIXA REFERENCIAL</v>
          </cell>
          <cell r="D1028"/>
          <cell r="E1028"/>
        </row>
        <row r="1029">
          <cell r="A1029" t="str">
            <v>88404</v>
          </cell>
          <cell r="B1029" t="str">
            <v>MISTURADOR DE ARGAMASSA, EIXO HORIZONTAL, CAPACIDADE DE MISTURA 160KG,</v>
          </cell>
          <cell r="C1029" t="str">
            <v>CHI</v>
          </cell>
          <cell r="D1029">
            <v>0</v>
          </cell>
          <cell r="E1029" t="str">
            <v>MISTURADOR DE ARGAMASSA, EIXO HORIZONTAL, CAPACIDADE DE MISTURA 160KG,MOTOR ELÉTRICO POTÊNCIA 3 CV - CHI DIURNO. AF_06/2014</v>
          </cell>
        </row>
        <row r="1030">
          <cell r="B1030" t="str">
            <v>MOTOR ELÉTRICO POTÊNCIA 3 CV - CHI DIURNO. AF_06/2014</v>
          </cell>
          <cell r="D1030"/>
          <cell r="E1030" t="str">
            <v>MOTOR ELÉTRICO POTÊNCIA 3 CV - CHI DIURNO. AF_06/2014</v>
          </cell>
        </row>
        <row r="1031">
          <cell r="A1031" t="str">
            <v>88410</v>
          </cell>
          <cell r="B1031" t="str">
            <v>PROJETOR DE ARGAMASSA, CAPACIDADE DE PROJEÇÃO 1,0M3/H, ALCANCE ATÉ 30</v>
          </cell>
          <cell r="C1031" t="str">
            <v>CHI</v>
          </cell>
          <cell r="D1031">
            <v>0</v>
          </cell>
          <cell r="E1031" t="str">
            <v>PROJETOR DE ARGAMASSA, CAPACIDADE DE PROJEÇÃO 1,0M3/H, ALCANCE ATÉ 30M, MOTOR ELÉTRICO POTÊNCIA 7,5 HP - CHI DIURNO. AF_06/2014</v>
          </cell>
        </row>
        <row r="1032">
          <cell r="B1032" t="str">
            <v>M, MOTOR ELÉTRICO POTÊNCIA 7,5 HP - CHI DIURNO. AF_06/2014</v>
          </cell>
          <cell r="D1032"/>
          <cell r="E1032" t="str">
            <v>M, MOTOR ELÉTRICO POTÊNCIA 7,5 HP - CHI DIURNO. AF_06/2014</v>
          </cell>
        </row>
        <row r="1033">
          <cell r="A1033" t="str">
            <v>88430</v>
          </cell>
          <cell r="B1033" t="str">
            <v>PROJETOR DE ARGAMASSA, CAPACIDADE DE PROJEÇÃO 1,5M3/H, ALCANCE DE 30M</v>
          </cell>
          <cell r="C1033" t="str">
            <v>CHI</v>
          </cell>
          <cell r="D1033">
            <v>0</v>
          </cell>
          <cell r="E1033" t="str">
            <v>PROJETOR DE ARGAMASSA, CAPACIDADE DE PROJEÇÃO 1,5M3/H, ALCANCE DE 30MATÉ 60M, MOTOR ELÉTRICO POTÊNCIA 7,5 HP - CHI DIURNO. AF_06/2014</v>
          </cell>
        </row>
        <row r="1034">
          <cell r="B1034" t="str">
            <v>ATÉ 60M, MOTOR ELÉTRICO POTÊNCIA 7,5 HP - CHI DIURNO. AF_06/2014</v>
          </cell>
          <cell r="D1034"/>
          <cell r="E1034" t="str">
            <v>ATÉ 60M, MOTOR ELÉTRICO POTÊNCIA 7,5 HP - CHI DIURNO. AF_06/2014</v>
          </cell>
        </row>
        <row r="1035">
          <cell r="A1035" t="str">
            <v>88438</v>
          </cell>
          <cell r="B1035" t="str">
            <v>PROJETOR DE ARGAMASSA, CAPACIDADE DE PROJEÇÃO 2,0M3/H, ALCANCE ATÉ 50M</v>
          </cell>
          <cell r="C1035" t="str">
            <v>CHI</v>
          </cell>
          <cell r="D1035">
            <v>0</v>
          </cell>
          <cell r="E1035" t="str">
            <v>PROJETOR DE ARGAMASSA, CAPACIDADE DE PROJEÇÃO 2,0M3/H, ALCANCE ATÉ 50M, MOTOR ELÉTRICO POTÊNCIA 7,5 HP - CHI DIURNO. AF_06/2014</v>
          </cell>
        </row>
        <row r="1036">
          <cell r="B1036" t="str">
            <v>, MOTOR ELÉTRICO POTÊNCIA 7,5 HP - CHI DIURNO. AF_06/2014</v>
          </cell>
          <cell r="D1036"/>
          <cell r="E1036" t="str">
            <v>, MOTOR ELÉTRICO POTÊNCIA 7,5 HP - CHI DIURNO. AF_06/2014</v>
          </cell>
        </row>
        <row r="1037">
          <cell r="A1037" t="str">
            <v>0328</v>
          </cell>
          <cell r="B1037" t="str">
            <v>CUSTO HORÁRIO IMPRODUTIVO NOTURNO</v>
          </cell>
          <cell r="D1037"/>
          <cell r="E1037" t="str">
            <v>CUSTO HORÁRIO IMPRODUTIVO NOTURNO</v>
          </cell>
        </row>
        <row r="1038">
          <cell r="A1038" t="str">
            <v>5822</v>
          </cell>
          <cell r="B1038" t="str">
            <v>CAMINHAO BASCULANTE,  6M3, 12T - 162HP (VU=5ANOS) - CHI NOTURNO</v>
          </cell>
          <cell r="C1038" t="str">
            <v>CHI-N</v>
          </cell>
          <cell r="D1038">
            <v>0</v>
          </cell>
          <cell r="E1038" t="str">
            <v>CAMINHAO BASCULANTE,  6M3, 12T - 162HP (VU=5ANOS) - CHI NOTURNO</v>
          </cell>
        </row>
        <row r="1039">
          <cell r="A1039" t="str">
            <v>5827</v>
          </cell>
          <cell r="B1039" t="str">
            <v>CAMINHAO CARROCERIA ABERTA,EM MADEIRA, TOCO, 170CV - 11T (VU=6ANOS) -</v>
          </cell>
          <cell r="C1039" t="str">
            <v>CHI-N</v>
          </cell>
          <cell r="D1039">
            <v>0</v>
          </cell>
          <cell r="E1039" t="str">
            <v>CAMINHAO CARROCERIA ABERTA,EM MADEIRA, TOCO, 170CV - 11T (VU=6ANOS) -CHI NOTURNO</v>
          </cell>
        </row>
        <row r="1040">
          <cell r="B1040" t="str">
            <v>CHI NOTURNO</v>
          </cell>
          <cell r="D1040"/>
          <cell r="E1040" t="str">
            <v>CHI NOTURNO</v>
          </cell>
        </row>
        <row r="1041">
          <cell r="A1041" t="str">
            <v>5830</v>
          </cell>
          <cell r="B1041" t="str">
            <v>USINA DE CONCRETO FIXA CAPACIDADE 90/120 M³, 63HP - CHI NOTURNO</v>
          </cell>
          <cell r="C1041" t="str">
            <v>CHI-N</v>
          </cell>
          <cell r="D1041">
            <v>0</v>
          </cell>
          <cell r="E1041" t="str">
            <v>USINA DE CONCRETO FIXA CAPACIDADE 90/120 M³, 63HP - CHI NOTURNO</v>
          </cell>
        </row>
        <row r="1042">
          <cell r="A1042" t="str">
            <v>5834</v>
          </cell>
          <cell r="B1042" t="str">
            <v>USINA MISTURADORA DE SOLOS, DOSADORES TRIPLOS, CALHA VIBRATÓRIA, CAPCI</v>
          </cell>
          <cell r="C1042" t="str">
            <v>CHI-N</v>
          </cell>
          <cell r="D1042">
            <v>0</v>
          </cell>
          <cell r="E1042" t="str">
            <v>USINA MISTURADORA DE SOLOS, DOSADORES TRIPLOS, CALHA VIBRATÓRIA, CAPCIDADE 200/500 TON, 201HP - CHI NOTURNO</v>
          </cell>
        </row>
        <row r="1043">
          <cell r="B1043" t="str">
            <v>DADE 200/500 TON, 201HP - CHI NOTURNO</v>
          </cell>
          <cell r="D1043"/>
          <cell r="E1043" t="str">
            <v>DADE 200/500 TON, 201HP - CHI NOTURNO</v>
          </cell>
        </row>
        <row r="1044">
          <cell r="A1044" t="str">
            <v>5838</v>
          </cell>
          <cell r="B1044" t="str">
            <v>VIBROACABADORA SOBRE ESTEIRAS POTENCIA MAX. 105CV CAPACIDADE ATE 450 T</v>
          </cell>
          <cell r="C1044" t="str">
            <v>CHI-N</v>
          </cell>
          <cell r="D1044">
            <v>0</v>
          </cell>
          <cell r="E1044" t="str">
            <v>VIBROACABADORA SOBRE ESTEIRAS POTENCIA MAX. 105CV CAPACIDADE ATE 450 T/H  - CHI NOTURNO</v>
          </cell>
        </row>
        <row r="1045">
          <cell r="B1045" t="str">
            <v>/H  - CHI NOTURNO</v>
          </cell>
          <cell r="D1045"/>
          <cell r="E1045" t="str">
            <v>/H  - CHI NOTURNO</v>
          </cell>
        </row>
        <row r="1046">
          <cell r="A1046" t="str">
            <v>5846</v>
          </cell>
          <cell r="B1046" t="str">
            <v>TRATOR DE PNEUS 110 A 126 HP - CHI NOTURNO</v>
          </cell>
          <cell r="C1046" t="str">
            <v>CHI-N</v>
          </cell>
          <cell r="D1046">
            <v>0</v>
          </cell>
          <cell r="E1046" t="str">
            <v>TRATOR DE PNEUS 110 A 126 HP - CHI NOTURNO</v>
          </cell>
        </row>
        <row r="1047">
          <cell r="A1047" t="str">
            <v>5850</v>
          </cell>
          <cell r="B1047" t="str">
            <v>TRATOR DE ESTEIRAS POTENCIA 165 HP, PESO OPERACIONAL 17,1 - CHI NOTURN</v>
          </cell>
          <cell r="C1047" t="str">
            <v>CHI-N</v>
          </cell>
          <cell r="D1047">
            <v>0</v>
          </cell>
          <cell r="E1047" t="str">
            <v>TRATOR DE ESTEIRAS POTENCIA 165 HP, PESO OPERACIONAL 17,1 - CHI NOTURNO</v>
          </cell>
        </row>
        <row r="1048">
          <cell r="B1048" t="str">
            <v>O</v>
          </cell>
          <cell r="D1048"/>
          <cell r="E1048" t="str">
            <v>O</v>
          </cell>
        </row>
        <row r="1049">
          <cell r="A1049" t="str">
            <v>5854</v>
          </cell>
          <cell r="B1049" t="str">
            <v>TRATOR DE ESTEIRAS 153HP PESO OPERACIONAL 15T, COM RODA MOTRIZ ELEVADA</v>
          </cell>
          <cell r="C1049" t="str">
            <v>CHI-N</v>
          </cell>
          <cell r="D1049">
            <v>0</v>
          </cell>
          <cell r="E1049" t="str">
            <v>TRATOR DE ESTEIRAS 153HP PESO OPERACIONAL 15T, COM RODA MOTRIZ ELEVADA- CHI NOTURNO</v>
          </cell>
        </row>
        <row r="1050">
          <cell r="B1050" t="str">
            <v>- CHI NOTURNO</v>
          </cell>
          <cell r="D1050"/>
          <cell r="E1050" t="str">
            <v>- CHI NOTURNO</v>
          </cell>
        </row>
        <row r="1051">
          <cell r="A1051" t="str">
            <v>5858</v>
          </cell>
          <cell r="B1051" t="str">
            <v>TRATOR DE ESTEIRAS COM LAMINA - POTENCIA 305 HP - PESO OPERACIONAL 37</v>
          </cell>
          <cell r="C1051" t="str">
            <v>CHI-N</v>
          </cell>
          <cell r="D1051">
            <v>0</v>
          </cell>
          <cell r="E1051" t="str">
            <v>TRATOR DE ESTEIRAS COM LAMINA - POTENCIA 305 HP - PESO OPERACIONAL 37T - CHI NOTURNO</v>
          </cell>
        </row>
        <row r="1052">
          <cell r="B1052" t="str">
            <v>T - CHI NOTURNO</v>
          </cell>
          <cell r="D1052"/>
          <cell r="E1052" t="str">
            <v>T - CHI NOTURNO</v>
          </cell>
        </row>
        <row r="1053">
          <cell r="A1053" t="str">
            <v>5862</v>
          </cell>
          <cell r="B1053" t="str">
            <v>TRATOR DE ESTEIRAS 99HP, PESO OPERACIONAL 8,5T - CHI NOTURNO</v>
          </cell>
          <cell r="C1053" t="str">
            <v>CHI-N</v>
          </cell>
          <cell r="D1053">
            <v>0</v>
          </cell>
          <cell r="E1053" t="str">
            <v>TRATOR DE ESTEIRAS 99HP, PESO OPERACIONAL 8,5T - CHI NOTURNO</v>
          </cell>
        </row>
        <row r="1054">
          <cell r="A1054" t="str">
            <v>5866</v>
          </cell>
          <cell r="B1054" t="str">
            <v>ROLO COMPACTADOR VIBRATÓRIO REBOCÁVEL AÇO LISO, PESO 4,7T, IMPACTO DIN</v>
          </cell>
          <cell r="C1054" t="str">
            <v>CHI-N</v>
          </cell>
          <cell r="D1054">
            <v>0</v>
          </cell>
          <cell r="E1054" t="str">
            <v>ROLO COMPACTADOR VIBRATÓRIO REBOCÁVEL AÇO LISO, PESO 4,7T, IMPACTO DINÂMICO 18,3T - CHI NOTURNO</v>
          </cell>
        </row>
        <row r="1055">
          <cell r="B1055" t="str">
            <v>ÂMICO 18,3T - CHI NOTURNO</v>
          </cell>
          <cell r="D1055"/>
          <cell r="E1055" t="str">
            <v>ÂMICO 18,3T - CHI NOTURNO</v>
          </cell>
        </row>
        <row r="1056">
          <cell r="A1056" t="str">
            <v>5870</v>
          </cell>
          <cell r="B1056" t="str">
            <v>ROLO COMPACTADOR VIBRATÓRIO TANDEM AÇO LISO, POTÊNCIA 58CV, PESO SEM/C</v>
          </cell>
          <cell r="C1056" t="str">
            <v>CHI-N</v>
          </cell>
          <cell r="D1056">
            <v>0</v>
          </cell>
          <cell r="E1056" t="str">
            <v>ROLO COMPACTADOR VIBRATÓRIO TANDEM AÇO LISO, POTÊNCIA 58CV, PESO SEM/COM LASTRO 6,5/9,4 T - CHI NOTURNO</v>
          </cell>
        </row>
        <row r="1057">
          <cell r="D1057"/>
          <cell r="E1057" t="str">
            <v>OM LASTRO 6,5/9,4 T - CHI NOTURNO</v>
          </cell>
        </row>
        <row r="1058">
          <cell r="D1058"/>
          <cell r="E1058" t="str">
            <v>OM LASTRO 6,5/9,4 T - CHI NOTURNO</v>
          </cell>
        </row>
        <row r="1059">
          <cell r="D1059"/>
          <cell r="E1059" t="str">
            <v>OM LASTRO 6,5/9,4 T - CHI NOTURNO</v>
          </cell>
        </row>
        <row r="1060">
          <cell r="A1060" t="str">
            <v>---------------</v>
          </cell>
          <cell r="B1060" t="str">
            <v>------------------------ 27</v>
          </cell>
          <cell r="D1060"/>
          <cell r="E1060" t="str">
            <v>OM LASTRO 6,5/9,4 T - CHI NOTURNO</v>
          </cell>
        </row>
        <row r="1061">
          <cell r="D1061"/>
          <cell r="E1061" t="str">
            <v>OM LASTRO 6,5/9,4 T - CHI NOTURNO</v>
          </cell>
        </row>
        <row r="1062">
          <cell r="A1062" t="str">
            <v>SINAPI - SISTEM</v>
          </cell>
          <cell r="B1062" t="str">
            <v>A NACIONAL DE PESQUISA DE CUSTOS E ÍNDICES DA CONSTRUÇÃO CIVIL27de283</v>
          </cell>
          <cell r="D1062"/>
          <cell r="E1062" t="str">
            <v>OM LASTRO 6,5/9,4 T - CHI NOTURNO</v>
          </cell>
        </row>
        <row r="1063">
          <cell r="A1063" t="str">
            <v>PCI.817.01 - CU</v>
          </cell>
          <cell r="B1063" t="str">
            <v>STO DE COMPOSIÇÕES - SINTÉTICO</v>
          </cell>
          <cell r="D1063" t="str">
            <v>DATA DE EMISSÃO: 17/07/2014 AS 14:15:08</v>
          </cell>
          <cell r="E1063" t="str">
            <v>OM LASTRO 6,5/9,4 T - CHI NOTURNO</v>
          </cell>
        </row>
        <row r="1064">
          <cell r="D1064" t="str">
            <v>DATA REFERÊNCIA TÉCNICA: 16/07/2014</v>
          </cell>
          <cell r="E1064" t="str">
            <v>OM LASTRO 6,5/9,4 T - CHI NOTURNO</v>
          </cell>
        </row>
        <row r="1065">
          <cell r="A1065" t="str">
            <v>ENCARGOS SOCIAI</v>
          </cell>
          <cell r="B1065" t="str">
            <v>S DESONERADOS: 90,43%(HORA)   51,67%(MÊS)</v>
          </cell>
          <cell r="D1065"/>
          <cell r="E1065" t="str">
            <v>OM LASTRO 6,5/9,4 T - CHI NOTURNO</v>
          </cell>
        </row>
        <row r="1066">
          <cell r="A1066" t="str">
            <v>ABRANGÊNCIA : N</v>
          </cell>
          <cell r="B1066" t="str">
            <v>ACIONAL                                              LOCALIDADE  : VITOR</v>
          </cell>
          <cell r="C1066" t="str">
            <v>IA</v>
          </cell>
          <cell r="D1066"/>
          <cell r="E1066" t="str">
            <v>OM LASTRO 6,5/9,4 T - CHI NOTURNO</v>
          </cell>
        </row>
        <row r="1067">
          <cell r="A1067" t="str">
            <v>REF.COLETA : ME</v>
          </cell>
          <cell r="B1067" t="str">
            <v>DIANO</v>
          </cell>
          <cell r="D1067" t="str">
            <v>DATA DE PREÇO   : 06/2014</v>
          </cell>
          <cell r="E1067" t="str">
            <v>OM LASTRO 6,5/9,4 T - CHI NOTURNO</v>
          </cell>
        </row>
        <row r="1068">
          <cell r="A1068" t="str">
            <v>CÓDIGO       |</v>
          </cell>
          <cell r="B1068" t="str">
            <v>D E S C R I Ç Ã O                                                   |UNI</v>
          </cell>
          <cell r="C1068" t="str">
            <v>DADE</v>
          </cell>
          <cell r="D1068" t="str">
            <v>|CUSTO TOTAL</v>
          </cell>
          <cell r="E1068" t="str">
            <v>OM LASTRO 6,5/9,4 T - CHI NOTURNO</v>
          </cell>
        </row>
        <row r="1069">
          <cell r="A1069" t="str">
            <v>VÍNCULO.....: C</v>
          </cell>
          <cell r="B1069" t="str">
            <v>AIXA REFERENCIAL</v>
          </cell>
          <cell r="D1069"/>
          <cell r="E1069" t="str">
            <v>OM LASTRO 6,5/9,4 T - CHI NOTURNO</v>
          </cell>
        </row>
        <row r="1070">
          <cell r="B1070" t="str">
            <v>OM LASTRO 6,5/9,4 T - CHI NOTURNO</v>
          </cell>
          <cell r="D1070"/>
          <cell r="E1070" t="str">
            <v>OM LASTRO 6,5/9,4 T - CHI NOTURNO</v>
          </cell>
        </row>
        <row r="1071">
          <cell r="A1071" t="str">
            <v>5874</v>
          </cell>
          <cell r="B1071" t="str">
            <v>ROLO COMPACTADOR DE PNEUS ESTÁTICO PARA ASFALTO, PRESSÃO VARIÁVEL, POT</v>
          </cell>
          <cell r="C1071" t="str">
            <v>CHI-N</v>
          </cell>
          <cell r="D1071">
            <v>0</v>
          </cell>
          <cell r="E1071" t="str">
            <v>ROLO COMPACTADOR DE PNEUS ESTÁTICO PARA ASFALTO, PRESSÃO VARIÁVEL, POTÊNCIA 99HP, PESO OPERACIONAL SEM/COM LASTRO 8,3/21,0 T - CHI NOTURNO</v>
          </cell>
        </row>
        <row r="1072">
          <cell r="B1072" t="str">
            <v>ÊNCIA 99HP, PESO OPERACIONAL SEM/COM LASTRO 8,3/21,0 T - CHI NOTURNO</v>
          </cell>
          <cell r="D1072"/>
          <cell r="E1072" t="str">
            <v>ÊNCIA 99HP, PESO OPERACIONAL SEM/COM LASTRO 8,3/21,0 T - CHI NOTURNO</v>
          </cell>
        </row>
        <row r="1073">
          <cell r="A1073" t="str">
            <v>5878</v>
          </cell>
          <cell r="B1073" t="str">
            <v>RETRO-ESCAVADEIRA, 74HP (VU = 6 ANOS) - CHI NOTURNO</v>
          </cell>
          <cell r="C1073" t="str">
            <v>CHI-N</v>
          </cell>
          <cell r="D1073">
            <v>0</v>
          </cell>
          <cell r="E1073" t="str">
            <v>RETRO-ESCAVADEIRA, 74HP (VU = 6 ANOS) - CHI NOTURNO</v>
          </cell>
        </row>
        <row r="1074">
          <cell r="A1074" t="str">
            <v>5885</v>
          </cell>
          <cell r="B1074" t="str">
            <v>EQUIPAMENTO PARA LAMA ASFALTICA COM SILO DE AGREGADO 6M3, DOSADOR DE C</v>
          </cell>
          <cell r="C1074" t="str">
            <v>CHI-N</v>
          </cell>
          <cell r="D1074">
            <v>0</v>
          </cell>
          <cell r="E1074" t="str">
            <v>EQUIPAMENTO PARA LAMA ASFALTICA COM SILO DE AGREGADO 6M3, DOSADOR DE CIMENTO, MONTADO SOBRE CAMINHÃO  - CHI NOTURNO</v>
          </cell>
        </row>
        <row r="1075">
          <cell r="B1075" t="str">
            <v>IMENTO, MONTADO SOBRE CAMINHÃO  - CHI NOTURNO</v>
          </cell>
          <cell r="D1075"/>
          <cell r="E1075" t="str">
            <v>IMENTO, MONTADO SOBRE CAMINHÃO  - CHI NOTURNO</v>
          </cell>
        </row>
        <row r="1076">
          <cell r="A1076" t="str">
            <v>5893</v>
          </cell>
          <cell r="B1076" t="str">
            <v>CAMINHAO TOCO, 177CV - 14T (VU=6ANOS) (NAO INCLUI CARROCERIA) - CUSTO</v>
          </cell>
          <cell r="C1076" t="str">
            <v>CHI-N</v>
          </cell>
          <cell r="D1076">
            <v>0</v>
          </cell>
          <cell r="E1076" t="str">
            <v>CAMINHAO TOCO, 177CV - 14T (VU=6ANOS) (NAO INCLUI CARROCERIA) - CUSTOHORARIO IMPRODUTIVO NOTURNO</v>
          </cell>
        </row>
        <row r="1077">
          <cell r="B1077" t="str">
            <v>HORARIO IMPRODUTIVO NOTURNO</v>
          </cell>
          <cell r="D1077"/>
          <cell r="E1077" t="str">
            <v>HORARIO IMPRODUTIVO NOTURNO</v>
          </cell>
        </row>
        <row r="1078">
          <cell r="A1078" t="str">
            <v>5897</v>
          </cell>
          <cell r="B1078" t="str">
            <v>CAMINHAO TOCO, 170CV - 11T (VU=6ANOS) (NAO INCLUI CARROCERIA) - CUSTO</v>
          </cell>
          <cell r="C1078" t="str">
            <v>CHI-N</v>
          </cell>
          <cell r="D1078">
            <v>0</v>
          </cell>
          <cell r="E1078" t="str">
            <v>CAMINHAO TOCO, 170CV - 11T (VU=6ANOS) (NAO INCLUI CARROCERIA) - CUSTOHORARIO IMPRODUTIVO NOTURNO</v>
          </cell>
        </row>
        <row r="1079">
          <cell r="B1079" t="str">
            <v>HORARIO IMPRODUTIVO NOTURNO</v>
          </cell>
          <cell r="D1079"/>
          <cell r="E1079" t="str">
            <v>HORARIO IMPRODUTIVO NOTURNO</v>
          </cell>
        </row>
        <row r="1080">
          <cell r="A1080" t="str">
            <v>5900</v>
          </cell>
          <cell r="B1080" t="str">
            <v>CAMINHAO PIPA 6000L TOCO, 162CV - 7,5T (VU=6ANOS) (INCLUI TANQUE DE AC</v>
          </cell>
          <cell r="C1080" t="str">
            <v>CHI-N</v>
          </cell>
          <cell r="D1080">
            <v>0</v>
          </cell>
          <cell r="E1080" t="str">
            <v>CAMINHAO PIPA 6000L TOCO, 162CV - 7,5T (VU=6ANOS) (INCLUI TANQUE DE ACO PARA TRANSPORTE DE AGUA E MOTOBOMBA CENTRIFUGA A GASOLINA 3,5CV) - CUSTO HORARIO IMPRODUTIVO NOTURNO</v>
          </cell>
        </row>
        <row r="1081">
          <cell r="B1081" t="str">
            <v>O PARA TRANSPORTE DE AGUA E MOTOBOMBA CENTRIFUGA A GASOLINA 3,5CV) - C</v>
          </cell>
          <cell r="D1081"/>
          <cell r="E1081" t="str">
            <v>O PARA TRANSPORTE DE AGUA E MOTOBOMBA CENTRIFUGA A GASOLINA 3,5CV) - CUSTO HORARIO IMPRODUTIVO NOTURNO</v>
          </cell>
        </row>
        <row r="1082">
          <cell r="B1082" t="str">
            <v>USTO HORARIO IMPRODUTIVO NOTURNO</v>
          </cell>
          <cell r="D1082"/>
          <cell r="E1082" t="str">
            <v>USTO HORARIO IMPRODUTIVO NOTURNO</v>
          </cell>
        </row>
        <row r="1083">
          <cell r="A1083" t="str">
            <v>5904</v>
          </cell>
          <cell r="B1083" t="str">
            <v>CAMINHAO PIPA 10000L TRUCADO, 208CV - 21,1T (VU=6ANOS) (INCLUI TANQUE</v>
          </cell>
          <cell r="C1083" t="str">
            <v>CHI-N</v>
          </cell>
          <cell r="D1083">
            <v>0</v>
          </cell>
          <cell r="E1083" t="str">
            <v>CAMINHAO PIPA 10000L TRUCADO, 208CV - 21,1T (VU=6ANOS) (INCLUI TANQUEDE ACO PARA TRANSPORTE DE AGUA E MOTOBOMBA CENTRIFUGA A GASOLINA 3,5CV) - CUSTO HORARIO IMPRODUTIVO NOTURNO</v>
          </cell>
        </row>
        <row r="1084">
          <cell r="B1084" t="str">
            <v>DE ACO PARA TRANSPORTE DE AGUA E MOTOBOMBA CENTRIFUGA A GASOLINA 3,5CV</v>
          </cell>
          <cell r="D1084"/>
          <cell r="E1084" t="str">
            <v>DE ACO PARA TRANSPORTE DE AGUA E MOTOBOMBA CENTRIFUGA A GASOLINA 3,5CV) - CUSTO HORARIO IMPRODUTIVO NOTURNO</v>
          </cell>
        </row>
        <row r="1085">
          <cell r="B1085" t="str">
            <v>) - CUSTO HORARIO IMPRODUTIVO NOTURNO</v>
          </cell>
          <cell r="D1085"/>
          <cell r="E1085" t="str">
            <v>) - CUSTO HORARIO IMPRODUTIVO NOTURNO</v>
          </cell>
        </row>
        <row r="1086">
          <cell r="A1086" t="str">
            <v>5908</v>
          </cell>
          <cell r="B1086" t="str">
            <v>DISTRIBUIDOR DE AGREGADO TIPO DOSADOR REBOCAVEL  COM 4 PNEUS COM LARGU</v>
          </cell>
          <cell r="C1086" t="str">
            <v>CHI-N</v>
          </cell>
          <cell r="D1086">
            <v>0</v>
          </cell>
          <cell r="E1086" t="str">
            <v>DISTRIBUIDOR DE AGREGADO TIPO DOSADOR REBOCAVEL  COM 4 PNEUS COM LARGURA 3,66 M - CHI NOTURNO</v>
          </cell>
        </row>
        <row r="1087">
          <cell r="B1087" t="str">
            <v>RA 3,66 M - CHI NOTURNO</v>
          </cell>
          <cell r="D1087"/>
          <cell r="E1087" t="str">
            <v>RA 3,66 M - CHI NOTURNO</v>
          </cell>
        </row>
        <row r="1088">
          <cell r="A1088" t="str">
            <v>5912</v>
          </cell>
          <cell r="B1088" t="str">
            <v>DISTRIBUIDOR DE BETUME COM TANQUE DE 2500L, REBOCAVEL, PNEUMATICO COM</v>
          </cell>
          <cell r="C1088" t="str">
            <v>CHI-N</v>
          </cell>
          <cell r="D1088">
            <v>0</v>
          </cell>
          <cell r="E1088" t="str">
            <v>DISTRIBUIDOR DE BETUME COM TANQUE DE 2500L, REBOCAVEL, PNEUMATICO COMMOTOR A GASOLINA 3,4HP  - CHI NOTURNO</v>
          </cell>
        </row>
        <row r="1089">
          <cell r="B1089" t="str">
            <v>MOTOR A GASOLINA 3,4HP  - CHI NOTURNO</v>
          </cell>
          <cell r="D1089"/>
          <cell r="E1089" t="str">
            <v>MOTOR A GASOLINA 3,4HP  - CHI NOTURNO</v>
          </cell>
        </row>
        <row r="1090">
          <cell r="A1090" t="str">
            <v>5916</v>
          </cell>
          <cell r="B1090" t="str">
            <v>DISTRIBUIDOR DE ASFALTO MONTADO SOBRE CAMINHAO TOCO 162 HP, COM TANQUE</v>
          </cell>
          <cell r="C1090" t="str">
            <v>CHI-N</v>
          </cell>
          <cell r="D1090">
            <v>0</v>
          </cell>
          <cell r="E1090" t="str">
            <v>DISTRIBUIDOR DE ASFALTO MONTADO SOBRE CAMINHAO TOCO 162 HP, COM TANQUEISOLADO 6 M3 COM BARRA ESPARGIDORA DE 3,66 M - CHI NOTURNO</v>
          </cell>
        </row>
        <row r="1091">
          <cell r="B1091" t="str">
            <v>ISOLADO 6 M3 COM BARRA ESPARGIDORA DE 3,66 M - CHI NOTURNO</v>
          </cell>
          <cell r="D1091"/>
          <cell r="E1091" t="str">
            <v>ISOLADO 6 M3 COM BARRA ESPARGIDORA DE 3,66 M - CHI NOTURNO</v>
          </cell>
        </row>
        <row r="1092">
          <cell r="A1092" t="str">
            <v>5927</v>
          </cell>
          <cell r="B1092" t="str">
            <v>LANCA ELEVATORIA TELESCOPICA DE ACIONAMENTO HIDRAULICO, CAPACIDADE DE</v>
          </cell>
          <cell r="C1092" t="str">
            <v>CHI-N</v>
          </cell>
          <cell r="D1092">
            <v>0</v>
          </cell>
          <cell r="E1092" t="str">
            <v>LANCA ELEVATORIA TELESCOPICA DE ACIONAMENTO HIDRAULICO, CAPACIDADE DECARGA 30.000 KG, COM CESTO, MONTADA SOBRE CAMINHAO TRUCADO - CHI NOTURNO</v>
          </cell>
        </row>
        <row r="1093">
          <cell r="B1093" t="str">
            <v>CARGA 30.000 KG, COM CESTO, MONTADA SOBRE CAMINHAO TRUCADO - CHI NOTUR</v>
          </cell>
          <cell r="D1093"/>
          <cell r="E1093" t="str">
            <v>CARGA 30.000 KG, COM CESTO, MONTADA SOBRE CAMINHAO TRUCADO - CHI NOTURNO</v>
          </cell>
        </row>
        <row r="1094">
          <cell r="B1094" t="str">
            <v>NO</v>
          </cell>
          <cell r="D1094"/>
          <cell r="E1094" t="str">
            <v>NO</v>
          </cell>
        </row>
        <row r="1095">
          <cell r="A1095" t="str">
            <v>5931</v>
          </cell>
          <cell r="B1095" t="str">
            <v>GUINDASTE MUNK COM CESTO, CARGA MAXIMA 5,75T (A 2M) E 2,3T ( A 5M), AL</v>
          </cell>
          <cell r="C1095" t="str">
            <v>CHI-N</v>
          </cell>
          <cell r="D1095">
            <v>0</v>
          </cell>
          <cell r="E1095" t="str">
            <v>GUINDASTE MUNK COM CESTO, CARGA MAXIMA 5,75T (A 2M) E 2,3T ( A 5M), ALT URA MAXIMA = 7,9M, MONTADO SOBRE CAMINHAO DE CARROCERIA 162HP - CHINOTURNO</v>
          </cell>
        </row>
        <row r="1096">
          <cell r="B1096" t="str">
            <v>T URA MAXIMA = 7,9M, MONTADO SOBRE CAMINHAO DE CARROCERIA 162HP - CHI</v>
          </cell>
          <cell r="D1096"/>
          <cell r="E1096" t="str">
            <v>T URA MAXIMA = 7,9M, MONTADO SOBRE CAMINHAO DE CARROCERIA 162HP - CHINOTURNO</v>
          </cell>
        </row>
        <row r="1097">
          <cell r="B1097" t="str">
            <v>NOTURNO</v>
          </cell>
          <cell r="D1097"/>
          <cell r="E1097" t="str">
            <v>NOTURNO</v>
          </cell>
        </row>
        <row r="1098">
          <cell r="D1098"/>
          <cell r="E1098"/>
        </row>
        <row r="1099">
          <cell r="D1099"/>
          <cell r="E1099"/>
        </row>
        <row r="1100">
          <cell r="D1100"/>
          <cell r="E1100"/>
        </row>
        <row r="1101">
          <cell r="A1101" t="str">
            <v>---------------</v>
          </cell>
          <cell r="B1101" t="str">
            <v>------------------------ 28</v>
          </cell>
          <cell r="D1101"/>
          <cell r="E1101"/>
        </row>
        <row r="1102">
          <cell r="D1102"/>
          <cell r="E1102"/>
        </row>
        <row r="1103">
          <cell r="A1103" t="str">
            <v>SINAPI - SISTEM</v>
          </cell>
          <cell r="B1103" t="str">
            <v>A NACIONAL DE PESQUISA DE CUSTOS E ÍNDICES DA CONSTRUÇÃO CIVIL28de283</v>
          </cell>
          <cell r="D1103"/>
          <cell r="E1103"/>
        </row>
        <row r="1104">
          <cell r="A1104" t="str">
            <v>PCI.817.01 - CU</v>
          </cell>
          <cell r="B1104" t="str">
            <v>STO DE COMPOSIÇÕES - SINTÉTICO</v>
          </cell>
          <cell r="D1104" t="str">
            <v>DATA DE EMISSÃO: 17/07/2014 AS 14:15:08</v>
          </cell>
          <cell r="E1104"/>
        </row>
        <row r="1105">
          <cell r="D1105" t="str">
            <v>DATA REFERÊNCIA TÉCNICA: 16/07/2014</v>
          </cell>
          <cell r="E1105"/>
        </row>
        <row r="1106">
          <cell r="A1106" t="str">
            <v>ENCARGOS SOCIAI</v>
          </cell>
          <cell r="B1106" t="str">
            <v>S DESONERADOS: 90,43%(HORA)   51,67%(MÊS)</v>
          </cell>
          <cell r="D1106"/>
          <cell r="E1106"/>
        </row>
        <row r="1107">
          <cell r="A1107" t="str">
            <v>ABRANGÊNCIA : N</v>
          </cell>
          <cell r="B1107" t="str">
            <v>ACIONAL                                              LOCALIDADE  : VITOR</v>
          </cell>
          <cell r="C1107" t="str">
            <v>IA</v>
          </cell>
          <cell r="D1107"/>
          <cell r="E1107"/>
        </row>
        <row r="1108">
          <cell r="A1108" t="str">
            <v>REF.COLETA : ME</v>
          </cell>
          <cell r="B1108" t="str">
            <v>DIANO</v>
          </cell>
          <cell r="D1108" t="str">
            <v>DATA DE PREÇO   : 06/2014</v>
          </cell>
          <cell r="E1108"/>
        </row>
        <row r="1109">
          <cell r="A1109" t="str">
            <v>CÓDIGO       |</v>
          </cell>
          <cell r="B1109" t="str">
            <v>D E S C R I Ç Ã O                                                   |UNI</v>
          </cell>
          <cell r="C1109" t="str">
            <v>DADE</v>
          </cell>
          <cell r="D1109" t="str">
            <v>|CUSTO TOTAL</v>
          </cell>
          <cell r="E1109"/>
        </row>
        <row r="1110">
          <cell r="A1110" t="str">
            <v>VÍNCULO.....: C</v>
          </cell>
          <cell r="B1110" t="str">
            <v>AIXA REFERENCIAL</v>
          </cell>
          <cell r="D1110"/>
          <cell r="E1110"/>
        </row>
        <row r="1111">
          <cell r="A1111" t="str">
            <v>5935</v>
          </cell>
          <cell r="B1111" t="str">
            <v>MOTONIVELADORA 140HP (VU=6ANOS) - CHI NOTURNO</v>
          </cell>
          <cell r="C1111" t="str">
            <v>CHI-N</v>
          </cell>
          <cell r="D1111">
            <v>0</v>
          </cell>
          <cell r="E1111" t="str">
            <v>MOTONIVELADORA 140HP (VU=6ANOS) - CHI NOTURNO</v>
          </cell>
        </row>
        <row r="1112">
          <cell r="A1112" t="str">
            <v>5943</v>
          </cell>
          <cell r="B1112" t="str">
            <v>PA CARREGADEIRA SOBRE RODAS 105 HP - CAPACIDADE DA CACAMBA 1,4 A 1,7 M</v>
          </cell>
          <cell r="C1112" t="str">
            <v>CHI-N</v>
          </cell>
          <cell r="D1112">
            <v>0</v>
          </cell>
          <cell r="E1112" t="str">
            <v>PA CARREGADEIRA SOBRE RODAS 105 HP - CAPACIDADE DA CACAMBA 1,4 A 1,7 M3 - PESO OPERACIONAL 9.100 KG - CHI NOTURNO</v>
          </cell>
        </row>
        <row r="1113">
          <cell r="B1113" t="str">
            <v>3 - PESO OPERACIONAL 9.100 KG - CHI NOTURNO</v>
          </cell>
          <cell r="D1113"/>
          <cell r="E1113" t="str">
            <v>3 - PESO OPERACIONAL 9.100 KG - CHI NOTURNO</v>
          </cell>
        </row>
        <row r="1114">
          <cell r="A1114" t="str">
            <v>5947</v>
          </cell>
          <cell r="B1114" t="str">
            <v>PA CARREGADEIRA SOBRE RODAS 180 HP - CAPACIDADE DA CACAMBA. 2,5 A 3,3</v>
          </cell>
          <cell r="C1114" t="str">
            <v>CHI-N</v>
          </cell>
          <cell r="D1114">
            <v>0</v>
          </cell>
          <cell r="E1114" t="str">
            <v>PA CARREGADEIRA SOBRE RODAS 180 HP - CAPACIDADE DA CACAMBA. 2,5 A 3,3M3 - PESO OPERACIONAL 17.428 - CHI NOTURNO</v>
          </cell>
        </row>
        <row r="1115">
          <cell r="B1115" t="str">
            <v>M3 - PESO OPERACIONAL 17.428 - CHI NOTURNO</v>
          </cell>
          <cell r="D1115"/>
          <cell r="E1115" t="str">
            <v>M3 - PESO OPERACIONAL 17.428 - CHI NOTURNO</v>
          </cell>
        </row>
        <row r="1116">
          <cell r="A1116" t="str">
            <v>5951</v>
          </cell>
          <cell r="B1116" t="str">
            <v>ROLO COMPACTADOR VIBRATÓRIO DE UM CILINDRO AÇO LISO, POTÊNCIA 80HP, PE</v>
          </cell>
          <cell r="C1116" t="str">
            <v>CHI-N</v>
          </cell>
          <cell r="D1116">
            <v>0</v>
          </cell>
          <cell r="E1116" t="str">
            <v>ROLO COMPACTADOR VIBRATÓRIO DE UM CILINDRO AÇO LISO, POTÊNCIA 80HP, PESO OPERACIONAL 8,1T - CHI NOTURNO</v>
          </cell>
        </row>
        <row r="1117">
          <cell r="B1117" t="str">
            <v>SO OPERACIONAL 8,1T - CHI NOTURNO</v>
          </cell>
          <cell r="D1117"/>
          <cell r="E1117" t="str">
            <v>SO OPERACIONAL 8,1T - CHI NOTURNO</v>
          </cell>
        </row>
        <row r="1118">
          <cell r="A1118" t="str">
            <v>5960</v>
          </cell>
          <cell r="B1118" t="str">
            <v>COMPACTADOR DE SOLOS COM PLACA VIBRATORIA, 46X51CM, 5HP, 156KG, DIESEL</v>
          </cell>
          <cell r="C1118" t="str">
            <v>CHI-N</v>
          </cell>
          <cell r="D1118">
            <v>0</v>
          </cell>
          <cell r="E1118" t="str">
            <v>COMPACTADOR DE SOLOS COM PLACA VIBRATORIA, 46X51CM, 5HP, 156KG, DIESEL, IMPACTO DINAMICO 1700KG - CUSTO HORARIO IMPRODUTIVO NOTURNO</v>
          </cell>
        </row>
        <row r="1119">
          <cell r="B1119" t="str">
            <v>, IMPACTO DINAMICO 1700KG - CUSTO HORARIO IMPRODUTIVO NOTURNO</v>
          </cell>
          <cell r="D1119"/>
          <cell r="E1119" t="str">
            <v>, IMPACTO DINAMICO 1700KG - CUSTO HORARIO IMPRODUTIVO NOTURNO</v>
          </cell>
        </row>
        <row r="1120">
          <cell r="A1120" t="str">
            <v>6390</v>
          </cell>
          <cell r="B1120" t="str">
            <v>MAQUINA SOLDA ARCO 375A DIESEL 33CV CHI NOTURNO EXCLUSIVE OPERADOR</v>
          </cell>
          <cell r="C1120" t="str">
            <v>H</v>
          </cell>
          <cell r="D1120">
            <v>0</v>
          </cell>
          <cell r="E1120" t="str">
            <v>MAQUINA SOLDA ARCO 375A DIESEL 33CV CHI NOTURNO EXCLUSIVE OPERADOR</v>
          </cell>
        </row>
        <row r="1121">
          <cell r="A1121" t="str">
            <v>53868</v>
          </cell>
          <cell r="B1121" t="str">
            <v>ROLO COMPACTADOR VIBRATÓRIO PÉ DE CARNEIRO, OPERADO POR CONTROLE REMOT</v>
          </cell>
          <cell r="C1121" t="str">
            <v>CHI-N</v>
          </cell>
          <cell r="D1121">
            <v>0</v>
          </cell>
          <cell r="E1121" t="str">
            <v>ROLO COMPACTADOR VIBRATÓRIO PÉ DE CARNEIRO, OPERADO POR CONTROLE REMOTO, POTÊNCIA 17HP, PESO OPERACIONAL 1,65T - CHI NOTURNO</v>
          </cell>
        </row>
        <row r="1122">
          <cell r="B1122" t="str">
            <v>O, POTÊNCIA 17HP, PESO OPERACIONAL 1,65T - CHI NOTURNO</v>
          </cell>
          <cell r="D1122"/>
          <cell r="E1122" t="str">
            <v>O, POTÊNCIA 17HP, PESO OPERACIONAL 1,65T - CHI NOTURNO</v>
          </cell>
        </row>
        <row r="1123">
          <cell r="A1123" t="str">
            <v>0329</v>
          </cell>
          <cell r="B1123" t="str">
            <v>COMPOSIÇÕES AUXILIARES</v>
          </cell>
          <cell r="D1123"/>
          <cell r="E1123" t="str">
            <v>COMPOSIÇÕES AUXILIARES</v>
          </cell>
        </row>
        <row r="1124">
          <cell r="A1124" t="str">
            <v>5089</v>
          </cell>
          <cell r="B1124" t="str">
            <v>ROLO COMPACTADOR VIBRATORIO PE DE CARNEIRO PARA SOLOS, POTENCIA 80HP,</v>
          </cell>
          <cell r="C1124" t="str">
            <v>H</v>
          </cell>
          <cell r="D1124">
            <v>0</v>
          </cell>
          <cell r="E1124" t="str">
            <v>ROLO COMPACTADOR VIBRATORIO PE DE CARNEIRO PARA SOLOS, POTENCIA 80HP,PESO MÁXIMO OPERACIONAL 8,8T - MANUTENCAO</v>
          </cell>
        </row>
        <row r="1125">
          <cell r="B1125" t="str">
            <v>PESO MÁXIMO OPERACIONAL 8,8T - MANUTENCAO</v>
          </cell>
          <cell r="D1125"/>
          <cell r="E1125" t="str">
            <v>PESO MÁXIMO OPERACIONAL 8,8T - MANUTENCAO</v>
          </cell>
        </row>
        <row r="1126">
          <cell r="A1126" t="str">
            <v>5623</v>
          </cell>
          <cell r="B1126" t="str">
            <v>CAMINHAO BASCULANTE 4,0M3 TOCO 162CV PBT=11800KG  - JUROS</v>
          </cell>
          <cell r="C1126" t="str">
            <v>H</v>
          </cell>
          <cell r="D1126">
            <v>0</v>
          </cell>
          <cell r="E1126" t="str">
            <v>CAMINHAO BASCULANTE 4,0M3 TOCO 162CV PBT=11800KG  - JUROS</v>
          </cell>
        </row>
        <row r="1127">
          <cell r="A1127" t="str">
            <v>5624</v>
          </cell>
          <cell r="B1127" t="str">
            <v>CAMINHAO BASCULANTE 4,0M3 TOCO 162CV PBT=11800KG - OPERACAO</v>
          </cell>
          <cell r="C1127" t="str">
            <v>H</v>
          </cell>
          <cell r="D1127">
            <v>0</v>
          </cell>
          <cell r="E1127" t="str">
            <v>CAMINHAO BASCULANTE 4,0M3 TOCO 162CV PBT=11800KG - OPERACAO</v>
          </cell>
        </row>
        <row r="1128">
          <cell r="A1128" t="str">
            <v>5627</v>
          </cell>
          <cell r="B1128" t="str">
            <v>ESCAVADEIRA HIDRAULICA SOBRE ESTEIRA 105HP, PESO OPERACIONAL 17T, CAP.</v>
          </cell>
          <cell r="C1128" t="str">
            <v>H</v>
          </cell>
          <cell r="D1128">
            <v>0</v>
          </cell>
          <cell r="E1128" t="str">
            <v>ESCAVADEIRA HIDRAULICA SOBRE ESTEIRA 105HP, PESO OPERACIONAL 17T, CAP.0,8M3 - DEPRECIACAO</v>
          </cell>
        </row>
        <row r="1129">
          <cell r="B1129" t="str">
            <v>0,8M3 - DEPRECIACAO</v>
          </cell>
          <cell r="D1129">
            <v>0</v>
          </cell>
          <cell r="E1129" t="str">
            <v>0,8M3 - DEPRECIACAO</v>
          </cell>
        </row>
        <row r="1130">
          <cell r="A1130" t="str">
            <v>5628</v>
          </cell>
          <cell r="B1130" t="str">
            <v>ESCAVADEIRA HIDRAULICA SOBRE ESTEIRA 105HP, PESO OPERACIONAL 17T, CAP.</v>
          </cell>
          <cell r="C1130" t="str">
            <v>H</v>
          </cell>
          <cell r="D1130">
            <v>0</v>
          </cell>
          <cell r="E1130" t="str">
            <v>ESCAVADEIRA HIDRAULICA SOBRE ESTEIRA 105HP, PESO OPERACIONAL 17T, CAP.0,8M3 - JUROS</v>
          </cell>
        </row>
        <row r="1131">
          <cell r="B1131" t="str">
            <v>0,8M3 - JUROS</v>
          </cell>
          <cell r="D1131"/>
          <cell r="E1131" t="str">
            <v>0,8M3 - JUROS</v>
          </cell>
        </row>
        <row r="1132">
          <cell r="A1132" t="str">
            <v>5629</v>
          </cell>
          <cell r="B1132" t="str">
            <v>ESCAVADEIRA HIDRAULICA SOBRE ESTEIRA 105HP, PESO OPERACIONAL 17T, CAP.</v>
          </cell>
          <cell r="C1132" t="str">
            <v>H</v>
          </cell>
          <cell r="D1132">
            <v>0</v>
          </cell>
          <cell r="E1132" t="str">
            <v>ESCAVADEIRA HIDRAULICA SOBRE ESTEIRA 105HP, PESO OPERACIONAL 17T, CAP.0,8M3 - MANUTENCAO</v>
          </cell>
        </row>
        <row r="1133">
          <cell r="B1133" t="str">
            <v>0,8M3 - MANUTENCAO</v>
          </cell>
          <cell r="D1133"/>
          <cell r="E1133" t="str">
            <v>0,8M3 - MANUTENCAO</v>
          </cell>
        </row>
        <row r="1134">
          <cell r="A1134" t="str">
            <v>5630</v>
          </cell>
          <cell r="B1134" t="str">
            <v>ESCAVADEIRA HIDRAULICA SOBRE ESTEIRA 105HP, PESO OPERACIONAL 17T, CAP.</v>
          </cell>
          <cell r="C1134" t="str">
            <v>H</v>
          </cell>
          <cell r="D1134">
            <v>0</v>
          </cell>
          <cell r="E1134" t="str">
            <v>ESCAVADEIRA HIDRAULICA SOBRE ESTEIRA 105HP, PESO OPERACIONAL 17T, CAP.0,8M3 - MATERIAIS NA OPERACAO</v>
          </cell>
        </row>
        <row r="1135">
          <cell r="B1135" t="str">
            <v>0,8M3 - MATERIAIS NA OPERACAO</v>
          </cell>
          <cell r="D1135"/>
          <cell r="E1135" t="str">
            <v>0,8M3 - MATERIAIS NA OPERACAO</v>
          </cell>
        </row>
        <row r="1136">
          <cell r="A1136" t="str">
            <v>5653</v>
          </cell>
          <cell r="B1136" t="str">
            <v>PA CARREGADEIRA SOBRE RODAS, POTENCIA 105HP, CAPACIDADE DA CACAMBA 1,4</v>
          </cell>
          <cell r="C1136" t="str">
            <v>H</v>
          </cell>
          <cell r="D1136">
            <v>0</v>
          </cell>
          <cell r="E1136" t="str">
            <v>PA CARREGADEIRA SOBRE RODAS, POTENCIA 105HP, CAPACIDADE DA CACAMBA 1,4A 1,7M3 - DEPRECIACAO E JUROS</v>
          </cell>
        </row>
        <row r="1137">
          <cell r="B1137" t="str">
            <v>A 1,7M3 - DEPRECIACAO E JUROS</v>
          </cell>
          <cell r="D1137"/>
          <cell r="E1137" t="str">
            <v>A 1,7M3 - DEPRECIACAO E JUROS</v>
          </cell>
        </row>
        <row r="1138">
          <cell r="A1138" t="str">
            <v>5654</v>
          </cell>
          <cell r="B1138" t="str">
            <v>PA CARREGADEIRA SOBRE RODAS, POTENCIA 105HP, CAPACIDADE DA CACAMBA 1,4</v>
          </cell>
          <cell r="C1138" t="str">
            <v>H</v>
          </cell>
          <cell r="D1138">
            <v>0</v>
          </cell>
          <cell r="E1138" t="str">
            <v>PA CARREGADEIRA SOBRE RODAS, POTENCIA 105HP, CAPACIDADE DA CACAMBA 1,4A 1,7M3 - MANUTENCAO</v>
          </cell>
        </row>
        <row r="1139">
          <cell r="D1139"/>
          <cell r="E1139" t="str">
            <v>A 1,7M3 - MANUTENCAO</v>
          </cell>
        </row>
        <row r="1140">
          <cell r="D1140"/>
          <cell r="E1140" t="str">
            <v>A 1,7M3 - MANUTENCAO</v>
          </cell>
        </row>
        <row r="1141">
          <cell r="D1141"/>
          <cell r="E1141" t="str">
            <v>A 1,7M3 - MANUTENCAO</v>
          </cell>
        </row>
        <row r="1142">
          <cell r="A1142" t="str">
            <v>---------------</v>
          </cell>
          <cell r="B1142" t="str">
            <v>------------------------ 29</v>
          </cell>
          <cell r="D1142"/>
          <cell r="E1142" t="str">
            <v>A 1,7M3 - MANUTENCAO</v>
          </cell>
        </row>
        <row r="1143">
          <cell r="D1143"/>
          <cell r="E1143" t="str">
            <v>A 1,7M3 - MANUTENCAO</v>
          </cell>
        </row>
        <row r="1144">
          <cell r="A1144" t="str">
            <v>SINAPI - SISTEM</v>
          </cell>
          <cell r="B1144" t="str">
            <v>A NACIONAL DE PESQUISA DE CUSTOS E ÍNDICES DA CONSTRUÇÃO CIVIL29de283</v>
          </cell>
          <cell r="D1144"/>
          <cell r="E1144" t="str">
            <v>A 1,7M3 - MANUTENCAO</v>
          </cell>
        </row>
        <row r="1145">
          <cell r="A1145" t="str">
            <v>PCI.817.01 - CU</v>
          </cell>
          <cell r="B1145" t="str">
            <v>STO DE COMPOSIÇÕES - SINTÉTICO</v>
          </cell>
          <cell r="D1145" t="str">
            <v>DATA DE EMISSÃO: 17/07/2014 AS 14:15:08</v>
          </cell>
          <cell r="E1145" t="str">
            <v>A 1,7M3 - MANUTENCAO</v>
          </cell>
        </row>
        <row r="1146">
          <cell r="D1146" t="str">
            <v>DATA REFERÊNCIA TÉCNICA: 16/07/2014</v>
          </cell>
          <cell r="E1146" t="str">
            <v>A 1,7M3 - MANUTENCAO</v>
          </cell>
        </row>
        <row r="1147">
          <cell r="A1147" t="str">
            <v>ENCARGOS SOCIAI</v>
          </cell>
          <cell r="B1147" t="str">
            <v>S DESONERADOS: 90,43%(HORA)   51,67%(MÊS)</v>
          </cell>
          <cell r="D1147"/>
          <cell r="E1147" t="str">
            <v>A 1,7M3 - MANUTENCAO</v>
          </cell>
        </row>
        <row r="1148">
          <cell r="A1148" t="str">
            <v>ABRANGÊNCIA : N</v>
          </cell>
          <cell r="B1148" t="str">
            <v>ACIONAL                                              LOCALIDADE  : VITOR</v>
          </cell>
          <cell r="C1148" t="str">
            <v>IA</v>
          </cell>
          <cell r="D1148"/>
          <cell r="E1148" t="str">
            <v>A 1,7M3 - MANUTENCAO</v>
          </cell>
        </row>
        <row r="1149">
          <cell r="A1149" t="str">
            <v>REF.COLETA : ME</v>
          </cell>
          <cell r="B1149" t="str">
            <v>DIANO</v>
          </cell>
          <cell r="D1149" t="str">
            <v>DATA DE PREÇO   : 06/2014</v>
          </cell>
          <cell r="E1149" t="str">
            <v>A 1,7M3 - MANUTENCAO</v>
          </cell>
        </row>
        <row r="1150">
          <cell r="A1150" t="str">
            <v>CÓDIGO       |</v>
          </cell>
          <cell r="B1150" t="str">
            <v>D E S C R I Ç Ã O                                                   |UNI</v>
          </cell>
          <cell r="C1150" t="str">
            <v>DADE</v>
          </cell>
          <cell r="D1150" t="str">
            <v>|CUSTO TOTAL</v>
          </cell>
          <cell r="E1150" t="str">
            <v>A 1,7M3 - MANUTENCAO</v>
          </cell>
        </row>
        <row r="1151">
          <cell r="A1151" t="str">
            <v>VÍNCULO.....: C</v>
          </cell>
          <cell r="B1151" t="str">
            <v>AIXA REFERENCIAL</v>
          </cell>
          <cell r="D1151"/>
          <cell r="E1151" t="str">
            <v>A 1,7M3 - MANUTENCAO</v>
          </cell>
        </row>
        <row r="1152">
          <cell r="B1152" t="str">
            <v>A 1,7M3 - MANUTENCAO</v>
          </cell>
          <cell r="D1152"/>
          <cell r="E1152" t="str">
            <v>A 1,7M3 - MANUTENCAO</v>
          </cell>
        </row>
        <row r="1153">
          <cell r="A1153" t="str">
            <v>5655</v>
          </cell>
          <cell r="B1153" t="str">
            <v>PA CARREGADEIRA SOBRE RODAS, POTENCIA 105HP, CAPACIDADE DA CACAMBA 1,4</v>
          </cell>
          <cell r="C1153" t="str">
            <v>H</v>
          </cell>
          <cell r="D1153">
            <v>0</v>
          </cell>
          <cell r="E1153" t="str">
            <v>PA CARREGADEIRA SOBRE RODAS, POTENCIA 105HP, CAPACIDADE DA CACAMBA 1,4A 1,7M3 - CUSTO HORARIO DE MATERIAIS NA OPERACAO</v>
          </cell>
        </row>
        <row r="1154">
          <cell r="B1154" t="str">
            <v>A 1,7M3 - CUSTO HORARIO DE MATERIAIS NA OPERACAO</v>
          </cell>
          <cell r="D1154"/>
          <cell r="E1154" t="str">
            <v>A 1,7M3 - CUSTO HORARIO DE MATERIAIS NA OPERACAO</v>
          </cell>
        </row>
        <row r="1155">
          <cell r="A1155" t="str">
            <v>5656</v>
          </cell>
          <cell r="B1155" t="str">
            <v>PA CARREGADEIRA SOBRE RODAS, POTENCIA 105HP, CAPACIDADE DA CACAMBA 1,4</v>
          </cell>
          <cell r="C1155" t="str">
            <v>H</v>
          </cell>
          <cell r="D1155">
            <v>0</v>
          </cell>
          <cell r="E1155" t="str">
            <v>PA CARREGADEIRA SOBRE RODAS, POTENCIA 105HP, CAPACIDADE DA CACAMBA 1,4A 1,7M3 - MAO-DE-OBRA DIURNA NA OPERACAO</v>
          </cell>
        </row>
        <row r="1156">
          <cell r="B1156" t="str">
            <v>A 1,7M3 - MAO-DE-OBRA DIURNA NA OPERACAO</v>
          </cell>
          <cell r="D1156"/>
          <cell r="E1156" t="str">
            <v>A 1,7M3 - MAO-DE-OBRA DIURNA NA OPERACAO</v>
          </cell>
        </row>
        <row r="1157">
          <cell r="A1157" t="str">
            <v>5657</v>
          </cell>
          <cell r="B1157" t="str">
            <v>GRADE ARADORA COM 24 DISCOS DE 24 SOBRE PNEUS - DEPRECIACAO/JUROS      H</v>
          </cell>
          <cell r="D1157">
            <v>0</v>
          </cell>
          <cell r="E1157" t="str">
            <v>GRADE ARADORA COM 24 DISCOS DE 24 SOBRE PNEUS - DEPRECIACAO/JUROS      H</v>
          </cell>
        </row>
        <row r="1158">
          <cell r="A1158" t="str">
            <v>5658</v>
          </cell>
          <cell r="B1158" t="str">
            <v>GRADE ARADORA COM 24 DISCOS DE 24" SOBRE PNEUS - MANUTENCAO</v>
          </cell>
          <cell r="C1158" t="str">
            <v>H</v>
          </cell>
          <cell r="D1158">
            <v>0</v>
          </cell>
          <cell r="E1158" t="str">
            <v>GRADE ARADORA COM 24 DISCOS DE 24" SOBRE PNEUS - MANUTENCAO</v>
          </cell>
        </row>
        <row r="1159">
          <cell r="A1159" t="str">
            <v>5663</v>
          </cell>
          <cell r="B1159" t="str">
            <v>RETRO-ESCAVADEIRA, 4 X 4, 86 CV (VU= 5 ANOS)  - DEPRECIAÇÃO E JUROS</v>
          </cell>
          <cell r="C1159" t="str">
            <v>H</v>
          </cell>
          <cell r="D1159">
            <v>0</v>
          </cell>
          <cell r="E1159" t="str">
            <v>RETRO-ESCAVADEIRA, 4 X 4, 86 CV (VU= 5 ANOS)  - DEPRECIAÇÃO E JUROS</v>
          </cell>
        </row>
        <row r="1160">
          <cell r="A1160" t="str">
            <v>5664</v>
          </cell>
          <cell r="B1160" t="str">
            <v>RETRO-ESCAVADEIRA, 4 X 4, 86 CV (VU= 5 ANOS) - MANUTENÇÃO</v>
          </cell>
          <cell r="C1160" t="str">
            <v>H</v>
          </cell>
          <cell r="D1160">
            <v>0</v>
          </cell>
          <cell r="E1160" t="str">
            <v>RETRO-ESCAVADEIRA, 4 X 4, 86 CV (VU= 5 ANOS) - MANUTENÇÃO</v>
          </cell>
        </row>
        <row r="1161">
          <cell r="A1161" t="str">
            <v>5665</v>
          </cell>
          <cell r="B1161" t="str">
            <v>RETRO-ESCAVADEIRA, 4 X 4, 86 CV (VU= 5 ANOS) - MÃO DE OBRA/OPERAÇÃO</v>
          </cell>
          <cell r="C1161" t="str">
            <v>H</v>
          </cell>
          <cell r="D1161">
            <v>0</v>
          </cell>
          <cell r="E1161" t="str">
            <v>RETRO-ESCAVADEIRA, 4 X 4, 86 CV (VU= 5 ANOS) - MÃO DE OBRA/OPERAÇÃO</v>
          </cell>
        </row>
        <row r="1162">
          <cell r="A1162" t="str">
            <v>5666</v>
          </cell>
          <cell r="B1162" t="str">
            <v>RETROESCAVADEIRA SOBRE RODAS 79 HP</v>
          </cell>
          <cell r="C1162" t="str">
            <v>H</v>
          </cell>
          <cell r="D1162">
            <v>0</v>
          </cell>
          <cell r="E1162" t="str">
            <v>RETROESCAVADEIRA SOBRE RODAS 79 HP</v>
          </cell>
        </row>
        <row r="1163">
          <cell r="A1163" t="str">
            <v>5667</v>
          </cell>
          <cell r="B1163" t="str">
            <v>RETROESCAVADEIRA C/ CARREGADEIRA SOBRE PNEUS C/TRANSMISSÃO MECÂNICA 79</v>
          </cell>
          <cell r="C1163" t="str">
            <v>H</v>
          </cell>
          <cell r="D1163">
            <v>0</v>
          </cell>
          <cell r="E1163" t="str">
            <v>RETROESCAVADEIRA C/ CARREGADEIRA SOBRE PNEUS C/TRANSMISSÃO MECÂNICA 79HP (VU=5ANOS) - MANUTENÇÃO</v>
          </cell>
        </row>
        <row r="1164">
          <cell r="B1164" t="str">
            <v>HP (VU=5ANOS) - MANUTENÇÃO</v>
          </cell>
          <cell r="D1164"/>
          <cell r="E1164" t="str">
            <v>HP (VU=5ANOS) - MANUTENÇÃO</v>
          </cell>
        </row>
        <row r="1165">
          <cell r="A1165" t="str">
            <v>5668</v>
          </cell>
          <cell r="B1165" t="str">
            <v>RETRO-ESCAVADEIRA, 75CV (VU= 5 ANOS)-CUSTO DE MATERIAIS NA OPERACAO</v>
          </cell>
          <cell r="C1165" t="str">
            <v>H</v>
          </cell>
          <cell r="D1165">
            <v>0</v>
          </cell>
          <cell r="E1165" t="str">
            <v>RETRO-ESCAVADEIRA, 75CV (VU= 5 ANOS)-CUSTO DE MATERIAIS NA OPERACAO</v>
          </cell>
        </row>
        <row r="1166">
          <cell r="A1166" t="str">
            <v>5669</v>
          </cell>
          <cell r="B1166" t="str">
            <v>RETRO-ESCAVADEIRA, 75CV (VU= 5 ANOS)-MÃO DE OBRA/OPERAÇÃO</v>
          </cell>
          <cell r="C1166" t="str">
            <v>H</v>
          </cell>
          <cell r="D1166">
            <v>0</v>
          </cell>
          <cell r="E1166" t="str">
            <v>RETRO-ESCAVADEIRA, 75CV (VU= 5 ANOS)-MÃO DE OBRA/OPERAÇÃO</v>
          </cell>
        </row>
        <row r="1167">
          <cell r="A1167" t="str">
            <v>5670</v>
          </cell>
          <cell r="B1167" t="str">
            <v>ROLO COMPACTADOR VIBRATORIO, CILINDRO LISO, AUTO-PROPELIDO 80HP, PESO</v>
          </cell>
          <cell r="C1167" t="str">
            <v>H</v>
          </cell>
          <cell r="D1167">
            <v>0</v>
          </cell>
          <cell r="E1167" t="str">
            <v>ROLO COMPACTADOR VIBRATORIO, CILINDRO LISO, AUTO-PROPELIDO 80HP, PESOMAXIMO OPERACIONAL 8,1T - CHP DIURNO - JUROS E DEPRECIACAO</v>
          </cell>
        </row>
        <row r="1168">
          <cell r="B1168" t="str">
            <v>MAXIMO OPERACIONAL 8,1T - CHP DIURNO - JUROS E DEPRECIACAO</v>
          </cell>
          <cell r="D1168"/>
          <cell r="E1168" t="str">
            <v>MAXIMO OPERACIONAL 8,1T - CHP DIURNO - JUROS E DEPRECIACAO</v>
          </cell>
        </row>
        <row r="1169">
          <cell r="A1169" t="str">
            <v>5671</v>
          </cell>
          <cell r="B1169" t="str">
            <v>ROLO COMPACTADOR VIBRATORIO DE UM CILINDRO LISO DE ACO, POTENCIA 80HP,</v>
          </cell>
          <cell r="C1169" t="str">
            <v>H</v>
          </cell>
          <cell r="D1169">
            <v>0</v>
          </cell>
          <cell r="E1169" t="str">
            <v>ROLO COMPACTADOR VIBRATORIO DE UM CILINDRO LISO DE ACO, POTENCIA 80HP,PESO MAXIMO OPERACIONAL 8,1T - MANUTENCAO</v>
          </cell>
        </row>
        <row r="1170">
          <cell r="B1170" t="str">
            <v>PESO MAXIMO OPERACIONAL 8,1T - MANUTENCAO</v>
          </cell>
          <cell r="D1170"/>
          <cell r="E1170" t="str">
            <v>PESO MAXIMO OPERACIONAL 8,1T - MANUTENCAO</v>
          </cell>
        </row>
        <row r="1171">
          <cell r="A1171" t="str">
            <v>5672</v>
          </cell>
          <cell r="B1171" t="str">
            <v>ROLO COMPACTADOR VIBRATÓRIO DE CILINDRO LISO, AUTO-PROP., POTÊNCIA 80H</v>
          </cell>
          <cell r="C1171" t="str">
            <v>H</v>
          </cell>
          <cell r="D1171">
            <v>0</v>
          </cell>
          <cell r="E1171" t="str">
            <v>ROLO COMPACTADOR VIBRATÓRIO DE CILINDRO LISO, AUTO-PROP., POTÊNCIA 80HP, PESO MÁXIMO OPERACIONAL 8,1T - CUSTO DA MÃO-DE-OBRA NA OPERAÇÃO</v>
          </cell>
        </row>
        <row r="1172">
          <cell r="B1172" t="str">
            <v>P, PESO MÁXIMO OPERACIONAL 8,1T - CUSTO DA MÃO-DE-OBRA NA OPERAÇÃO</v>
          </cell>
          <cell r="D1172"/>
          <cell r="E1172" t="str">
            <v>P, PESO MÁXIMO OPERACIONAL 8,1T - CUSTO DA MÃO-DE-OBRA NA OPERAÇÃO</v>
          </cell>
        </row>
        <row r="1173">
          <cell r="A1173" t="str">
            <v>5673</v>
          </cell>
          <cell r="B1173" t="str">
            <v>ROLO COMPACTADOR VIBRATORIO LISO AUTO-PROP, POTÊNCIA 83 CV -  6,6T, IM</v>
          </cell>
          <cell r="C1173" t="str">
            <v>H</v>
          </cell>
          <cell r="D1173">
            <v>0</v>
          </cell>
          <cell r="E1173" t="str">
            <v>ROLO COMPACTADOR VIBRATORIO LISO AUTO-PROP, POTÊNCIA 83 CV -  6,6T, IMPACTO DINÂMICO 18,5/11,5T - DEPRECIAÇÃO E JUROS</v>
          </cell>
        </row>
        <row r="1174">
          <cell r="B1174" t="str">
            <v>PACTO DINÂMICO 18,5/11,5T - DEPRECIAÇÃO E JUROS</v>
          </cell>
          <cell r="D1174"/>
          <cell r="E1174" t="str">
            <v>PACTO DINÂMICO 18,5/11,5T - DEPRECIAÇÃO E JUROS</v>
          </cell>
        </row>
        <row r="1175">
          <cell r="A1175" t="str">
            <v>5674</v>
          </cell>
          <cell r="B1175" t="str">
            <v>ROLO COMPACTADOR VIBRATÓRIO,AUTO-PROPEL., DE CILINDRO LISO,  83 CV, PE</v>
          </cell>
          <cell r="C1175" t="str">
            <v>H</v>
          </cell>
          <cell r="D1175">
            <v>0</v>
          </cell>
          <cell r="E1175" t="str">
            <v>ROLO COMPACTADOR VIBRATÓRIO,AUTO-PROPEL., DE CILINDRO LISO,  83 CV, PESO OPERACIONAL 6,6T, IMPACTO DINÂMICO 18,5/11,5T - MANUTENÇÃO.</v>
          </cell>
        </row>
        <row r="1176">
          <cell r="B1176" t="str">
            <v>SO OPERACIONAL 6,6T, IMPACTO DINÂMICO 18,5/11,5T - MANUTENÇÃO.</v>
          </cell>
          <cell r="D1176"/>
          <cell r="E1176" t="str">
            <v>SO OPERACIONAL 6,6T, IMPACTO DINÂMICO 18,5/11,5T - MANUTENÇÃO.</v>
          </cell>
        </row>
        <row r="1177">
          <cell r="A1177" t="str">
            <v>5675</v>
          </cell>
          <cell r="B1177" t="str">
            <v>ROLO COMPACTADOR VIBRATÓRIO, TANDEM, CILINDRO LISO DE AÇO, AUTO-PROPEL</v>
          </cell>
          <cell r="C1177" t="str">
            <v>H</v>
          </cell>
          <cell r="D1177">
            <v>0</v>
          </cell>
          <cell r="E1177" t="str">
            <v>ROLO COMPACTADOR VIBRATÓRIO, TANDEM, CILINDRO LISO DE AÇO, AUTO-PROPEL., 40HP -  4,4T, IMPACTO DINÂMICO 3,1T, VU 5 ANOS - DEPRECIAÇÃO E JUROS</v>
          </cell>
        </row>
        <row r="1178">
          <cell r="B1178" t="str">
            <v>., 40HP -  4,4T, IMPACTO DINÂMICO 3,1T, VU 5 ANOS - DEPRECIAÇÃO E JURO</v>
          </cell>
          <cell r="D1178"/>
          <cell r="E1178" t="str">
            <v>., 40HP -  4,4T, IMPACTO DINÂMICO 3,1T, VU 5 ANOS - DEPRECIAÇÃO E JUROS</v>
          </cell>
        </row>
        <row r="1179">
          <cell r="B1179" t="str">
            <v>S</v>
          </cell>
          <cell r="D1179"/>
          <cell r="E1179" t="str">
            <v>S</v>
          </cell>
        </row>
        <row r="1180">
          <cell r="D1180"/>
          <cell r="E1180"/>
        </row>
        <row r="1181">
          <cell r="D1181"/>
          <cell r="E1181"/>
        </row>
        <row r="1182">
          <cell r="D1182"/>
          <cell r="E1182"/>
        </row>
        <row r="1183">
          <cell r="A1183" t="str">
            <v>---------------</v>
          </cell>
          <cell r="B1183" t="str">
            <v>------------------------ 30</v>
          </cell>
          <cell r="D1183"/>
          <cell r="E1183"/>
        </row>
        <row r="1184">
          <cell r="D1184"/>
          <cell r="E1184"/>
        </row>
        <row r="1185">
          <cell r="A1185" t="str">
            <v>SINAPI - SISTEM</v>
          </cell>
          <cell r="B1185" t="str">
            <v>A NACIONAL DE PESQUISA DE CUSTOS E ÍNDICES DA CONSTRUÇÃO CIVIL30de283</v>
          </cell>
          <cell r="D1185"/>
          <cell r="E1185"/>
        </row>
        <row r="1186">
          <cell r="A1186" t="str">
            <v>PCI.817.01 - CU</v>
          </cell>
          <cell r="B1186" t="str">
            <v>STO DE COMPOSIÇÕES - SINTÉTICO</v>
          </cell>
          <cell r="D1186" t="str">
            <v>DATA DE EMISSÃO: 17/07/2014 AS 14:15:08</v>
          </cell>
          <cell r="E1186"/>
        </row>
        <row r="1187">
          <cell r="D1187" t="str">
            <v>DATA REFERÊNCIA TÉCNICA: 16/07/2014</v>
          </cell>
          <cell r="E1187"/>
        </row>
        <row r="1188">
          <cell r="A1188" t="str">
            <v>ENCARGOS SOCIAI</v>
          </cell>
          <cell r="B1188" t="str">
            <v>S DESONERADOS: 90,43%(HORA)   51,67%(MÊS)</v>
          </cell>
          <cell r="D1188"/>
          <cell r="E1188"/>
        </row>
        <row r="1189">
          <cell r="A1189" t="str">
            <v>ABRANGÊNCIA : N</v>
          </cell>
          <cell r="B1189" t="str">
            <v>ACIONAL                                              LOCALIDADE  : VITOR</v>
          </cell>
          <cell r="C1189" t="str">
            <v>IA</v>
          </cell>
          <cell r="D1189"/>
          <cell r="E1189"/>
        </row>
        <row r="1190">
          <cell r="A1190" t="str">
            <v>REF.COLETA : ME</v>
          </cell>
          <cell r="B1190" t="str">
            <v>DIANO</v>
          </cell>
          <cell r="D1190" t="str">
            <v>DATA DE PREÇO   : 06/2014</v>
          </cell>
          <cell r="E1190"/>
        </row>
        <row r="1191">
          <cell r="A1191" t="str">
            <v>CÓDIGO       |</v>
          </cell>
          <cell r="B1191" t="str">
            <v>D E S C R I Ç Ã O                                                   |UNI</v>
          </cell>
          <cell r="C1191" t="str">
            <v>DADE</v>
          </cell>
          <cell r="D1191" t="str">
            <v>|CUSTO TOTAL</v>
          </cell>
          <cell r="E1191"/>
        </row>
        <row r="1192">
          <cell r="A1192" t="str">
            <v>VÍNCULO.....: C</v>
          </cell>
          <cell r="B1192" t="str">
            <v>AIXA REFERENCIAL</v>
          </cell>
          <cell r="D1192"/>
          <cell r="E1192"/>
        </row>
        <row r="1193">
          <cell r="A1193" t="str">
            <v>5676</v>
          </cell>
          <cell r="B1193" t="str">
            <v>ROLO COMPACTADOR VIBRATORIO, TANDEM, CILINDRO LISO, AUTO-PROPEL. 40HP</v>
          </cell>
          <cell r="C1193" t="str">
            <v>H</v>
          </cell>
          <cell r="D1193">
            <v>0</v>
          </cell>
          <cell r="E1193" t="str">
            <v>ROLO COMPACTADOR VIBRATORIO, TANDEM, CILINDRO LISO, AUTO-PROPEL. 40HP- 4,4T, IMPACTO DINAMICO 3,1T, VU 5 ANOS - MANUTENCAO.</v>
          </cell>
        </row>
        <row r="1194">
          <cell r="B1194" t="str">
            <v>- 4,4T, IMPACTO DINAMICO 3,1T, VU 5 ANOS - MANUTENCAO.</v>
          </cell>
          <cell r="D1194">
            <v>0</v>
          </cell>
          <cell r="E1194" t="str">
            <v>- 4,4T, IMPACTO DINAMICO 3,1T, VU 5 ANOS - MANUTENCAO.</v>
          </cell>
        </row>
        <row r="1195">
          <cell r="A1195" t="str">
            <v>5677</v>
          </cell>
          <cell r="B1195" t="str">
            <v>ROLO COMPACTADOR VIBRATORIO, TANDEM, CILINDRO LISO AUTO-PROPEL. 40HP -</v>
          </cell>
          <cell r="C1195" t="str">
            <v>H</v>
          </cell>
          <cell r="D1195">
            <v>0</v>
          </cell>
          <cell r="E1195" t="str">
            <v>ROLO COMPACTADOR VIBRATORIO, TANDEM, CILINDRO LISO AUTO-PROPEL. 40HP -4,4T, IMPACTO DINAMICO 3,1T, VU 5 ANOS - CUSTO COM MATERIAIS NA OPERAÇÃO.</v>
          </cell>
        </row>
        <row r="1196">
          <cell r="B1196" t="str">
            <v>4,4T, IMPACTO DINAMICO 3,1T, VU 5 ANOS - CUSTO COM MATERIAIS NA OPER</v>
          </cell>
          <cell r="D1196"/>
          <cell r="E1196" t="str">
            <v>4,4T, IMPACTO DINAMICO 3,1T, VU 5 ANOS - CUSTO COM MATERIAIS NA OPERAÇÃO.</v>
          </cell>
        </row>
        <row r="1197">
          <cell r="B1197" t="str">
            <v>AÇÃO.</v>
          </cell>
          <cell r="D1197"/>
          <cell r="E1197" t="str">
            <v>AÇÃO.</v>
          </cell>
        </row>
        <row r="1198">
          <cell r="A1198" t="str">
            <v>5691</v>
          </cell>
          <cell r="B1198" t="str">
            <v>BOMBA CENTRIFUGA C/ MOTOR A GASOLINA 3,5CV - DEPRECIAÇÃO E JUROS</v>
          </cell>
          <cell r="C1198" t="str">
            <v>H</v>
          </cell>
          <cell r="D1198">
            <v>0</v>
          </cell>
          <cell r="E1198" t="str">
            <v>BOMBA CENTRIFUGA C/ MOTOR A GASOLINA 3,5CV - DEPRECIAÇÃO E JUROS</v>
          </cell>
        </row>
        <row r="1199">
          <cell r="A1199" t="str">
            <v>5692</v>
          </cell>
          <cell r="B1199" t="str">
            <v>BOMBA CENTRIFUGA C/ MOTOR A GASOLINA 3,5CV - MANUTENÇÃO</v>
          </cell>
          <cell r="C1199" t="str">
            <v>H</v>
          </cell>
          <cell r="D1199">
            <v>0</v>
          </cell>
          <cell r="E1199" t="str">
            <v>BOMBA CENTRIFUGA C/ MOTOR A GASOLINA 3,5CV - MANUTENÇÃO</v>
          </cell>
        </row>
        <row r="1200">
          <cell r="A1200" t="str">
            <v>5693</v>
          </cell>
          <cell r="B1200" t="str">
            <v>BOMBA C/MOTOR A GASOLINA AUTOESCORVANTE PARA AGUA SUJA - 3/4 HP</v>
          </cell>
          <cell r="C1200" t="str">
            <v>H</v>
          </cell>
          <cell r="D1200">
            <v>0</v>
          </cell>
          <cell r="E1200" t="str">
            <v>BOMBA C/MOTOR A GASOLINA AUTOESCORVANTE PARA AGUA SUJA - 3/4 HPMATERIAIS - OPERACAO</v>
          </cell>
        </row>
        <row r="1201">
          <cell r="B1201" t="str">
            <v>MATERIAIS - OPERACAO</v>
          </cell>
          <cell r="D1201"/>
          <cell r="E1201" t="str">
            <v>MATERIAIS - OPERACAO</v>
          </cell>
        </row>
        <row r="1202">
          <cell r="A1202" t="str">
            <v>5694</v>
          </cell>
          <cell r="B1202" t="str">
            <v>CAMINHAO BASCULANTE, 162HP- 6M3 (VU=5ANOS) - DEPRECIACAO E JUROS</v>
          </cell>
          <cell r="C1202" t="str">
            <v>H</v>
          </cell>
          <cell r="D1202">
            <v>0</v>
          </cell>
          <cell r="E1202" t="str">
            <v>CAMINHAO BASCULANTE, 162HP- 6M3 (VU=5ANOS) - DEPRECIACAO E JUROS</v>
          </cell>
        </row>
        <row r="1203">
          <cell r="A1203" t="str">
            <v>5695</v>
          </cell>
          <cell r="B1203" t="str">
            <v>CAMINHAO BASCULANTE, 162HP- 6M3 (VU=5ANOS) - MANUTENCAO</v>
          </cell>
          <cell r="C1203" t="str">
            <v>H</v>
          </cell>
          <cell r="D1203">
            <v>0</v>
          </cell>
          <cell r="E1203" t="str">
            <v>CAMINHAO BASCULANTE, 162HP- 6M3 (VU=5ANOS) - MANUTENCAO</v>
          </cell>
        </row>
        <row r="1204">
          <cell r="A1204" t="str">
            <v>5696</v>
          </cell>
          <cell r="B1204" t="str">
            <v>USINA DE ASFALTO A QUENTE FIXA CAP.40/80 TON/H-DEPRECIACA0 E JUROS</v>
          </cell>
          <cell r="C1204" t="str">
            <v>H</v>
          </cell>
          <cell r="D1204">
            <v>0</v>
          </cell>
          <cell r="E1204" t="str">
            <v>USINA DE ASFALTO A QUENTE FIXA CAP.40/80 TON/H-DEPRECIACA0 E JUROS</v>
          </cell>
        </row>
        <row r="1205">
          <cell r="A1205" t="str">
            <v>5697</v>
          </cell>
          <cell r="B1205" t="str">
            <v>USINA DE ASFALTO A QUENTE FIXA CAP.40/80 TON/H-MANUTENCAO</v>
          </cell>
          <cell r="C1205" t="str">
            <v>H</v>
          </cell>
          <cell r="D1205">
            <v>0</v>
          </cell>
          <cell r="E1205" t="str">
            <v>USINA DE ASFALTO A QUENTE FIXA CAP.40/80 TON/H-MANUTENCAO</v>
          </cell>
        </row>
        <row r="1206">
          <cell r="A1206" t="str">
            <v>5698</v>
          </cell>
          <cell r="B1206" t="str">
            <v>USINA DE ASFALTO A QUENTE FIXA CAP.40/80 TON/H-MATERIAL E OPERACAO</v>
          </cell>
          <cell r="C1206" t="str">
            <v>H</v>
          </cell>
          <cell r="D1206">
            <v>0</v>
          </cell>
          <cell r="E1206" t="str">
            <v>USINA DE ASFALTO A QUENTE FIXA CAP.40/80 TON/H-MATERIAL E OPERACAO</v>
          </cell>
        </row>
        <row r="1207">
          <cell r="A1207" t="str">
            <v>5699</v>
          </cell>
          <cell r="B1207" t="str">
            <v>USINA DA ASFALTO A QUENTE, FIXA, CAPACIDADE 40 A 80TON/H - MÃO-DE-OBRA</v>
          </cell>
          <cell r="C1207" t="str">
            <v>H</v>
          </cell>
          <cell r="D1207">
            <v>0</v>
          </cell>
          <cell r="E1207" t="str">
            <v>USINA DA ASFALTO A QUENTE, FIXA, CAPACIDADE 40 A 80TON/H - MÃO-DE-OBRANA OPERAÇÃO DIURNA</v>
          </cell>
        </row>
        <row r="1208">
          <cell r="B1208" t="str">
            <v>NA OPERAÇÃO DIURNA</v>
          </cell>
          <cell r="D1208"/>
          <cell r="E1208" t="str">
            <v>NA OPERAÇÃO DIURNA</v>
          </cell>
        </row>
        <row r="1209">
          <cell r="A1209" t="str">
            <v>5700</v>
          </cell>
          <cell r="B1209" t="str">
            <v>USINA DA ASFALTO A QUENTE, FIXA, CAPACIDADE 40 A 80TON/H - MÃO-DE-OBRA</v>
          </cell>
          <cell r="C1209" t="str">
            <v>H</v>
          </cell>
          <cell r="D1209">
            <v>0</v>
          </cell>
          <cell r="E1209" t="str">
            <v>USINA DA ASFALTO A QUENTE, FIXA, CAPACIDADE 40 A 80TON/H - MÃO-DE-OBRANA OPERAÇÃO NOTURNA</v>
          </cell>
        </row>
        <row r="1210">
          <cell r="B1210" t="str">
            <v>NA OPERAÇÃO NOTURNA</v>
          </cell>
          <cell r="D1210"/>
          <cell r="E1210" t="str">
            <v>NA OPERAÇÃO NOTURNA</v>
          </cell>
        </row>
        <row r="1211">
          <cell r="A1211" t="str">
            <v>5701</v>
          </cell>
          <cell r="B1211" t="str">
            <v>CAMINHAO BASCULANTE, 162HP- 6M3 /MAO-DE-OBRA NA OPERACAO NOTURNA</v>
          </cell>
          <cell r="C1211" t="str">
            <v>H</v>
          </cell>
          <cell r="D1211">
            <v>0</v>
          </cell>
          <cell r="E1211" t="str">
            <v>CAMINHAO BASCULANTE, 162HP- 6M3 /MAO-DE-OBRA NA OPERACAO NOTURNA</v>
          </cell>
        </row>
        <row r="1212">
          <cell r="A1212" t="str">
            <v>5702</v>
          </cell>
          <cell r="B1212" t="str">
            <v>USINA DE CONCRETO FIXA CAPACIDADE 90/120 M³, 63HP - DEPRECIAÇÃO E JURO</v>
          </cell>
          <cell r="C1212" t="str">
            <v>H</v>
          </cell>
          <cell r="D1212">
            <v>0</v>
          </cell>
          <cell r="E1212" t="str">
            <v>USINA DE CONCRETO FIXA CAPACIDADE 90/120 M³, 63HP - DEPRECIAÇÃO E JUROS</v>
          </cell>
        </row>
        <row r="1213">
          <cell r="B1213" t="str">
            <v>S</v>
          </cell>
          <cell r="D1213"/>
          <cell r="E1213" t="str">
            <v>S</v>
          </cell>
        </row>
        <row r="1214">
          <cell r="A1214" t="str">
            <v>5703</v>
          </cell>
          <cell r="B1214" t="str">
            <v>USINA DE CONCRETO FIXA CAPACIDADE 90/120 M³, 63HP - MATERIAIS NA OPERA</v>
          </cell>
          <cell r="C1214" t="str">
            <v>H</v>
          </cell>
          <cell r="D1214">
            <v>0</v>
          </cell>
          <cell r="E1214" t="str">
            <v>USINA DE CONCRETO FIXA CAPACIDADE 90/120 M³, 63HP - MATERIAIS NA OPERAÇÃO</v>
          </cell>
        </row>
        <row r="1215">
          <cell r="B1215" t="str">
            <v>ÇÃO</v>
          </cell>
          <cell r="D1215"/>
          <cell r="E1215" t="str">
            <v>ÇÃO</v>
          </cell>
        </row>
        <row r="1216">
          <cell r="A1216" t="str">
            <v>5704</v>
          </cell>
          <cell r="B1216" t="str">
            <v>USINA DE CONCRETO FIXA CAPACIDADE 90/120 M³, 63HP - MÃO-DE-OBRA NA OPE</v>
          </cell>
          <cell r="C1216" t="str">
            <v>H</v>
          </cell>
          <cell r="D1216">
            <v>0</v>
          </cell>
          <cell r="E1216" t="str">
            <v>USINA DE CONCRETO FIXA CAPACIDADE 90/120 M³, 63HP - MÃO-DE-OBRA NA OPERAÇÃO DIURNA</v>
          </cell>
        </row>
        <row r="1217">
          <cell r="B1217" t="str">
            <v>RAÇÃO DIURNA</v>
          </cell>
          <cell r="D1217"/>
          <cell r="E1217" t="str">
            <v>RAÇÃO DIURNA</v>
          </cell>
        </row>
        <row r="1218">
          <cell r="A1218" t="str">
            <v>5705</v>
          </cell>
          <cell r="B1218" t="str">
            <v>CAMINHAO CARROCERIA ABERTA,EM MADEIRA, TOCO, 170CV - 11T (VU=6ANOS) -</v>
          </cell>
          <cell r="C1218" t="str">
            <v>H</v>
          </cell>
          <cell r="D1218">
            <v>0</v>
          </cell>
          <cell r="E1218" t="str">
            <v>CAMINHAO CARROCERIA ABERTA,EM MADEIRA, TOCO, 170CV - 11T (VU=6ANOS) -MANUTENCAO</v>
          </cell>
        </row>
        <row r="1219">
          <cell r="B1219" t="str">
            <v>MANUTENCAO</v>
          </cell>
          <cell r="D1219"/>
          <cell r="E1219" t="str">
            <v>MANUTENCAO</v>
          </cell>
        </row>
        <row r="1220">
          <cell r="A1220" t="str">
            <v>5706</v>
          </cell>
          <cell r="B1220" t="str">
            <v>USINA MISTURADORA DE SOLOS, DOSADORES TRIPLOS, CALHA VIBRATÓRIA, CAPCI</v>
          </cell>
          <cell r="C1220" t="str">
            <v>H</v>
          </cell>
          <cell r="D1220">
            <v>0</v>
          </cell>
          <cell r="E1220" t="str">
            <v>USINA MISTURADORA DE SOLOS, DOSADORES TRIPLOS, CALHA VIBRATÓRIA, CAPCIDADE 200/500 TON, 201HP - DEPRECIAÇÃO E JUROS</v>
          </cell>
        </row>
        <row r="1221">
          <cell r="D1221"/>
          <cell r="E1221" t="str">
            <v>DADE 200/500 TON, 201HP - DEPRECIAÇÃO E JUROS</v>
          </cell>
        </row>
        <row r="1222">
          <cell r="D1222"/>
          <cell r="E1222" t="str">
            <v>DADE 200/500 TON, 201HP - DEPRECIAÇÃO E JUROS</v>
          </cell>
        </row>
        <row r="1223">
          <cell r="D1223"/>
          <cell r="E1223" t="str">
            <v>DADE 200/500 TON, 201HP - DEPRECIAÇÃO E JUROS</v>
          </cell>
        </row>
        <row r="1224">
          <cell r="A1224" t="str">
            <v>---------------</v>
          </cell>
          <cell r="B1224" t="str">
            <v>------------------------ 31</v>
          </cell>
          <cell r="D1224"/>
          <cell r="E1224" t="str">
            <v>DADE 200/500 TON, 201HP - DEPRECIAÇÃO E JUROS</v>
          </cell>
        </row>
        <row r="1225">
          <cell r="D1225"/>
          <cell r="E1225" t="str">
            <v>DADE 200/500 TON, 201HP - DEPRECIAÇÃO E JUROS</v>
          </cell>
        </row>
        <row r="1226">
          <cell r="A1226" t="str">
            <v>SINAPI - SISTEM</v>
          </cell>
          <cell r="B1226" t="str">
            <v>A NACIONAL DE PESQUISA DE CUSTOS E ÍNDICES DA CONSTRUÇÃO CIVIL31de283</v>
          </cell>
          <cell r="D1226"/>
          <cell r="E1226" t="str">
            <v>DADE 200/500 TON, 201HP - DEPRECIAÇÃO E JUROS</v>
          </cell>
        </row>
        <row r="1227">
          <cell r="A1227" t="str">
            <v>PCI.817.01 - CU</v>
          </cell>
          <cell r="B1227" t="str">
            <v>STO DE COMPOSIÇÕES - SINTÉTICO</v>
          </cell>
          <cell r="D1227" t="str">
            <v>DATA DE EMISSÃO: 17/07/2014 AS 14:15:08</v>
          </cell>
          <cell r="E1227" t="str">
            <v>DADE 200/500 TON, 201HP - DEPRECIAÇÃO E JUROS</v>
          </cell>
        </row>
        <row r="1228">
          <cell r="D1228" t="str">
            <v>DATA REFERÊNCIA TÉCNICA: 16/07/2014</v>
          </cell>
          <cell r="E1228" t="str">
            <v>DADE 200/500 TON, 201HP - DEPRECIAÇÃO E JUROS</v>
          </cell>
        </row>
        <row r="1229">
          <cell r="A1229" t="str">
            <v>ENCARGOS SOCIAI</v>
          </cell>
          <cell r="B1229" t="str">
            <v>S DESONERADOS: 90,43%(HORA)   51,67%(MÊS)</v>
          </cell>
          <cell r="D1229"/>
          <cell r="E1229" t="str">
            <v>DADE 200/500 TON, 201HP - DEPRECIAÇÃO E JUROS</v>
          </cell>
        </row>
        <row r="1230">
          <cell r="A1230" t="str">
            <v>ABRANGÊNCIA : N</v>
          </cell>
          <cell r="B1230" t="str">
            <v>ACIONAL                                              LOCALIDADE  : VITOR</v>
          </cell>
          <cell r="C1230" t="str">
            <v>IA</v>
          </cell>
          <cell r="D1230"/>
          <cell r="E1230" t="str">
            <v>DADE 200/500 TON, 201HP - DEPRECIAÇÃO E JUROS</v>
          </cell>
        </row>
        <row r="1231">
          <cell r="A1231" t="str">
            <v>REF.COLETA : ME</v>
          </cell>
          <cell r="B1231" t="str">
            <v>DIANO</v>
          </cell>
          <cell r="D1231" t="str">
            <v>DATA DE PREÇO   : 06/2014</v>
          </cell>
          <cell r="E1231" t="str">
            <v>DADE 200/500 TON, 201HP - DEPRECIAÇÃO E JUROS</v>
          </cell>
        </row>
        <row r="1232">
          <cell r="A1232" t="str">
            <v>CÓDIGO       |</v>
          </cell>
          <cell r="B1232" t="str">
            <v>D E S C R I Ç Ã O                                                   |UNI</v>
          </cell>
          <cell r="C1232" t="str">
            <v>DADE</v>
          </cell>
          <cell r="D1232" t="str">
            <v>|CUSTO TOTAL</v>
          </cell>
          <cell r="E1232" t="str">
            <v>DADE 200/500 TON, 201HP - DEPRECIAÇÃO E JUROS</v>
          </cell>
        </row>
        <row r="1233">
          <cell r="A1233" t="str">
            <v>VÍNCULO.....: C</v>
          </cell>
          <cell r="B1233" t="str">
            <v>AIXA REFERENCIAL</v>
          </cell>
          <cell r="D1233"/>
          <cell r="E1233" t="str">
            <v>DADE 200/500 TON, 201HP - DEPRECIAÇÃO E JUROS</v>
          </cell>
        </row>
        <row r="1234">
          <cell r="B1234" t="str">
            <v>DADE 200/500 TON, 201HP - DEPRECIAÇÃO E JUROS</v>
          </cell>
          <cell r="D1234"/>
          <cell r="E1234" t="str">
            <v>DADE 200/500 TON, 201HP - DEPRECIAÇÃO E JUROS</v>
          </cell>
        </row>
        <row r="1235">
          <cell r="A1235" t="str">
            <v>5707</v>
          </cell>
          <cell r="B1235" t="str">
            <v>USINA MISTURADORA DE SOLOS, DOSADORES TRIPLOS, CALHA VIBRATÓRIA, CAPCI</v>
          </cell>
          <cell r="C1235" t="str">
            <v>H</v>
          </cell>
          <cell r="D1235">
            <v>0</v>
          </cell>
          <cell r="E1235" t="str">
            <v>USINA MISTURADORA DE SOLOS, DOSADORES TRIPLOS, CALHA VIBRATÓRIA, CAPCIDADE 200/500 TON, 201HP - MANUTENÇÃO</v>
          </cell>
        </row>
        <row r="1236">
          <cell r="B1236" t="str">
            <v>DADE 200/500 TON, 201HP - MANUTENÇÃO</v>
          </cell>
          <cell r="D1236"/>
          <cell r="E1236" t="str">
            <v>DADE 200/500 TON, 201HP - MANUTENÇÃO</v>
          </cell>
        </row>
        <row r="1237">
          <cell r="A1237" t="str">
            <v>5708</v>
          </cell>
          <cell r="B1237" t="str">
            <v>USINA MISTURADORA DE SOLOS, DOSADORES TRIPLOS, CALHA VIBRATÓRIA, CAPCI</v>
          </cell>
          <cell r="C1237" t="str">
            <v>H</v>
          </cell>
          <cell r="D1237">
            <v>0</v>
          </cell>
          <cell r="E1237" t="str">
            <v>USINA MISTURADORA DE SOLOS, DOSADORES TRIPLOS, CALHA VIBRATÓRIA, CAPCIDADE 200/500 TON, 201HP - MÃO-DE-OBRA NA OPERAÇÃO NOTURNA</v>
          </cell>
        </row>
        <row r="1238">
          <cell r="B1238" t="str">
            <v>DADE 200/500 TON, 201HP - MÃO-DE-OBRA NA OPERAÇÃO NOTURNA</v>
          </cell>
          <cell r="D1238"/>
          <cell r="E1238" t="str">
            <v>DADE 200/500 TON, 201HP - MÃO-DE-OBRA NA OPERAÇÃO NOTURNA</v>
          </cell>
        </row>
        <row r="1239">
          <cell r="A1239" t="str">
            <v>5709</v>
          </cell>
          <cell r="B1239" t="str">
            <v>VIBROACABADORA SOBRE ESTEIRAS POTENCIA MAX. 105CV CAPACIDADE ATE 450 T</v>
          </cell>
          <cell r="C1239" t="str">
            <v>H</v>
          </cell>
          <cell r="D1239">
            <v>0</v>
          </cell>
          <cell r="E1239" t="str">
            <v>VIBROACABADORA SOBRE ESTEIRAS POTENCIA MAX. 105CV CAPACIDADE ATE 450 T/H - DEPRECIACAO E JUROS</v>
          </cell>
        </row>
        <row r="1240">
          <cell r="B1240" t="str">
            <v>/H - DEPRECIACAO E JUROS</v>
          </cell>
          <cell r="D1240"/>
          <cell r="E1240" t="str">
            <v>/H - DEPRECIACAO E JUROS</v>
          </cell>
        </row>
        <row r="1241">
          <cell r="A1241" t="str">
            <v>5710</v>
          </cell>
          <cell r="B1241" t="str">
            <v>VIBROACABADORA SOBRE ESTEIRAS POTENCIA MAX. 105CV CAPACIDADE ATE 450 T</v>
          </cell>
          <cell r="C1241" t="str">
            <v>H</v>
          </cell>
          <cell r="D1241">
            <v>0</v>
          </cell>
          <cell r="E1241" t="str">
            <v>VIBROACABADORA SOBRE ESTEIRAS POTENCIA MAX. 105CV CAPACIDADE ATE 450 T/H - MANUTENCAO</v>
          </cell>
        </row>
        <row r="1242">
          <cell r="B1242" t="str">
            <v>/H - MANUTENCAO</v>
          </cell>
          <cell r="D1242"/>
          <cell r="E1242" t="str">
            <v>/H - MANUTENCAO</v>
          </cell>
        </row>
        <row r="1243">
          <cell r="A1243" t="str">
            <v>5711</v>
          </cell>
          <cell r="B1243" t="str">
            <v>VIBROACABADORA SOBRE ESTEIRAS POTENCIA MAX. 105CV CAPACIDADE ATE 450 T</v>
          </cell>
          <cell r="C1243" t="str">
            <v>H</v>
          </cell>
          <cell r="D1243">
            <v>0</v>
          </cell>
          <cell r="E1243" t="str">
            <v>VIBROACABADORA SOBRE ESTEIRAS POTENCIA MAX. 105CV CAPACIDADE ATE 450 T/H  -  MATERIAS NA OPERACAO</v>
          </cell>
        </row>
        <row r="1244">
          <cell r="B1244" t="str">
            <v>/H  -  MATERIAS NA OPERACAO</v>
          </cell>
          <cell r="D1244"/>
          <cell r="E1244" t="str">
            <v>/H  -  MATERIAS NA OPERACAO</v>
          </cell>
        </row>
        <row r="1245">
          <cell r="A1245" t="str">
            <v>5712</v>
          </cell>
          <cell r="B1245" t="str">
            <v>VASSOURA MECÂNICA REBOCÁVEL C/ ESCOVA CILÍNDRICA LARGURA = 2,44M - DEP</v>
          </cell>
          <cell r="C1245" t="str">
            <v>H</v>
          </cell>
          <cell r="D1245">
            <v>0</v>
          </cell>
          <cell r="E1245" t="str">
            <v>VASSOURA MECÂNICA REBOCÁVEL C/ ESCOVA CILÍNDRICA LARGURA = 2,44M - DEPRECIAÇÃO E JUROS</v>
          </cell>
        </row>
        <row r="1246">
          <cell r="B1246" t="str">
            <v>RECIAÇÃO E JUROS</v>
          </cell>
          <cell r="D1246"/>
          <cell r="E1246" t="str">
            <v>RECIAÇÃO E JUROS</v>
          </cell>
        </row>
        <row r="1247">
          <cell r="A1247" t="str">
            <v>5713</v>
          </cell>
          <cell r="B1247" t="str">
            <v>TRATOR PNEUS TRAÇÃO 4X2, 82CV, PESO C/ LASTRO 4,555 T (VU=5ANOS) -DEPR</v>
          </cell>
          <cell r="C1247" t="str">
            <v>H</v>
          </cell>
          <cell r="D1247">
            <v>0</v>
          </cell>
          <cell r="E1247" t="str">
            <v>TRATOR PNEUS TRAÇÃO 4X2, 82CV, PESO C/ LASTRO 4,555 T (VU=5ANOS) -DEPRECIAÇÃO E JUROS</v>
          </cell>
        </row>
        <row r="1248">
          <cell r="B1248" t="str">
            <v>ECIAÇÃO E JUROS</v>
          </cell>
          <cell r="D1248"/>
          <cell r="E1248" t="str">
            <v>ECIAÇÃO E JUROS</v>
          </cell>
        </row>
        <row r="1249">
          <cell r="A1249" t="str">
            <v>5714</v>
          </cell>
          <cell r="B1249" t="str">
            <v>TRATOR PNEUS TRAÇÃO 4X2, 82 CV, PESO C/ LASTRO 4,555 T (VU=5ANOS) - MA</v>
          </cell>
          <cell r="C1249" t="str">
            <v>H</v>
          </cell>
          <cell r="D1249">
            <v>0</v>
          </cell>
          <cell r="E1249" t="str">
            <v>TRATOR PNEUS TRAÇÃO 4X2, 82 CV, PESO C/ LASTRO 4,555 T (VU=5ANOS) - MANUTENÇÃO</v>
          </cell>
        </row>
        <row r="1250">
          <cell r="B1250" t="str">
            <v>NUTENÇÃO</v>
          </cell>
          <cell r="D1250"/>
          <cell r="E1250" t="str">
            <v>NUTENÇÃO</v>
          </cell>
        </row>
        <row r="1251">
          <cell r="A1251" t="str">
            <v>5715</v>
          </cell>
          <cell r="B1251" t="str">
            <v>TRATOR PNEUS TRAÇÃO 4X2, 82 CV, PESO C/ LASTRO 4,555 T - MATERIAIS NA</v>
          </cell>
          <cell r="C1251" t="str">
            <v>H</v>
          </cell>
          <cell r="D1251">
            <v>0</v>
          </cell>
          <cell r="E1251" t="str">
            <v>TRATOR PNEUS TRAÇÃO 4X2, 82 CV, PESO C/ LASTRO 4,555 T - MATERIAIS NAOPERAÇÃO</v>
          </cell>
        </row>
        <row r="1252">
          <cell r="B1252" t="str">
            <v>OPERAÇÃO</v>
          </cell>
          <cell r="D1252"/>
          <cell r="E1252" t="str">
            <v>OPERAÇÃO</v>
          </cell>
        </row>
        <row r="1253">
          <cell r="A1253" t="str">
            <v>5716</v>
          </cell>
          <cell r="B1253" t="str">
            <v>TRATOR PNEUS TRAÇÃO 4X2, 82 CV, PESO C/ LASTRO 4,555 T - MÃO-DE-OBRA O</v>
          </cell>
          <cell r="C1253" t="str">
            <v>H</v>
          </cell>
          <cell r="D1253">
            <v>0</v>
          </cell>
          <cell r="E1253" t="str">
            <v>TRATOR PNEUS TRAÇÃO 4X2, 82 CV, PESO C/ LASTRO 4,555 T - MÃO-DE-OBRA OPERACAO DIURNA</v>
          </cell>
        </row>
        <row r="1254">
          <cell r="B1254" t="str">
            <v>PERACAO DIURNA</v>
          </cell>
          <cell r="D1254"/>
          <cell r="E1254" t="str">
            <v>PERACAO DIURNA</v>
          </cell>
        </row>
        <row r="1255">
          <cell r="A1255" t="str">
            <v>5717</v>
          </cell>
          <cell r="B1255" t="str">
            <v>TRATOR DE ESTEIRAS POTENCIA 165 HP, PESO OPERACIONAL 17,1T (VU=5ANOS)</v>
          </cell>
          <cell r="C1255" t="str">
            <v>H</v>
          </cell>
          <cell r="D1255">
            <v>0</v>
          </cell>
          <cell r="E1255" t="str">
            <v>TRATOR DE ESTEIRAS POTENCIA 165 HP, PESO OPERACIONAL 17,1T (VU=5ANOS)- DEPRECIACAO E JUROS</v>
          </cell>
        </row>
        <row r="1256">
          <cell r="B1256" t="str">
            <v>- DEPRECIACAO E JUROS</v>
          </cell>
          <cell r="D1256"/>
          <cell r="E1256" t="str">
            <v>- DEPRECIACAO E JUROS</v>
          </cell>
        </row>
        <row r="1257">
          <cell r="A1257" t="str">
            <v>5718</v>
          </cell>
          <cell r="B1257" t="str">
            <v>TRATOR DE ESTEIRAS POTENCIA 165 HP, PESO OPERACIONAL 17,1T - VALOR MAT</v>
          </cell>
          <cell r="C1257" t="str">
            <v>H</v>
          </cell>
          <cell r="D1257">
            <v>0</v>
          </cell>
          <cell r="E1257" t="str">
            <v>TRATOR DE ESTEIRAS POTENCIA 165 HP, PESO OPERACIONAL 17,1T - VALOR MATERIAIS NA OPERACAO</v>
          </cell>
        </row>
        <row r="1258">
          <cell r="B1258" t="str">
            <v>ERIAIS NA OPERACAO</v>
          </cell>
          <cell r="D1258"/>
          <cell r="E1258" t="str">
            <v>ERIAIS NA OPERACAO</v>
          </cell>
        </row>
        <row r="1259">
          <cell r="A1259" t="str">
            <v>5720</v>
          </cell>
          <cell r="B1259" t="str">
            <v>TRATOR DE ESTEIRAS 153HP PESO OPERACIONAL 15T, COM RODA MOTRIZ ELEVADA</v>
          </cell>
          <cell r="C1259" t="str">
            <v>H</v>
          </cell>
          <cell r="D1259">
            <v>0</v>
          </cell>
          <cell r="E1259" t="str">
            <v>TRATOR DE ESTEIRAS 153HP PESO OPERACIONAL 15T, COM RODA MOTRIZ ELEVADA(VU=5ANOS) -DEPRECIACAO E JUROS</v>
          </cell>
        </row>
        <row r="1260">
          <cell r="B1260" t="str">
            <v>(VU=5ANOS) -DEPRECIACAO E JUROS</v>
          </cell>
          <cell r="D1260"/>
          <cell r="E1260" t="str">
            <v>(VU=5ANOS) -DEPRECIACAO E JUROS</v>
          </cell>
        </row>
        <row r="1261">
          <cell r="A1261" t="str">
            <v>5721</v>
          </cell>
          <cell r="B1261" t="str">
            <v>TRATOR DE ESTEIRAS 153HP PESO OPERACIONAL 15T, COM RODA MOTRIZ ELEVADA</v>
          </cell>
          <cell r="C1261" t="str">
            <v>H</v>
          </cell>
          <cell r="D1261">
            <v>0</v>
          </cell>
          <cell r="E1261" t="str">
            <v>TRATOR DE ESTEIRAS 153HP PESO OPERACIONAL 15T, COM RODA MOTRIZ ELEVADA- MATERIAIS NA OPERACAO</v>
          </cell>
        </row>
        <row r="1262">
          <cell r="D1262"/>
          <cell r="E1262" t="str">
            <v>- MATERIAIS NA OPERACAO</v>
          </cell>
        </row>
        <row r="1263">
          <cell r="D1263"/>
          <cell r="E1263" t="str">
            <v>- MATERIAIS NA OPERACAO</v>
          </cell>
        </row>
        <row r="1264">
          <cell r="D1264"/>
          <cell r="E1264" t="str">
            <v>- MATERIAIS NA OPERACAO</v>
          </cell>
        </row>
        <row r="1265">
          <cell r="A1265" t="str">
            <v>---------------</v>
          </cell>
          <cell r="B1265" t="str">
            <v>------------------------ 32</v>
          </cell>
          <cell r="D1265"/>
          <cell r="E1265" t="str">
            <v>- MATERIAIS NA OPERACAO</v>
          </cell>
        </row>
        <row r="1266">
          <cell r="D1266"/>
          <cell r="E1266" t="str">
            <v>- MATERIAIS NA OPERACAO</v>
          </cell>
        </row>
        <row r="1267">
          <cell r="A1267" t="str">
            <v>SINAPI - SISTEM</v>
          </cell>
          <cell r="B1267" t="str">
            <v>A NACIONAL DE PESQUISA DE CUSTOS E ÍNDICES DA CONSTRUÇÃO CIVIL32de283</v>
          </cell>
          <cell r="D1267"/>
          <cell r="E1267" t="str">
            <v>- MATERIAIS NA OPERACAO</v>
          </cell>
        </row>
        <row r="1268">
          <cell r="A1268" t="str">
            <v>PCI.817.01 - CU</v>
          </cell>
          <cell r="B1268" t="str">
            <v>STO DE COMPOSIÇÕES - SINTÉTICO</v>
          </cell>
          <cell r="D1268" t="str">
            <v>DATA DE EMISSÃO: 17/07/2014 AS 14:15:08</v>
          </cell>
          <cell r="E1268" t="str">
            <v>- MATERIAIS NA OPERACAO</v>
          </cell>
        </row>
        <row r="1269">
          <cell r="D1269" t="str">
            <v>DATA REFERÊNCIA TÉCNICA: 16/07/2014</v>
          </cell>
          <cell r="E1269" t="str">
            <v>- MATERIAIS NA OPERACAO</v>
          </cell>
        </row>
        <row r="1270">
          <cell r="A1270" t="str">
            <v>ENCARGOS SOCIAI</v>
          </cell>
          <cell r="B1270" t="str">
            <v>S DESONERADOS: 90,43%(HORA)   51,67%(MÊS)</v>
          </cell>
          <cell r="D1270"/>
          <cell r="E1270" t="str">
            <v>- MATERIAIS NA OPERACAO</v>
          </cell>
        </row>
        <row r="1271">
          <cell r="A1271" t="str">
            <v>ABRANGÊNCIA : N</v>
          </cell>
          <cell r="B1271" t="str">
            <v>ACIONAL                                              LOCALIDADE  : VITOR</v>
          </cell>
          <cell r="C1271" t="str">
            <v>IA</v>
          </cell>
          <cell r="D1271"/>
          <cell r="E1271" t="str">
            <v>- MATERIAIS NA OPERACAO</v>
          </cell>
        </row>
        <row r="1272">
          <cell r="A1272" t="str">
            <v>REF.COLETA : ME</v>
          </cell>
          <cell r="B1272" t="str">
            <v>DIANO</v>
          </cell>
          <cell r="D1272" t="str">
            <v>DATA DE PREÇO   : 06/2014</v>
          </cell>
          <cell r="E1272" t="str">
            <v>- MATERIAIS NA OPERACAO</v>
          </cell>
        </row>
        <row r="1273">
          <cell r="A1273" t="str">
            <v>CÓDIGO       |</v>
          </cell>
          <cell r="B1273" t="str">
            <v>D E S C R I Ç Ã O                                                   |UNI</v>
          </cell>
          <cell r="C1273" t="str">
            <v>DADE</v>
          </cell>
          <cell r="D1273" t="str">
            <v>|CUSTO TOTAL</v>
          </cell>
          <cell r="E1273" t="str">
            <v>- MATERIAIS NA OPERACAO</v>
          </cell>
        </row>
        <row r="1274">
          <cell r="A1274" t="str">
            <v>VÍNCULO.....: C</v>
          </cell>
          <cell r="B1274" t="str">
            <v>AIXA REFERENCIAL</v>
          </cell>
          <cell r="D1274"/>
          <cell r="E1274" t="str">
            <v>- MATERIAIS NA OPERACAO</v>
          </cell>
        </row>
        <row r="1275">
          <cell r="B1275" t="str">
            <v>- MATERIAIS NA OPERACAO</v>
          </cell>
          <cell r="D1275"/>
          <cell r="E1275" t="str">
            <v>- MATERIAIS NA OPERACAO</v>
          </cell>
        </row>
        <row r="1276">
          <cell r="A1276" t="str">
            <v>5722</v>
          </cell>
          <cell r="B1276" t="str">
            <v>TRATOR DE ESTEIRAS COM LAMINA - POTENCIA 305 HP - PESO OPERACIONAL 37</v>
          </cell>
          <cell r="C1276" t="str">
            <v>H</v>
          </cell>
          <cell r="D1276">
            <v>0</v>
          </cell>
          <cell r="E1276" t="str">
            <v>TRATOR DE ESTEIRAS COM LAMINA - POTENCIA 305 HP - PESO OPERACIONAL 37T - MATERIAIS NA OPERACAO</v>
          </cell>
        </row>
        <row r="1277">
          <cell r="B1277" t="str">
            <v>T - MATERIAIS NA OPERACAO</v>
          </cell>
          <cell r="D1277"/>
          <cell r="E1277" t="str">
            <v>T - MATERIAIS NA OPERACAO</v>
          </cell>
        </row>
        <row r="1278">
          <cell r="A1278" t="str">
            <v>5723</v>
          </cell>
          <cell r="B1278" t="str">
            <v>TRATOR DE ESTEIRAS 99HP, PESO OPERACIONAL 8,5T  (VU=5ANOS) - DEPRECIAO</v>
          </cell>
          <cell r="C1278" t="str">
            <v>H</v>
          </cell>
          <cell r="D1278">
            <v>0</v>
          </cell>
          <cell r="E1278" t="str">
            <v>TRATOR DE ESTEIRAS 99HP, PESO OPERACIONAL 8,5T  (VU=5ANOS) - DEPRECIAOE JUROS</v>
          </cell>
        </row>
        <row r="1279">
          <cell r="B1279" t="str">
            <v>E JUROS</v>
          </cell>
          <cell r="D1279"/>
          <cell r="E1279" t="str">
            <v>E JUROS</v>
          </cell>
        </row>
        <row r="1280">
          <cell r="A1280" t="str">
            <v>5724</v>
          </cell>
          <cell r="B1280" t="str">
            <v>TRATOR DE ESTEIRAS 99HP, PESO OPERACIONAL 8,5T  (VU=5ANOS) - MANUTENCA</v>
          </cell>
          <cell r="C1280" t="str">
            <v>H</v>
          </cell>
          <cell r="D1280">
            <v>0</v>
          </cell>
          <cell r="E1280" t="str">
            <v>TRATOR DE ESTEIRAS 99HP, PESO OPERACIONAL 8,5T  (VU=5ANOS) - MANUTENCAO</v>
          </cell>
        </row>
        <row r="1281">
          <cell r="B1281" t="str">
            <v>O</v>
          </cell>
          <cell r="D1281"/>
          <cell r="E1281" t="str">
            <v>O</v>
          </cell>
        </row>
        <row r="1282">
          <cell r="A1282" t="str">
            <v>5725</v>
          </cell>
          <cell r="B1282" t="str">
            <v>TRATOR DE ESTEIRAS 99HP, PESO OPERACIONAL 8,5T - MAO-DE-OBRA NA OPERAC</v>
          </cell>
          <cell r="C1282" t="str">
            <v>H</v>
          </cell>
          <cell r="D1282">
            <v>0</v>
          </cell>
          <cell r="E1282" t="str">
            <v>TRATOR DE ESTEIRAS 99HP, PESO OPERACIONAL 8,5T - MAO-DE-OBRA NA OPERACAO DIURNA</v>
          </cell>
        </row>
        <row r="1283">
          <cell r="B1283" t="str">
            <v>AO DIURNA</v>
          </cell>
          <cell r="D1283"/>
          <cell r="E1283" t="str">
            <v>AO DIURNA</v>
          </cell>
        </row>
        <row r="1284">
          <cell r="A1284" t="str">
            <v>5726</v>
          </cell>
          <cell r="B1284" t="str">
            <v>TRATOR DE ESTEIRAS 99HP, PESO OPERACIONAL 8,5T - MAO-DE-OBRA NA OPERAC</v>
          </cell>
          <cell r="C1284" t="str">
            <v>H</v>
          </cell>
          <cell r="D1284">
            <v>0</v>
          </cell>
          <cell r="E1284" t="str">
            <v>TRATOR DE ESTEIRAS 99HP, PESO OPERACIONAL 8,5T - MAO-DE-OBRA NA OPERACAO NOTURNA</v>
          </cell>
        </row>
        <row r="1285">
          <cell r="B1285" t="str">
            <v>AO NOTURNA</v>
          </cell>
          <cell r="D1285"/>
          <cell r="E1285" t="str">
            <v>AO NOTURNA</v>
          </cell>
        </row>
        <row r="1286">
          <cell r="A1286" t="str">
            <v>5727</v>
          </cell>
          <cell r="B1286" t="str">
            <v>ROLO COMPACTADOR VIBRATÓRIO REBOCÁVEL CILINDRO LISO, 4,7T, IMPACTO DIN</v>
          </cell>
          <cell r="C1286" t="str">
            <v>H</v>
          </cell>
          <cell r="D1286">
            <v>0</v>
          </cell>
          <cell r="E1286" t="str">
            <v>ROLO COMPACTADOR VIBRATÓRIO REBOCÁVEL CILINDRO LISO, 4,7T, IMPACTO DINÂMICO 18,3T - MANUTENÇÃO.</v>
          </cell>
        </row>
        <row r="1287">
          <cell r="B1287" t="str">
            <v>ÂMICO 18,3T - MANUTENÇÃO.</v>
          </cell>
          <cell r="D1287"/>
          <cell r="E1287" t="str">
            <v>ÂMICO 18,3T - MANUTENÇÃO.</v>
          </cell>
        </row>
        <row r="1288">
          <cell r="A1288" t="str">
            <v>5728</v>
          </cell>
          <cell r="B1288" t="str">
            <v>ROLO COMPACTADOR VIBRATÓRIO, TANDEM, AUTO-PROPEL.,CILINDRO LISO,  58CV</v>
          </cell>
          <cell r="C1288" t="str">
            <v>H</v>
          </cell>
          <cell r="D1288">
            <v>0</v>
          </cell>
          <cell r="E1288" t="str">
            <v>ROLO COMPACTADOR VIBRATÓRIO, TANDEM, AUTO-PROPEL.,CILINDRO LISO,  58CV-  6,5/9,4 T, SEM OU COM LASTRO - DEPRECIAÇÃO E JUROS.</v>
          </cell>
        </row>
        <row r="1289">
          <cell r="B1289" t="str">
            <v>-  6,5/9,4 T, SEM OU COM LASTRO - DEPRECIAÇÃO E JUROS.</v>
          </cell>
          <cell r="D1289"/>
          <cell r="E1289" t="str">
            <v>-  6,5/9,4 T, SEM OU COM LASTRO - DEPRECIAÇÃO E JUROS.</v>
          </cell>
        </row>
        <row r="1290">
          <cell r="A1290" t="str">
            <v>5729</v>
          </cell>
          <cell r="B1290" t="str">
            <v>ROLO COMPACTADOR VIBRATÓRIO, TANDEM, AUTO-PROPEL.,CILINDRO LISO,  58CV</v>
          </cell>
          <cell r="C1290" t="str">
            <v>H</v>
          </cell>
          <cell r="D1290">
            <v>0</v>
          </cell>
          <cell r="E1290" t="str">
            <v>ROLO COMPACTADOR VIBRATÓRIO, TANDEM, AUTO-PROPEL.,CILINDRO LISO,  58CV-  6,5/9,4 T, SEM OU COM LASTRO - MANUTENÇÃO.</v>
          </cell>
        </row>
        <row r="1291">
          <cell r="B1291" t="str">
            <v>-  6,5/9,4 T, SEM OU COM LASTRO - MANUTENÇÃO.</v>
          </cell>
          <cell r="D1291"/>
          <cell r="E1291" t="str">
            <v>-  6,5/9,4 T, SEM OU COM LASTRO - MANUTENÇÃO.</v>
          </cell>
        </row>
        <row r="1292">
          <cell r="A1292" t="str">
            <v>5730</v>
          </cell>
          <cell r="B1292" t="str">
            <v>ROLO COMPACTADOR VIBRATÓRIO, TANDEM, AUTO-PROPEL.,CILINDRO LISO,  58CV</v>
          </cell>
          <cell r="C1292" t="str">
            <v>H</v>
          </cell>
          <cell r="D1292">
            <v>0</v>
          </cell>
          <cell r="E1292" t="str">
            <v>ROLO COMPACTADOR VIBRATÓRIO, TANDEM, AUTO-PROPEL.,CILINDRO LISO,  58CV-  6,5/9,4 T, SEM OU COM LASTRO - CUSTOS COM MATERIAIS NA OPERAÇÃO.</v>
          </cell>
        </row>
        <row r="1293">
          <cell r="B1293" t="str">
            <v>-  6,5/9,4 T, SEM OU COM LASTRO - CUSTOS COM MATERIAIS NA OPERAÇÃO.</v>
          </cell>
          <cell r="D1293"/>
          <cell r="E1293" t="str">
            <v>-  6,5/9,4 T, SEM OU COM LASTRO - CUSTOS COM MATERIAIS NA OPERAÇÃO.</v>
          </cell>
        </row>
        <row r="1294">
          <cell r="A1294" t="str">
            <v>5731</v>
          </cell>
          <cell r="B1294" t="str">
            <v>ROLO COMPACTADOR VIBRATÓRIO, TANDEM, AUTO-PROPEL.,CILINDRO LISO,  58CV</v>
          </cell>
          <cell r="C1294" t="str">
            <v>H</v>
          </cell>
          <cell r="D1294">
            <v>0</v>
          </cell>
          <cell r="E1294" t="str">
            <v>ROLO COMPACTADOR VIBRATÓRIO, TANDEM, AUTO-PROPEL.,CILINDRO LISO,  58CV-  6,5/9,4 T, SEM OU COM LASTRO - CUSTOS COM MÃO DE OBRA NA OPERAÇÃONOTURNA.</v>
          </cell>
        </row>
        <row r="1295">
          <cell r="B1295" t="str">
            <v>-  6,5/9,4 T, SEM OU COM LASTRO - CUSTOS COM MÃO DE OBRA NA OPERAÇÃO</v>
          </cell>
          <cell r="D1295"/>
          <cell r="E1295" t="str">
            <v>-  6,5/9,4 T, SEM OU COM LASTRO - CUSTOS COM MÃO DE OBRA NA OPERAÇÃONOTURNA.</v>
          </cell>
        </row>
        <row r="1296">
          <cell r="B1296" t="str">
            <v>NOTURNA.</v>
          </cell>
          <cell r="D1296"/>
          <cell r="E1296" t="str">
            <v>NOTURNA.</v>
          </cell>
        </row>
        <row r="1297">
          <cell r="A1297" t="str">
            <v>5732</v>
          </cell>
          <cell r="B1297" t="str">
            <v>ROLO COMPACTADOR PNEUMÁTICO, AUTO-PROPEL., PRESSÃO VARIÁVEL,  99HP, PE</v>
          </cell>
          <cell r="C1297" t="str">
            <v>H</v>
          </cell>
          <cell r="D1297">
            <v>0</v>
          </cell>
          <cell r="E1297" t="str">
            <v>ROLO COMPACTADOR PNEUMÁTICO, AUTO-PROPEL., PRESSÃO VARIÁVEL,  99HP, PESO OPERACIONAL SEM OU COM LASTRO 8,3/21,0 T - MANUTENÇÃO.</v>
          </cell>
        </row>
        <row r="1298">
          <cell r="B1298" t="str">
            <v>SO OPERACIONAL SEM OU COM LASTRO 8,3/21,0 T - MANUTENÇÃO.</v>
          </cell>
          <cell r="D1298"/>
          <cell r="E1298" t="str">
            <v>SO OPERACIONAL SEM OU COM LASTRO 8,3/21,0 T - MANUTENÇÃO.</v>
          </cell>
        </row>
        <row r="1299">
          <cell r="A1299" t="str">
            <v>5733</v>
          </cell>
          <cell r="B1299" t="str">
            <v>ROLO COMPACTADOR PNEUMÁTICO, AUTO-PROPEL., PRESSÃO VARIÁVEL, 99HP, PES</v>
          </cell>
          <cell r="C1299" t="str">
            <v>H</v>
          </cell>
          <cell r="D1299">
            <v>0</v>
          </cell>
          <cell r="E1299" t="str">
            <v>ROLO COMPACTADOR PNEUMÁTICO, AUTO-PROPEL., PRESSÃO VARIÁVEL, 99HP, PESO OPERACIONAL SEM OU COM LASTRO 8,3/21,0 T - CUSTO COM MATERIAIS NA OPERAÇÃO</v>
          </cell>
        </row>
        <row r="1300">
          <cell r="B1300" t="str">
            <v>O OPERACIONAL SEM OU COM LASTRO 8,3/21,0 T - CUSTO COM MATERIAIS NA OP</v>
          </cell>
          <cell r="D1300"/>
          <cell r="E1300" t="str">
            <v>O OPERACIONAL SEM OU COM LASTRO 8,3/21,0 T - CUSTO COM MATERIAIS NA OPERAÇÃO</v>
          </cell>
        </row>
        <row r="1301">
          <cell r="B1301" t="str">
            <v>ERAÇÃO</v>
          </cell>
          <cell r="D1301"/>
          <cell r="E1301" t="str">
            <v>ERAÇÃO</v>
          </cell>
        </row>
        <row r="1302">
          <cell r="A1302" t="str">
            <v>5734</v>
          </cell>
          <cell r="B1302" t="str">
            <v>RETRO-ESCAVADEIRA, 74HP   (VU=6 ANOS)- DEPRECIAÇÃO E JUROS</v>
          </cell>
          <cell r="C1302" t="str">
            <v>H</v>
          </cell>
          <cell r="D1302">
            <v>0</v>
          </cell>
          <cell r="E1302" t="str">
            <v>RETRO-ESCAVADEIRA, 74HP   (VU=6 ANOS)- DEPRECIAÇÃO E JUROS</v>
          </cell>
        </row>
        <row r="1303">
          <cell r="D1303"/>
          <cell r="E1303"/>
        </row>
        <row r="1304">
          <cell r="D1304"/>
          <cell r="E1304"/>
        </row>
        <row r="1305">
          <cell r="D1305"/>
          <cell r="E1305"/>
        </row>
        <row r="1306">
          <cell r="A1306" t="str">
            <v>---------------</v>
          </cell>
          <cell r="B1306" t="str">
            <v>------------------------ 33</v>
          </cell>
          <cell r="D1306"/>
          <cell r="E1306"/>
        </row>
        <row r="1307">
          <cell r="D1307"/>
          <cell r="E1307"/>
        </row>
        <row r="1308">
          <cell r="A1308" t="str">
            <v>SINAPI - SISTEM</v>
          </cell>
          <cell r="B1308" t="str">
            <v>A NACIONAL DE PESQUISA DE CUSTOS E ÍNDICES DA CONSTRUÇÃO CIVIL33de283</v>
          </cell>
          <cell r="D1308"/>
          <cell r="E1308"/>
        </row>
        <row r="1309">
          <cell r="A1309" t="str">
            <v>PCI.817.01 - CU</v>
          </cell>
          <cell r="B1309" t="str">
            <v>STO DE COMPOSIÇÕES - SINTÉTICO</v>
          </cell>
          <cell r="D1309" t="str">
            <v>DATA DE EMISSÃO: 17/07/2014 AS 14:15:08</v>
          </cell>
          <cell r="E1309"/>
        </row>
        <row r="1310">
          <cell r="D1310" t="str">
            <v>DATA REFERÊNCIA TÉCNICA: 16/07/2014</v>
          </cell>
          <cell r="E1310"/>
        </row>
        <row r="1311">
          <cell r="A1311" t="str">
            <v>ENCARGOS SOCIAI</v>
          </cell>
          <cell r="B1311" t="str">
            <v>S DESONERADOS: 90,43%(HORA)   51,67%(MÊS)</v>
          </cell>
          <cell r="D1311"/>
          <cell r="E1311"/>
        </row>
        <row r="1312">
          <cell r="A1312" t="str">
            <v>ABRANGÊNCIA : N</v>
          </cell>
          <cell r="B1312" t="str">
            <v>ACIONAL                                              LOCALIDADE  : VITOR</v>
          </cell>
          <cell r="C1312" t="str">
            <v>IA</v>
          </cell>
          <cell r="D1312"/>
          <cell r="E1312"/>
        </row>
        <row r="1313">
          <cell r="A1313" t="str">
            <v>REF.COLETA : ME</v>
          </cell>
          <cell r="B1313" t="str">
            <v>DIANO</v>
          </cell>
          <cell r="D1313" t="str">
            <v>DATA DE PREÇO   : 06/2014</v>
          </cell>
          <cell r="E1313"/>
        </row>
        <row r="1314">
          <cell r="A1314" t="str">
            <v>CÓDIGO       |</v>
          </cell>
          <cell r="B1314" t="str">
            <v>D E S C R I Ç Ã O                                                   |UNI</v>
          </cell>
          <cell r="C1314" t="str">
            <v>DADE</v>
          </cell>
          <cell r="D1314" t="str">
            <v>|CUSTO TOTAL</v>
          </cell>
          <cell r="E1314"/>
        </row>
        <row r="1315">
          <cell r="A1315" t="str">
            <v>VÍNCULO.....: C</v>
          </cell>
          <cell r="B1315" t="str">
            <v>AIXA REFERENCIAL</v>
          </cell>
          <cell r="D1315"/>
          <cell r="E1315"/>
        </row>
        <row r="1316">
          <cell r="A1316" t="str">
            <v>5735</v>
          </cell>
          <cell r="B1316" t="str">
            <v>RETRO-ESCAVADEIRA, 74HP (VU= 6 ANOS)  - MANUTENÇÃO</v>
          </cell>
          <cell r="C1316" t="str">
            <v>H</v>
          </cell>
          <cell r="D1316">
            <v>0</v>
          </cell>
          <cell r="E1316" t="str">
            <v>RETRO-ESCAVADEIRA, 74HP (VU= 6 ANOS)  - MANUTENÇÃO</v>
          </cell>
        </row>
        <row r="1317">
          <cell r="A1317" t="str">
            <v>5736</v>
          </cell>
          <cell r="B1317" t="str">
            <v>RETRO-ESCAVADEIRA, 74HP (VU= 5 ANOS)  - MATERIAIS OPERAÇÃO</v>
          </cell>
          <cell r="C1317" t="str">
            <v>H</v>
          </cell>
          <cell r="D1317">
            <v>0</v>
          </cell>
          <cell r="E1317" t="str">
            <v>RETRO-ESCAVADEIRA, 74HP (VU= 5 ANOS)  - MATERIAIS OPERAÇÃO</v>
          </cell>
        </row>
        <row r="1318">
          <cell r="A1318" t="str">
            <v>5737</v>
          </cell>
          <cell r="B1318" t="str">
            <v>RETRO-ESCAVADEIRA, 74HP   (VU=6 ANOS) - MÃO-DE-OBRA/OPERAÇÃO NOTURNO</v>
          </cell>
          <cell r="C1318" t="str">
            <v>H</v>
          </cell>
          <cell r="D1318">
            <v>0</v>
          </cell>
          <cell r="E1318" t="str">
            <v>RETRO-ESCAVADEIRA, 74HP   (VU=6 ANOS) - MÃO-DE-OBRA/OPERAÇÃO NOTURNO</v>
          </cell>
        </row>
        <row r="1319">
          <cell r="A1319" t="str">
            <v>5738</v>
          </cell>
          <cell r="B1319" t="str">
            <v>ROLO COMPACTADOR VIBRATÓRIO PÉ DE CARNEIRO, OPERADO POR CONTROLE REMOT</v>
          </cell>
          <cell r="C1319" t="str">
            <v>H</v>
          </cell>
          <cell r="D1319">
            <v>0</v>
          </cell>
          <cell r="E1319" t="str">
            <v>ROLO COMPACTADOR VIBRATÓRIO PÉ DE CARNEIRO, OPERADO POR CONTROLE REMOTO, POTÊNCIA 17HP, PESO OPERACIONAL 1,65T - DEPRECIAÇÃO E JUROS</v>
          </cell>
        </row>
        <row r="1320">
          <cell r="B1320" t="str">
            <v>O, POTÊNCIA 17HP, PESO OPERACIONAL 1,65T - DEPRECIAÇÃO E JUROS</v>
          </cell>
          <cell r="D1320"/>
          <cell r="E1320" t="str">
            <v>O, POTÊNCIA 17HP, PESO OPERACIONAL 1,65T - DEPRECIAÇÃO E JUROS</v>
          </cell>
        </row>
        <row r="1321">
          <cell r="A1321" t="str">
            <v>5739</v>
          </cell>
          <cell r="B1321" t="str">
            <v>ROLO COMPACTADOR VIBRATÓRIO PÉ DE CARNEIRO, OPERADO POR CONTROLE REMOT</v>
          </cell>
          <cell r="C1321" t="str">
            <v>H</v>
          </cell>
          <cell r="D1321">
            <v>0</v>
          </cell>
          <cell r="E1321" t="str">
            <v>ROLO COMPACTADOR VIBRATÓRIO PÉ DE CARNEIRO, OPERADO POR CONTROLE REMOTO, 17HP - 1,65T - MANUTENÇÃO.</v>
          </cell>
        </row>
        <row r="1322">
          <cell r="B1322" t="str">
            <v>O, 17HP - 1,65T - MANUTENÇÃO.</v>
          </cell>
          <cell r="D1322"/>
          <cell r="E1322" t="str">
            <v>O, 17HP - 1,65T - MANUTENÇÃO.</v>
          </cell>
        </row>
        <row r="1323">
          <cell r="A1323" t="str">
            <v>5740</v>
          </cell>
          <cell r="B1323" t="str">
            <v>EQUIPAMENTO PARA LAMA ASFALTICA COM SILO DE AGREGADO 6M3, DOSADOR DE C</v>
          </cell>
          <cell r="C1323" t="str">
            <v>H</v>
          </cell>
          <cell r="D1323">
            <v>0</v>
          </cell>
          <cell r="E1323" t="str">
            <v>EQUIPAMENTO PARA LAMA ASFALTICA COM SILO DE AGREGADO 6M3, DOSADOR DE CIMENTO, MONTADO SOBRE CAMINHÃO - DEPRECIACAO E JUROS</v>
          </cell>
        </row>
        <row r="1324">
          <cell r="B1324" t="str">
            <v>IMENTO, MONTADO SOBRE CAMINHÃO - DEPRECIACAO E JUROS</v>
          </cell>
          <cell r="D1324"/>
          <cell r="E1324" t="str">
            <v>IMENTO, MONTADO SOBRE CAMINHÃO - DEPRECIACAO E JUROS</v>
          </cell>
        </row>
        <row r="1325">
          <cell r="A1325" t="str">
            <v>5741</v>
          </cell>
          <cell r="B1325" t="str">
            <v>EQUIPAMENTO PARA LAMA ASFALTICA COM SILO DE AGREGADO 6M3, DOSADOR DE C</v>
          </cell>
          <cell r="C1325" t="str">
            <v>H</v>
          </cell>
          <cell r="D1325">
            <v>0</v>
          </cell>
          <cell r="E1325" t="str">
            <v>EQUIPAMENTO PARA LAMA ASFALTICA COM SILO DE AGREGADO 6M3, DOSADOR DE CIMENTO, A SER MONTADO SOBRE CAMINHÃO (NAO INCLUI O CAMINHAO) - CUSTO HORARIO DE MANUTENCAO</v>
          </cell>
        </row>
        <row r="1326">
          <cell r="B1326" t="str">
            <v>IMENTO, A SER MONTADO SOBRE CAMINHÃO (NAO INCLUI O CAMINHAO) - CUSTO H</v>
          </cell>
          <cell r="D1326"/>
          <cell r="E1326" t="str">
            <v>IMENTO, A SER MONTADO SOBRE CAMINHÃO (NAO INCLUI O CAMINHAO) - CUSTO HORARIO DE MANUTENCAO</v>
          </cell>
        </row>
        <row r="1327">
          <cell r="B1327" t="str">
            <v>ORARIO DE MANUTENCAO</v>
          </cell>
          <cell r="D1327"/>
          <cell r="E1327" t="str">
            <v>ORARIO DE MANUTENCAO</v>
          </cell>
        </row>
        <row r="1328">
          <cell r="A1328" t="str">
            <v>5742</v>
          </cell>
          <cell r="B1328" t="str">
            <v>EQUIPAMENTO PARA LAMA ASFALTICA COM SILO DE AGREGADO 6M3, DOSADOR DE C</v>
          </cell>
          <cell r="C1328" t="str">
            <v>H</v>
          </cell>
          <cell r="D1328">
            <v>0</v>
          </cell>
          <cell r="E1328" t="str">
            <v>EQUIPAMENTO PARA LAMA ASFALTICA COM SILO DE AGREGADO 6M3, DOSADOR DE CIMENTO, A SER MONTADO SOBRE CAMINHÃO (NAO INCLUI O CAMINHAO) - CUSTO HORARIO DE MATERIAIS NA OPERACAO</v>
          </cell>
        </row>
        <row r="1329">
          <cell r="B1329" t="str">
            <v>IMENTO, A SER MONTADO SOBRE CAMINHÃO (NAO INCLUI O CAMINHAO) - CUSTO H</v>
          </cell>
          <cell r="D1329"/>
          <cell r="E1329" t="str">
            <v>IMENTO, A SER MONTADO SOBRE CAMINHÃO (NAO INCLUI O CAMINHAO) - CUSTO HORARIO DE MATERIAIS NA OPERACAO</v>
          </cell>
        </row>
        <row r="1330">
          <cell r="B1330" t="str">
            <v>ORARIO DE MATERIAIS NA OPERACAO</v>
          </cell>
          <cell r="D1330"/>
          <cell r="E1330" t="str">
            <v>ORARIO DE MATERIAIS NA OPERACAO</v>
          </cell>
        </row>
        <row r="1331">
          <cell r="A1331" t="str">
            <v>5743</v>
          </cell>
          <cell r="B1331" t="str">
            <v>EQUIPAMENTO PARA LAMA ASFALTICA COM SILO DE AGREGADO 6M3, DOSADOR DE C</v>
          </cell>
          <cell r="C1331" t="str">
            <v>H</v>
          </cell>
          <cell r="D1331">
            <v>0</v>
          </cell>
          <cell r="E1331" t="str">
            <v>EQUIPAMENTO PARA LAMA ASFALTICA COM SILO DE AGREGADO 6M3, DOSADOR DE CIMENTO, A SER MONTADO SOBRE CAMINHÃO (NAO INCLUI O CAMINHAO) - MAO-DE-OBRA DIURNA NA OPERACAO</v>
          </cell>
        </row>
        <row r="1332">
          <cell r="B1332" t="str">
            <v>IMENTO, A SER MONTADO SOBRE CAMINHÃO (NAO INCLUI O CAMINHAO) - MAO-DE-</v>
          </cell>
          <cell r="D1332"/>
          <cell r="E1332" t="str">
            <v>IMENTO, A SER MONTADO SOBRE CAMINHÃO (NAO INCLUI O CAMINHAO) - MAO-DE-OBRA DIURNA NA OPERACAO</v>
          </cell>
        </row>
        <row r="1333">
          <cell r="B1333" t="str">
            <v>OBRA DIURNA NA OPERACAO</v>
          </cell>
          <cell r="D1333"/>
          <cell r="E1333" t="str">
            <v>OBRA DIURNA NA OPERACAO</v>
          </cell>
        </row>
        <row r="1334">
          <cell r="A1334" t="str">
            <v>5744</v>
          </cell>
          <cell r="B1334" t="str">
            <v>EQUIPAMENTO PARA LAMA ASFALTICA COM SILO DE AGREGADO 6M3, DOSADOR DE C</v>
          </cell>
          <cell r="C1334" t="str">
            <v>H</v>
          </cell>
          <cell r="D1334">
            <v>0</v>
          </cell>
          <cell r="E1334" t="str">
            <v>EQUIPAMENTO PARA LAMA ASFALTICA COM SILO DE AGREGADO 6M3, DOSADOR DE CIMENTO, MONTADO SOBRE CAMINHÃO - MAO-DE-OBRA NOTURNA NA OPERACAO</v>
          </cell>
        </row>
        <row r="1335">
          <cell r="B1335" t="str">
            <v>IMENTO, MONTADO SOBRE CAMINHÃO - MAO-DE-OBRA NOTURNA NA OPERACAO</v>
          </cell>
          <cell r="D1335"/>
          <cell r="E1335" t="str">
            <v>IMENTO, MONTADO SOBRE CAMINHÃO - MAO-DE-OBRA NOTURNA NA OPERACAO</v>
          </cell>
        </row>
        <row r="1336">
          <cell r="A1336" t="str">
            <v>5745</v>
          </cell>
          <cell r="B1336" t="str">
            <v>CAMINHAO PIPA 6.000L TOCO 162CV - PBT=11800KG  C/BOMBA GASOLINA - DEPR</v>
          </cell>
          <cell r="C1336" t="str">
            <v>H</v>
          </cell>
          <cell r="D1336">
            <v>0</v>
          </cell>
          <cell r="E1336" t="str">
            <v>CAMINHAO PIPA 6.000L TOCO 162CV - PBT=11800KG  C/BOMBA GASOLINA - DEPRECIACAO E JUROS</v>
          </cell>
        </row>
        <row r="1337">
          <cell r="B1337" t="str">
            <v>ECIACAO E JUROS</v>
          </cell>
          <cell r="D1337"/>
          <cell r="E1337" t="str">
            <v>ECIACAO E JUROS</v>
          </cell>
        </row>
        <row r="1338">
          <cell r="A1338" t="str">
            <v>5746</v>
          </cell>
          <cell r="B1338" t="str">
            <v>CAMINHAO PIPA 6.000L TOCO 162CV - PBT=11800KG  C/BOMBA GASOLINA -MANUT</v>
          </cell>
          <cell r="C1338" t="str">
            <v>H</v>
          </cell>
          <cell r="D1338">
            <v>0</v>
          </cell>
          <cell r="E1338" t="str">
            <v>CAMINHAO PIPA 6.000L TOCO 162CV - PBT=11800KG  C/BOMBA GASOLINA -MANUTENCAO</v>
          </cell>
        </row>
        <row r="1339">
          <cell r="B1339" t="str">
            <v>ENCAO</v>
          </cell>
          <cell r="D1339"/>
          <cell r="E1339" t="str">
            <v>ENCAO</v>
          </cell>
        </row>
        <row r="1340">
          <cell r="A1340" t="str">
            <v>5747</v>
          </cell>
          <cell r="B1340" t="str">
            <v>CAMINHAO PIPA 6000L TOCO, 162CV - 7,5T (VU=6ANOS) (INCLUI TANQUE DE AC</v>
          </cell>
          <cell r="C1340" t="str">
            <v>H</v>
          </cell>
          <cell r="D1340">
            <v>0</v>
          </cell>
          <cell r="E1340" t="str">
            <v>CAMINHAO PIPA 6000L TOCO, 162CV - 7,5T (VU=6ANOS) (INCLUI TANQUE DE ACO PARA TRANSPORTE DE AGUA) - CUSTO HORARIO DE MATERIAIS NA OPERACAO</v>
          </cell>
        </row>
        <row r="1341">
          <cell r="B1341" t="str">
            <v>O PARA TRANSPORTE DE AGUA) - CUSTO HORARIO DE MATERIAIS NA OPERACAO</v>
          </cell>
          <cell r="D1341"/>
          <cell r="E1341" t="str">
            <v>O PARA TRANSPORTE DE AGUA) - CUSTO HORARIO DE MATERIAIS NA OPERACAO</v>
          </cell>
        </row>
        <row r="1342">
          <cell r="A1342" t="str">
            <v>5748</v>
          </cell>
          <cell r="B1342" t="str">
            <v>CAMINHAO PIPA 6000L TOCO, 162CV - 7,5T (VU=6ANOS) (INCLUI TANQUE DE AC</v>
          </cell>
          <cell r="C1342" t="str">
            <v>H</v>
          </cell>
          <cell r="D1342">
            <v>0</v>
          </cell>
          <cell r="E1342" t="str">
            <v>CAMINHAO PIPA 6000L TOCO, 162CV - 7,5T (VU=6ANOS) (INCLUI TANQUE DE ACO PARA TRANSPORTE DE AGUA E MOTOBOMBA CENTRIFUGA A GASOLINA 3,5CV) - MAO-DE-OBRA DIURNA NA OPERACAO</v>
          </cell>
        </row>
        <row r="1343">
          <cell r="B1343" t="str">
            <v>O PARA TRANSPORTE DE AGUA E MOTOBOMBA CENTRIFUGA A GASOLINA 3,5CV) - M</v>
          </cell>
          <cell r="D1343"/>
          <cell r="E1343" t="str">
            <v>O PARA TRANSPORTE DE AGUA E MOTOBOMBA CENTRIFUGA A GASOLINA 3,5CV) - MAO-DE-OBRA DIURNA NA OPERACAO</v>
          </cell>
        </row>
        <row r="1344">
          <cell r="D1344"/>
          <cell r="E1344" t="str">
            <v>AO-DE-OBRA DIURNA NA OPERACAO</v>
          </cell>
        </row>
        <row r="1345">
          <cell r="D1345"/>
          <cell r="E1345" t="str">
            <v>AO-DE-OBRA DIURNA NA OPERACAO</v>
          </cell>
        </row>
        <row r="1346">
          <cell r="D1346"/>
          <cell r="E1346" t="str">
            <v>AO-DE-OBRA DIURNA NA OPERACAO</v>
          </cell>
        </row>
        <row r="1347">
          <cell r="A1347" t="str">
            <v>---------------</v>
          </cell>
          <cell r="B1347" t="str">
            <v>------------------------ 34</v>
          </cell>
          <cell r="D1347"/>
          <cell r="E1347" t="str">
            <v>AO-DE-OBRA DIURNA NA OPERACAO</v>
          </cell>
        </row>
        <row r="1348">
          <cell r="D1348"/>
          <cell r="E1348" t="str">
            <v>AO-DE-OBRA DIURNA NA OPERACAO</v>
          </cell>
        </row>
        <row r="1349">
          <cell r="A1349" t="str">
            <v>SINAPI - SISTEM</v>
          </cell>
          <cell r="B1349" t="str">
            <v>A NACIONAL DE PESQUISA DE CUSTOS E ÍNDICES DA CONSTRUÇÃO CIVIL34de283</v>
          </cell>
          <cell r="D1349"/>
          <cell r="E1349" t="str">
            <v>AO-DE-OBRA DIURNA NA OPERACAO</v>
          </cell>
        </row>
        <row r="1350">
          <cell r="A1350" t="str">
            <v>PCI.817.01 - CU</v>
          </cell>
          <cell r="B1350" t="str">
            <v>STO DE COMPOSIÇÕES - SINTÉTICO</v>
          </cell>
          <cell r="D1350" t="str">
            <v>DATA DE EMISSÃO: 17/07/2014 AS 14:15:08</v>
          </cell>
          <cell r="E1350" t="str">
            <v>AO-DE-OBRA DIURNA NA OPERACAO</v>
          </cell>
        </row>
        <row r="1351">
          <cell r="D1351" t="str">
            <v>DATA REFERÊNCIA TÉCNICA: 16/07/2014</v>
          </cell>
          <cell r="E1351" t="str">
            <v>AO-DE-OBRA DIURNA NA OPERACAO</v>
          </cell>
        </row>
        <row r="1352">
          <cell r="A1352" t="str">
            <v>ENCARGOS SOCIAI</v>
          </cell>
          <cell r="B1352" t="str">
            <v>S DESONERADOS: 90,43%(HORA)   51,67%(MÊS)</v>
          </cell>
          <cell r="D1352"/>
          <cell r="E1352" t="str">
            <v>AO-DE-OBRA DIURNA NA OPERACAO</v>
          </cell>
        </row>
        <row r="1353">
          <cell r="A1353" t="str">
            <v>ABRANGÊNCIA : N</v>
          </cell>
          <cell r="B1353" t="str">
            <v>ACIONAL                                              LOCALIDADE  : VITOR</v>
          </cell>
          <cell r="C1353" t="str">
            <v>IA</v>
          </cell>
          <cell r="D1353"/>
          <cell r="E1353" t="str">
            <v>AO-DE-OBRA DIURNA NA OPERACAO</v>
          </cell>
        </row>
        <row r="1354">
          <cell r="A1354" t="str">
            <v>REF.COLETA : ME</v>
          </cell>
          <cell r="B1354" t="str">
            <v>DIANO</v>
          </cell>
          <cell r="D1354" t="str">
            <v>DATA DE PREÇO   : 06/2014</v>
          </cell>
          <cell r="E1354" t="str">
            <v>AO-DE-OBRA DIURNA NA OPERACAO</v>
          </cell>
        </row>
        <row r="1355">
          <cell r="A1355" t="str">
            <v>CÓDIGO       |</v>
          </cell>
          <cell r="B1355" t="str">
            <v>D E S C R I Ç Ã O                                                   |UNI</v>
          </cell>
          <cell r="C1355" t="str">
            <v>DADE</v>
          </cell>
          <cell r="D1355" t="str">
            <v>|CUSTO TOTAL</v>
          </cell>
          <cell r="E1355" t="str">
            <v>AO-DE-OBRA DIURNA NA OPERACAO</v>
          </cell>
        </row>
        <row r="1356">
          <cell r="A1356" t="str">
            <v>VÍNCULO.....: C</v>
          </cell>
          <cell r="B1356" t="str">
            <v>AIXA REFERENCIAL</v>
          </cell>
          <cell r="D1356"/>
          <cell r="E1356" t="str">
            <v>AO-DE-OBRA DIURNA NA OPERACAO</v>
          </cell>
        </row>
        <row r="1357">
          <cell r="B1357" t="str">
            <v>AO-DE-OBRA DIURNA NA OPERACAO</v>
          </cell>
          <cell r="D1357"/>
          <cell r="E1357" t="str">
            <v>AO-DE-OBRA DIURNA NA OPERACAO</v>
          </cell>
        </row>
        <row r="1358">
          <cell r="A1358" t="str">
            <v>5750</v>
          </cell>
          <cell r="B1358" t="str">
            <v>CAMINHAO TOCO, 177CV - 14T (VU=6ANOS) (NAO INCLUI CARROCERIA) - DEPREC</v>
          </cell>
          <cell r="C1358" t="str">
            <v>H</v>
          </cell>
          <cell r="D1358">
            <v>0</v>
          </cell>
          <cell r="E1358" t="str">
            <v>CAMINHAO TOCO, 177CV - 14T (VU=6ANOS) (NAO INCLUI CARROCERIA) - DEPRECIACAO E JUROS</v>
          </cell>
        </row>
        <row r="1359">
          <cell r="B1359" t="str">
            <v>IACAO E JUROS</v>
          </cell>
          <cell r="D1359"/>
          <cell r="E1359" t="str">
            <v>IACAO E JUROS</v>
          </cell>
        </row>
        <row r="1360">
          <cell r="A1360" t="str">
            <v>5751</v>
          </cell>
          <cell r="B1360" t="str">
            <v>CAMINHAO TOCO, 177CV - 14T (VU=6ANOS) (NAO INCLUI CARROCERIA) - MANUTE</v>
          </cell>
          <cell r="C1360" t="str">
            <v>H</v>
          </cell>
          <cell r="D1360">
            <v>0</v>
          </cell>
          <cell r="E1360" t="str">
            <v>CAMINHAO TOCO, 177CV - 14T (VU=6ANOS) (NAO INCLUI CARROCERIA) - MANUTENCAO</v>
          </cell>
        </row>
        <row r="1361">
          <cell r="B1361" t="str">
            <v>NCAO</v>
          </cell>
          <cell r="D1361"/>
          <cell r="E1361" t="str">
            <v>NCAO</v>
          </cell>
        </row>
        <row r="1362">
          <cell r="A1362" t="str">
            <v>5752</v>
          </cell>
          <cell r="B1362" t="str">
            <v>CAMINHAO TOCO, 177CV - 14T (VU=6ANOS) (NAO INCLUI CARROCERIA) - MAO-DE</v>
          </cell>
          <cell r="C1362" t="str">
            <v>H</v>
          </cell>
          <cell r="D1362">
            <v>0</v>
          </cell>
          <cell r="E1362" t="str">
            <v>CAMINHAO TOCO, 177CV - 14T (VU=6ANOS) (NAO INCLUI CARROCERIA) - MAO-DE-OBRA NOTURNA NA OPERACAO</v>
          </cell>
        </row>
        <row r="1363">
          <cell r="B1363" t="str">
            <v>-OBRA NOTURNA NA OPERACAO</v>
          </cell>
          <cell r="D1363"/>
          <cell r="E1363" t="str">
            <v>-OBRA NOTURNA NA OPERACAO</v>
          </cell>
        </row>
        <row r="1364">
          <cell r="A1364" t="str">
            <v>5753</v>
          </cell>
          <cell r="B1364" t="str">
            <v>CAMINHAO TOCO, 170CV - 11T (VU=6ANOS) (NAO INCLUI CARROCERIA) - DEPREC</v>
          </cell>
          <cell r="C1364" t="str">
            <v>H</v>
          </cell>
          <cell r="D1364">
            <v>0</v>
          </cell>
          <cell r="E1364" t="str">
            <v>CAMINHAO TOCO, 170CV - 11T (VU=6ANOS) (NAO INCLUI CARROCERIA) - DEPRECIACAO E JUROS</v>
          </cell>
        </row>
        <row r="1365">
          <cell r="B1365" t="str">
            <v>IACAO E JUROS</v>
          </cell>
          <cell r="D1365"/>
          <cell r="E1365" t="str">
            <v>IACAO E JUROS</v>
          </cell>
        </row>
        <row r="1366">
          <cell r="A1366" t="str">
            <v>5754</v>
          </cell>
          <cell r="B1366" t="str">
            <v>CAMINHAO TOCO, 170CV - 11T (VU=6ANOS) (NAO INCLUI CARROCERIA) - MANUTE</v>
          </cell>
          <cell r="C1366" t="str">
            <v>H</v>
          </cell>
          <cell r="D1366">
            <v>0</v>
          </cell>
          <cell r="E1366" t="str">
            <v>CAMINHAO TOCO, 170CV - 11T (VU=6ANOS) (NAO INCLUI CARROCERIA) - MANUTENCAO</v>
          </cell>
        </row>
        <row r="1367">
          <cell r="B1367" t="str">
            <v>NCAO</v>
          </cell>
          <cell r="D1367"/>
          <cell r="E1367" t="str">
            <v>NCAO</v>
          </cell>
        </row>
        <row r="1368">
          <cell r="A1368" t="str">
            <v>5755</v>
          </cell>
          <cell r="B1368" t="str">
            <v>CAMINHAO TOCO, 170CV - 11T (VU=6ANOS) (NAO INCLUI CARROCERIA) - MAO-DE</v>
          </cell>
          <cell r="C1368" t="str">
            <v>H</v>
          </cell>
          <cell r="D1368">
            <v>0</v>
          </cell>
          <cell r="E1368" t="str">
            <v>CAMINHAO TOCO, 170CV - 11T (VU=6ANOS) (NAO INCLUI CARROCERIA) - MAO-DE-OBRA DIURNA NA OPERACAO</v>
          </cell>
        </row>
        <row r="1369">
          <cell r="B1369" t="str">
            <v>-OBRA DIURNA NA OPERACAO</v>
          </cell>
          <cell r="D1369"/>
          <cell r="E1369" t="str">
            <v>-OBRA DIURNA NA OPERACAO</v>
          </cell>
        </row>
        <row r="1370">
          <cell r="A1370" t="str">
            <v>5756</v>
          </cell>
          <cell r="B1370" t="str">
            <v>CAMINHAO PIPA 6000L TOCO, 162CV - 7,5T (VU=6ANOS) (INCLUI TANQUE DE AC</v>
          </cell>
          <cell r="C1370" t="str">
            <v>H</v>
          </cell>
          <cell r="D1370">
            <v>0</v>
          </cell>
          <cell r="E1370" t="str">
            <v>CAMINHAO PIPA 6000L TOCO, 162CV - 7,5T (VU=6ANOS) (INCLUI TANQUE DE ACO PARA TRANSPORTE DE AGUA E MOTOBOMBA CENTRIFUGA A GASOLINA 3,5CV) - DEPRECIACAO E JUROS</v>
          </cell>
        </row>
        <row r="1371">
          <cell r="B1371" t="str">
            <v>O PARA TRANSPORTE DE AGUA E MOTOBOMBA CENTRIFUGA A GASOLINA 3,5CV) - D</v>
          </cell>
          <cell r="D1371"/>
          <cell r="E1371" t="str">
            <v>O PARA TRANSPORTE DE AGUA E MOTOBOMBA CENTRIFUGA A GASOLINA 3,5CV) - DEPRECIACAO E JUROS</v>
          </cell>
        </row>
        <row r="1372">
          <cell r="B1372" t="str">
            <v>EPRECIACAO E JUROS</v>
          </cell>
          <cell r="D1372"/>
          <cell r="E1372" t="str">
            <v>EPRECIACAO E JUROS</v>
          </cell>
        </row>
        <row r="1373">
          <cell r="A1373" t="str">
            <v>5757</v>
          </cell>
          <cell r="B1373" t="str">
            <v>CAMINHAO PIPA 6000L TOCO, 162CV - 7,5T (VU=6ANOS) (INCLUI TANQUE DE AC</v>
          </cell>
          <cell r="C1373" t="str">
            <v>H</v>
          </cell>
          <cell r="D1373">
            <v>0</v>
          </cell>
          <cell r="E1373" t="str">
            <v>CAMINHAO PIPA 6000L TOCO, 162CV - 7,5T (VU=6ANOS) (INCLUI TANQUE DE ACO PARA TRANSPORTE DE AGUA E MOTOBOMBA CENTRIFUGA A GASOLINA 3,5CV) - MANUTENCAO</v>
          </cell>
        </row>
        <row r="1374">
          <cell r="B1374" t="str">
            <v>O PARA TRANSPORTE DE AGUA E MOTOBOMBA CENTRIFUGA A GASOLINA 3,5CV) - M</v>
          </cell>
          <cell r="D1374"/>
          <cell r="E1374" t="str">
            <v>O PARA TRANSPORTE DE AGUA E MOTOBOMBA CENTRIFUGA A GASOLINA 3,5CV) - MANUTENCAO</v>
          </cell>
        </row>
        <row r="1375">
          <cell r="B1375" t="str">
            <v>ANUTENCAO</v>
          </cell>
          <cell r="D1375"/>
          <cell r="E1375" t="str">
            <v>ANUTENCAO</v>
          </cell>
        </row>
        <row r="1376">
          <cell r="A1376" t="str">
            <v>5758</v>
          </cell>
          <cell r="B1376" t="str">
            <v>CAMINHAO PIPA 6000L TOCO, 162CV - 7,5T (VU=6ANOS) (INCLUI TANQUE DE AC</v>
          </cell>
          <cell r="C1376" t="str">
            <v>H</v>
          </cell>
          <cell r="D1376">
            <v>0</v>
          </cell>
          <cell r="E1376" t="str">
            <v>CAMINHAO PIPA 6000L TOCO, 162CV - 7,5T (VU=6ANOS) (INCLUI TANQUE DE ACO PARA TRANSPORTE DE AGUA E MOTOBOMBA CENTRIFUGA A GASOLINA 3,5CV) - CUSTO HORARIO DE MATERIAIS NA OPERACAO</v>
          </cell>
        </row>
        <row r="1377">
          <cell r="B1377" t="str">
            <v>O PARA TRANSPORTE DE AGUA E MOTOBOMBA CENTRIFUGA A GASOLINA 3,5CV) - C</v>
          </cell>
          <cell r="D1377"/>
          <cell r="E1377" t="str">
            <v>O PARA TRANSPORTE DE AGUA E MOTOBOMBA CENTRIFUGA A GASOLINA 3,5CV) - CUSTO HORARIO DE MATERIAIS NA OPERACAO</v>
          </cell>
        </row>
        <row r="1378">
          <cell r="B1378" t="str">
            <v>USTO HORARIO DE MATERIAIS NA OPERACAO</v>
          </cell>
          <cell r="D1378"/>
          <cell r="E1378" t="str">
            <v>USTO HORARIO DE MATERIAIS NA OPERACAO</v>
          </cell>
        </row>
        <row r="1379">
          <cell r="A1379" t="str">
            <v>5759</v>
          </cell>
          <cell r="B1379" t="str">
            <v>CAMINHAO PIPA F12000 142HP TANQUE 6000L/MAO-DE-OBRA NA OPERACAO DIURNA</v>
          </cell>
          <cell r="C1379" t="str">
            <v>H</v>
          </cell>
          <cell r="D1379">
            <v>0</v>
          </cell>
          <cell r="E1379" t="str">
            <v>CAMINHAO PIPA F12000 142HP TANQUE 6000L/MAO-DE-OBRA NA OPERACAO DIURNA</v>
          </cell>
        </row>
        <row r="1380">
          <cell r="A1380" t="str">
            <v>5760</v>
          </cell>
          <cell r="B1380" t="str">
            <v>CAMINHAO PIPA 6000L TOCO, 162CV - 7,5T (VU=6ANOS) (INCLUI TANQUE DE AC</v>
          </cell>
          <cell r="C1380" t="str">
            <v>H</v>
          </cell>
          <cell r="D1380">
            <v>0</v>
          </cell>
          <cell r="E1380" t="str">
            <v>CAMINHAO PIPA 6000L TOCO, 162CV - 7,5T (VU=6ANOS) (INCLUI TANQUE DE ACO PARA TRANSPORTE DE AGUA) - MAO-DE-OBRA NOTURNA NA OPERACAO</v>
          </cell>
        </row>
        <row r="1381">
          <cell r="B1381" t="str">
            <v>O PARA TRANSPORTE DE AGUA) - MAO-DE-OBRA NOTURNA NA OPERACAO</v>
          </cell>
          <cell r="D1381"/>
          <cell r="E1381" t="str">
            <v>O PARA TRANSPORTE DE AGUA) - MAO-DE-OBRA NOTURNA NA OPERACAO</v>
          </cell>
        </row>
        <row r="1382">
          <cell r="A1382" t="str">
            <v>5762</v>
          </cell>
          <cell r="B1382" t="str">
            <v>CAMINHAO PIPA 10000L TRUCADO, 208CV - 21,1T (VU=6ANOS) (INCLUI TANQUE</v>
          </cell>
          <cell r="C1382" t="str">
            <v>H</v>
          </cell>
          <cell r="D1382">
            <v>0</v>
          </cell>
          <cell r="E1382" t="str">
            <v>CAMINHAO PIPA 10000L TRUCADO, 208CV - 21,1T (VU=6ANOS) (INCLUI TANQUEDE ACO PARA TRANSPORTE DE AGUA E MOTOBOMBA CENTRIFUGA A GASOLINA 3,5CV) - DEPRECIACAO E JUROS</v>
          </cell>
        </row>
        <row r="1383">
          <cell r="B1383" t="str">
            <v>DE ACO PARA TRANSPORTE DE AGUA E MOTOBOMBA CENTRIFUGA A GASOLINA 3,5CV</v>
          </cell>
          <cell r="D1383"/>
          <cell r="E1383" t="str">
            <v>DE ACO PARA TRANSPORTE DE AGUA E MOTOBOMBA CENTRIFUGA A GASOLINA 3,5CV) - DEPRECIACAO E JUROS</v>
          </cell>
        </row>
        <row r="1384">
          <cell r="B1384" t="str">
            <v>) - DEPRECIACAO E JUROS</v>
          </cell>
          <cell r="D1384"/>
          <cell r="E1384" t="str">
            <v>) - DEPRECIACAO E JUROS</v>
          </cell>
        </row>
        <row r="1385">
          <cell r="D1385"/>
          <cell r="E1385"/>
        </row>
        <row r="1386">
          <cell r="D1386"/>
          <cell r="E1386"/>
        </row>
        <row r="1387">
          <cell r="D1387"/>
          <cell r="E1387"/>
        </row>
        <row r="1388">
          <cell r="A1388" t="str">
            <v>---------------</v>
          </cell>
          <cell r="B1388" t="str">
            <v>------------------------ 35</v>
          </cell>
          <cell r="D1388"/>
          <cell r="E1388"/>
        </row>
        <row r="1389">
          <cell r="D1389"/>
          <cell r="E1389"/>
        </row>
        <row r="1390">
          <cell r="A1390" t="str">
            <v>SINAPI - SISTEM</v>
          </cell>
          <cell r="B1390" t="str">
            <v>A NACIONAL DE PESQUISA DE CUSTOS E ÍNDICES DA CONSTRUÇÃO CIVIL35de283</v>
          </cell>
          <cell r="D1390"/>
          <cell r="E1390"/>
        </row>
        <row r="1391">
          <cell r="A1391" t="str">
            <v>PCI.817.01 - CU</v>
          </cell>
          <cell r="B1391" t="str">
            <v>STO DE COMPOSIÇÕES - SINTÉTICO</v>
          </cell>
          <cell r="D1391" t="str">
            <v>DATA DE EMISSÃO: 17/07/2014 AS 14:15:08</v>
          </cell>
          <cell r="E1391"/>
        </row>
        <row r="1392">
          <cell r="D1392" t="str">
            <v>DATA REFERÊNCIA TÉCNICA: 16/07/2014</v>
          </cell>
          <cell r="E1392"/>
        </row>
        <row r="1393">
          <cell r="A1393" t="str">
            <v>ENCARGOS SOCIAI</v>
          </cell>
          <cell r="B1393" t="str">
            <v>S DESONERADOS: 90,43%(HORA)   51,67%(MÊS)</v>
          </cell>
          <cell r="D1393"/>
          <cell r="E1393"/>
        </row>
        <row r="1394">
          <cell r="A1394" t="str">
            <v>ABRANGÊNCIA : N</v>
          </cell>
          <cell r="B1394" t="str">
            <v>ACIONAL                                              LOCALIDADE  : VITOR</v>
          </cell>
          <cell r="C1394" t="str">
            <v>IA</v>
          </cell>
          <cell r="D1394"/>
          <cell r="E1394"/>
        </row>
        <row r="1395">
          <cell r="A1395" t="str">
            <v>REF.COLETA : ME</v>
          </cell>
          <cell r="B1395" t="str">
            <v>DIANO</v>
          </cell>
          <cell r="D1395" t="str">
            <v>DATA DE PREÇO   : 06/2014</v>
          </cell>
          <cell r="E1395"/>
        </row>
        <row r="1396">
          <cell r="A1396" t="str">
            <v>CÓDIGO       |</v>
          </cell>
          <cell r="B1396" t="str">
            <v>D E S C R I Ç Ã O                                                   |UNI</v>
          </cell>
          <cell r="C1396" t="str">
            <v>DADE</v>
          </cell>
          <cell r="D1396" t="str">
            <v>|CUSTO TOTAL</v>
          </cell>
          <cell r="E1396"/>
        </row>
        <row r="1397">
          <cell r="A1397" t="str">
            <v>VÍNCULO.....: C</v>
          </cell>
          <cell r="B1397" t="str">
            <v>AIXA REFERENCIAL</v>
          </cell>
          <cell r="D1397"/>
          <cell r="E1397"/>
        </row>
        <row r="1398">
          <cell r="A1398" t="str">
            <v>5763</v>
          </cell>
          <cell r="B1398" t="str">
            <v>CAMINHAO PIPA 10000L TRUCADO, 208CV - 21,1T (VU=6ANOS) (INCLUI TANQUE</v>
          </cell>
          <cell r="C1398" t="str">
            <v>H</v>
          </cell>
          <cell r="D1398">
            <v>0</v>
          </cell>
          <cell r="E1398" t="str">
            <v>CAMINHAO PIPA 10000L TRUCADO, 208CV - 21,1T (VU=6ANOS) (INCLUI TANQUEDE ACO PARA TRANSPORTE DE AGUA E MOTOBOMBA CENTRIFUGA A GASOLINA 3,5CV) - MANUTENCAO</v>
          </cell>
        </row>
        <row r="1399">
          <cell r="B1399" t="str">
            <v>DE ACO PARA TRANSPORTE DE AGUA E MOTOBOMBA CENTRIFUGA A GASOLINA 3,5CV</v>
          </cell>
          <cell r="D1399"/>
          <cell r="E1399" t="str">
            <v>DE ACO PARA TRANSPORTE DE AGUA E MOTOBOMBA CENTRIFUGA A GASOLINA 3,5CV) - MANUTENCAO</v>
          </cell>
        </row>
        <row r="1400">
          <cell r="B1400" t="str">
            <v>) - MANUTENCAO</v>
          </cell>
          <cell r="D1400"/>
          <cell r="E1400" t="str">
            <v>) - MANUTENCAO</v>
          </cell>
        </row>
        <row r="1401">
          <cell r="A1401" t="str">
            <v>5764</v>
          </cell>
          <cell r="B1401" t="str">
            <v>CAMINHAO PIPA 10000L TRUCADO, 208CV - 21,1T (VU=6ANOS) (INCLUI TANQUE</v>
          </cell>
          <cell r="C1401" t="str">
            <v>H</v>
          </cell>
          <cell r="D1401">
            <v>0</v>
          </cell>
          <cell r="E1401" t="str">
            <v>CAMINHAO PIPA 10000L TRUCADO, 208CV - 21,1T (VU=6ANOS) (INCLUI TANQUEDE ACO PARA TRANSPORTE DE AGUA E MOTOBOMBA CENTRIFUGA A GASOLINA 3,5CV) - MAO-DE-OBRA NOTURNA NA OPERACAO</v>
          </cell>
        </row>
        <row r="1402">
          <cell r="B1402" t="str">
            <v>DE ACO PARA TRANSPORTE DE AGUA E MOTOBOMBA CENTRIFUGA A GASOLINA 3,5CV</v>
          </cell>
          <cell r="D1402"/>
          <cell r="E1402" t="str">
            <v>DE ACO PARA TRANSPORTE DE AGUA E MOTOBOMBA CENTRIFUGA A GASOLINA 3,5CV) - MAO-DE-OBRA NOTURNA NA OPERACAO</v>
          </cell>
        </row>
        <row r="1403">
          <cell r="B1403" t="str">
            <v>) - MAO-DE-OBRA NOTURNA NA OPERACAO</v>
          </cell>
          <cell r="D1403"/>
          <cell r="E1403" t="str">
            <v>) - MAO-DE-OBRA NOTURNA NA OPERACAO</v>
          </cell>
        </row>
        <row r="1404">
          <cell r="A1404" t="str">
            <v>5765</v>
          </cell>
          <cell r="B1404" t="str">
            <v>DISTRIBUIDOR DE BETUME COM TANQUE DE 2500L, REBOCAVEL, PNEUMATICO COM</v>
          </cell>
          <cell r="C1404" t="str">
            <v>H</v>
          </cell>
          <cell r="D1404">
            <v>0</v>
          </cell>
          <cell r="E1404" t="str">
            <v>DISTRIBUIDOR DE BETUME COM TANQUE DE 2500L, REBOCAVEL, PNEUMATICO COMMOTOR A GASOLINA 3,4HP -  MANUTENCAO</v>
          </cell>
        </row>
        <row r="1405">
          <cell r="B1405" t="str">
            <v>MOTOR A GASOLINA 3,4HP -  MANUTENCAO</v>
          </cell>
          <cell r="D1405"/>
          <cell r="E1405" t="str">
            <v>MOTOR A GASOLINA 3,4HP -  MANUTENCAO</v>
          </cell>
        </row>
        <row r="1406">
          <cell r="A1406" t="str">
            <v>5766</v>
          </cell>
          <cell r="B1406" t="str">
            <v>DISTRIBUIDOR DE BETUME COM TANQUE DE 2500L, REBOCAVEL, PNEUMATICO COM</v>
          </cell>
          <cell r="C1406" t="str">
            <v>H</v>
          </cell>
          <cell r="D1406">
            <v>0</v>
          </cell>
          <cell r="E1406" t="str">
            <v>DISTRIBUIDOR DE BETUME COM TANQUE DE 2500L, REBOCAVEL, PNEUMATICO COMMOTOR A GASOLINA 3,4HP  - CUSTO COM MATERIAIS NA OPERACAO</v>
          </cell>
        </row>
        <row r="1407">
          <cell r="B1407" t="str">
            <v>MOTOR A GASOLINA 3,4HP  - CUSTO COM MATERIAIS NA OPERACAO</v>
          </cell>
          <cell r="D1407"/>
          <cell r="E1407" t="str">
            <v>MOTOR A GASOLINA 3,4HP  - CUSTO COM MATERIAIS NA OPERACAO</v>
          </cell>
        </row>
        <row r="1408">
          <cell r="A1408" t="str">
            <v>5767</v>
          </cell>
          <cell r="B1408" t="str">
            <v>DISTRIBUIDOR DE BETUME COM TANQUE DE 2500L, REBOCAVEL, PNEUMATICO COM</v>
          </cell>
          <cell r="C1408" t="str">
            <v>H</v>
          </cell>
          <cell r="D1408">
            <v>0</v>
          </cell>
          <cell r="E1408" t="str">
            <v>DISTRIBUIDOR DE BETUME COM TANQUE DE 2500L, REBOCAVEL, PNEUMATICO COMMOTOR A GASOLINA 3,4HP  - CUSTO COM MAO-DE-OBRA NA OPERACAO DIURNA</v>
          </cell>
        </row>
        <row r="1409">
          <cell r="B1409" t="str">
            <v>MOTOR A GASOLINA 3,4HP  - CUSTO COM MAO-DE-OBRA NA OPERACAO DIURNA</v>
          </cell>
          <cell r="D1409"/>
          <cell r="E1409" t="str">
            <v>MOTOR A GASOLINA 3,4HP  - CUSTO COM MAO-DE-OBRA NA OPERACAO DIURNA</v>
          </cell>
        </row>
        <row r="1410">
          <cell r="A1410" t="str">
            <v>5768</v>
          </cell>
          <cell r="B1410" t="str">
            <v>DISTRIBUIDOR DE BETUME COM TANQUE DE 2500L, REBOCAVEL, PNEUMATICO COM</v>
          </cell>
          <cell r="C1410" t="str">
            <v>H</v>
          </cell>
          <cell r="D1410">
            <v>0</v>
          </cell>
          <cell r="E1410" t="str">
            <v>DISTRIBUIDOR DE BETUME COM TANQUE DE 2500L, REBOCAVEL, PNEUMATICO COMMOTOR A GASOLINA 3,4HP  - CUSTO COM MAO-DE-OBRA NA OPERACAO NOTURNA</v>
          </cell>
        </row>
        <row r="1411">
          <cell r="B1411" t="str">
            <v>MOTOR A GASOLINA 3,4HP  - CUSTO COM MAO-DE-OBRA NA OPERACAO NOTURNA</v>
          </cell>
          <cell r="D1411"/>
          <cell r="E1411" t="str">
            <v>MOTOR A GASOLINA 3,4HP  - CUSTO COM MAO-DE-OBRA NA OPERACAO NOTURNA</v>
          </cell>
        </row>
        <row r="1412">
          <cell r="A1412" t="str">
            <v>5769</v>
          </cell>
          <cell r="B1412" t="str">
            <v>DISTRIBUIDOR DE ASFALTO MONTADO SOBRE CAMINHAO TOCO 162 HP, COM TANQUE</v>
          </cell>
          <cell r="C1412" t="str">
            <v>H</v>
          </cell>
          <cell r="D1412">
            <v>0</v>
          </cell>
          <cell r="E1412" t="str">
            <v>DISTRIBUIDOR DE ASFALTO MONTADO SOBRE CAMINHAO TOCO 162 HP, COM TANQUEISOLADO 6 M3 COM BARRA ESPARGIDORA  DE 3,66 M - MANUTENCAO</v>
          </cell>
        </row>
        <row r="1413">
          <cell r="B1413" t="str">
            <v>ISOLADO 6 M3 COM BARRA ESPARGIDORA  DE 3,66 M - MANUTENCAO</v>
          </cell>
          <cell r="D1413"/>
          <cell r="E1413" t="str">
            <v>ISOLADO 6 M3 COM BARRA ESPARGIDORA  DE 3,66 M - MANUTENCAO</v>
          </cell>
        </row>
        <row r="1414">
          <cell r="A1414" t="str">
            <v>5770</v>
          </cell>
          <cell r="B1414" t="str">
            <v>DISTRIBUIDOR DE ASFALTO MONTADO SOBRE CAMINHAO TOCO 162 HP, COM TANQUE</v>
          </cell>
          <cell r="C1414" t="str">
            <v>H</v>
          </cell>
          <cell r="D1414">
            <v>0</v>
          </cell>
          <cell r="E1414" t="str">
            <v>DISTRIBUIDOR DE ASFALTO MONTADO SOBRE CAMINHAO TOCO 162 HP, COM TANQUEISOLADO 6 M3 COM BARRA ESPARGIDORA  DE 3,66 M - CUSTO C/ MAO-DE-OBRANA OPERACAO DIURNA.</v>
          </cell>
        </row>
        <row r="1415">
          <cell r="B1415" t="str">
            <v>ISOLADO 6 M3 COM BARRA ESPARGIDORA  DE 3,66 M - CUSTO C/ MAO-DE-OBRA</v>
          </cell>
          <cell r="D1415"/>
          <cell r="E1415" t="str">
            <v>ISOLADO 6 M3 COM BARRA ESPARGIDORA  DE 3,66 M - CUSTO C/ MAO-DE-OBRANA OPERACAO DIURNA.</v>
          </cell>
        </row>
        <row r="1416">
          <cell r="B1416" t="str">
            <v>NA OPERACAO DIURNA.</v>
          </cell>
          <cell r="D1416"/>
          <cell r="E1416" t="str">
            <v>NA OPERACAO DIURNA.</v>
          </cell>
        </row>
        <row r="1417">
          <cell r="A1417" t="str">
            <v>5771</v>
          </cell>
          <cell r="B1417" t="str">
            <v>DISTRIBUIDOR DE ASFALTO CAP 5.000L SOBRE CAMINHAO TOCO 142HP - CUSTO C</v>
          </cell>
          <cell r="C1417" t="str">
            <v>H</v>
          </cell>
          <cell r="D1417">
            <v>0</v>
          </cell>
          <cell r="E1417" t="str">
            <v>DISTRIBUIDOR DE ASFALTO CAP 5.000L SOBRE CAMINHAO TOCO 142HP - CUSTO C/ MAO-DE-OBRA NA OPERACAO NOTURNA</v>
          </cell>
        </row>
        <row r="1418">
          <cell r="B1418" t="str">
            <v>/ MAO-DE-OBRA NA OPERACAO NOTURNA</v>
          </cell>
          <cell r="D1418"/>
          <cell r="E1418" t="str">
            <v>/ MAO-DE-OBRA NA OPERACAO NOTURNA</v>
          </cell>
        </row>
        <row r="1419">
          <cell r="A1419" t="str">
            <v>5775</v>
          </cell>
          <cell r="B1419" t="str">
            <v>LANCA ELEVATORIA TELESCOPICA DE ACIONAMENTO HIDRAULICO, CAPACIDADE DE</v>
          </cell>
          <cell r="C1419" t="str">
            <v>H</v>
          </cell>
          <cell r="D1419">
            <v>0</v>
          </cell>
          <cell r="E1419" t="str">
            <v>LANCA ELEVATORIA TELESCOPICA DE ACIONAMENTO HIDRAULICO, CAPACIDADE DECARGA 30.000 KG, COM CESTO, MONTADA SOBRE CAMINHAO TRUCADO - MANUTENCAO</v>
          </cell>
        </row>
        <row r="1420">
          <cell r="B1420" t="str">
            <v>CARGA 30.000 KG, COM CESTO, MONTADA SOBRE CAMINHAO TRUCADO - MANUTENCA</v>
          </cell>
          <cell r="D1420"/>
          <cell r="E1420" t="str">
            <v>CARGA 30.000 KG, COM CESTO, MONTADA SOBRE CAMINHAO TRUCADO - MANUTENCAO</v>
          </cell>
        </row>
        <row r="1421">
          <cell r="B1421" t="str">
            <v>O</v>
          </cell>
          <cell r="D1421"/>
          <cell r="E1421" t="str">
            <v>O</v>
          </cell>
        </row>
        <row r="1422">
          <cell r="A1422" t="str">
            <v>5776</v>
          </cell>
          <cell r="B1422" t="str">
            <v>LANCA ELEVATORIA TELESCOPICA DE ACIONAMENTO HIDRAULICO, CAPACIDADE DE</v>
          </cell>
          <cell r="C1422" t="str">
            <v>H</v>
          </cell>
          <cell r="D1422">
            <v>0</v>
          </cell>
          <cell r="E1422" t="str">
            <v>LANCA ELEVATORIA TELESCOPICA DE ACIONAMENTO HIDRAULICO, CAPACIDADE DECARGA 30.000 KG, COM CESTO, MONTADA SOBRE CAMINHAO TRUCADO  - CUSTO COM MATERIAIS NA OPERACAO</v>
          </cell>
        </row>
        <row r="1423">
          <cell r="B1423" t="str">
            <v>CARGA 30.000 KG, COM CESTO, MONTADA SOBRE CAMINHAO TRUCADO  - CUSTO CO</v>
          </cell>
          <cell r="D1423"/>
          <cell r="E1423" t="str">
            <v>CARGA 30.000 KG, COM CESTO, MONTADA SOBRE CAMINHAO TRUCADO  - CUSTO COM MATERIAIS NA OPERACAO</v>
          </cell>
        </row>
        <row r="1424">
          <cell r="B1424" t="str">
            <v>M MATERIAIS NA OPERACAO</v>
          </cell>
          <cell r="D1424"/>
          <cell r="E1424" t="str">
            <v>M MATERIAIS NA OPERACAO</v>
          </cell>
        </row>
        <row r="1425">
          <cell r="A1425" t="str">
            <v>5777</v>
          </cell>
          <cell r="B1425" t="str">
            <v>GUINDASTE MUNK COM CESTO, CARGA MAXIMA 5,75T (A 2M) E 2,3T ( A 5M), AL</v>
          </cell>
          <cell r="C1425" t="str">
            <v>H</v>
          </cell>
          <cell r="D1425">
            <v>0</v>
          </cell>
          <cell r="E1425" t="str">
            <v>GUINDASTE MUNK COM CESTO, CARGA MAXIMA 5,75T (A 2M) E 2,3T ( A 5M), ALTURA MAXIMA = 7,9M, MONTADO SOBRE CAMINHAO DE CARROCERIA FORD 162HP -MANUTENCAO</v>
          </cell>
        </row>
        <row r="1426">
          <cell r="D1426"/>
          <cell r="E1426" t="str">
            <v>TURA MAXIMA = 7,9M, MONTADO SOBRE CAMINHAO DE CARROCERIA FORD 162HP -MANUTENCAO</v>
          </cell>
        </row>
        <row r="1427">
          <cell r="D1427"/>
          <cell r="E1427" t="str">
            <v>TURA MAXIMA = 7,9M, MONTADO SOBRE CAMINHAO DE CARROCERIA FORD 162HP -MANUTENCAO</v>
          </cell>
        </row>
        <row r="1428">
          <cell r="D1428"/>
          <cell r="E1428" t="str">
            <v>TURA MAXIMA = 7,9M, MONTADO SOBRE CAMINHAO DE CARROCERIA FORD 162HP -MANUTENCAO</v>
          </cell>
        </row>
        <row r="1429">
          <cell r="A1429" t="str">
            <v>---------------</v>
          </cell>
          <cell r="B1429" t="str">
            <v>------------------------ 36</v>
          </cell>
          <cell r="D1429"/>
          <cell r="E1429" t="str">
            <v>TURA MAXIMA = 7,9M, MONTADO SOBRE CAMINHAO DE CARROCERIA FORD 162HP -MANUTENCAO</v>
          </cell>
        </row>
        <row r="1430">
          <cell r="D1430"/>
          <cell r="E1430" t="str">
            <v>TURA MAXIMA = 7,9M, MONTADO SOBRE CAMINHAO DE CARROCERIA FORD 162HP -MANUTENCAO</v>
          </cell>
        </row>
        <row r="1431">
          <cell r="A1431" t="str">
            <v>SINAPI - SISTEM</v>
          </cell>
          <cell r="B1431" t="str">
            <v>A NACIONAL DE PESQUISA DE CUSTOS E ÍNDICES DA CONSTRUÇÃO CIVIL36de283</v>
          </cell>
          <cell r="D1431"/>
          <cell r="E1431" t="str">
            <v>TURA MAXIMA = 7,9M, MONTADO SOBRE CAMINHAO DE CARROCERIA FORD 162HP -MANUTENCAO</v>
          </cell>
        </row>
        <row r="1432">
          <cell r="A1432" t="str">
            <v>PCI.817.01 - CU</v>
          </cell>
          <cell r="B1432" t="str">
            <v>STO DE COMPOSIÇÕES - SINTÉTICO</v>
          </cell>
          <cell r="D1432" t="str">
            <v>DATA DE EMISSÃO: 17/07/2014 AS 14:15:08</v>
          </cell>
          <cell r="E1432" t="str">
            <v>TURA MAXIMA = 7,9M, MONTADO SOBRE CAMINHAO DE CARROCERIA FORD 162HP -MANUTENCAO</v>
          </cell>
        </row>
        <row r="1433">
          <cell r="D1433" t="str">
            <v>DATA REFERÊNCIA TÉCNICA: 16/07/2014</v>
          </cell>
          <cell r="E1433" t="str">
            <v>TURA MAXIMA = 7,9M, MONTADO SOBRE CAMINHAO DE CARROCERIA FORD 162HP -MANUTENCAO</v>
          </cell>
        </row>
        <row r="1434">
          <cell r="A1434" t="str">
            <v>ENCARGOS SOCIAI</v>
          </cell>
          <cell r="B1434" t="str">
            <v>S DESONERADOS: 90,43%(HORA)   51,67%(MÊS)</v>
          </cell>
          <cell r="D1434"/>
          <cell r="E1434" t="str">
            <v>TURA MAXIMA = 7,9M, MONTADO SOBRE CAMINHAO DE CARROCERIA FORD 162HP -MANUTENCAO</v>
          </cell>
        </row>
        <row r="1435">
          <cell r="A1435" t="str">
            <v>ABRANGÊNCIA : N</v>
          </cell>
          <cell r="B1435" t="str">
            <v>ACIONAL                                              LOCALIDADE  : VITOR</v>
          </cell>
          <cell r="C1435" t="str">
            <v>IA</v>
          </cell>
          <cell r="D1435"/>
          <cell r="E1435" t="str">
            <v>TURA MAXIMA = 7,9M, MONTADO SOBRE CAMINHAO DE CARROCERIA FORD 162HP -MANUTENCAO</v>
          </cell>
        </row>
        <row r="1436">
          <cell r="A1436" t="str">
            <v>REF.COLETA : ME</v>
          </cell>
          <cell r="B1436" t="str">
            <v>DIANO</v>
          </cell>
          <cell r="D1436" t="str">
            <v>DATA DE PREÇO   : 06/2014</v>
          </cell>
          <cell r="E1436" t="str">
            <v>TURA MAXIMA = 7,9M, MONTADO SOBRE CAMINHAO DE CARROCERIA FORD 162HP -MANUTENCAO</v>
          </cell>
        </row>
        <row r="1437">
          <cell r="A1437" t="str">
            <v>CÓDIGO       |</v>
          </cell>
          <cell r="B1437" t="str">
            <v>D E S C R I Ç Ã O                                                   |UNI</v>
          </cell>
          <cell r="C1437" t="str">
            <v>DADE</v>
          </cell>
          <cell r="D1437" t="str">
            <v>|CUSTO TOTAL</v>
          </cell>
          <cell r="E1437" t="str">
            <v>TURA MAXIMA = 7,9M, MONTADO SOBRE CAMINHAO DE CARROCERIA FORD 162HP -MANUTENCAO</v>
          </cell>
        </row>
        <row r="1438">
          <cell r="A1438" t="str">
            <v>VÍNCULO.....: C</v>
          </cell>
          <cell r="B1438" t="str">
            <v>AIXA REFERENCIAL</v>
          </cell>
          <cell r="D1438"/>
          <cell r="E1438" t="str">
            <v>TURA MAXIMA = 7,9M, MONTADO SOBRE CAMINHAO DE CARROCERIA FORD 162HP -MANUTENCAO</v>
          </cell>
        </row>
        <row r="1439">
          <cell r="B1439" t="str">
            <v>TURA MAXIMA = 7,9M, MONTADO SOBRE CAMINHAO DE CARROCERIA FORD 162HP -</v>
          </cell>
          <cell r="D1439"/>
          <cell r="E1439" t="str">
            <v>TURA MAXIMA = 7,9M, MONTADO SOBRE CAMINHAO DE CARROCERIA FORD 162HP -MANUTENCAO</v>
          </cell>
        </row>
        <row r="1440">
          <cell r="B1440" t="str">
            <v>MANUTENCAO</v>
          </cell>
          <cell r="D1440"/>
          <cell r="E1440" t="str">
            <v>MANUTENCAO</v>
          </cell>
        </row>
        <row r="1441">
          <cell r="A1441" t="str">
            <v>5778</v>
          </cell>
          <cell r="B1441" t="str">
            <v>MOTONIVELADORA 140HP (VU=6ANOS) - DEPRECIACAO E JUROS</v>
          </cell>
          <cell r="C1441" t="str">
            <v>H</v>
          </cell>
          <cell r="D1441">
            <v>0</v>
          </cell>
          <cell r="E1441" t="str">
            <v>MOTONIVELADORA 140HP (VU=6ANOS) - DEPRECIACAO E JUROS</v>
          </cell>
        </row>
        <row r="1442">
          <cell r="A1442" t="str">
            <v>5779</v>
          </cell>
          <cell r="B1442" t="str">
            <v>MOTONIVELADORA 140HP (VU=6ANOS) - MANUTENCAO</v>
          </cell>
          <cell r="C1442" t="str">
            <v>H</v>
          </cell>
          <cell r="D1442">
            <v>0</v>
          </cell>
          <cell r="E1442" t="str">
            <v>MOTONIVELADORA 140HP (VU=6ANOS) - MANUTENCAO</v>
          </cell>
        </row>
        <row r="1443">
          <cell r="A1443" t="str">
            <v>5782</v>
          </cell>
          <cell r="B1443" t="str">
            <v>MOTOSCRAPER  270HP  - CUSTO COM MATERIAIS NA OPERACAO</v>
          </cell>
          <cell r="C1443" t="str">
            <v>H</v>
          </cell>
          <cell r="D1443">
            <v>0</v>
          </cell>
          <cell r="E1443" t="str">
            <v>MOTOSCRAPER  270HP  - CUSTO COM MATERIAIS NA OPERACAO</v>
          </cell>
        </row>
        <row r="1444">
          <cell r="A1444" t="str">
            <v>5783</v>
          </cell>
          <cell r="B1444" t="str">
            <v>MOTOSCRAPER  270HP -CUSTO COM MA0-DE-0BRA NA OPERACAO DIURNA</v>
          </cell>
          <cell r="C1444" t="str">
            <v>H</v>
          </cell>
          <cell r="D1444">
            <v>0</v>
          </cell>
          <cell r="E1444" t="str">
            <v>MOTOSCRAPER  270HP -CUSTO COM MA0-DE-0BRA NA OPERACAO DIURNA</v>
          </cell>
        </row>
        <row r="1445">
          <cell r="A1445" t="str">
            <v>5786</v>
          </cell>
          <cell r="B1445" t="str">
            <v>PA CARREGADEIRA SOBRE RODAS 180 HP - CAPACIDADE DA CACAMBA. 2,5 A 3,3</v>
          </cell>
          <cell r="C1445" t="str">
            <v>H</v>
          </cell>
          <cell r="D1445">
            <v>0</v>
          </cell>
          <cell r="E1445" t="str">
            <v>PA CARREGADEIRA SOBRE RODAS 180 HP - CAPACIDADE DA CACAMBA. 2,5 A 3,3M3 - PESO OPERACIONAL 17.428 - (VU=5ANOS)  - DEPRECIACAO E JUROS</v>
          </cell>
        </row>
        <row r="1446">
          <cell r="B1446" t="str">
            <v>M3 - PESO OPERACIONAL 17.428 - (VU=5ANOS)  - DEPRECIACAO E JUROS</v>
          </cell>
          <cell r="D1446"/>
          <cell r="E1446" t="str">
            <v>M3 - PESO OPERACIONAL 17.428 - (VU=5ANOS)  - DEPRECIACAO E JUROS</v>
          </cell>
        </row>
        <row r="1447">
          <cell r="A1447" t="str">
            <v>5787</v>
          </cell>
          <cell r="B1447" t="str">
            <v>PA CARREGADEIRA SOBRE RODAS 180 HP - CAPACIDADE DA CACAMBA. 2,5 A 3,3</v>
          </cell>
          <cell r="C1447" t="str">
            <v>H</v>
          </cell>
          <cell r="D1447">
            <v>0</v>
          </cell>
          <cell r="E1447" t="str">
            <v>PA CARREGADEIRA SOBRE RODAS 180 HP - CAPACIDADE DA CACAMBA. 2,5 A 3,3M3 - PESO OPERACIONAL 17.428  -  CUSTO C/MATERIAIS NA OPERACAO</v>
          </cell>
        </row>
        <row r="1448">
          <cell r="B1448" t="str">
            <v>M3 - PESO OPERACIONAL 17.428  -  CUSTO C/MATERIAIS NA OPERACAO</v>
          </cell>
          <cell r="D1448"/>
          <cell r="E1448" t="str">
            <v>M3 - PESO OPERACIONAL 17.428  -  CUSTO C/MATERIAIS NA OPERACAO</v>
          </cell>
        </row>
        <row r="1449">
          <cell r="A1449" t="str">
            <v>5788</v>
          </cell>
          <cell r="B1449" t="str">
            <v>PA CARREGADEIRA SOBRE RODAS 180 HP - CAPACIDADE DA CACAMBA. 2,5 A 3,3</v>
          </cell>
          <cell r="C1449" t="str">
            <v>H</v>
          </cell>
          <cell r="D1449">
            <v>0</v>
          </cell>
          <cell r="E1449" t="str">
            <v>PA CARREGADEIRA SOBRE RODAS 180 HP - CAPACIDADE DA CACAMBA. 2,5 A 3,3M3 - PESO OPERACIONAL 17.428 - CUSTO C/ MAO-DE-OBRA NA OPERACAO DIURNA</v>
          </cell>
        </row>
        <row r="1450">
          <cell r="B1450" t="str">
            <v>M3 - PESO OPERACIONAL 17.428 - CUSTO C/ MAO-DE-OBRA NA OPERACAO DIURNA</v>
          </cell>
          <cell r="D1450"/>
          <cell r="E1450" t="str">
            <v>M3 - PESO OPERACIONAL 17.428 - CUSTO C/ MAO-DE-OBRA NA OPERACAO DIURNA</v>
          </cell>
        </row>
        <row r="1451">
          <cell r="A1451" t="str">
            <v>5789</v>
          </cell>
          <cell r="B1451" t="str">
            <v>PA CARREGADEIRA SOBRE RODAS 180 HP - CAPACIDADE DA CACAMBA. 2,5 A 3,3</v>
          </cell>
          <cell r="C1451" t="str">
            <v>H</v>
          </cell>
          <cell r="D1451">
            <v>0</v>
          </cell>
          <cell r="E1451" t="str">
            <v>PA CARREGADEIRA SOBRE RODAS 180 HP - CAPACIDADE DA CACAMBA. 2,5 A 3,3M3 - PESO OPERACIONAL 17.428 - CUSTO C/ MAO-DE-OBRA NA OPERACAO NOTURNA</v>
          </cell>
        </row>
        <row r="1452">
          <cell r="B1452" t="str">
            <v>M3 - PESO OPERACIONAL 17.428 - CUSTO C/ MAO-DE-OBRA NA OPERACAO NOTURN</v>
          </cell>
          <cell r="D1452"/>
          <cell r="E1452" t="str">
            <v>M3 - PESO OPERACIONAL 17.428 - CUSTO C/ MAO-DE-OBRA NA OPERACAO NOTURNA</v>
          </cell>
        </row>
        <row r="1453">
          <cell r="B1453" t="str">
            <v>A</v>
          </cell>
          <cell r="D1453"/>
          <cell r="E1453" t="str">
            <v>A</v>
          </cell>
        </row>
        <row r="1454">
          <cell r="A1454" t="str">
            <v>5790</v>
          </cell>
          <cell r="B1454" t="str">
            <v>ROLO COMPACTADOR VIBRATÓRIO DE UM CILINDRO AÇO LISO, POTÊNCIA 80HP, PE</v>
          </cell>
          <cell r="C1454" t="str">
            <v>H</v>
          </cell>
          <cell r="D1454">
            <v>0</v>
          </cell>
          <cell r="E1454" t="str">
            <v>ROLO COMPACTADOR VIBRATÓRIO DE UM CILINDRO AÇO LISO, POTÊNCIA 80HP, PESO OPERACIONAL 8,1T - DEPRECIAÇÃO E JUROS</v>
          </cell>
        </row>
        <row r="1455">
          <cell r="B1455" t="str">
            <v>SO OPERACIONAL 8,1T - DEPRECIAÇÃO E JUROS</v>
          </cell>
          <cell r="D1455"/>
          <cell r="E1455" t="str">
            <v>SO OPERACIONAL 8,1T - DEPRECIAÇÃO E JUROS</v>
          </cell>
        </row>
        <row r="1456">
          <cell r="A1456" t="str">
            <v>5791</v>
          </cell>
          <cell r="B1456" t="str">
            <v>ROLO COMPACTADOR VIBRATÓRIO, AUTO-PREOPEL.,CILINDRO LISO, 80HP - 8,1T</v>
          </cell>
          <cell r="C1456" t="str">
            <v>H</v>
          </cell>
          <cell r="D1456">
            <v>0</v>
          </cell>
          <cell r="E1456" t="str">
            <v>ROLO COMPACTADOR VIBRATÓRIO, AUTO-PREOPEL.,CILINDRO LISO, 80HP - 8,1T- MANUTENÇÃO.</v>
          </cell>
        </row>
        <row r="1457">
          <cell r="B1457" t="str">
            <v>- MANUTENÇÃO.</v>
          </cell>
          <cell r="D1457"/>
          <cell r="E1457" t="str">
            <v>- MANUTENÇÃO.</v>
          </cell>
        </row>
        <row r="1458">
          <cell r="A1458" t="str">
            <v>5792</v>
          </cell>
          <cell r="B1458" t="str">
            <v>ROLO COMPACTADOR VIBRATÓRIO, AUTO-PREOPEL.,CILINDRO LISO, 80HP - 8,1T</v>
          </cell>
          <cell r="C1458" t="str">
            <v>H</v>
          </cell>
          <cell r="D1458">
            <v>0</v>
          </cell>
          <cell r="E1458" t="str">
            <v>ROLO COMPACTADOR VIBRATÓRIO, AUTO-PREOPEL.,CILINDRO LISO, 80HP - 8,1T- CUSTOS COM MATERIAIS NAOPERAÇÃO.</v>
          </cell>
        </row>
        <row r="1459">
          <cell r="B1459" t="str">
            <v>- CUSTOS COM MATERIAIS NAOPERAÇÃO.</v>
          </cell>
          <cell r="D1459"/>
          <cell r="E1459" t="str">
            <v>- CUSTOS COM MATERIAIS NAOPERAÇÃO.</v>
          </cell>
        </row>
        <row r="1460">
          <cell r="A1460" t="str">
            <v>5793</v>
          </cell>
          <cell r="B1460" t="str">
            <v>ROLO COMPACTADOR VIBRATÓRIO DE UM CILINDRO LISO, POTÊNCIA 80HP, PESO O</v>
          </cell>
          <cell r="C1460" t="str">
            <v>H</v>
          </cell>
          <cell r="D1460">
            <v>0</v>
          </cell>
          <cell r="E1460" t="str">
            <v>ROLO COMPACTADOR VIBRATÓRIO DE UM CILINDRO LISO, POTÊNCIA 80HP, PESO OPERACIONAL 8,1T - MÃO-DE-OBRA NA OPERAÇÃO NOTURNA</v>
          </cell>
        </row>
        <row r="1461">
          <cell r="B1461" t="str">
            <v>PERACIONAL 8,1T - MÃO-DE-OBRA NA OPERAÇÃO NOTURNA</v>
          </cell>
          <cell r="D1461"/>
          <cell r="E1461" t="str">
            <v>PERACIONAL 8,1T - MÃO-DE-OBRA NA OPERAÇÃO NOTURNA</v>
          </cell>
        </row>
        <row r="1462">
          <cell r="A1462" t="str">
            <v>5794</v>
          </cell>
          <cell r="B1462" t="str">
            <v>MARTELETE OU ROMPEDOR PNEUMÁTICO MANUAL 28KG, FREQUENCIA DE IMPACTO 12</v>
          </cell>
          <cell r="C1462" t="str">
            <v>H</v>
          </cell>
          <cell r="D1462">
            <v>0</v>
          </cell>
          <cell r="E1462" t="str">
            <v>MARTELETE OU ROMPEDOR PNEUMÁTICO MANUAL 28KG, FREQUENCIA DE IMPACTO 1230/MINUTO - DEPRECIAÇÃO E JUROS</v>
          </cell>
        </row>
        <row r="1463">
          <cell r="B1463" t="str">
            <v>30/MINUTO - DEPRECIAÇÃO E JUROS</v>
          </cell>
          <cell r="D1463"/>
          <cell r="E1463" t="str">
            <v>30/MINUTO - DEPRECIAÇÃO E JUROS</v>
          </cell>
        </row>
        <row r="1464">
          <cell r="A1464" t="str">
            <v>5796</v>
          </cell>
          <cell r="B1464" t="str">
            <v>MARTELETE OU ROMPEDOR PNEUMÁTICO MANUAL 28KG, FREQUENCIA DE IMPACTO 12</v>
          </cell>
          <cell r="C1464" t="str">
            <v>H</v>
          </cell>
          <cell r="D1464">
            <v>0</v>
          </cell>
          <cell r="E1464" t="str">
            <v>MARTELETE OU ROMPEDOR PNEUMÁTICO MANUAL 28KG, FREQUENCIA DE IMPACTO 1230/MINUTO - MÃO DE OBRA NA OPERAÇÃO DIURNA</v>
          </cell>
        </row>
        <row r="1465">
          <cell r="B1465" t="str">
            <v>30/MINUTO - MÃO DE OBRA NA OPERAÇÃO DIURNA</v>
          </cell>
          <cell r="D1465"/>
          <cell r="E1465" t="str">
            <v>30/MINUTO - MÃO DE OBRA NA OPERAÇÃO DIURNA</v>
          </cell>
        </row>
        <row r="1466">
          <cell r="A1466" t="str">
            <v>5797</v>
          </cell>
          <cell r="B1466" t="str">
            <v>COMPRESSOR DE AR REBOCAVEL, DESCARGA LIVRE EFETIVA 180PCM, PRESSAO DE</v>
          </cell>
          <cell r="C1466" t="str">
            <v>H</v>
          </cell>
          <cell r="D1466">
            <v>0</v>
          </cell>
          <cell r="E1466" t="str">
            <v>COMPRESSOR DE AR REBOCAVEL, DESCARGA LIVRE EFETIVA 180PCM, PRESSAO DETRABALHO 102 PSI, MOTOR A DIESEL 89CV - MANUTENCAO</v>
          </cell>
        </row>
        <row r="1467">
          <cell r="D1467"/>
          <cell r="E1467" t="str">
            <v>TRABALHO 102 PSI, MOTOR A DIESEL 89CV - MANUTENCAO</v>
          </cell>
        </row>
        <row r="1468">
          <cell r="D1468"/>
          <cell r="E1468" t="str">
            <v>TRABALHO 102 PSI, MOTOR A DIESEL 89CV - MANUTENCAO</v>
          </cell>
        </row>
        <row r="1469">
          <cell r="D1469"/>
          <cell r="E1469" t="str">
            <v>TRABALHO 102 PSI, MOTOR A DIESEL 89CV - MANUTENCAO</v>
          </cell>
        </row>
        <row r="1470">
          <cell r="A1470" t="str">
            <v>---------------</v>
          </cell>
          <cell r="B1470" t="str">
            <v>------------------------ 37</v>
          </cell>
          <cell r="D1470"/>
          <cell r="E1470" t="str">
            <v>TRABALHO 102 PSI, MOTOR A DIESEL 89CV - MANUTENCAO</v>
          </cell>
        </row>
        <row r="1471">
          <cell r="D1471"/>
          <cell r="E1471" t="str">
            <v>TRABALHO 102 PSI, MOTOR A DIESEL 89CV - MANUTENCAO</v>
          </cell>
        </row>
        <row r="1472">
          <cell r="A1472" t="str">
            <v>SINAPI - SISTEM</v>
          </cell>
          <cell r="B1472" t="str">
            <v>A NACIONAL DE PESQUISA DE CUSTOS E ÍNDICES DA CONSTRUÇÃO CIVIL37de283</v>
          </cell>
          <cell r="D1472"/>
          <cell r="E1472" t="str">
            <v>TRABALHO 102 PSI, MOTOR A DIESEL 89CV - MANUTENCAO</v>
          </cell>
        </row>
        <row r="1473">
          <cell r="A1473" t="str">
            <v>PCI.817.01 - CU</v>
          </cell>
          <cell r="B1473" t="str">
            <v>STO DE COMPOSIÇÕES - SINTÉTICO</v>
          </cell>
          <cell r="D1473" t="str">
            <v>DATA DE EMISSÃO: 17/07/2014 AS 14:15:08</v>
          </cell>
          <cell r="E1473" t="str">
            <v>TRABALHO 102 PSI, MOTOR A DIESEL 89CV - MANUTENCAO</v>
          </cell>
        </row>
        <row r="1474">
          <cell r="D1474" t="str">
            <v>DATA REFERÊNCIA TÉCNICA: 16/07/2014</v>
          </cell>
          <cell r="E1474" t="str">
            <v>TRABALHO 102 PSI, MOTOR A DIESEL 89CV - MANUTENCAO</v>
          </cell>
        </row>
        <row r="1475">
          <cell r="A1475" t="str">
            <v>ENCARGOS SOCIAI</v>
          </cell>
          <cell r="B1475" t="str">
            <v>S DESONERADOS: 90,43%(HORA)   51,67%(MÊS)</v>
          </cell>
          <cell r="D1475"/>
          <cell r="E1475" t="str">
            <v>TRABALHO 102 PSI, MOTOR A DIESEL 89CV - MANUTENCAO</v>
          </cell>
        </row>
        <row r="1476">
          <cell r="A1476" t="str">
            <v>ABRANGÊNCIA : N</v>
          </cell>
          <cell r="B1476" t="str">
            <v>ACIONAL                                              LOCALIDADE  : VITOR</v>
          </cell>
          <cell r="C1476" t="str">
            <v>IA</v>
          </cell>
          <cell r="D1476"/>
          <cell r="E1476" t="str">
            <v>TRABALHO 102 PSI, MOTOR A DIESEL 89CV - MANUTENCAO</v>
          </cell>
        </row>
        <row r="1477">
          <cell r="A1477" t="str">
            <v>REF.COLETA : ME</v>
          </cell>
          <cell r="B1477" t="str">
            <v>DIANO</v>
          </cell>
          <cell r="D1477" t="str">
            <v>DATA DE PREÇO   : 06/2014</v>
          </cell>
          <cell r="E1477" t="str">
            <v>TRABALHO 102 PSI, MOTOR A DIESEL 89CV - MANUTENCAO</v>
          </cell>
        </row>
        <row r="1478">
          <cell r="A1478" t="str">
            <v>CÓDIGO       |</v>
          </cell>
          <cell r="B1478" t="str">
            <v>D E S C R I Ç Ã O                                                   |UNI</v>
          </cell>
          <cell r="C1478" t="str">
            <v>DADE</v>
          </cell>
          <cell r="D1478" t="str">
            <v>|CUSTO TOTAL</v>
          </cell>
          <cell r="E1478" t="str">
            <v>TRABALHO 102 PSI, MOTOR A DIESEL 89CV - MANUTENCAO</v>
          </cell>
        </row>
        <row r="1479">
          <cell r="A1479" t="str">
            <v>VÍNCULO.....: C</v>
          </cell>
          <cell r="B1479" t="str">
            <v>AIXA REFERENCIAL</v>
          </cell>
          <cell r="D1479"/>
          <cell r="E1479" t="str">
            <v>TRABALHO 102 PSI, MOTOR A DIESEL 89CV - MANUTENCAO</v>
          </cell>
        </row>
        <row r="1480">
          <cell r="B1480" t="str">
            <v>TRABALHO 102 PSI, MOTOR A DIESEL 89CV - MANUTENCAO</v>
          </cell>
          <cell r="D1480"/>
          <cell r="E1480" t="str">
            <v>TRABALHO 102 PSI, MOTOR A DIESEL 89CV - MANUTENCAO</v>
          </cell>
        </row>
        <row r="1481">
          <cell r="A1481" t="str">
            <v>5798</v>
          </cell>
          <cell r="B1481" t="str">
            <v>COMPRESSOR DE AR REBOCAVEL, DESCARGA LIVRE EFETIVA 180PCM, PRESSAO DE</v>
          </cell>
          <cell r="C1481" t="str">
            <v>H</v>
          </cell>
          <cell r="D1481">
            <v>0</v>
          </cell>
          <cell r="E1481" t="str">
            <v>COMPRESSOR DE AR REBOCAVEL, DESCARGA LIVRE EFETIVA 180PCM, PRESSAO DETRABALHO 102 PSI, MOTOR A DIESEL 89CV - MAO-DE-OBRA DIURNA NA OPERACAO</v>
          </cell>
        </row>
        <row r="1482">
          <cell r="B1482" t="str">
            <v>TRABALHO 102 PSI, MOTOR A DIESEL 89CV - MAO-DE-OBRA DIURNA NA OPERACAO</v>
          </cell>
          <cell r="D1482"/>
          <cell r="E1482" t="str">
            <v>TRABALHO 102 PSI, MOTOR A DIESEL 89CV - MAO-DE-OBRA DIURNA NA OPERACAO</v>
          </cell>
        </row>
        <row r="1483">
          <cell r="A1483" t="str">
            <v>5799</v>
          </cell>
          <cell r="B1483" t="str">
            <v>BOMBA ELETRICA TRIFASICA SUBMERSA 3CV PARA DRENAGEM - JUROS E DEPRECIA</v>
          </cell>
          <cell r="C1483" t="str">
            <v>H</v>
          </cell>
          <cell r="D1483">
            <v>0</v>
          </cell>
          <cell r="E1483" t="str">
            <v>BOMBA ELETRICA TRIFASICA SUBMERSA 3CV PARA DRENAGEM - JUROS E DEPRECIACAO</v>
          </cell>
        </row>
        <row r="1484">
          <cell r="B1484" t="str">
            <v>CAO</v>
          </cell>
          <cell r="D1484"/>
          <cell r="E1484" t="str">
            <v>CAO</v>
          </cell>
        </row>
        <row r="1485">
          <cell r="A1485" t="str">
            <v>5800</v>
          </cell>
          <cell r="B1485" t="str">
            <v>BOMBA ELETRICA SUBMERSA TRIFASICA 3CV - MANUTENCAO</v>
          </cell>
          <cell r="C1485" t="str">
            <v>H</v>
          </cell>
          <cell r="D1485">
            <v>0</v>
          </cell>
          <cell r="E1485" t="str">
            <v>BOMBA ELETRICA SUBMERSA TRIFASICA 3CV - MANUTENCAO</v>
          </cell>
        </row>
        <row r="1486">
          <cell r="A1486" t="str">
            <v>5801</v>
          </cell>
          <cell r="B1486" t="str">
            <v>COMPACTADOR DE SOLOS COM PLACA VIBRATORIA, 46X51CM, 5HP, 156KG, DIESEL</v>
          </cell>
          <cell r="C1486" t="str">
            <v>H</v>
          </cell>
          <cell r="D1486">
            <v>0</v>
          </cell>
          <cell r="E1486" t="str">
            <v>COMPACTADOR DE SOLOS COM PLACA VIBRATORIA, 46X51CM, 5HP, 156KG, DIESEL, IMPACTO DINAMICO 1700KG - DEPRECIACAO E JUROS</v>
          </cell>
        </row>
        <row r="1487">
          <cell r="B1487" t="str">
            <v>, IMPACTO DINAMICO 1700KG - DEPRECIACAO E JUROS</v>
          </cell>
          <cell r="D1487"/>
          <cell r="E1487" t="str">
            <v>, IMPACTO DINAMICO 1700KG - DEPRECIACAO E JUROS</v>
          </cell>
        </row>
        <row r="1488">
          <cell r="A1488" t="str">
            <v>5802</v>
          </cell>
          <cell r="B1488" t="str">
            <v>COMPACTADOR DE SOLOS COM PLACA VIBRATORIA, 46X51CM, 5HP, 156KG, DIESEL</v>
          </cell>
          <cell r="C1488" t="str">
            <v>H</v>
          </cell>
          <cell r="D1488">
            <v>0</v>
          </cell>
          <cell r="E1488" t="str">
            <v>COMPACTADOR DE SOLOS COM PLACA VIBRATORIA, 46X51CM, 5HP, 156KG, DIESEL, IMPACTO DINAMICO 1700KG - MANUTENCAO</v>
          </cell>
        </row>
        <row r="1489">
          <cell r="B1489" t="str">
            <v>, IMPACTO DINAMICO 1700KG - MANUTENCAO</v>
          </cell>
          <cell r="D1489"/>
          <cell r="E1489" t="str">
            <v>, IMPACTO DINAMICO 1700KG - MANUTENCAO</v>
          </cell>
        </row>
        <row r="1490">
          <cell r="A1490" t="str">
            <v>5804</v>
          </cell>
          <cell r="B1490" t="str">
            <v>COMPACTADOR DE SOLOS COM PLACA VIBRATORIA, 46X51CM, 5HP, 156KG, DIESEL</v>
          </cell>
          <cell r="C1490" t="str">
            <v>H</v>
          </cell>
          <cell r="D1490">
            <v>0</v>
          </cell>
          <cell r="E1490" t="str">
            <v>COMPACTADOR DE SOLOS COM PLACA VIBRATORIA, 46X51CM, 5HP, 156KG, DIESEL, IMPACTO DINAMICO 1700KG - MAO-DE-OBRA DIURNA NA OPERACAO</v>
          </cell>
        </row>
        <row r="1491">
          <cell r="B1491" t="str">
            <v>, IMPACTO DINAMICO 1700KG - MAO-DE-OBRA DIURNA NA OPERACAO</v>
          </cell>
          <cell r="D1491"/>
          <cell r="E1491" t="str">
            <v>, IMPACTO DINAMICO 1700KG - MAO-DE-OBRA DIURNA NA OPERACAO</v>
          </cell>
        </row>
        <row r="1492">
          <cell r="A1492" t="str">
            <v>5962</v>
          </cell>
          <cell r="B1492" t="str">
            <v>TANQUE ESTACIONARIO TAA -MACARICO CAP 20 000 L  - DEPRECIACAO E JUROS</v>
          </cell>
          <cell r="C1492" t="str">
            <v>UN</v>
          </cell>
          <cell r="D1492">
            <v>0</v>
          </cell>
          <cell r="E1492" t="str">
            <v>TANQUE ESTACIONARIO TAA -MACARICO CAP 20 000 L  - DEPRECIACAO E JUROS</v>
          </cell>
        </row>
        <row r="1493">
          <cell r="A1493" t="str">
            <v>6175</v>
          </cell>
          <cell r="B1493" t="str">
            <v>CAMINHAO BASCULANTE - 5,0M3 - 170HP,11,24T (VU=5ANOS)/DEPRECIACAO E JU</v>
          </cell>
          <cell r="C1493" t="str">
            <v>CHI</v>
          </cell>
          <cell r="D1493">
            <v>0</v>
          </cell>
          <cell r="E1493" t="str">
            <v>CAMINHAO BASCULANTE - 5,0M3 - 170HP,11,24T (VU=5ANOS)/DEPRECIACAO E JUROS</v>
          </cell>
        </row>
        <row r="1494">
          <cell r="B1494" t="str">
            <v>ROS</v>
          </cell>
          <cell r="D1494"/>
          <cell r="E1494" t="str">
            <v>ROS</v>
          </cell>
        </row>
        <row r="1495">
          <cell r="A1495" t="str">
            <v>6176</v>
          </cell>
          <cell r="B1495" t="str">
            <v>CAMINHAO BASCULANTE,5,0 M3 - 11,24T - 170HP (VU=5ANOS) - DEPRECIACAO</v>
          </cell>
          <cell r="C1495" t="str">
            <v>H</v>
          </cell>
          <cell r="D1495">
            <v>0</v>
          </cell>
          <cell r="E1495" t="str">
            <v>CAMINHAO BASCULANTE,5,0 M3 - 11,24T - 170HP (VU=5ANOS) - DEPRECIACAO</v>
          </cell>
        </row>
        <row r="1496">
          <cell r="A1496" t="str">
            <v>6177</v>
          </cell>
          <cell r="B1496" t="str">
            <v>CAMINHAO BASCULANTE, 5,0 M3 - 170HP -11,24T (VU=5ANOS) - JUROS</v>
          </cell>
          <cell r="C1496" t="str">
            <v>H</v>
          </cell>
          <cell r="D1496">
            <v>0</v>
          </cell>
          <cell r="E1496" t="str">
            <v>CAMINHAO BASCULANTE, 5,0 M3 - 170HP -11,24T (VU=5ANOS) - JUROS</v>
          </cell>
        </row>
        <row r="1497">
          <cell r="A1497" t="str">
            <v>6178</v>
          </cell>
          <cell r="B1497" t="str">
            <v>CAMINHAO BASCULANTE,TOCO 5,0 M3 - 170HP -11,24T (VU=5ANOS)  -CUSTOS C/</v>
          </cell>
          <cell r="C1497" t="str">
            <v>H</v>
          </cell>
          <cell r="D1497">
            <v>0</v>
          </cell>
          <cell r="E1497" t="str">
            <v>CAMINHAO BASCULANTE,TOCO 5,0 M3 - 170HP -11,24T (VU=5ANOS)  -CUSTOS C/MATERIAL NA OPERACAO.</v>
          </cell>
        </row>
        <row r="1498">
          <cell r="B1498" t="str">
            <v>MATERIAL NA OPERACAO.</v>
          </cell>
          <cell r="D1498"/>
          <cell r="E1498" t="str">
            <v>MATERIAL NA OPERACAO.</v>
          </cell>
        </row>
        <row r="1499">
          <cell r="A1499" t="str">
            <v>6237</v>
          </cell>
          <cell r="B1499" t="str">
            <v>TRATOR DE ESTEIRAS COM LAMINA - POTENCIA 305 HP - PESO OPERACIONAL 37</v>
          </cell>
          <cell r="C1499" t="str">
            <v>H</v>
          </cell>
          <cell r="D1499">
            <v>0</v>
          </cell>
          <cell r="E1499" t="str">
            <v>TRATOR DE ESTEIRAS COM LAMINA - POTENCIA 305 HP - PESO OPERACIONAL 37T (VU=10ANOS) - DEPRECIACAO E JUROS</v>
          </cell>
        </row>
        <row r="1500">
          <cell r="B1500" t="str">
            <v>T (VU=10ANOS) - DEPRECIACAO E JUROS</v>
          </cell>
          <cell r="D1500"/>
          <cell r="E1500" t="str">
            <v>T (VU=10ANOS) - DEPRECIACAO E JUROS</v>
          </cell>
        </row>
        <row r="1501">
          <cell r="A1501" t="str">
            <v>6238</v>
          </cell>
          <cell r="B1501" t="str">
            <v>TRATOR DE ESTEIRAS COM LAMINA - POTENCIA 305 HP - PESO OPERACIONAL 37</v>
          </cell>
          <cell r="C1501" t="str">
            <v>H</v>
          </cell>
          <cell r="D1501">
            <v>0</v>
          </cell>
          <cell r="E1501" t="str">
            <v>TRATOR DE ESTEIRAS COM LAMINA - POTENCIA 305 HP - PESO OPERACIONAL 37T (VU=10ANOS) - MANUTENCAO</v>
          </cell>
        </row>
        <row r="1502">
          <cell r="B1502" t="str">
            <v>T (VU=10ANOS) - MANUTENCAO</v>
          </cell>
          <cell r="D1502"/>
          <cell r="E1502" t="str">
            <v>T (VU=10ANOS) - MANUTENCAO</v>
          </cell>
        </row>
        <row r="1503">
          <cell r="A1503" t="str">
            <v>6240</v>
          </cell>
          <cell r="B1503" t="str">
            <v>PA CARREGADEIRA SOBRE RODAS 180 HP - CAPACIDADE DA CACAMBA. 2,5 A 3,3</v>
          </cell>
          <cell r="C1503" t="str">
            <v>H</v>
          </cell>
          <cell r="D1503">
            <v>0</v>
          </cell>
          <cell r="E1503" t="str">
            <v>PA CARREGADEIRA SOBRE RODAS 180 HP - CAPACIDADE DA CACAMBA. 2,5 A 3,3M3 - PESO OPERACIONAL 17.428 (VU=8A)  - DEPRECIACAO E JUROS</v>
          </cell>
        </row>
        <row r="1504">
          <cell r="B1504" t="str">
            <v>M3 - PESO OPERACIONAL 17.428 (VU=8A)  - DEPRECIACAO E JUROS</v>
          </cell>
          <cell r="D1504"/>
          <cell r="E1504" t="str">
            <v>M3 - PESO OPERACIONAL 17.428 (VU=8A)  - DEPRECIACAO E JUROS</v>
          </cell>
        </row>
        <row r="1505">
          <cell r="A1505" t="str">
            <v>6241</v>
          </cell>
          <cell r="B1505" t="str">
            <v>PA CARREGADEIRA SOBRE RODAS 180 HP - CAPACIDADE DA CACAMBA. 2,5 A 3,3</v>
          </cell>
          <cell r="C1505" t="str">
            <v>H</v>
          </cell>
          <cell r="D1505">
            <v>0</v>
          </cell>
          <cell r="E1505" t="str">
            <v>PA CARREGADEIRA SOBRE RODAS 180 HP - CAPACIDADE DA CACAMBA. 2,5 A 3,3M3 - PESO OPERACIONAL 17.428 (VU=8ANOS) - MANUTENCAO</v>
          </cell>
        </row>
        <row r="1506">
          <cell r="B1506" t="str">
            <v>M3 - PESO OPERACIONAL 17.428 (VU=8ANOS) - MANUTENCAO</v>
          </cell>
          <cell r="D1506"/>
          <cell r="E1506" t="str">
            <v>M3 - PESO OPERACIONAL 17.428 (VU=8ANOS) - MANUTENCAO</v>
          </cell>
        </row>
        <row r="1507">
          <cell r="A1507" t="str">
            <v>6244</v>
          </cell>
          <cell r="B1507" t="str">
            <v>MOTONIVELADORA 140HP PESO OPERACIONAL 12,5T - DEPRECIACAO E JUROS</v>
          </cell>
          <cell r="C1507" t="str">
            <v>H</v>
          </cell>
          <cell r="D1507">
            <v>0</v>
          </cell>
          <cell r="E1507" t="str">
            <v>MOTONIVELADORA 140HP PESO OPERACIONAL 12,5T - DEPRECIACAO E JUROS</v>
          </cell>
        </row>
        <row r="1508">
          <cell r="D1508"/>
          <cell r="E1508"/>
        </row>
        <row r="1509">
          <cell r="D1509"/>
          <cell r="E1509"/>
        </row>
        <row r="1510">
          <cell r="D1510"/>
          <cell r="E1510"/>
        </row>
        <row r="1511">
          <cell r="A1511" t="str">
            <v>---------------</v>
          </cell>
          <cell r="B1511" t="str">
            <v>------------------------ 38</v>
          </cell>
          <cell r="D1511"/>
          <cell r="E1511"/>
        </row>
        <row r="1512">
          <cell r="D1512"/>
          <cell r="E1512"/>
        </row>
        <row r="1513">
          <cell r="A1513" t="str">
            <v>SINAPI - SISTEM</v>
          </cell>
          <cell r="B1513" t="str">
            <v>A NACIONAL DE PESQUISA DE CUSTOS E ÍNDICES DA CONSTRUÇÃO CIVIL38de283</v>
          </cell>
          <cell r="D1513"/>
          <cell r="E1513"/>
        </row>
        <row r="1514">
          <cell r="A1514" t="str">
            <v>PCI.817.01 - CU</v>
          </cell>
          <cell r="B1514" t="str">
            <v>STO DE COMPOSIÇÕES - SINTÉTICO</v>
          </cell>
          <cell r="D1514" t="str">
            <v>DATA DE EMISSÃO: 17/07/2014 AS 14:15:08</v>
          </cell>
          <cell r="E1514"/>
        </row>
        <row r="1515">
          <cell r="D1515" t="str">
            <v>DATA REFERÊNCIA TÉCNICA: 16/07/2014</v>
          </cell>
          <cell r="E1515"/>
        </row>
        <row r="1516">
          <cell r="A1516" t="str">
            <v>ENCARGOS SOCIAI</v>
          </cell>
          <cell r="B1516" t="str">
            <v>S DESONERADOS: 90,43%(HORA)   51,67%(MÊS)</v>
          </cell>
          <cell r="D1516"/>
          <cell r="E1516"/>
        </row>
        <row r="1517">
          <cell r="A1517" t="str">
            <v>ABRANGÊNCIA : N</v>
          </cell>
          <cell r="B1517" t="str">
            <v>ACIONAL                                              LOCALIDADE  : VITOR</v>
          </cell>
          <cell r="C1517" t="str">
            <v>IA</v>
          </cell>
          <cell r="D1517"/>
          <cell r="E1517"/>
        </row>
        <row r="1518">
          <cell r="A1518" t="str">
            <v>REF.COLETA : ME</v>
          </cell>
          <cell r="B1518" t="str">
            <v>DIANO</v>
          </cell>
          <cell r="D1518" t="str">
            <v>DATA DE PREÇO   : 06/2014</v>
          </cell>
          <cell r="E1518"/>
        </row>
        <row r="1519">
          <cell r="A1519" t="str">
            <v>CÓDIGO       |</v>
          </cell>
          <cell r="B1519" t="str">
            <v>D E S C R I Ç Ã O                                                   |UNI</v>
          </cell>
          <cell r="C1519" t="str">
            <v>DADE</v>
          </cell>
          <cell r="D1519" t="str">
            <v>|CUSTO TOTAL</v>
          </cell>
          <cell r="E1519"/>
        </row>
        <row r="1520">
          <cell r="A1520" t="str">
            <v>VÍNCULO.....: C</v>
          </cell>
          <cell r="B1520" t="str">
            <v>AIXA REFERENCIAL</v>
          </cell>
          <cell r="D1520"/>
          <cell r="E1520"/>
        </row>
        <row r="1521">
          <cell r="A1521" t="str">
            <v>6245</v>
          </cell>
          <cell r="B1521" t="str">
            <v>MOTONIVELADORA 140HP PESO OPERACIONAL 12,5T - MANUTENCAO</v>
          </cell>
          <cell r="C1521" t="str">
            <v>H</v>
          </cell>
          <cell r="D1521">
            <v>0</v>
          </cell>
          <cell r="E1521" t="str">
            <v>MOTONIVELADORA 140HP PESO OPERACIONAL 12,5T - MANUTENCAO</v>
          </cell>
        </row>
        <row r="1522">
          <cell r="A1522" t="str">
            <v>6248</v>
          </cell>
          <cell r="B1522" t="str">
            <v>TRATOR DE ESTEIRAS 153HP PESO OPERACIONAL 15T, COM RODA MOTRIZ ELEVADA</v>
          </cell>
          <cell r="C1522" t="str">
            <v>H</v>
          </cell>
          <cell r="D1522">
            <v>0</v>
          </cell>
          <cell r="E1522" t="str">
            <v>TRATOR DE ESTEIRAS 153HP PESO OPERACIONAL 15T, COM RODA MOTRIZ ELEVADA(VU=10AN0S) -DEPRECIAO E JUROS</v>
          </cell>
        </row>
        <row r="1523">
          <cell r="B1523" t="str">
            <v>(VU=10AN0S) -DEPRECIAO E JUROS</v>
          </cell>
          <cell r="D1523"/>
          <cell r="E1523" t="str">
            <v>(VU=10AN0S) -DEPRECIAO E JUROS</v>
          </cell>
        </row>
        <row r="1524">
          <cell r="A1524" t="str">
            <v>6249</v>
          </cell>
          <cell r="B1524" t="str">
            <v>TRATOR DE ESTEIRAS CATERPILLAR D6 153HP (VU=10AN0S) - MANUTENCAO</v>
          </cell>
          <cell r="C1524" t="str">
            <v>H</v>
          </cell>
          <cell r="D1524">
            <v>0</v>
          </cell>
          <cell r="E1524" t="str">
            <v>TRATOR DE ESTEIRAS CATERPILLAR D6 153HP (VU=10AN0S) - MANUTENCAO</v>
          </cell>
        </row>
        <row r="1525">
          <cell r="A1525" t="str">
            <v>6252</v>
          </cell>
          <cell r="B1525" t="str">
            <v>CAMINHAO BASCULANTE,6,0 M3 -  211CV - 11,24T,(VU=7ANOS) - DEPRECIACAO</v>
          </cell>
          <cell r="C1525" t="str">
            <v>H</v>
          </cell>
          <cell r="D1525">
            <v>0</v>
          </cell>
          <cell r="E1525" t="str">
            <v>CAMINHAO BASCULANTE,6,0 M3 -  211CV - 11,24T,(VU=7ANOS) - DEPRECIACAOE JUROS</v>
          </cell>
        </row>
        <row r="1526">
          <cell r="B1526" t="str">
            <v>E JUROS</v>
          </cell>
          <cell r="D1526"/>
          <cell r="E1526" t="str">
            <v>E JUROS</v>
          </cell>
        </row>
        <row r="1527">
          <cell r="A1527" t="str">
            <v>6253</v>
          </cell>
          <cell r="B1527" t="str">
            <v>CAMINHAO BASCULANTE 204CV (VU=7ANOS) - MANUTENCAO</v>
          </cell>
          <cell r="C1527" t="str">
            <v>H</v>
          </cell>
          <cell r="D1527">
            <v>0</v>
          </cell>
          <cell r="E1527" t="str">
            <v>CAMINHAO BASCULANTE 204CV (VU=7ANOS) - MANUTENCAO</v>
          </cell>
        </row>
        <row r="1528">
          <cell r="A1528" t="str">
            <v>6254</v>
          </cell>
          <cell r="B1528" t="str">
            <v>CAMINHAO BASCULANTE 204CV - CUSTO COM MATERIAL NA OPERACAO</v>
          </cell>
          <cell r="C1528" t="str">
            <v>H</v>
          </cell>
          <cell r="D1528">
            <v>0</v>
          </cell>
          <cell r="E1528" t="str">
            <v>CAMINHAO BASCULANTE 204CV - CUSTO COM MATERIAL NA OPERACAO</v>
          </cell>
        </row>
        <row r="1529">
          <cell r="A1529" t="str">
            <v>6255</v>
          </cell>
          <cell r="B1529" t="str">
            <v>CAMINHAO BASCULANTE 204CV / VALOR DA MAO-DE-OBRA NA OPERACAO</v>
          </cell>
          <cell r="C1529" t="str">
            <v>H</v>
          </cell>
          <cell r="D1529">
            <v>0</v>
          </cell>
          <cell r="E1529" t="str">
            <v>CAMINHAO BASCULANTE 204CV / VALOR DA MAO-DE-OBRA NA OPERACAO</v>
          </cell>
        </row>
        <row r="1530">
          <cell r="A1530" t="str">
            <v>6258</v>
          </cell>
          <cell r="B1530" t="str">
            <v>CAMINHAO PIPA 6000L TOCO, 162CV - 7,5T (VU=6ANOS) (INCLUI TANQUE DE AC</v>
          </cell>
          <cell r="C1530" t="str">
            <v>H</v>
          </cell>
          <cell r="D1530">
            <v>0</v>
          </cell>
          <cell r="E1530" t="str">
            <v>CAMINHAO PIPA 6000L TOCO, 162CV - 7,5T (VU=6ANOS) (INCLUI TANQUE DE ACO PARA TRANSPORTE DE AGUA) - DEPRECIACAO E JUROS</v>
          </cell>
        </row>
        <row r="1531">
          <cell r="B1531" t="str">
            <v>O PARA TRANSPORTE DE AGUA) - DEPRECIACAO E JUROS</v>
          </cell>
          <cell r="D1531"/>
          <cell r="E1531" t="str">
            <v>O PARA TRANSPORTE DE AGUA) - DEPRECIACAO E JUROS</v>
          </cell>
        </row>
        <row r="1532">
          <cell r="A1532" t="str">
            <v>6538</v>
          </cell>
          <cell r="B1532" t="str">
            <v>TRATOR DE ESTEIRAS - D6 - DEPRECIACAO</v>
          </cell>
          <cell r="C1532" t="str">
            <v>H</v>
          </cell>
          <cell r="D1532">
            <v>0</v>
          </cell>
          <cell r="E1532" t="str">
            <v>TRATOR DE ESTEIRAS - D6 - DEPRECIACAO</v>
          </cell>
        </row>
        <row r="1533">
          <cell r="A1533" t="str">
            <v>6539</v>
          </cell>
          <cell r="B1533" t="str">
            <v>TRATOR DE ESTEIRAS - D6 - JUROS</v>
          </cell>
          <cell r="C1533" t="str">
            <v>H</v>
          </cell>
          <cell r="D1533">
            <v>0</v>
          </cell>
          <cell r="E1533" t="str">
            <v>TRATOR DE ESTEIRAS - D6 - JUROS</v>
          </cell>
        </row>
        <row r="1534">
          <cell r="A1534" t="str">
            <v>6540</v>
          </cell>
          <cell r="B1534" t="str">
            <v>TRATOR DE ESTEIRAS - D6 - MANUTENCAO</v>
          </cell>
          <cell r="C1534" t="str">
            <v>H</v>
          </cell>
          <cell r="D1534">
            <v>0</v>
          </cell>
          <cell r="E1534" t="str">
            <v>TRATOR DE ESTEIRAS - D6 - MANUTENCAO</v>
          </cell>
        </row>
        <row r="1535">
          <cell r="A1535" t="str">
            <v>6542</v>
          </cell>
          <cell r="B1535" t="str">
            <v>TRATOR DE ESTEIRAS - D6 - MAO DE OBRA NA OPERACAO</v>
          </cell>
          <cell r="C1535" t="str">
            <v>H</v>
          </cell>
          <cell r="D1535">
            <v>0</v>
          </cell>
          <cell r="E1535" t="str">
            <v>TRATOR DE ESTEIRAS - D6 - MAO DE OBRA NA OPERACAO</v>
          </cell>
        </row>
        <row r="1536">
          <cell r="A1536" t="str">
            <v>7008</v>
          </cell>
          <cell r="B1536" t="str">
            <v>EXTRUSORA DE GUIAS E SARJETAS 14HP - DEPRECIACAO</v>
          </cell>
          <cell r="C1536" t="str">
            <v>H</v>
          </cell>
          <cell r="D1536">
            <v>0</v>
          </cell>
          <cell r="E1536" t="str">
            <v>EXTRUSORA DE GUIAS E SARJETAS 14HP - DEPRECIACAO</v>
          </cell>
        </row>
        <row r="1537">
          <cell r="A1537" t="str">
            <v>7009</v>
          </cell>
          <cell r="B1537" t="str">
            <v>EXTRUSORA DE GUIAS E SARJETAS 14HP - JUROS</v>
          </cell>
          <cell r="C1537" t="str">
            <v>H</v>
          </cell>
          <cell r="D1537">
            <v>0</v>
          </cell>
          <cell r="E1537" t="str">
            <v>EXTRUSORA DE GUIAS E SARJETAS 14HP - JUROS</v>
          </cell>
        </row>
        <row r="1538">
          <cell r="A1538" t="str">
            <v>7010</v>
          </cell>
          <cell r="B1538" t="str">
            <v>EXTRUSORA DE GUIAS E SARJETAS 14HP - MANUTENCAO</v>
          </cell>
          <cell r="C1538" t="str">
            <v>H</v>
          </cell>
          <cell r="D1538">
            <v>0</v>
          </cell>
          <cell r="E1538" t="str">
            <v>EXTRUSORA DE GUIAS E SARJETAS 14HP - MANUTENCAO</v>
          </cell>
        </row>
        <row r="1539">
          <cell r="A1539" t="str">
            <v>7013</v>
          </cell>
          <cell r="B1539" t="str">
            <v>VEICULO UTILITARIO TIPO PICK-UP A GASOLINA COM 56,8CV - DEPRECIACAO</v>
          </cell>
          <cell r="C1539" t="str">
            <v>H</v>
          </cell>
          <cell r="D1539">
            <v>0</v>
          </cell>
          <cell r="E1539" t="str">
            <v>VEICULO UTILITARIO TIPO PICK-UP A GASOLINA COM 56,8CV - DEPRECIACAO</v>
          </cell>
        </row>
        <row r="1540">
          <cell r="A1540" t="str">
            <v>7014</v>
          </cell>
          <cell r="B1540" t="str">
            <v>VEICULO UTILITARIO TIPO PICK-UP A GASOLINA COM 56,8CV -  JUROS</v>
          </cell>
          <cell r="C1540" t="str">
            <v>H</v>
          </cell>
          <cell r="D1540">
            <v>0</v>
          </cell>
          <cell r="E1540" t="str">
            <v>VEICULO UTILITARIO TIPO PICK-UP A GASOLINA COM 56,8CV -  JUROS</v>
          </cell>
        </row>
        <row r="1541">
          <cell r="A1541" t="str">
            <v>7015</v>
          </cell>
          <cell r="B1541" t="str">
            <v>VEICULO UTILITARIO TIPO PICK-UP A GASOLINA COM 56,8CV - MANUTENCAO</v>
          </cell>
          <cell r="C1541" t="str">
            <v>H</v>
          </cell>
          <cell r="D1541">
            <v>0</v>
          </cell>
          <cell r="E1541" t="str">
            <v>VEICULO UTILITARIO TIPO PICK-UP A GASOLINA COM 56,8CV - MANUTENCAO</v>
          </cell>
        </row>
        <row r="1542">
          <cell r="A1542" t="str">
            <v>7016</v>
          </cell>
          <cell r="B1542" t="str">
            <v>VEICULO UTILITARIO TIPO PICK-UP A GASOLINA COM 56,8CV - CUSTOS C/MATER</v>
          </cell>
          <cell r="C1542" t="str">
            <v>H</v>
          </cell>
          <cell r="D1542">
            <v>0</v>
          </cell>
          <cell r="E1542" t="str">
            <v>VEICULO UTILITARIO TIPO PICK-UP A GASOLINA COM 56,8CV - CUSTOS C/MATERIAL NA OPERACAO</v>
          </cell>
        </row>
        <row r="1543">
          <cell r="B1543" t="str">
            <v>IAL NA OPERACAO</v>
          </cell>
          <cell r="D1543"/>
          <cell r="E1543" t="str">
            <v>IAL NA OPERACAO</v>
          </cell>
        </row>
        <row r="1544">
          <cell r="A1544" t="str">
            <v>7017</v>
          </cell>
          <cell r="B1544" t="str">
            <v>MÃO-DE-OBRA OPERAÇÃO DIURNA - VEÍCULO LEVE</v>
          </cell>
          <cell r="C1544" t="str">
            <v>H</v>
          </cell>
          <cell r="D1544">
            <v>0</v>
          </cell>
          <cell r="E1544" t="str">
            <v>MÃO-DE-OBRA OPERAÇÃO DIURNA - VEÍCULO LEVE</v>
          </cell>
        </row>
        <row r="1545">
          <cell r="A1545" t="str">
            <v>7019</v>
          </cell>
          <cell r="B1545" t="str">
            <v>DISTRIBUIDOR DE BETUME 6000L 56CV SOB PRESSAO MONTADO SOBRE CHASSIS DE</v>
          </cell>
          <cell r="C1545" t="str">
            <v>H</v>
          </cell>
          <cell r="D1545">
            <v>0</v>
          </cell>
          <cell r="E1545" t="str">
            <v>DISTRIBUIDOR DE BETUME 6000L 56CV SOB PRESSAO MONTADO SOBRE CHASSIS DECAMINHAO - DEPRECIACAO</v>
          </cell>
        </row>
        <row r="1546">
          <cell r="B1546" t="str">
            <v>CAMINHAO - DEPRECIACAO</v>
          </cell>
          <cell r="D1546"/>
          <cell r="E1546" t="str">
            <v>CAMINHAO - DEPRECIACAO</v>
          </cell>
        </row>
        <row r="1547">
          <cell r="A1547" t="str">
            <v>7020</v>
          </cell>
          <cell r="B1547" t="str">
            <v>DISTRIBUIDOR DE BETUME 6000L 56CV SOB PRESSAO MONTADO SOBRE CHASSIS DE</v>
          </cell>
          <cell r="C1547" t="str">
            <v>H</v>
          </cell>
          <cell r="D1547">
            <v>0</v>
          </cell>
          <cell r="E1547" t="str">
            <v>DISTRIBUIDOR DE BETUME 6000L 56CV SOB PRESSAO MONTADO SOBRE CHASSIS DECAMINHAO - JUROS</v>
          </cell>
        </row>
        <row r="1548">
          <cell r="B1548" t="str">
            <v>CAMINHAO - JUROS</v>
          </cell>
          <cell r="D1548"/>
          <cell r="E1548" t="str">
            <v>CAMINHAO - JUROS</v>
          </cell>
        </row>
        <row r="1549">
          <cell r="D1549"/>
          <cell r="E1549"/>
        </row>
        <row r="1550">
          <cell r="D1550"/>
          <cell r="E1550"/>
        </row>
        <row r="1551">
          <cell r="D1551"/>
          <cell r="E1551"/>
        </row>
        <row r="1552">
          <cell r="A1552" t="str">
            <v>---------------</v>
          </cell>
          <cell r="B1552" t="str">
            <v>------------------------ 39</v>
          </cell>
          <cell r="D1552"/>
          <cell r="E1552"/>
        </row>
        <row r="1553">
          <cell r="D1553"/>
          <cell r="E1553"/>
        </row>
        <row r="1554">
          <cell r="A1554" t="str">
            <v>SINAPI - SISTEM</v>
          </cell>
          <cell r="B1554" t="str">
            <v>A NACIONAL DE PESQUISA DE CUSTOS E ÍNDICES DA CONSTRUÇÃO CIVIL39de283</v>
          </cell>
          <cell r="D1554"/>
          <cell r="E1554"/>
        </row>
        <row r="1555">
          <cell r="A1555" t="str">
            <v>PCI.817.01 - CU</v>
          </cell>
          <cell r="B1555" t="str">
            <v>STO DE COMPOSIÇÕES - SINTÉTICO</v>
          </cell>
          <cell r="D1555" t="str">
            <v>DATA DE EMISSÃO: 17/07/2014 AS 14:15:08</v>
          </cell>
          <cell r="E1555"/>
        </row>
        <row r="1556">
          <cell r="D1556" t="str">
            <v>DATA REFERÊNCIA TÉCNICA: 16/07/2014</v>
          </cell>
          <cell r="E1556"/>
        </row>
        <row r="1557">
          <cell r="A1557" t="str">
            <v>ENCARGOS SOCIAI</v>
          </cell>
          <cell r="B1557" t="str">
            <v>S DESONERADOS: 90,43%(HORA)   51,67%(MÊS)</v>
          </cell>
          <cell r="D1557"/>
          <cell r="E1557"/>
        </row>
        <row r="1558">
          <cell r="A1558" t="str">
            <v>ABRANGÊNCIA : N</v>
          </cell>
          <cell r="B1558" t="str">
            <v>ACIONAL                                              LOCALIDADE  : VITOR</v>
          </cell>
          <cell r="C1558" t="str">
            <v>IA</v>
          </cell>
          <cell r="D1558"/>
          <cell r="E1558"/>
        </row>
        <row r="1559">
          <cell r="A1559" t="str">
            <v>REF.COLETA : ME</v>
          </cell>
          <cell r="B1559" t="str">
            <v>DIANO</v>
          </cell>
          <cell r="D1559" t="str">
            <v>DATA DE PREÇO   : 06/2014</v>
          </cell>
          <cell r="E1559"/>
        </row>
        <row r="1560">
          <cell r="A1560" t="str">
            <v>CÓDIGO       |</v>
          </cell>
          <cell r="B1560" t="str">
            <v>D E S C R I Ç Ã O                                                   |UNI</v>
          </cell>
          <cell r="C1560" t="str">
            <v>DADE</v>
          </cell>
          <cell r="D1560" t="str">
            <v>|CUSTO TOTAL</v>
          </cell>
          <cell r="E1560"/>
        </row>
        <row r="1561">
          <cell r="A1561" t="str">
            <v>VÍNCULO.....: C</v>
          </cell>
          <cell r="B1561" t="str">
            <v>AIXA REFERENCIAL</v>
          </cell>
          <cell r="D1561"/>
          <cell r="E1561"/>
        </row>
        <row r="1562">
          <cell r="A1562" t="str">
            <v>7021</v>
          </cell>
          <cell r="B1562" t="str">
            <v>DISTRIBUIDOR DE BETUME 6000L 56CV SOB PRESSAO MONTADO SOBRE CHASSIS DE</v>
          </cell>
          <cell r="C1562" t="str">
            <v>H</v>
          </cell>
          <cell r="D1562">
            <v>0</v>
          </cell>
          <cell r="E1562" t="str">
            <v>DISTRIBUIDOR DE BETUME 6000L 56CV SOB PRESSAO MONTADO SOBRE CHASSIS DECAMINHAO - MANUTENCAO</v>
          </cell>
        </row>
        <row r="1563">
          <cell r="B1563" t="str">
            <v>CAMINHAO - MANUTENCAO</v>
          </cell>
          <cell r="D1563"/>
          <cell r="E1563" t="str">
            <v>CAMINHAO - MANUTENCAO</v>
          </cell>
        </row>
        <row r="1564">
          <cell r="A1564" t="str">
            <v>7022</v>
          </cell>
          <cell r="B1564" t="str">
            <v>DISTRIBUIDOR DE BETUME 6000L, 56CV SOB PRESSAO MONTADO SOBRE CHASSIS D</v>
          </cell>
          <cell r="C1564" t="str">
            <v>H</v>
          </cell>
          <cell r="D1564">
            <v>0</v>
          </cell>
          <cell r="E1564" t="str">
            <v>DISTRIBUIDOR DE BETUME 6000L, 56CV SOB PRESSAO MONTADO SOBRE CHASSIS DE CAMINHAO - CUSTOS COM MATERIAL OPERACAO DIURNA</v>
          </cell>
        </row>
        <row r="1565">
          <cell r="B1565" t="str">
            <v>E CAMINHAO - CUSTOS COM MATERIAL OPERACAO DIURNA</v>
          </cell>
          <cell r="D1565"/>
          <cell r="E1565" t="str">
            <v>E CAMINHAO - CUSTOS COM MATERIAL OPERACAO DIURNA</v>
          </cell>
        </row>
        <row r="1566">
          <cell r="A1566" t="str">
            <v>7026</v>
          </cell>
          <cell r="B1566" t="str">
            <v>ROLO COMPACTADOR DE PNEUS 111HP 11TON - DEPRECIACAO</v>
          </cell>
          <cell r="C1566" t="str">
            <v>H</v>
          </cell>
          <cell r="D1566">
            <v>0</v>
          </cell>
          <cell r="E1566" t="str">
            <v>ROLO COMPACTADOR DE PNEUS 111HP 11TON - DEPRECIACAO</v>
          </cell>
        </row>
        <row r="1567">
          <cell r="A1567" t="str">
            <v>7027</v>
          </cell>
          <cell r="B1567" t="str">
            <v>ROLO COMPACTADOR DE PNEUS 111HP 11TON - JUROS</v>
          </cell>
          <cell r="C1567" t="str">
            <v>H</v>
          </cell>
          <cell r="D1567">
            <v>0</v>
          </cell>
          <cell r="E1567" t="str">
            <v>ROLO COMPACTADOR DE PNEUS 111HP 11TON - JUROS</v>
          </cell>
        </row>
        <row r="1568">
          <cell r="A1568" t="str">
            <v>7028</v>
          </cell>
          <cell r="B1568" t="str">
            <v>ROLO COMPACTADOR DE PNEUS 111HP 11TON  - MANUTENCAO</v>
          </cell>
          <cell r="C1568" t="str">
            <v>H</v>
          </cell>
          <cell r="D1568">
            <v>0</v>
          </cell>
          <cell r="E1568" t="str">
            <v>ROLO COMPACTADOR DE PNEUS 111HP 11TON  - MANUTENCAO</v>
          </cell>
        </row>
        <row r="1569">
          <cell r="A1569" t="str">
            <v>7032</v>
          </cell>
          <cell r="B1569" t="str">
            <v>TANQUE ESTACINARIO TAA COM SERPENTINA E CAPACIDADE PARA 30.000L - DEPR</v>
          </cell>
          <cell r="C1569" t="str">
            <v>H</v>
          </cell>
          <cell r="D1569">
            <v>0</v>
          </cell>
          <cell r="E1569" t="str">
            <v>TANQUE ESTACINARIO TAA COM SERPENTINA E CAPACIDADE PARA 30.000L - DEPRECIACAO</v>
          </cell>
        </row>
        <row r="1570">
          <cell r="B1570" t="str">
            <v>ECIACAO</v>
          </cell>
          <cell r="D1570"/>
          <cell r="E1570" t="str">
            <v>ECIACAO</v>
          </cell>
        </row>
        <row r="1571">
          <cell r="A1571" t="str">
            <v>7033</v>
          </cell>
          <cell r="B1571" t="str">
            <v>TANQUE ESTACINARIO TAA COM SERPENTINA E CAPACIDADE PARA 30.000L - JURO</v>
          </cell>
          <cell r="C1571" t="str">
            <v>H</v>
          </cell>
          <cell r="D1571">
            <v>0</v>
          </cell>
          <cell r="E1571" t="str">
            <v>TANQUE ESTACINARIO TAA COM SERPENTINA E CAPACIDADE PARA 30.000L - JUROS</v>
          </cell>
        </row>
        <row r="1572">
          <cell r="B1572" t="str">
            <v>S</v>
          </cell>
          <cell r="D1572"/>
          <cell r="E1572" t="str">
            <v>S</v>
          </cell>
        </row>
        <row r="1573">
          <cell r="A1573" t="str">
            <v>7034</v>
          </cell>
          <cell r="B1573" t="str">
            <v>TANQUE ESTACINARIO TAA COM SERPENTINA E CAPACIDADE PARA 30.000L  - MAN</v>
          </cell>
          <cell r="C1573" t="str">
            <v>H</v>
          </cell>
          <cell r="D1573">
            <v>0</v>
          </cell>
          <cell r="E1573" t="str">
            <v>TANQUE ESTACINARIO TAA COM SERPENTINA E CAPACIDADE PARA 30.000L  - MANUTENCAO</v>
          </cell>
        </row>
        <row r="1574">
          <cell r="B1574" t="str">
            <v>UTENCAO</v>
          </cell>
          <cell r="D1574"/>
          <cell r="E1574" t="str">
            <v>UTENCAO</v>
          </cell>
        </row>
        <row r="1575">
          <cell r="A1575" t="str">
            <v>7035</v>
          </cell>
          <cell r="B1575" t="str">
            <v>TANQUE ESTACINARIO TAA COM SERPENTINA CAPACIDADE DE 30.000L - CUSTOS C</v>
          </cell>
          <cell r="C1575" t="str">
            <v>H</v>
          </cell>
          <cell r="D1575">
            <v>0</v>
          </cell>
          <cell r="E1575" t="str">
            <v>TANQUE ESTACINARIO TAA COM SERPENTINA CAPACIDADE DE 30.000L - CUSTOS COM MATERIAL</v>
          </cell>
        </row>
        <row r="1576">
          <cell r="B1576" t="str">
            <v>OM MATERIAL</v>
          </cell>
          <cell r="D1576"/>
          <cell r="E1576" t="str">
            <v>OM MATERIAL</v>
          </cell>
        </row>
        <row r="1577">
          <cell r="A1577" t="str">
            <v>7038</v>
          </cell>
          <cell r="B1577" t="str">
            <v>ROLO COMPACTADOR DE PNEUS ESTATICO, PRESSAO VARIAVEL, POTENCIA 111HP -</v>
          </cell>
          <cell r="C1577" t="str">
            <v>H</v>
          </cell>
          <cell r="D1577">
            <v>0</v>
          </cell>
          <cell r="E1577" t="str">
            <v>ROLO COMPACTADOR DE PNEUS ESTATICO, PRESSAO VARIAVEL, POTENCIA 111HP -PESO SEM/COM LASTRO 9,5/22,4T - DEPRECIACAO</v>
          </cell>
        </row>
        <row r="1578">
          <cell r="B1578" t="str">
            <v>PESO SEM/COM LASTRO 9,5/22,4T - DEPRECIACAO</v>
          </cell>
          <cell r="D1578"/>
          <cell r="E1578" t="str">
            <v>PESO SEM/COM LASTRO 9,5/22,4T - DEPRECIACAO</v>
          </cell>
        </row>
        <row r="1579">
          <cell r="A1579" t="str">
            <v>7039</v>
          </cell>
          <cell r="B1579" t="str">
            <v>ROLO COMPACTADOR DE PNEUS ESTATICO, PRESSAO VARIAVEL, POTENCIA 111HP -</v>
          </cell>
          <cell r="C1579" t="str">
            <v>H</v>
          </cell>
          <cell r="D1579">
            <v>0</v>
          </cell>
          <cell r="E1579" t="str">
            <v>ROLO COMPACTADOR DE PNEUS ESTATICO, PRESSAO VARIAVEL, POTENCIA 111HP -PESO SEM/COM LASTRO 9,5/22,4T - JUROS</v>
          </cell>
        </row>
        <row r="1580">
          <cell r="B1580" t="str">
            <v>PESO SEM/COM LASTRO 9,5/22,4T - JUROS</v>
          </cell>
          <cell r="D1580"/>
          <cell r="E1580" t="str">
            <v>PESO SEM/COM LASTRO 9,5/22,4T - JUROS</v>
          </cell>
        </row>
        <row r="1581">
          <cell r="A1581" t="str">
            <v>7040</v>
          </cell>
          <cell r="B1581" t="str">
            <v>ROLO COMPACTADOR DE PNEUS ESTATICO, PRESSAO VARIAVEL, POTENCIA 111HP -</v>
          </cell>
          <cell r="C1581" t="str">
            <v>H</v>
          </cell>
          <cell r="D1581">
            <v>0</v>
          </cell>
          <cell r="E1581" t="str">
            <v>ROLO COMPACTADOR DE PNEUS ESTATICO, PRESSAO VARIAVEL, POTENCIA 111HP -PESO SEM/COM LASTRO 9,5/22,4T - MANUTENCAO</v>
          </cell>
        </row>
        <row r="1582">
          <cell r="B1582" t="str">
            <v>PESO SEM/COM LASTRO 9,5/22,4T - MANUTENCAO</v>
          </cell>
          <cell r="D1582"/>
          <cell r="E1582" t="str">
            <v>PESO SEM/COM LASTRO 9,5/22,4T - MANUTENCAO</v>
          </cell>
        </row>
        <row r="1583">
          <cell r="A1583" t="str">
            <v>7041</v>
          </cell>
          <cell r="B1583" t="str">
            <v>ROLO COMPACTADOR DE PNEUS ESTATICO, PRESSAO VARIAVEL, POTENCIA 111HP -</v>
          </cell>
          <cell r="C1583" t="str">
            <v>H</v>
          </cell>
          <cell r="D1583">
            <v>0</v>
          </cell>
          <cell r="E1583" t="str">
            <v>ROLO COMPACTADOR DE PNEUS ESTATICO, PRESSAO VARIAVEL, POTENCIA 111HP -PESO SEM/COM LASTRO 9,5/22,4T - CUSTOS COM MAO-DE-OBRA NA OPERACAO</v>
          </cell>
        </row>
        <row r="1584">
          <cell r="B1584" t="str">
            <v>PESO SEM/COM LASTRO 9,5/22,4T - CUSTOS COM MAO-DE-OBRA NA OPERACAO</v>
          </cell>
          <cell r="D1584"/>
          <cell r="E1584" t="str">
            <v>PESO SEM/COM LASTRO 9,5/22,4T - CUSTOS COM MAO-DE-OBRA NA OPERACAO</v>
          </cell>
        </row>
        <row r="1585">
          <cell r="A1585" t="str">
            <v>7044</v>
          </cell>
          <cell r="B1585" t="str">
            <v>CONJUNTO MOTOR-BOMBA DIESEL PARA DRENAGEM DE AGUA SUJA - 6HP - DEPRECI</v>
          </cell>
          <cell r="C1585" t="str">
            <v>H</v>
          </cell>
          <cell r="D1585">
            <v>0</v>
          </cell>
          <cell r="E1585" t="str">
            <v>CONJUNTO MOTOR-BOMBA DIESEL PARA DRENAGEM DE AGUA SUJA - 6HP - DEPRECIACAO</v>
          </cell>
        </row>
        <row r="1586">
          <cell r="B1586" t="str">
            <v>ACAO</v>
          </cell>
          <cell r="D1586"/>
          <cell r="E1586" t="str">
            <v>ACAO</v>
          </cell>
        </row>
        <row r="1587">
          <cell r="A1587" t="str">
            <v>7045</v>
          </cell>
          <cell r="B1587" t="str">
            <v>CONJUNTO MOTOR-BOMBA DIESEL PARA DRENAGEM DE AGUA SUJA - 6HP - JUROS</v>
          </cell>
          <cell r="C1587" t="str">
            <v>H</v>
          </cell>
          <cell r="D1587">
            <v>0</v>
          </cell>
          <cell r="E1587" t="str">
            <v>CONJUNTO MOTOR-BOMBA DIESEL PARA DRENAGEM DE AGUA SUJA - 6HP - JUROS</v>
          </cell>
        </row>
        <row r="1588">
          <cell r="A1588" t="str">
            <v>7046</v>
          </cell>
          <cell r="B1588" t="str">
            <v>CONJUNTO MOTOR-BOMBA DIESEL PARA DRENAGEM DE AGUA SUJA - 6HP - MANUTEN</v>
          </cell>
          <cell r="C1588" t="str">
            <v>H</v>
          </cell>
          <cell r="D1588">
            <v>0</v>
          </cell>
          <cell r="E1588" t="str">
            <v>CONJUNTO MOTOR-BOMBA DIESEL PARA DRENAGEM DE AGUA SUJA - 6HP - MANUTENCAO</v>
          </cell>
        </row>
        <row r="1589">
          <cell r="B1589" t="str">
            <v>CAO</v>
          </cell>
          <cell r="D1589"/>
          <cell r="E1589" t="str">
            <v>CAO</v>
          </cell>
        </row>
        <row r="1590">
          <cell r="D1590"/>
          <cell r="E1590"/>
        </row>
        <row r="1591">
          <cell r="D1591"/>
          <cell r="E1591"/>
        </row>
        <row r="1592">
          <cell r="D1592"/>
          <cell r="E1592"/>
        </row>
        <row r="1593">
          <cell r="A1593" t="str">
            <v>---------------</v>
          </cell>
          <cell r="B1593" t="str">
            <v>------------------------ 40</v>
          </cell>
          <cell r="D1593"/>
          <cell r="E1593"/>
        </row>
        <row r="1594">
          <cell r="D1594"/>
          <cell r="E1594"/>
        </row>
        <row r="1595">
          <cell r="A1595" t="str">
            <v>SINAPI - SISTEM</v>
          </cell>
          <cell r="B1595" t="str">
            <v>A NACIONAL DE PESQUISA DE CUSTOS E ÍNDICES DA CONSTRUÇÃO CIVIL40de283</v>
          </cell>
          <cell r="D1595"/>
          <cell r="E1595"/>
        </row>
        <row r="1596">
          <cell r="A1596" t="str">
            <v>PCI.817.01 - CU</v>
          </cell>
          <cell r="B1596" t="str">
            <v>STO DE COMPOSIÇÕES - SINTÉTICO</v>
          </cell>
          <cell r="D1596" t="str">
            <v>DATA DE EMISSÃO: 17/07/2014 AS 14:15:08</v>
          </cell>
          <cell r="E1596"/>
        </row>
        <row r="1597">
          <cell r="D1597" t="str">
            <v>DATA REFERÊNCIA TÉCNICA: 16/07/2014</v>
          </cell>
          <cell r="E1597"/>
        </row>
        <row r="1598">
          <cell r="A1598" t="str">
            <v>ENCARGOS SOCIAI</v>
          </cell>
          <cell r="B1598" t="str">
            <v>S DESONERADOS: 90,43%(HORA)   51,67%(MÊS)</v>
          </cell>
          <cell r="D1598"/>
          <cell r="E1598"/>
        </row>
        <row r="1599">
          <cell r="A1599" t="str">
            <v>ABRANGÊNCIA : N</v>
          </cell>
          <cell r="B1599" t="str">
            <v>ACIONAL                                              LOCALIDADE  : VITOR</v>
          </cell>
          <cell r="C1599" t="str">
            <v>IA</v>
          </cell>
          <cell r="D1599"/>
          <cell r="E1599"/>
        </row>
        <row r="1600">
          <cell r="A1600" t="str">
            <v>REF.COLETA : ME</v>
          </cell>
          <cell r="B1600" t="str">
            <v>DIANO</v>
          </cell>
          <cell r="D1600" t="str">
            <v>DATA DE PREÇO   : 06/2014</v>
          </cell>
          <cell r="E1600"/>
        </row>
        <row r="1601">
          <cell r="A1601" t="str">
            <v>CÓDIGO       |</v>
          </cell>
          <cell r="B1601" t="str">
            <v>D E S C R I Ç Ã O                                                   |UNI</v>
          </cell>
          <cell r="C1601" t="str">
            <v>DADE</v>
          </cell>
          <cell r="D1601" t="str">
            <v>|CUSTO TOTAL</v>
          </cell>
          <cell r="E1601"/>
        </row>
        <row r="1602">
          <cell r="A1602" t="str">
            <v>VÍNCULO.....: C</v>
          </cell>
          <cell r="B1602" t="str">
            <v>AIXA REFERENCIAL</v>
          </cell>
          <cell r="D1602"/>
          <cell r="E1602"/>
        </row>
        <row r="1603">
          <cell r="A1603" t="str">
            <v>7047</v>
          </cell>
          <cell r="B1603" t="str">
            <v>CONJUNTO MOTOR-BOMBA DIESEL PARA DRENAGEM DE AGUA SUJA - 6HP - CUSTOS</v>
          </cell>
          <cell r="C1603" t="str">
            <v>H</v>
          </cell>
          <cell r="D1603">
            <v>0</v>
          </cell>
          <cell r="E1603" t="str">
            <v>CONJUNTO MOTOR-BOMBA DIESEL PARA DRENAGEM DE AGUA SUJA - 6HP - CUSTOSCOM MATERIAL NA OPERACAO</v>
          </cell>
        </row>
        <row r="1604">
          <cell r="B1604" t="str">
            <v>COM MATERIAL NA OPERACAO</v>
          </cell>
          <cell r="D1604"/>
          <cell r="E1604" t="str">
            <v>COM MATERIAL NA OPERACAO</v>
          </cell>
        </row>
        <row r="1605">
          <cell r="A1605" t="str">
            <v>7048</v>
          </cell>
          <cell r="B1605" t="str">
            <v>CONJUNTO MOTOR-BOMBA DIESEL PARA DRENAGEM DE AGUA SUJA - 6HP - MAO-DE-</v>
          </cell>
          <cell r="C1605" t="str">
            <v>H</v>
          </cell>
          <cell r="D1605">
            <v>0</v>
          </cell>
          <cell r="E1605" t="str">
            <v>CONJUNTO MOTOR-BOMBA DIESEL PARA DRENAGEM DE AGUA SUJA - 6HP - MAO-DE-OBRA NA OPERACAO</v>
          </cell>
        </row>
        <row r="1606">
          <cell r="B1606" t="str">
            <v>OBRA NA OPERACAO</v>
          </cell>
          <cell r="D1606"/>
          <cell r="E1606" t="str">
            <v>OBRA NA OPERACAO</v>
          </cell>
        </row>
        <row r="1607">
          <cell r="A1607" t="str">
            <v>7051</v>
          </cell>
          <cell r="B1607" t="str">
            <v>ROLO COMPACTADOR VIBRATÓRIO PÉ DE CARNEIRO, POTÊNCIA 150HP, PESO OPERA</v>
          </cell>
          <cell r="C1607" t="str">
            <v>H</v>
          </cell>
          <cell r="D1607">
            <v>0</v>
          </cell>
          <cell r="E1607" t="str">
            <v>ROLO COMPACTADOR VIBRATÓRIO PÉ DE CARNEIRO, POTÊNCIA 150HP, PESO OPERACIONAL 9,8 T, IMPACTO DINÂMICO 31,75 T - DEPRECIACAO</v>
          </cell>
        </row>
        <row r="1608">
          <cell r="B1608" t="str">
            <v>CIONAL 9,8 T, IMPACTO DINÂMICO 31,75 T - DEPRECIACAO</v>
          </cell>
          <cell r="D1608"/>
          <cell r="E1608" t="str">
            <v>CIONAL 9,8 T, IMPACTO DINÂMICO 31,75 T - DEPRECIACAO</v>
          </cell>
        </row>
        <row r="1609">
          <cell r="A1609" t="str">
            <v>7052</v>
          </cell>
          <cell r="B1609" t="str">
            <v>ROLO COMPACTADOR VIBRATÓRIO PÉ DE CARNEIRO, POTÊNCIA 150HP, PESO OPERA</v>
          </cell>
          <cell r="C1609" t="str">
            <v>H</v>
          </cell>
          <cell r="D1609">
            <v>0</v>
          </cell>
          <cell r="E1609" t="str">
            <v>ROLO COMPACTADOR VIBRATÓRIO PÉ DE CARNEIRO, POTÊNCIA 150HP, PESO OPERACIONAL 9,8 T, IMPACTO DINÂMICO 31,75 T - JUROS</v>
          </cell>
        </row>
        <row r="1610">
          <cell r="B1610" t="str">
            <v>CIONAL 9,8 T, IMPACTO DINÂMICO 31,75 T - JUROS</v>
          </cell>
          <cell r="D1610"/>
          <cell r="E1610" t="str">
            <v>CIONAL 9,8 T, IMPACTO DINÂMICO 31,75 T - JUROS</v>
          </cell>
        </row>
        <row r="1611">
          <cell r="A1611" t="str">
            <v>7053</v>
          </cell>
          <cell r="B1611" t="str">
            <v>ROLO COMPACTADOR VIBRATÓRIO PÉ DE CARNEIRO, POTÊNCIA 150HP, PESO OPERA</v>
          </cell>
          <cell r="C1611" t="str">
            <v>H</v>
          </cell>
          <cell r="D1611">
            <v>0</v>
          </cell>
          <cell r="E1611" t="str">
            <v>ROLO COMPACTADOR VIBRATÓRIO PÉ DE CARNEIRO, POTÊNCIA 150HP, PESO OPERACIONAL 9,8 T, IMPACTO DINÂMICO 31,75 T</v>
          </cell>
        </row>
        <row r="1612">
          <cell r="B1612" t="str">
            <v>CIONAL 9,8 T, IMPACTO DINÂMICO 31,75 T</v>
          </cell>
          <cell r="D1612"/>
          <cell r="E1612" t="str">
            <v>CIONAL 9,8 T, IMPACTO DINÂMICO 31,75 T</v>
          </cell>
        </row>
        <row r="1613">
          <cell r="A1613" t="str">
            <v>7054</v>
          </cell>
          <cell r="B1613" t="str">
            <v>ROLO COMPACTADOR VIBRATÓRIO PÉ DE CARNEIRO, POTÊNCIA 150HP, PESO OPERA</v>
          </cell>
          <cell r="C1613" t="str">
            <v>H</v>
          </cell>
          <cell r="D1613">
            <v>0</v>
          </cell>
          <cell r="E1613" t="str">
            <v>ROLO COMPACTADOR VIBRATÓRIO PÉ DE CARNEIRO, POTÊNCIA 150HP, PESO OPERACIONAL 9,8 T, IMPACTO DINÂMICO 31,75 T - CUSTOS COM MATERIAL NA OPERACAO</v>
          </cell>
        </row>
        <row r="1614">
          <cell r="B1614" t="str">
            <v>CIONAL 9,8 T, IMPACTO DINÂMICO 31,75 T - CUSTOS COM MATERIAL NA OPERAC</v>
          </cell>
          <cell r="D1614"/>
          <cell r="E1614" t="str">
            <v>CIONAL 9,8 T, IMPACTO DINÂMICO 31,75 T - CUSTOS COM MATERIAL NA OPERACAO</v>
          </cell>
        </row>
        <row r="1615">
          <cell r="B1615" t="str">
            <v>AO</v>
          </cell>
          <cell r="D1615"/>
          <cell r="E1615" t="str">
            <v>AO</v>
          </cell>
        </row>
        <row r="1616">
          <cell r="A1616" t="str">
            <v>7055</v>
          </cell>
          <cell r="B1616" t="str">
            <v>ROLO COMPACTADOR AUTOPROPELIDO 127HP 10260KG - MAO-DE-OBRA NA OPERACAO</v>
          </cell>
          <cell r="C1616" t="str">
            <v>H</v>
          </cell>
          <cell r="D1616">
            <v>0</v>
          </cell>
          <cell r="E1616" t="str">
            <v>ROLO COMPACTADOR AUTOPROPELIDO 127HP 10260KG - MAO-DE-OBRA NA OPERACAO</v>
          </cell>
        </row>
        <row r="1617">
          <cell r="A1617" t="str">
            <v>7058</v>
          </cell>
          <cell r="B1617" t="str">
            <v>CAMINHAO BASCULANTE 4,0M3 152CV COM CAPACIDADE UTIL DE  8,5T - DEPRECI</v>
          </cell>
          <cell r="C1617" t="str">
            <v>H</v>
          </cell>
          <cell r="D1617">
            <v>0</v>
          </cell>
          <cell r="E1617" t="str">
            <v>CAMINHAO BASCULANTE 4,0M3 152CV COM CAPACIDADE UTIL DE  8,5T - DEPRECIACAO</v>
          </cell>
        </row>
        <row r="1618">
          <cell r="B1618" t="str">
            <v>ACAO</v>
          </cell>
          <cell r="D1618"/>
          <cell r="E1618" t="str">
            <v>ACAO</v>
          </cell>
        </row>
        <row r="1619">
          <cell r="A1619" t="str">
            <v>7059</v>
          </cell>
          <cell r="B1619" t="str">
            <v>CAMINHAO BASCULANTE 4,0M3 CARGA UTIL 8,5T 152CV - JUROS</v>
          </cell>
          <cell r="C1619" t="str">
            <v>H</v>
          </cell>
          <cell r="D1619">
            <v>0</v>
          </cell>
          <cell r="E1619" t="str">
            <v>CAMINHAO BASCULANTE 4,0M3 CARGA UTIL 8,5T 152CV - JUROS</v>
          </cell>
        </row>
        <row r="1620">
          <cell r="A1620" t="str">
            <v>7060</v>
          </cell>
          <cell r="B1620" t="str">
            <v>CAMINHAO BASCULANTE 4,0M3 CARGA UTIL 8,5T 152CV - MANUTENCAO</v>
          </cell>
          <cell r="C1620" t="str">
            <v>H</v>
          </cell>
          <cell r="D1620">
            <v>0</v>
          </cell>
          <cell r="E1620" t="str">
            <v>CAMINHAO BASCULANTE 4,0M3 CARGA UTIL 8,5T 152CV - MANUTENCAO</v>
          </cell>
        </row>
        <row r="1621">
          <cell r="A1621" t="str">
            <v>7061</v>
          </cell>
          <cell r="B1621" t="str">
            <v>CAMINHAO BASCULANTE 4,0M3 CARGA UTIL 8,5T 152CV - CUSTOS COM MATERIAL</v>
          </cell>
          <cell r="C1621" t="str">
            <v>H</v>
          </cell>
          <cell r="D1621">
            <v>0</v>
          </cell>
          <cell r="E1621" t="str">
            <v>CAMINHAO BASCULANTE 4,0M3 CARGA UTIL 8,5T 152CV - CUSTOS COM MATERIALNA OPERACAO</v>
          </cell>
        </row>
        <row r="1622">
          <cell r="B1622" t="str">
            <v>NA OPERACAO</v>
          </cell>
          <cell r="D1622"/>
          <cell r="E1622" t="str">
            <v>NA OPERACAO</v>
          </cell>
        </row>
        <row r="1623">
          <cell r="A1623" t="str">
            <v>7062</v>
          </cell>
          <cell r="B1623" t="str">
            <v>CAMINHAO BASCULANTE 4,0M3 CARGA UTIL 8,5T 152CV - MAO-DE-OBRA NA OPERA</v>
          </cell>
          <cell r="C1623" t="str">
            <v>H</v>
          </cell>
          <cell r="D1623">
            <v>0</v>
          </cell>
          <cell r="E1623" t="str">
            <v>CAMINHAO BASCULANTE 4,0M3 CARGA UTIL 8,5T 152CV - MAO-DE-OBRA NA OPERACAO</v>
          </cell>
        </row>
        <row r="1624">
          <cell r="B1624" t="str">
            <v>CAO</v>
          </cell>
          <cell r="D1624"/>
          <cell r="E1624" t="str">
            <v>CAO</v>
          </cell>
        </row>
        <row r="1625">
          <cell r="A1625" t="str">
            <v>7063</v>
          </cell>
          <cell r="B1625" t="str">
            <v>TRATOR DE PNEUS 110 A 126 HP - DEPRECIACAO</v>
          </cell>
          <cell r="C1625" t="str">
            <v>H</v>
          </cell>
          <cell r="D1625">
            <v>0</v>
          </cell>
          <cell r="E1625" t="str">
            <v>TRATOR DE PNEUS 110 A 126 HP - DEPRECIACAO</v>
          </cell>
        </row>
        <row r="1626">
          <cell r="A1626" t="str">
            <v>7064</v>
          </cell>
          <cell r="B1626" t="str">
            <v>TRATOR DE PNEUS 110 A 126 HP - JUROS</v>
          </cell>
          <cell r="C1626" t="str">
            <v>H</v>
          </cell>
          <cell r="D1626">
            <v>0</v>
          </cell>
          <cell r="E1626" t="str">
            <v>TRATOR DE PNEUS 110 A 126 HP - JUROS</v>
          </cell>
        </row>
        <row r="1627">
          <cell r="A1627" t="str">
            <v>7065</v>
          </cell>
          <cell r="B1627" t="str">
            <v>TRATOR DE PNEUS 110 A 126 HP - MANUTENCAO</v>
          </cell>
          <cell r="C1627" t="str">
            <v>H</v>
          </cell>
          <cell r="D1627">
            <v>0</v>
          </cell>
          <cell r="E1627" t="str">
            <v>TRATOR DE PNEUS 110 A 126 HP - MANUTENCAO</v>
          </cell>
        </row>
        <row r="1628">
          <cell r="A1628" t="str">
            <v>7066</v>
          </cell>
          <cell r="B1628" t="str">
            <v>TRATOR DE PNEUS 110 A 126 HP - CUSTOS COM MATERIAL NA OPERACAO</v>
          </cell>
          <cell r="C1628" t="str">
            <v>H</v>
          </cell>
          <cell r="D1628">
            <v>0</v>
          </cell>
          <cell r="E1628" t="str">
            <v>TRATOR DE PNEUS 110 A 126 HP - CUSTOS COM MATERIAL NA OPERACAO</v>
          </cell>
        </row>
        <row r="1629">
          <cell r="A1629" t="str">
            <v>7067</v>
          </cell>
          <cell r="B1629" t="str">
            <v>TRATOR DE PNEUS 110 A 126 HP - MAO-DE-OBRA NA OPERACAO DIURNA</v>
          </cell>
          <cell r="C1629" t="str">
            <v>H</v>
          </cell>
          <cell r="D1629">
            <v>0</v>
          </cell>
          <cell r="E1629" t="str">
            <v>TRATOR DE PNEUS 110 A 126 HP - MAO-DE-OBRA NA OPERACAO DIURNA</v>
          </cell>
        </row>
        <row r="1630">
          <cell r="A1630" t="str">
            <v>53781</v>
          </cell>
          <cell r="B1630" t="str">
            <v>CAMINHAO BASCULANTE 4,0M3 TOCO 162CV PBT=11800KG  - DEPRECIACAO</v>
          </cell>
          <cell r="C1630" t="str">
            <v>H</v>
          </cell>
          <cell r="D1630">
            <v>0</v>
          </cell>
          <cell r="E1630" t="str">
            <v>CAMINHAO BASCULANTE 4,0M3 TOCO 162CV PBT=11800KG  - DEPRECIACAO</v>
          </cell>
        </row>
        <row r="1631">
          <cell r="D1631"/>
          <cell r="E1631"/>
        </row>
        <row r="1632">
          <cell r="D1632"/>
          <cell r="E1632"/>
        </row>
        <row r="1633">
          <cell r="D1633"/>
          <cell r="E1633"/>
        </row>
        <row r="1634">
          <cell r="A1634" t="str">
            <v>---------------</v>
          </cell>
          <cell r="B1634" t="str">
            <v>------------------------ 41</v>
          </cell>
          <cell r="D1634"/>
          <cell r="E1634"/>
        </row>
        <row r="1635">
          <cell r="D1635"/>
          <cell r="E1635"/>
        </row>
        <row r="1636">
          <cell r="A1636" t="str">
            <v>SINAPI - SISTEM</v>
          </cell>
          <cell r="B1636" t="str">
            <v>A NACIONAL DE PESQUISA DE CUSTOS E ÍNDICES DA CONSTRUÇÃO CIVIL41de283</v>
          </cell>
          <cell r="D1636"/>
          <cell r="E1636"/>
        </row>
        <row r="1637">
          <cell r="A1637" t="str">
            <v>PCI.817.01 - CU</v>
          </cell>
          <cell r="B1637" t="str">
            <v>STO DE COMPOSIÇÕES - SINTÉTICO</v>
          </cell>
          <cell r="D1637" t="str">
            <v>DATA DE EMISSÃO: 17/07/2014 AS 14:15:08</v>
          </cell>
          <cell r="E1637"/>
        </row>
        <row r="1638">
          <cell r="D1638" t="str">
            <v>DATA REFERÊNCIA TÉCNICA: 16/07/2014</v>
          </cell>
          <cell r="E1638"/>
        </row>
        <row r="1639">
          <cell r="A1639" t="str">
            <v>ENCARGOS SOCIAI</v>
          </cell>
          <cell r="B1639" t="str">
            <v>S DESONERADOS: 90,43%(HORA)   51,67%(MÊS)</v>
          </cell>
          <cell r="D1639"/>
          <cell r="E1639"/>
        </row>
        <row r="1640">
          <cell r="A1640" t="str">
            <v>ABRANGÊNCIA : N</v>
          </cell>
          <cell r="B1640" t="str">
            <v>ACIONAL                                              LOCALIDADE  : VITOR</v>
          </cell>
          <cell r="C1640" t="str">
            <v>IA</v>
          </cell>
          <cell r="D1640"/>
          <cell r="E1640"/>
        </row>
        <row r="1641">
          <cell r="A1641" t="str">
            <v>REF.COLETA : ME</v>
          </cell>
          <cell r="B1641" t="str">
            <v>DIANO</v>
          </cell>
          <cell r="D1641" t="str">
            <v>DATA DE PREÇO   : 06/2014</v>
          </cell>
          <cell r="E1641"/>
        </row>
        <row r="1642">
          <cell r="A1642" t="str">
            <v>CÓDIGO       |</v>
          </cell>
          <cell r="B1642" t="str">
            <v>D E S C R I Ç Ã O                                                   |UNI</v>
          </cell>
          <cell r="C1642" t="str">
            <v>DADE</v>
          </cell>
          <cell r="D1642" t="str">
            <v>|CUSTO TOTAL</v>
          </cell>
          <cell r="E1642"/>
        </row>
        <row r="1643">
          <cell r="A1643" t="str">
            <v>VÍNCULO.....: C</v>
          </cell>
          <cell r="B1643" t="str">
            <v>AIXA REFERENCIAL</v>
          </cell>
          <cell r="D1643"/>
          <cell r="E1643"/>
        </row>
        <row r="1644">
          <cell r="A1644" t="str">
            <v>53782</v>
          </cell>
          <cell r="B1644" t="str">
            <v>CAMINHAO BASCULANTE 4,0M3 TOCO 162CV PBT=11800KG - MANUTENCAO</v>
          </cell>
          <cell r="C1644" t="str">
            <v>H</v>
          </cell>
          <cell r="D1644">
            <v>0</v>
          </cell>
          <cell r="E1644" t="str">
            <v>CAMINHAO BASCULANTE 4,0M3 TOCO 162CV PBT=11800KG - MANUTENCAO</v>
          </cell>
        </row>
        <row r="1645">
          <cell r="A1645" t="str">
            <v>53785</v>
          </cell>
          <cell r="B1645" t="str">
            <v>CAMINHAO BASCULANTE 4,0M3 TOCO 162CV PBT=11800KG - MAO-DE-OBRA NA OPER</v>
          </cell>
          <cell r="C1645" t="str">
            <v>H</v>
          </cell>
          <cell r="D1645">
            <v>0</v>
          </cell>
          <cell r="E1645" t="str">
            <v>CAMINHAO BASCULANTE 4,0M3 TOCO 162CV PBT=11800KG - MAO-DE-OBRA NA OPERACAO DIURNA</v>
          </cell>
        </row>
        <row r="1646">
          <cell r="B1646" t="str">
            <v>ACAO DIURNA</v>
          </cell>
          <cell r="D1646"/>
          <cell r="E1646" t="str">
            <v>ACAO DIURNA</v>
          </cell>
        </row>
        <row r="1647">
          <cell r="A1647" t="str">
            <v>53786</v>
          </cell>
          <cell r="B1647" t="str">
            <v>RETRO-ESCAVADEIRA, 4 X 4, 86 CV (VU= 5 ANOS) - MATERIAIS/OPERAÇÃO</v>
          </cell>
          <cell r="C1647" t="str">
            <v>H</v>
          </cell>
          <cell r="D1647">
            <v>0</v>
          </cell>
          <cell r="E1647" t="str">
            <v>RETRO-ESCAVADEIRA, 4 X 4, 86 CV (VU= 5 ANOS) - MATERIAIS/OPERAÇÃO</v>
          </cell>
        </row>
        <row r="1648">
          <cell r="A1648" t="str">
            <v>53787</v>
          </cell>
          <cell r="B1648" t="str">
            <v>ROLO COMPACTADOR VIBRATÓRIO DE CILINDRO LISO, AUTO-PROPEL.  80HP, PESO</v>
          </cell>
          <cell r="C1648" t="str">
            <v>H</v>
          </cell>
          <cell r="D1648">
            <v>0</v>
          </cell>
          <cell r="E1648" t="str">
            <v>ROLO COMPACTADOR VIBRATÓRIO DE CILINDRO LISO, AUTO-PROPEL.  80HP, PESOMÁXIMO OPERACIONAL 8,1T - CUSTO DE MATERIAIS NA OPERAÇÃO</v>
          </cell>
        </row>
        <row r="1649">
          <cell r="B1649" t="str">
            <v>MÁXIMO OPERACIONAL 8,1T - CUSTO DE MATERIAIS NA OPERAÇÃO</v>
          </cell>
          <cell r="D1649"/>
          <cell r="E1649" t="str">
            <v>MÁXIMO OPERACIONAL 8,1T - CUSTO DE MATERIAIS NA OPERAÇÃO</v>
          </cell>
        </row>
        <row r="1650">
          <cell r="A1650" t="str">
            <v>53788</v>
          </cell>
          <cell r="B1650" t="str">
            <v>ROLO COMPACTADOR VIBRATORIO DE CILINDRO LISO, AUTO-PROPELIDO  83 CV -</v>
          </cell>
          <cell r="C1650" t="str">
            <v>H</v>
          </cell>
          <cell r="D1650">
            <v>0</v>
          </cell>
          <cell r="E1650" t="str">
            <v>ROLO COMPACTADOR VIBRATORIO DE CILINDRO LISO, AUTO-PROPELIDO  83 CV -6,6T, IMPACTO DINAMICO 18,5/11,5T - CUSTO DE MATERIAIS NA OPERACAO</v>
          </cell>
        </row>
        <row r="1651">
          <cell r="B1651" t="str">
            <v>6,6T, IMPACTO DINAMICO 18,5/11,5T - CUSTO DE MATERIAIS NA OPERACAO</v>
          </cell>
          <cell r="D1651"/>
          <cell r="E1651" t="str">
            <v>6,6T, IMPACTO DINAMICO 18,5/11,5T - CUSTO DE MATERIAIS NA OPERACAO</v>
          </cell>
        </row>
        <row r="1652">
          <cell r="A1652" t="str">
            <v>53789</v>
          </cell>
          <cell r="B1652" t="str">
            <v>ROLO COMPACTADOR VIBRATÓRIO DE CILINDRO LISO, AUTO-PROPEL.  83 CV -  6</v>
          </cell>
          <cell r="C1652" t="str">
            <v>H</v>
          </cell>
          <cell r="D1652">
            <v>0</v>
          </cell>
          <cell r="E1652" t="str">
            <v>ROLO COMPACTADOR VIBRATÓRIO DE CILINDRO LISO, AUTO-PROPEL.  83 CV -  6,6T, IMPACTO DINÂMICO 18,5/11,5T - MAO-DE-OBRA  NA OPERACAO</v>
          </cell>
        </row>
        <row r="1653">
          <cell r="B1653" t="str">
            <v>,6T, IMPACTO DINÂMICO 18,5/11,5T - MAO-DE-OBRA  NA OPERACAO</v>
          </cell>
          <cell r="D1653"/>
          <cell r="E1653" t="str">
            <v>,6T, IMPACTO DINÂMICO 18,5/11,5T - MAO-DE-OBRA  NA OPERACAO</v>
          </cell>
        </row>
        <row r="1654">
          <cell r="A1654" t="str">
            <v>53790</v>
          </cell>
          <cell r="B1654" t="str">
            <v>ROLO COMPACTADOR VIBRATÓRIO, TANDEM, CILINDRO LISO, AUTO-PROPEL. - 40H</v>
          </cell>
          <cell r="C1654" t="str">
            <v>H</v>
          </cell>
          <cell r="D1654">
            <v>0</v>
          </cell>
          <cell r="E1654" t="str">
            <v>ROLO COMPACTADOR VIBRATÓRIO, TANDEM, CILINDRO LISO, AUTO-PROPEL. - 40HP - 4,4T, IMPACTO DINÂMICO 3,1T, VU 5 ANOS - MAO DE OBRA NA OPERACAO.</v>
          </cell>
        </row>
        <row r="1655">
          <cell r="B1655" t="str">
            <v>P - 4,4T, IMPACTO DINÂMICO 3,1T, VU 5 ANOS - MAO DE OBRA NA OPERACAO.</v>
          </cell>
          <cell r="D1655"/>
          <cell r="E1655" t="str">
            <v>P - 4,4T, IMPACTO DINÂMICO 3,1T, VU 5 ANOS - MAO DE OBRA NA OPERACAO.</v>
          </cell>
        </row>
        <row r="1656">
          <cell r="A1656" t="str">
            <v>53792</v>
          </cell>
          <cell r="B1656" t="str">
            <v>CAMINHAO BASCULANTE ,162HP- 6M3 - OPERACAO DIURNA</v>
          </cell>
          <cell r="C1656" t="str">
            <v>H</v>
          </cell>
          <cell r="D1656">
            <v>0</v>
          </cell>
          <cell r="E1656" t="str">
            <v>CAMINHAO BASCULANTE ,162HP- 6M3 - OPERACAO DIURNA</v>
          </cell>
        </row>
        <row r="1657">
          <cell r="A1657" t="str">
            <v>53793</v>
          </cell>
          <cell r="B1657" t="str">
            <v>CAMINHAO BASCULANTE ,162HP- 6M3 / MAO-DE-OBRA NA OPERACAO DIURNA</v>
          </cell>
          <cell r="C1657" t="str">
            <v>H</v>
          </cell>
          <cell r="D1657">
            <v>0</v>
          </cell>
          <cell r="E1657" t="str">
            <v>CAMINHAO BASCULANTE ,162HP- 6M3 / MAO-DE-OBRA NA OPERACAO DIURNA</v>
          </cell>
        </row>
        <row r="1658">
          <cell r="A1658" t="str">
            <v>53794</v>
          </cell>
          <cell r="B1658" t="str">
            <v>USINA DE CONCRETO FIXA CAPACIDADE 90/120 M³, 63HP - MANUTENÇÃO</v>
          </cell>
          <cell r="C1658" t="str">
            <v>H</v>
          </cell>
          <cell r="D1658">
            <v>0</v>
          </cell>
          <cell r="E1658" t="str">
            <v>USINA DE CONCRETO FIXA CAPACIDADE 90/120 M³, 63HP - MANUTENÇÃO</v>
          </cell>
        </row>
        <row r="1659">
          <cell r="A1659" t="str">
            <v>53795</v>
          </cell>
          <cell r="B1659" t="str">
            <v>USINA DE CONCRETO FIXA CAPACIDADE 90/120 M³, 63HP - MÃO-DE-OBRA NA OPE</v>
          </cell>
          <cell r="C1659" t="str">
            <v>H</v>
          </cell>
          <cell r="D1659">
            <v>0</v>
          </cell>
          <cell r="E1659" t="str">
            <v>USINA DE CONCRETO FIXA CAPACIDADE 90/120 M³, 63HP - MÃO-DE-OBRA NA OPERAÇÃO NOTURNA</v>
          </cell>
        </row>
        <row r="1660">
          <cell r="B1660" t="str">
            <v>RAÇÃO NOTURNA</v>
          </cell>
          <cell r="D1660"/>
          <cell r="E1660" t="str">
            <v>RAÇÃO NOTURNA</v>
          </cell>
        </row>
        <row r="1661">
          <cell r="A1661" t="str">
            <v>53796</v>
          </cell>
          <cell r="B1661" t="str">
            <v>CAMINHAO CARROCERIA ABERTA,EM MADEIRA, TOCO, 170CV - 11T (VU=6ANOS) -</v>
          </cell>
          <cell r="C1661" t="str">
            <v>H</v>
          </cell>
          <cell r="D1661">
            <v>0</v>
          </cell>
          <cell r="E1661" t="str">
            <v>CAMINHAO CARROCERIA ABERTA,EM MADEIRA, TOCO, 170CV - 11T (VU=6ANOS) -CHI DIURNO - DEPRECIACAO E JUROS</v>
          </cell>
        </row>
        <row r="1662">
          <cell r="B1662" t="str">
            <v>CHI DIURNO - DEPRECIACAO E JUROS</v>
          </cell>
          <cell r="D1662"/>
          <cell r="E1662" t="str">
            <v>CHI DIURNO - DEPRECIACAO E JUROS</v>
          </cell>
        </row>
        <row r="1663">
          <cell r="A1663" t="str">
            <v>53797</v>
          </cell>
          <cell r="B1663" t="str">
            <v>CAMINHAO CARROCERIA ABERTA,EM MADEIRA, TOCO, 170CV - 11T (VU=6ANOS) -</v>
          </cell>
          <cell r="C1663" t="str">
            <v>H</v>
          </cell>
          <cell r="D1663">
            <v>0</v>
          </cell>
          <cell r="E1663" t="str">
            <v>CAMINHAO CARROCERIA ABERTA,EM MADEIRA, TOCO, 170CV - 11T (VU=6ANOS) -MATERIAIS/OPERACAO</v>
          </cell>
        </row>
        <row r="1664">
          <cell r="B1664" t="str">
            <v>MATERIAIS/OPERACAO</v>
          </cell>
          <cell r="D1664"/>
          <cell r="E1664" t="str">
            <v>MATERIAIS/OPERACAO</v>
          </cell>
        </row>
        <row r="1665">
          <cell r="A1665" t="str">
            <v>53798</v>
          </cell>
          <cell r="B1665" t="str">
            <v>CAMINHAO CARROCERIA ABERTA,EM MADEIRA, TOCO, 170CV - 11T (VU=6ANOS) -</v>
          </cell>
          <cell r="C1665" t="str">
            <v>H</v>
          </cell>
          <cell r="D1665">
            <v>0</v>
          </cell>
          <cell r="E1665" t="str">
            <v>CAMINHAO CARROCERIA ABERTA,EM MADEIRA, TOCO, 170CV - 11T (VU=6ANOS) -MAO-DE-OBRA DIURNA NA OPERACAO</v>
          </cell>
        </row>
        <row r="1666">
          <cell r="B1666" t="str">
            <v>MAO-DE-OBRA DIURNA NA OPERACAO</v>
          </cell>
          <cell r="D1666"/>
          <cell r="E1666" t="str">
            <v>MAO-DE-OBRA DIURNA NA OPERACAO</v>
          </cell>
        </row>
        <row r="1667">
          <cell r="A1667" t="str">
            <v>53799</v>
          </cell>
          <cell r="B1667" t="str">
            <v>CAMINHAO CARROCERIA ABERTA,EM MADEIRA, TOCO, 170CV - 11T (VU=6ANOS) -</v>
          </cell>
          <cell r="C1667" t="str">
            <v>H</v>
          </cell>
          <cell r="D1667">
            <v>0</v>
          </cell>
          <cell r="E1667" t="str">
            <v>CAMINHAO CARROCERIA ABERTA,EM MADEIRA, TOCO, 170CV - 11T (VU=6ANOS) -CHI DIURNO - MAO-DE-OBRA NA OPERACAO NOTURNA</v>
          </cell>
        </row>
        <row r="1668">
          <cell r="B1668" t="str">
            <v>CHI DIURNO - MAO-DE-OBRA NA OPERACAO NOTURNA</v>
          </cell>
          <cell r="D1668"/>
          <cell r="E1668" t="str">
            <v>CHI DIURNO - MAO-DE-OBRA NA OPERACAO NOTURNA</v>
          </cell>
        </row>
        <row r="1669">
          <cell r="A1669" t="str">
            <v>53800</v>
          </cell>
          <cell r="B1669" t="str">
            <v>USINA MISTURADORA DE SOLOS, DOSADORES TRIPLOS, CALHA VIBRATÓRIA, CAPAC</v>
          </cell>
          <cell r="C1669" t="str">
            <v>H</v>
          </cell>
          <cell r="D1669">
            <v>0</v>
          </cell>
          <cell r="E1669" t="str">
            <v>USINA MISTURADORA DE SOLOS, DOSADORES TRIPLOS, CALHA VIBRATÓRIA, CAPACIDADE 200/500 TON, 201HP - MATERIAIS NA OPERAÇÃO</v>
          </cell>
        </row>
        <row r="1670">
          <cell r="B1670" t="str">
            <v>IDADE 200/500 TON, 201HP - MATERIAIS NA OPERAÇÃO</v>
          </cell>
          <cell r="D1670"/>
          <cell r="E1670" t="str">
            <v>IDADE 200/500 TON, 201HP - MATERIAIS NA OPERAÇÃO</v>
          </cell>
        </row>
        <row r="1671">
          <cell r="A1671" t="str">
            <v>53801</v>
          </cell>
          <cell r="B1671" t="str">
            <v>USINA MISTURADORA DE SOLOS, DOSADORES TRIPLOS, CALHA VIBRATÓRIA, CAPCI</v>
          </cell>
          <cell r="C1671" t="str">
            <v>H</v>
          </cell>
          <cell r="D1671">
            <v>0</v>
          </cell>
          <cell r="E1671" t="str">
            <v>USINA MISTURADORA DE SOLOS, DOSADORES TRIPLOS, CALHA VIBRATÓRIA, CAPCIDADE 200/500 TON, 201HP - MÃO-DE-OBRA NA OPERAÇÃO DIURNA</v>
          </cell>
        </row>
        <row r="1672">
          <cell r="D1672"/>
          <cell r="E1672" t="str">
            <v>DADE 200/500 TON, 201HP - MÃO-DE-OBRA NA OPERAÇÃO DIURNA</v>
          </cell>
        </row>
        <row r="1673">
          <cell r="D1673"/>
          <cell r="E1673" t="str">
            <v>DADE 200/500 TON, 201HP - MÃO-DE-OBRA NA OPERAÇÃO DIURNA</v>
          </cell>
        </row>
        <row r="1674">
          <cell r="D1674"/>
          <cell r="E1674" t="str">
            <v>DADE 200/500 TON, 201HP - MÃO-DE-OBRA NA OPERAÇÃO DIURNA</v>
          </cell>
        </row>
        <row r="1675">
          <cell r="A1675" t="str">
            <v>---------------</v>
          </cell>
          <cell r="B1675" t="str">
            <v>------------------------ 42</v>
          </cell>
          <cell r="D1675"/>
          <cell r="E1675" t="str">
            <v>DADE 200/500 TON, 201HP - MÃO-DE-OBRA NA OPERAÇÃO DIURNA</v>
          </cell>
        </row>
        <row r="1676">
          <cell r="D1676"/>
          <cell r="E1676" t="str">
            <v>DADE 200/500 TON, 201HP - MÃO-DE-OBRA NA OPERAÇÃO DIURNA</v>
          </cell>
        </row>
        <row r="1677">
          <cell r="A1677" t="str">
            <v>SINAPI - SISTEM</v>
          </cell>
          <cell r="B1677" t="str">
            <v>A NACIONAL DE PESQUISA DE CUSTOS E ÍNDICES DA CONSTRUÇÃO CIVIL42de283</v>
          </cell>
          <cell r="D1677"/>
          <cell r="E1677" t="str">
            <v>DADE 200/500 TON, 201HP - MÃO-DE-OBRA NA OPERAÇÃO DIURNA</v>
          </cell>
        </row>
        <row r="1678">
          <cell r="A1678" t="str">
            <v>PCI.817.01 - CU</v>
          </cell>
          <cell r="B1678" t="str">
            <v>STO DE COMPOSIÇÕES - SINTÉTICO</v>
          </cell>
          <cell r="D1678" t="str">
            <v>DATA DE EMISSÃO: 17/07/2014 AS 14:15:08</v>
          </cell>
          <cell r="E1678" t="str">
            <v>DADE 200/500 TON, 201HP - MÃO-DE-OBRA NA OPERAÇÃO DIURNA</v>
          </cell>
        </row>
        <row r="1679">
          <cell r="D1679" t="str">
            <v>DATA REFERÊNCIA TÉCNICA: 16/07/2014</v>
          </cell>
          <cell r="E1679" t="str">
            <v>DADE 200/500 TON, 201HP - MÃO-DE-OBRA NA OPERAÇÃO DIURNA</v>
          </cell>
        </row>
        <row r="1680">
          <cell r="A1680" t="str">
            <v>ENCARGOS SOCIAI</v>
          </cell>
          <cell r="B1680" t="str">
            <v>S DESONERADOS: 90,43%(HORA)   51,67%(MÊS)</v>
          </cell>
          <cell r="D1680"/>
          <cell r="E1680" t="str">
            <v>DADE 200/500 TON, 201HP - MÃO-DE-OBRA NA OPERAÇÃO DIURNA</v>
          </cell>
        </row>
        <row r="1681">
          <cell r="A1681" t="str">
            <v>ABRANGÊNCIA : N</v>
          </cell>
          <cell r="B1681" t="str">
            <v>ACIONAL                                              LOCALIDADE  : VITOR</v>
          </cell>
          <cell r="C1681" t="str">
            <v>IA</v>
          </cell>
          <cell r="D1681"/>
          <cell r="E1681" t="str">
            <v>DADE 200/500 TON, 201HP - MÃO-DE-OBRA NA OPERAÇÃO DIURNA</v>
          </cell>
        </row>
        <row r="1682">
          <cell r="A1682" t="str">
            <v>REF.COLETA : ME</v>
          </cell>
          <cell r="B1682" t="str">
            <v>DIANO</v>
          </cell>
          <cell r="D1682" t="str">
            <v>DATA DE PREÇO   : 06/2014</v>
          </cell>
          <cell r="E1682" t="str">
            <v>DADE 200/500 TON, 201HP - MÃO-DE-OBRA NA OPERAÇÃO DIURNA</v>
          </cell>
        </row>
        <row r="1683">
          <cell r="A1683" t="str">
            <v>CÓDIGO       |</v>
          </cell>
          <cell r="B1683" t="str">
            <v>D E S C R I Ç Ã O                                                   |UNI</v>
          </cell>
          <cell r="C1683" t="str">
            <v>DADE</v>
          </cell>
          <cell r="D1683" t="str">
            <v>|CUSTO TOTAL</v>
          </cell>
          <cell r="E1683" t="str">
            <v>DADE 200/500 TON, 201HP - MÃO-DE-OBRA NA OPERAÇÃO DIURNA</v>
          </cell>
        </row>
        <row r="1684">
          <cell r="A1684" t="str">
            <v>VÍNCULO.....: C</v>
          </cell>
          <cell r="B1684" t="str">
            <v>AIXA REFERENCIAL</v>
          </cell>
          <cell r="D1684"/>
          <cell r="E1684" t="str">
            <v>DADE 200/500 TON, 201HP - MÃO-DE-OBRA NA OPERAÇÃO DIURNA</v>
          </cell>
        </row>
        <row r="1685">
          <cell r="B1685" t="str">
            <v>DADE 200/500 TON, 201HP - MÃO-DE-OBRA NA OPERAÇÃO DIURNA</v>
          </cell>
          <cell r="D1685"/>
          <cell r="E1685" t="str">
            <v>DADE 200/500 TON, 201HP - MÃO-DE-OBRA NA OPERAÇÃO DIURNA</v>
          </cell>
        </row>
        <row r="1686">
          <cell r="A1686" t="str">
            <v>53802</v>
          </cell>
          <cell r="B1686" t="str">
            <v>VIBROACABADORA SOBRE ESTEIRAS POTENCIA MAX. 105CV CAPACIDADE ATE 450 T</v>
          </cell>
          <cell r="C1686" t="str">
            <v>H</v>
          </cell>
          <cell r="D1686">
            <v>0</v>
          </cell>
          <cell r="E1686" t="str">
            <v>VIBROACABADORA SOBRE ESTEIRAS POTENCIA MAX. 105CV CAPACIDADE ATE 450 T/H - MAO-DE-OBRA NA OPERACAO DIURNA</v>
          </cell>
        </row>
        <row r="1687">
          <cell r="B1687" t="str">
            <v>/H - MAO-DE-OBRA NA OPERACAO DIURNA</v>
          </cell>
          <cell r="D1687"/>
          <cell r="E1687" t="str">
            <v>/H - MAO-DE-OBRA NA OPERACAO DIURNA</v>
          </cell>
        </row>
        <row r="1688">
          <cell r="A1688" t="str">
            <v>53803</v>
          </cell>
          <cell r="B1688" t="str">
            <v>VIBROACABADORA SOBRE ESTEIRAS POTENCIA MAX. 105CV CAPACIDADE ATE 450 T</v>
          </cell>
          <cell r="C1688" t="str">
            <v>H</v>
          </cell>
          <cell r="D1688">
            <v>0</v>
          </cell>
          <cell r="E1688" t="str">
            <v>VIBROACABADORA SOBRE ESTEIRAS POTENCIA MAX. 105CV CAPACIDADE ATE 450 T/H - MAO-DE-OBRA NA OPERACAO NOTURNA</v>
          </cell>
        </row>
        <row r="1689">
          <cell r="B1689" t="str">
            <v>/H - MAO-DE-OBRA NA OPERACAO NOTURNA</v>
          </cell>
          <cell r="D1689"/>
          <cell r="E1689" t="str">
            <v>/H - MAO-DE-OBRA NA OPERACAO NOTURNA</v>
          </cell>
        </row>
        <row r="1690">
          <cell r="A1690" t="str">
            <v>53804</v>
          </cell>
          <cell r="B1690" t="str">
            <v>VASSOURA MECÂNICA REBOCÁVEL C/ ESCOVA CILÍNDRICA LARGURA DE VARRIMENTO</v>
          </cell>
          <cell r="C1690" t="str">
            <v>H</v>
          </cell>
          <cell r="D1690">
            <v>0</v>
          </cell>
          <cell r="E1690" t="str">
            <v>VASSOURA MECÂNICA REBOCÁVEL C/ ESCOVA CILÍNDRICA LARGURA DE VARRIMENTO= 2,44M - MANUTENÇÃO</v>
          </cell>
        </row>
        <row r="1691">
          <cell r="B1691" t="str">
            <v>= 2,44M - MANUTENÇÃO</v>
          </cell>
          <cell r="D1691"/>
          <cell r="E1691" t="str">
            <v>= 2,44M - MANUTENÇÃO</v>
          </cell>
        </row>
        <row r="1692">
          <cell r="A1692" t="str">
            <v>53805</v>
          </cell>
          <cell r="B1692" t="str">
            <v>TRATOR PNEUS TRAÇÃO 4X2, 82 CV, PESO C/ LASTRO 4,555 T  - MAO-DE-OBRA</v>
          </cell>
          <cell r="C1692" t="str">
            <v>H</v>
          </cell>
          <cell r="D1692">
            <v>0</v>
          </cell>
          <cell r="E1692" t="str">
            <v>TRATOR PNEUS TRAÇÃO 4X2, 82 CV, PESO C/ LASTRO 4,555 T  - MAO-DE-OBRAOPERACAO NOTURNA</v>
          </cell>
        </row>
        <row r="1693">
          <cell r="B1693" t="str">
            <v>OPERACAO NOTURNA</v>
          </cell>
          <cell r="D1693"/>
          <cell r="E1693" t="str">
            <v>OPERACAO NOTURNA</v>
          </cell>
        </row>
        <row r="1694">
          <cell r="A1694" t="str">
            <v>53806</v>
          </cell>
          <cell r="B1694" t="str">
            <v>TRATOR DE ESTEIRAS POTENCIA 165 HP, PESO OPERACIONAL 17,1T (VU=5ANOS)</v>
          </cell>
          <cell r="C1694" t="str">
            <v>H</v>
          </cell>
          <cell r="D1694">
            <v>0</v>
          </cell>
          <cell r="E1694" t="str">
            <v>TRATOR DE ESTEIRAS POTENCIA 165 HP, PESO OPERACIONAL 17,1T (VU=5ANOS)- MANUTENCAO</v>
          </cell>
        </row>
        <row r="1695">
          <cell r="B1695" t="str">
            <v>- MANUTENCAO</v>
          </cell>
          <cell r="D1695"/>
          <cell r="E1695" t="str">
            <v>- MANUTENCAO</v>
          </cell>
        </row>
        <row r="1696">
          <cell r="A1696" t="str">
            <v>53807</v>
          </cell>
          <cell r="B1696" t="str">
            <v>TRATOR DE ESTEIRAS POTENCIA 165 HP, PESO OPERACIONAL 17,1T - MAO-DE-OB</v>
          </cell>
          <cell r="C1696" t="str">
            <v>H</v>
          </cell>
          <cell r="D1696">
            <v>0</v>
          </cell>
          <cell r="E1696" t="str">
            <v>TRATOR DE ESTEIRAS POTENCIA 165 HP, PESO OPERACIONAL 17,1T - MAO-DE-OBRA NA OPERACAO DIURNA</v>
          </cell>
        </row>
        <row r="1697">
          <cell r="B1697" t="str">
            <v>RA NA OPERACAO DIURNA</v>
          </cell>
          <cell r="D1697"/>
          <cell r="E1697" t="str">
            <v>RA NA OPERACAO DIURNA</v>
          </cell>
        </row>
        <row r="1698">
          <cell r="A1698" t="str">
            <v>53808</v>
          </cell>
          <cell r="B1698" t="str">
            <v>TRATOR DE ESTEIRAS POTENCIA 165 HP, PESO OPERACIONAL 17,1T - MAO-DE-OB</v>
          </cell>
          <cell r="C1698" t="str">
            <v>H</v>
          </cell>
          <cell r="D1698">
            <v>0</v>
          </cell>
          <cell r="E1698" t="str">
            <v>TRATOR DE ESTEIRAS POTENCIA 165 HP, PESO OPERACIONAL 17,1T - MAO-DE-OBRA NA OPERACAO NOTURNA</v>
          </cell>
        </row>
        <row r="1699">
          <cell r="B1699" t="str">
            <v>RA NA OPERACAO NOTURNA</v>
          </cell>
          <cell r="D1699"/>
          <cell r="E1699" t="str">
            <v>RA NA OPERACAO NOTURNA</v>
          </cell>
        </row>
        <row r="1700">
          <cell r="A1700" t="str">
            <v>53810</v>
          </cell>
          <cell r="B1700" t="str">
            <v>TRATOR DE ESTEIRAS 153HP PESO OPERACIONAL 15T, COM RODA MOTRIZ ELEVADA</v>
          </cell>
          <cell r="C1700" t="str">
            <v>H</v>
          </cell>
          <cell r="D1700">
            <v>0</v>
          </cell>
          <cell r="E1700" t="str">
            <v>TRATOR DE ESTEIRAS 153HP PESO OPERACIONAL 15T, COM RODA MOTRIZ ELEVADA(VU=5ANOS) - MANUTENCAO</v>
          </cell>
        </row>
        <row r="1701">
          <cell r="B1701" t="str">
            <v>(VU=5ANOS) - MANUTENCAO</v>
          </cell>
          <cell r="D1701"/>
          <cell r="E1701" t="str">
            <v>(VU=5ANOS) - MANUTENCAO</v>
          </cell>
        </row>
        <row r="1702">
          <cell r="A1702" t="str">
            <v>53811</v>
          </cell>
          <cell r="B1702" t="str">
            <v>TRATOR DE ESTEIRAS 153HP PESO OPERACIONAL 15T, COM RODA MOTRIZ ELEVADA</v>
          </cell>
          <cell r="C1702" t="str">
            <v>H</v>
          </cell>
          <cell r="D1702">
            <v>0</v>
          </cell>
          <cell r="E1702" t="str">
            <v>TRATOR DE ESTEIRAS 153HP PESO OPERACIONAL 15T, COM RODA MOTRIZ ELEVADA- MA0-DE-OBRA NA OPERACAO DIURNA</v>
          </cell>
        </row>
        <row r="1703">
          <cell r="B1703" t="str">
            <v>- MA0-DE-OBRA NA OPERACAO DIURNA</v>
          </cell>
          <cell r="D1703"/>
          <cell r="E1703" t="str">
            <v>- MA0-DE-OBRA NA OPERACAO DIURNA</v>
          </cell>
        </row>
        <row r="1704">
          <cell r="A1704" t="str">
            <v>53812</v>
          </cell>
          <cell r="B1704" t="str">
            <v>TRATOR DE ESTEIRAS 153HP PESO OPERACIONAL 15T, COM RODA MOTRIZ ELEVADA</v>
          </cell>
          <cell r="C1704" t="str">
            <v>H</v>
          </cell>
          <cell r="D1704">
            <v>0</v>
          </cell>
          <cell r="E1704" t="str">
            <v>TRATOR DE ESTEIRAS 153HP PESO OPERACIONAL 15T, COM RODA MOTRIZ ELEVADA- MA0-DE-OBRA NA OPERACAO NOTURNA</v>
          </cell>
        </row>
        <row r="1705">
          <cell r="B1705" t="str">
            <v>- MA0-DE-OBRA NA OPERACAO NOTURNA</v>
          </cell>
          <cell r="D1705"/>
          <cell r="E1705" t="str">
            <v>- MA0-DE-OBRA NA OPERACAO NOTURNA</v>
          </cell>
        </row>
        <row r="1706">
          <cell r="A1706" t="str">
            <v>53813</v>
          </cell>
          <cell r="B1706" t="str">
            <v>TRATOR DE ESTEIRAS COM LAMINA - POTENCIA 305 HP - PESO OPERACIONAL 37</v>
          </cell>
          <cell r="C1706" t="str">
            <v>H</v>
          </cell>
          <cell r="D1706">
            <v>0</v>
          </cell>
          <cell r="E1706" t="str">
            <v>TRATOR DE ESTEIRAS COM LAMINA - POTENCIA 305 HP - PESO OPERACIONAL 37T (VU=5ANOS) -DEPRECIACAO E JUROS</v>
          </cell>
        </row>
        <row r="1707">
          <cell r="B1707" t="str">
            <v>T (VU=5ANOS) -DEPRECIACAO E JUROS</v>
          </cell>
          <cell r="D1707"/>
          <cell r="E1707" t="str">
            <v>T (VU=5ANOS) -DEPRECIACAO E JUROS</v>
          </cell>
        </row>
        <row r="1708">
          <cell r="A1708" t="str">
            <v>53814</v>
          </cell>
          <cell r="B1708" t="str">
            <v>TRATOR DE ESTEIRAS COM LAMINA - POTENCIA 305 HP - PESO OPERACIONAL 37</v>
          </cell>
          <cell r="C1708" t="str">
            <v>H</v>
          </cell>
          <cell r="D1708">
            <v>0</v>
          </cell>
          <cell r="E1708" t="str">
            <v>TRATOR DE ESTEIRAS COM LAMINA - POTENCIA 305 HP - PESO OPERACIONAL 37T (VU=5ANOS) - MANUTENCAO</v>
          </cell>
        </row>
        <row r="1709">
          <cell r="B1709" t="str">
            <v>T (VU=5ANOS) - MANUTENCAO</v>
          </cell>
          <cell r="D1709"/>
          <cell r="E1709" t="str">
            <v>T (VU=5ANOS) - MANUTENCAO</v>
          </cell>
        </row>
        <row r="1710">
          <cell r="A1710" t="str">
            <v>53815</v>
          </cell>
          <cell r="B1710" t="str">
            <v>TRATOR DE ESTEIRAS COM LAMINA - POTENCIA 305 HP - PESO OPERACIONAL 37</v>
          </cell>
          <cell r="C1710" t="str">
            <v>H</v>
          </cell>
          <cell r="D1710">
            <v>0</v>
          </cell>
          <cell r="E1710" t="str">
            <v>TRATOR DE ESTEIRAS COM LAMINA - POTENCIA 305 HP - PESO OPERACIONAL 37T  - MAO-DE-OBRA NA OPERACAO DIURNA</v>
          </cell>
        </row>
        <row r="1711">
          <cell r="B1711" t="str">
            <v>T  - MAO-DE-OBRA NA OPERACAO DIURNA</v>
          </cell>
          <cell r="D1711"/>
          <cell r="E1711" t="str">
            <v>T  - MAO-DE-OBRA NA OPERACAO DIURNA</v>
          </cell>
        </row>
        <row r="1712">
          <cell r="A1712" t="str">
            <v>53816</v>
          </cell>
          <cell r="B1712" t="str">
            <v>TRATOR SOBRE ESTEIRAS 305HP - MAO-DE-OBRA NA OPERACAO NOTURNA</v>
          </cell>
          <cell r="C1712" t="str">
            <v>H</v>
          </cell>
          <cell r="D1712">
            <v>0</v>
          </cell>
          <cell r="E1712" t="str">
            <v>TRATOR SOBRE ESTEIRAS 305HP - MAO-DE-OBRA NA OPERACAO NOTURNA</v>
          </cell>
        </row>
        <row r="1713">
          <cell r="D1713"/>
          <cell r="E1713"/>
        </row>
        <row r="1714">
          <cell r="D1714"/>
          <cell r="E1714"/>
        </row>
        <row r="1715">
          <cell r="D1715"/>
          <cell r="E1715"/>
        </row>
        <row r="1716">
          <cell r="A1716" t="str">
            <v>---------------</v>
          </cell>
          <cell r="B1716" t="str">
            <v>------------------------ 43</v>
          </cell>
          <cell r="D1716"/>
          <cell r="E1716"/>
        </row>
        <row r="1717">
          <cell r="D1717"/>
          <cell r="E1717"/>
        </row>
        <row r="1718">
          <cell r="A1718" t="str">
            <v>SINAPI - SISTEM</v>
          </cell>
          <cell r="B1718" t="str">
            <v>A NACIONAL DE PESQUISA DE CUSTOS E ÍNDICES DA CONSTRUÇÃO CIVIL43de283</v>
          </cell>
          <cell r="D1718"/>
          <cell r="E1718"/>
        </row>
        <row r="1719">
          <cell r="A1719" t="str">
            <v>PCI.817.01 - CU</v>
          </cell>
          <cell r="B1719" t="str">
            <v>STO DE COMPOSIÇÕES - SINTÉTICO</v>
          </cell>
          <cell r="D1719" t="str">
            <v>DATA DE EMISSÃO: 17/07/2014 AS 14:15:08</v>
          </cell>
          <cell r="E1719"/>
        </row>
        <row r="1720">
          <cell r="D1720" t="str">
            <v>DATA REFERÊNCIA TÉCNICA: 16/07/2014</v>
          </cell>
          <cell r="E1720"/>
        </row>
        <row r="1721">
          <cell r="A1721" t="str">
            <v>ENCARGOS SOCIAI</v>
          </cell>
          <cell r="B1721" t="str">
            <v>S DESONERADOS: 90,43%(HORA)   51,67%(MÊS)</v>
          </cell>
          <cell r="D1721"/>
          <cell r="E1721"/>
        </row>
        <row r="1722">
          <cell r="A1722" t="str">
            <v>ABRANGÊNCIA : N</v>
          </cell>
          <cell r="B1722" t="str">
            <v>ACIONAL                                              LOCALIDADE  : VITOR</v>
          </cell>
          <cell r="C1722" t="str">
            <v>IA</v>
          </cell>
          <cell r="D1722"/>
          <cell r="E1722"/>
        </row>
        <row r="1723">
          <cell r="A1723" t="str">
            <v>REF.COLETA : ME</v>
          </cell>
          <cell r="B1723" t="str">
            <v>DIANO</v>
          </cell>
          <cell r="D1723" t="str">
            <v>DATA DE PREÇO   : 06/2014</v>
          </cell>
          <cell r="E1723"/>
        </row>
        <row r="1724">
          <cell r="A1724" t="str">
            <v>CÓDIGO       |</v>
          </cell>
          <cell r="B1724" t="str">
            <v>D E S C R I Ç Ã O                                                   |UNI</v>
          </cell>
          <cell r="C1724" t="str">
            <v>DADE</v>
          </cell>
          <cell r="D1724" t="str">
            <v>|CUSTO TOTAL</v>
          </cell>
          <cell r="E1724"/>
        </row>
        <row r="1725">
          <cell r="A1725" t="str">
            <v>VÍNCULO.....: C</v>
          </cell>
          <cell r="B1725" t="str">
            <v>AIXA REFERENCIAL</v>
          </cell>
          <cell r="D1725"/>
          <cell r="E1725"/>
        </row>
        <row r="1726">
          <cell r="A1726" t="str">
            <v>53817</v>
          </cell>
          <cell r="B1726" t="str">
            <v>TRATOR DE ESTEIRAS 99HP, PESO OPERACIONAL 8,5T  - MATERIAIS NA OPERACA</v>
          </cell>
          <cell r="C1726" t="str">
            <v>H</v>
          </cell>
          <cell r="D1726">
            <v>0</v>
          </cell>
          <cell r="E1726" t="str">
            <v>TRATOR DE ESTEIRAS 99HP, PESO OPERACIONAL 8,5T  - MATERIAIS NA OPERACAO</v>
          </cell>
        </row>
        <row r="1727">
          <cell r="B1727" t="str">
            <v>O</v>
          </cell>
          <cell r="D1727"/>
          <cell r="E1727" t="str">
            <v>O</v>
          </cell>
        </row>
        <row r="1728">
          <cell r="A1728" t="str">
            <v>53818</v>
          </cell>
          <cell r="B1728" t="str">
            <v>ROLO COMPACTADOR VIBRATÓRIO REBOCÁVEL AÇO LISO, PESO 4,7T, IMPACTO DIN</v>
          </cell>
          <cell r="C1728" t="str">
            <v>H</v>
          </cell>
          <cell r="D1728">
            <v>0</v>
          </cell>
          <cell r="E1728" t="str">
            <v>ROLO COMPACTADOR VIBRATÓRIO REBOCÁVEL AÇO LISO, PESO 4,7T, IMPACTO DINÂMICO 18,3T - DEPRECIAÇÃO E JUROS</v>
          </cell>
        </row>
        <row r="1729">
          <cell r="B1729" t="str">
            <v>ÂMICO 18,3T - DEPRECIAÇÃO E JUROS</v>
          </cell>
          <cell r="D1729"/>
          <cell r="E1729" t="str">
            <v>ÂMICO 18,3T - DEPRECIAÇÃO E JUROS</v>
          </cell>
        </row>
        <row r="1730">
          <cell r="A1730" t="str">
            <v>53819</v>
          </cell>
          <cell r="B1730" t="str">
            <v>ROLO COMPACTADOR VIBRATÓRIO REBOCÁVEL AÇO LISO, PESO 4,7T, IMPACTO DIN</v>
          </cell>
          <cell r="C1730" t="str">
            <v>H</v>
          </cell>
          <cell r="D1730">
            <v>0</v>
          </cell>
          <cell r="E1730" t="str">
            <v>ROLO COMPACTADOR VIBRATÓRIO REBOCÁVEL AÇO LISO, PESO 4,7T, IMPACTO DINÂMICO 18,3T - CUSTO COM MATERIAIS NA OPERACAO</v>
          </cell>
        </row>
        <row r="1731">
          <cell r="B1731" t="str">
            <v>ÂMICO 18,3T - CUSTO COM MATERIAIS NA OPERACAO</v>
          </cell>
          <cell r="D1731"/>
          <cell r="E1731" t="str">
            <v>ÂMICO 18,3T - CUSTO COM MATERIAIS NA OPERACAO</v>
          </cell>
        </row>
        <row r="1732">
          <cell r="A1732" t="str">
            <v>53820</v>
          </cell>
          <cell r="B1732" t="str">
            <v>ROLO COMPACTADOR VIBRATÓRIO REBOCÁVEL AÇO LISO, PESO 4,7T, IMPACTO DIN</v>
          </cell>
          <cell r="C1732" t="str">
            <v>H</v>
          </cell>
          <cell r="D1732">
            <v>0</v>
          </cell>
          <cell r="E1732" t="str">
            <v>ROLO COMPACTADOR VIBRATÓRIO REBOCÁVEL AÇO LISO, PESO 4,7T, IMPACTO DINÂMICO 18,3T - CUSTO COM MAO-DE-OBRA NA OPERACAO DIURNA</v>
          </cell>
        </row>
        <row r="1733">
          <cell r="B1733" t="str">
            <v>ÂMICO 18,3T - CUSTO COM MAO-DE-OBRA NA OPERACAO DIURNA</v>
          </cell>
          <cell r="D1733"/>
          <cell r="E1733" t="str">
            <v>ÂMICO 18,3T - CUSTO COM MAO-DE-OBRA NA OPERACAO DIURNA</v>
          </cell>
        </row>
        <row r="1734">
          <cell r="A1734" t="str">
            <v>53821</v>
          </cell>
          <cell r="B1734" t="str">
            <v>ROLO COMPACTADOR VIBRATÓRIO REBOCÁVEL AÇO LISO, PESO 4,7T, IMPACTO DIN</v>
          </cell>
          <cell r="C1734" t="str">
            <v>H</v>
          </cell>
          <cell r="D1734">
            <v>0</v>
          </cell>
          <cell r="E1734" t="str">
            <v>ROLO COMPACTADOR VIBRATÓRIO REBOCÁVEL AÇO LISO, PESO 4,7T, IMPACTO DINÂMICO 18,3T - CUSTO COM MÃO -DE-OBRA NA OPERAÇÃO NOTURNA</v>
          </cell>
        </row>
        <row r="1735">
          <cell r="B1735" t="str">
            <v>ÂMICO 18,3T - CUSTO COM MÃO -DE-OBRA NA OPERAÇÃO NOTURNA</v>
          </cell>
          <cell r="D1735"/>
          <cell r="E1735" t="str">
            <v>ÂMICO 18,3T - CUSTO COM MÃO -DE-OBRA NA OPERAÇÃO NOTURNA</v>
          </cell>
        </row>
        <row r="1736">
          <cell r="A1736" t="str">
            <v>53822</v>
          </cell>
          <cell r="B1736" t="str">
            <v>ROLO COMPACTADOR VIBRATÓRIO TANDEM AÇO LISO, POTÊNCIA 58CV, PESO SEM/C</v>
          </cell>
          <cell r="C1736" t="str">
            <v>H</v>
          </cell>
          <cell r="D1736">
            <v>0</v>
          </cell>
          <cell r="E1736" t="str">
            <v>ROLO COMPACTADOR VIBRATÓRIO TANDEM AÇO LISO, POTÊNCIA 58CV, PESO SEM/COM LASTRO 6,5/9,4 T - CUSTO COM MÃO-DE-OBRA NA OPERAÇÃO DIURNA</v>
          </cell>
        </row>
        <row r="1737">
          <cell r="B1737" t="str">
            <v>OM LASTRO 6,5/9,4 T - CUSTO COM MÃO-DE-OBRA NA OPERAÇÃO DIURNA</v>
          </cell>
          <cell r="D1737"/>
          <cell r="E1737" t="str">
            <v>OM LASTRO 6,5/9,4 T - CUSTO COM MÃO-DE-OBRA NA OPERAÇÃO DIURNA</v>
          </cell>
        </row>
        <row r="1738">
          <cell r="A1738" t="str">
            <v>53823</v>
          </cell>
          <cell r="B1738" t="str">
            <v>ROLO COMPACTADOR DE PNEUS ESTÁTICO PARA ASFALTO, PRESSÃO VARIÁVEL, POT</v>
          </cell>
          <cell r="C1738" t="str">
            <v>H</v>
          </cell>
          <cell r="D1738">
            <v>0</v>
          </cell>
          <cell r="E1738" t="str">
            <v>ROLO COMPACTADOR DE PNEUS ESTÁTICO PARA ASFALTO, PRESSÃO VARIÁVEL, POTÊNCIA 99HP, PESO OPERACIONAL SEM/COM LASTRO 8,3/21,0 T - DEPRECIAÇÃO EJUROS</v>
          </cell>
        </row>
        <row r="1739">
          <cell r="B1739" t="str">
            <v>ÊNCIA 99HP, PESO OPERACIONAL SEM/COM LASTRO 8,3/21,0 T - DEPRECIAÇÃO E</v>
          </cell>
          <cell r="D1739"/>
          <cell r="E1739" t="str">
            <v>ÊNCIA 99HP, PESO OPERACIONAL SEM/COM LASTRO 8,3/21,0 T - DEPRECIAÇÃO EJUROS</v>
          </cell>
        </row>
        <row r="1740">
          <cell r="B1740" t="str">
            <v>JUROS</v>
          </cell>
          <cell r="D1740"/>
          <cell r="E1740" t="str">
            <v>JUROS</v>
          </cell>
        </row>
        <row r="1741">
          <cell r="A1741" t="str">
            <v>53824</v>
          </cell>
          <cell r="B1741" t="str">
            <v>ROLO COMPACTADOR DE PNEUS ESTATICO PARA ASFALTO, PRESSAO VARIAVEL, POT</v>
          </cell>
          <cell r="C1741" t="str">
            <v>H</v>
          </cell>
          <cell r="D1741">
            <v>0</v>
          </cell>
          <cell r="E1741" t="str">
            <v>ROLO COMPACTADOR DE PNEUS ESTATICO PARA ASFALTO, PRESSAO VARIAVEL, POTENCIA 99HP, PESO OPERACIONAL SEM/COM LASTRO 8,3/21,0 T - CUSTO COM MAO-DE-OBRA NA OPERACAO DIURNA</v>
          </cell>
        </row>
        <row r="1742">
          <cell r="B1742" t="str">
            <v>ENCIA 99HP, PESO OPERACIONAL SEM/COM LASTRO 8,3/21,0 T - CUSTO COM MAO</v>
          </cell>
          <cell r="D1742"/>
          <cell r="E1742" t="str">
            <v>ENCIA 99HP, PESO OPERACIONAL SEM/COM LASTRO 8,3/21,0 T - CUSTO COM MAO-DE-OBRA NA OPERACAO DIURNA</v>
          </cell>
        </row>
        <row r="1743">
          <cell r="B1743" t="str">
            <v>-DE-OBRA NA OPERACAO DIURNA</v>
          </cell>
          <cell r="D1743"/>
          <cell r="E1743" t="str">
            <v>-DE-OBRA NA OPERACAO DIURNA</v>
          </cell>
        </row>
        <row r="1744">
          <cell r="A1744" t="str">
            <v>53825</v>
          </cell>
          <cell r="B1744" t="str">
            <v>ROLO COMPACTADOR DE PNEUS ESTÁTICO PARA ASFALTO, PRESSÃO VARIÁVEL, POT</v>
          </cell>
          <cell r="C1744" t="str">
            <v>H</v>
          </cell>
          <cell r="D1744">
            <v>0</v>
          </cell>
          <cell r="E1744" t="str">
            <v>ROLO COMPACTADOR DE PNEUS ESTÁTICO PARA ASFALTO, PRESSÃO VARIÁVEL, POTÊNCIA 99HP, PESO OPERACIONAL SEM/COM LASTRO 8,3/21,0 T - CUSTO COM MATERIAIS NA OPERAÇÃO NOTURNA</v>
          </cell>
        </row>
        <row r="1745">
          <cell r="B1745" t="str">
            <v>ÊNCIA 99HP, PESO OPERACIONAL SEM/COM LASTRO 8,3/21,0 T - CUSTO COM MAT</v>
          </cell>
          <cell r="D1745"/>
          <cell r="E1745" t="str">
            <v>ÊNCIA 99HP, PESO OPERACIONAL SEM/COM LASTRO 8,3/21,0 T - CUSTO COM MATERIAIS NA OPERAÇÃO NOTURNA</v>
          </cell>
        </row>
        <row r="1746">
          <cell r="B1746" t="str">
            <v>ERIAIS NA OPERAÇÃO NOTURNA</v>
          </cell>
          <cell r="D1746"/>
          <cell r="E1746" t="str">
            <v>ERIAIS NA OPERAÇÃO NOTURNA</v>
          </cell>
        </row>
        <row r="1747">
          <cell r="A1747" t="str">
            <v>53827</v>
          </cell>
          <cell r="B1747" t="str">
            <v>CAMINHAO TOCO, 177CV - 14T (VU=6ANOS) (NAO INCLUI CARROCERIA) - CUSTO</v>
          </cell>
          <cell r="C1747" t="str">
            <v>H</v>
          </cell>
          <cell r="D1747">
            <v>0</v>
          </cell>
          <cell r="E1747" t="str">
            <v>CAMINHAO TOCO, 177CV - 14T (VU=6ANOS) (NAO INCLUI CARROCERIA) - CUSTOHORARIO DE MATERIAIS NA OPERACAO</v>
          </cell>
        </row>
        <row r="1748">
          <cell r="B1748" t="str">
            <v>HORARIO DE MATERIAIS NA OPERACAO</v>
          </cell>
          <cell r="D1748"/>
          <cell r="E1748" t="str">
            <v>HORARIO DE MATERIAIS NA OPERACAO</v>
          </cell>
        </row>
        <row r="1749">
          <cell r="A1749" t="str">
            <v>53828</v>
          </cell>
          <cell r="B1749" t="str">
            <v>CAMINHAO TOCO, 177CV - 14T (VU=6ANOS) (NAO INCLUI CARROCERIA) - MAO-DE</v>
          </cell>
          <cell r="C1749" t="str">
            <v>H</v>
          </cell>
          <cell r="D1749">
            <v>0</v>
          </cell>
          <cell r="E1749" t="str">
            <v>CAMINHAO TOCO, 177CV - 14T (VU=6ANOS) (NAO INCLUI CARROCERIA) - MAO-DE-OBRA DIURNA NA OPERACAO</v>
          </cell>
        </row>
        <row r="1750">
          <cell r="B1750" t="str">
            <v>-OBRA DIURNA NA OPERACAO</v>
          </cell>
          <cell r="D1750"/>
          <cell r="E1750" t="str">
            <v>-OBRA DIURNA NA OPERACAO</v>
          </cell>
        </row>
        <row r="1751">
          <cell r="A1751" t="str">
            <v>53829</v>
          </cell>
          <cell r="B1751" t="str">
            <v>CAMINHAO TOCO, 170CV - 11T (VU=6ANOS) (NAO INCLUI CARROCERIA) - CUSTO</v>
          </cell>
          <cell r="C1751" t="str">
            <v>H</v>
          </cell>
          <cell r="D1751">
            <v>0</v>
          </cell>
          <cell r="E1751" t="str">
            <v>CAMINHAO TOCO, 170CV - 11T (VU=6ANOS) (NAO INCLUI CARROCERIA) - CUSTOHORARIO DE MATERIAIS NA OPERACAO</v>
          </cell>
        </row>
        <row r="1752">
          <cell r="B1752" t="str">
            <v>HORARIO DE MATERIAIS NA OPERACAO</v>
          </cell>
          <cell r="D1752"/>
          <cell r="E1752" t="str">
            <v>HORARIO DE MATERIAIS NA OPERACAO</v>
          </cell>
        </row>
        <row r="1753">
          <cell r="A1753" t="str">
            <v>53830</v>
          </cell>
          <cell r="B1753" t="str">
            <v>CAMINHAO TOCO, 170CV - 11T (VU=6ANOS) (NAO INCLUI CARROCERIA) - MAO-DE</v>
          </cell>
          <cell r="C1753" t="str">
            <v>H</v>
          </cell>
          <cell r="D1753">
            <v>0</v>
          </cell>
          <cell r="E1753" t="str">
            <v>CAMINHAO TOCO, 170CV - 11T (VU=6ANOS) (NAO INCLUI CARROCERIA) - MAO-DE-OBRA NA OPERACAO NOTURNA</v>
          </cell>
        </row>
        <row r="1754">
          <cell r="D1754"/>
          <cell r="E1754" t="str">
            <v>-OBRA NA OPERACAO NOTURNA</v>
          </cell>
        </row>
        <row r="1755">
          <cell r="D1755"/>
          <cell r="E1755" t="str">
            <v>-OBRA NA OPERACAO NOTURNA</v>
          </cell>
        </row>
        <row r="1756">
          <cell r="D1756"/>
          <cell r="E1756" t="str">
            <v>-OBRA NA OPERACAO NOTURNA</v>
          </cell>
        </row>
        <row r="1757">
          <cell r="A1757" t="str">
            <v>---------------</v>
          </cell>
          <cell r="B1757" t="str">
            <v>------------------------ 44</v>
          </cell>
          <cell r="D1757"/>
          <cell r="E1757" t="str">
            <v>-OBRA NA OPERACAO NOTURNA</v>
          </cell>
        </row>
        <row r="1758">
          <cell r="D1758"/>
          <cell r="E1758" t="str">
            <v>-OBRA NA OPERACAO NOTURNA</v>
          </cell>
        </row>
        <row r="1759">
          <cell r="A1759" t="str">
            <v>SINAPI - SISTEM</v>
          </cell>
          <cell r="B1759" t="str">
            <v>A NACIONAL DE PESQUISA DE CUSTOS E ÍNDICES DA CONSTRUÇÃO CIVIL44de283</v>
          </cell>
          <cell r="D1759"/>
          <cell r="E1759" t="str">
            <v>-OBRA NA OPERACAO NOTURNA</v>
          </cell>
        </row>
        <row r="1760">
          <cell r="A1760" t="str">
            <v>PCI.817.01 - CU</v>
          </cell>
          <cell r="B1760" t="str">
            <v>STO DE COMPOSIÇÕES - SINTÉTICO</v>
          </cell>
          <cell r="D1760" t="str">
            <v>DATA DE EMISSÃO: 17/07/2014 AS 14:15:08</v>
          </cell>
          <cell r="E1760" t="str">
            <v>-OBRA NA OPERACAO NOTURNA</v>
          </cell>
        </row>
        <row r="1761">
          <cell r="D1761" t="str">
            <v>DATA REFERÊNCIA TÉCNICA: 16/07/2014</v>
          </cell>
          <cell r="E1761" t="str">
            <v>-OBRA NA OPERACAO NOTURNA</v>
          </cell>
        </row>
        <row r="1762">
          <cell r="A1762" t="str">
            <v>ENCARGOS SOCIAI</v>
          </cell>
          <cell r="B1762" t="str">
            <v>S DESONERADOS: 90,43%(HORA)   51,67%(MÊS)</v>
          </cell>
          <cell r="D1762"/>
          <cell r="E1762" t="str">
            <v>-OBRA NA OPERACAO NOTURNA</v>
          </cell>
        </row>
        <row r="1763">
          <cell r="A1763" t="str">
            <v>ABRANGÊNCIA : N</v>
          </cell>
          <cell r="B1763" t="str">
            <v>ACIONAL                                              LOCALIDADE  : VITOR</v>
          </cell>
          <cell r="C1763" t="str">
            <v>IA</v>
          </cell>
          <cell r="D1763"/>
          <cell r="E1763" t="str">
            <v>-OBRA NA OPERACAO NOTURNA</v>
          </cell>
        </row>
        <row r="1764">
          <cell r="A1764" t="str">
            <v>REF.COLETA : ME</v>
          </cell>
          <cell r="B1764" t="str">
            <v>DIANO</v>
          </cell>
          <cell r="D1764" t="str">
            <v>DATA DE PREÇO   : 06/2014</v>
          </cell>
          <cell r="E1764" t="str">
            <v>-OBRA NA OPERACAO NOTURNA</v>
          </cell>
        </row>
        <row r="1765">
          <cell r="A1765" t="str">
            <v>CÓDIGO       |</v>
          </cell>
          <cell r="B1765" t="str">
            <v>D E S C R I Ç Ã O                                                   |UNI</v>
          </cell>
          <cell r="C1765" t="str">
            <v>DADE</v>
          </cell>
          <cell r="D1765" t="str">
            <v>|CUSTO TOTAL</v>
          </cell>
          <cell r="E1765" t="str">
            <v>-OBRA NA OPERACAO NOTURNA</v>
          </cell>
        </row>
        <row r="1766">
          <cell r="A1766" t="str">
            <v>VÍNCULO.....: C</v>
          </cell>
          <cell r="B1766" t="str">
            <v>AIXA REFERENCIAL</v>
          </cell>
          <cell r="D1766"/>
          <cell r="E1766" t="str">
            <v>-OBRA NA OPERACAO NOTURNA</v>
          </cell>
        </row>
        <row r="1767">
          <cell r="B1767" t="str">
            <v>-OBRA NA OPERACAO NOTURNA</v>
          </cell>
          <cell r="D1767"/>
          <cell r="E1767" t="str">
            <v>-OBRA NA OPERACAO NOTURNA</v>
          </cell>
        </row>
        <row r="1768">
          <cell r="A1768" t="str">
            <v>53831</v>
          </cell>
          <cell r="B1768" t="str">
            <v>CAMINHAO PIPA 10000L TRUCADO, 208CV - 21,1T (VU=6ANOS) (INCLUI TANQUE</v>
          </cell>
          <cell r="C1768" t="str">
            <v>H</v>
          </cell>
          <cell r="D1768">
            <v>0</v>
          </cell>
          <cell r="E1768" t="str">
            <v>CAMINHAO PIPA 10000L TRUCADO, 208CV - 21,1T (VU=6ANOS) (INCLUI TANQUEDE ACO PARA TRANSPORTE DE AGUA E MOTOBOMBA CENTRIFUGA A GASOLINA 3,5CV) - CUSTO HORARIO DE MATERIAIS NA OPERACAO</v>
          </cell>
        </row>
        <row r="1769">
          <cell r="B1769" t="str">
            <v>DE ACO PARA TRANSPORTE DE AGUA E MOTOBOMBA CENTRIFUGA A GASOLINA 3,5CV</v>
          </cell>
          <cell r="D1769"/>
          <cell r="E1769" t="str">
            <v>DE ACO PARA TRANSPORTE DE AGUA E MOTOBOMBA CENTRIFUGA A GASOLINA 3,5CV) - CUSTO HORARIO DE MATERIAIS NA OPERACAO</v>
          </cell>
        </row>
        <row r="1770">
          <cell r="B1770" t="str">
            <v>) - CUSTO HORARIO DE MATERIAIS NA OPERACAO</v>
          </cell>
          <cell r="D1770"/>
          <cell r="E1770" t="str">
            <v>) - CUSTO HORARIO DE MATERIAIS NA OPERACAO</v>
          </cell>
        </row>
        <row r="1771">
          <cell r="A1771" t="str">
            <v>53832</v>
          </cell>
          <cell r="B1771" t="str">
            <v>CAMINHAO PIPA 10000L TRUCADO, 208CV - 21,1T (VU=6ANOS) (INCLUI TANQUE</v>
          </cell>
          <cell r="C1771" t="str">
            <v>H</v>
          </cell>
          <cell r="D1771">
            <v>0</v>
          </cell>
          <cell r="E1771" t="str">
            <v>CAMINHAO PIPA 10000L TRUCADO, 208CV - 21,1T (VU=6ANOS) (INCLUI TANQUEDE ACO PARA TRANSPORTE DE AGUA E MOTOBOMBA CENTRIFUGA A GASOLINA 3,5CV) - MAO-DE-OBRA DIURNA NA OPERACAO</v>
          </cell>
        </row>
        <row r="1772">
          <cell r="B1772" t="str">
            <v>DE ACO PARA TRANSPORTE DE AGUA E MOTOBOMBA CENTRIFUGA A GASOLINA 3,5CV</v>
          </cell>
          <cell r="D1772"/>
          <cell r="E1772" t="str">
            <v>DE ACO PARA TRANSPORTE DE AGUA E MOTOBOMBA CENTRIFUGA A GASOLINA 3,5CV) - MAO-DE-OBRA DIURNA NA OPERACAO</v>
          </cell>
        </row>
        <row r="1773">
          <cell r="B1773" t="str">
            <v>) - MAO-DE-OBRA DIURNA NA OPERACAO</v>
          </cell>
          <cell r="D1773"/>
          <cell r="E1773" t="str">
            <v>) - MAO-DE-OBRA DIURNA NA OPERACAO</v>
          </cell>
        </row>
        <row r="1774">
          <cell r="A1774" t="str">
            <v>53833</v>
          </cell>
          <cell r="B1774" t="str">
            <v>DISTRIBUIDOR DE AGREGADO TIPO DOSADOR REBOCAVEL  COM 4 PNEUS COM LARGU</v>
          </cell>
          <cell r="C1774" t="str">
            <v>H</v>
          </cell>
          <cell r="D1774">
            <v>0</v>
          </cell>
          <cell r="E1774" t="str">
            <v>DISTRIBUIDOR DE AGREGADO TIPO DOSADOR REBOCAVEL  COM 4 PNEUS COM LARGURA 3,66 M - DEPRECIACAO E JUROS</v>
          </cell>
        </row>
        <row r="1775">
          <cell r="B1775" t="str">
            <v>RA 3,66 M - DEPRECIACAO E JUROS</v>
          </cell>
          <cell r="D1775"/>
          <cell r="E1775" t="str">
            <v>RA 3,66 M - DEPRECIACAO E JUROS</v>
          </cell>
        </row>
        <row r="1776">
          <cell r="A1776" t="str">
            <v>53834</v>
          </cell>
          <cell r="B1776" t="str">
            <v>DISTRIBUIDOR DE AGREGADO TIPO DOSADOR REBOCAVEL  COM 4 PNEUS COM LARGU</v>
          </cell>
          <cell r="C1776" t="str">
            <v>H</v>
          </cell>
          <cell r="D1776">
            <v>0</v>
          </cell>
          <cell r="E1776" t="str">
            <v>DISTRIBUIDOR DE AGREGADO TIPO DOSADOR REBOCAVEL  COM 4 PNEUS COM LARGURA 3,66 M - MANUTENCAO</v>
          </cell>
        </row>
        <row r="1777">
          <cell r="B1777" t="str">
            <v>RA 3,66 M - MANUTENCAO</v>
          </cell>
          <cell r="D1777"/>
          <cell r="E1777" t="str">
            <v>RA 3,66 M - MANUTENCAO</v>
          </cell>
        </row>
        <row r="1778">
          <cell r="A1778" t="str">
            <v>53835</v>
          </cell>
          <cell r="B1778" t="str">
            <v>DISTRIBUIDOR DE BETUME COM TANQUE DE 2500L, REBOCAVEL, PNEUMATICO COM</v>
          </cell>
          <cell r="C1778" t="str">
            <v>H</v>
          </cell>
          <cell r="D1778">
            <v>0</v>
          </cell>
          <cell r="E1778" t="str">
            <v>DISTRIBUIDOR DE BETUME COM TANQUE DE 2500L, REBOCAVEL, PNEUMATICO COMMOTOR A GASOLINA 3,4HP -  DEPRECIACAO E JUROS</v>
          </cell>
        </row>
        <row r="1779">
          <cell r="B1779" t="str">
            <v>MOTOR A GASOLINA 3,4HP -  DEPRECIACAO E JUROS</v>
          </cell>
          <cell r="D1779"/>
          <cell r="E1779" t="str">
            <v>MOTOR A GASOLINA 3,4HP -  DEPRECIACAO E JUROS</v>
          </cell>
        </row>
        <row r="1780">
          <cell r="A1780" t="str">
            <v>53836</v>
          </cell>
          <cell r="B1780" t="str">
            <v>DISTRIBUIDOR DE ASFALTO MONTADO SOBRE CAMINHAO TOCO 162 HP, COM TANQUE</v>
          </cell>
          <cell r="C1780" t="str">
            <v>H</v>
          </cell>
          <cell r="D1780">
            <v>0</v>
          </cell>
          <cell r="E1780" t="str">
            <v>DISTRIBUIDOR DE ASFALTO MONTADO SOBRE CAMINHAO TOCO 162 HP, COM TANQUEISOLADO 6 M3 COM BARRA ESPARGIDORA  DE 3,66 M - DEPRECIACAO E JUROS</v>
          </cell>
        </row>
        <row r="1781">
          <cell r="B1781" t="str">
            <v>ISOLADO 6 M3 COM BARRA ESPARGIDORA  DE 3,66 M - DEPRECIACAO E JUROS</v>
          </cell>
          <cell r="D1781"/>
          <cell r="E1781" t="str">
            <v>ISOLADO 6 M3 COM BARRA ESPARGIDORA  DE 3,66 M - DEPRECIACAO E JUROS</v>
          </cell>
        </row>
        <row r="1782">
          <cell r="A1782" t="str">
            <v>53837</v>
          </cell>
          <cell r="B1782" t="str">
            <v>DISTRIBUIDOR DE ASFALTO MONTADO SOBRE CAMINHAO TOCO 162 HP, COM TANQUE</v>
          </cell>
          <cell r="C1782" t="str">
            <v>H</v>
          </cell>
          <cell r="D1782">
            <v>0</v>
          </cell>
          <cell r="E1782" t="str">
            <v>DISTRIBUIDOR DE ASFALTO MONTADO SOBRE CAMINHAO TOCO 162 HP, COM TANQUEISOLADO 6 M3 COM BARRA ESPARGIDORA  DE 3,66 M - CUSTO C/ MATERIAIS NAOPERACAO</v>
          </cell>
        </row>
        <row r="1783">
          <cell r="B1783" t="str">
            <v>ISOLADO 6 M3 COM BARRA ESPARGIDORA  DE 3,66 M - CUSTO C/ MATERIAIS NA</v>
          </cell>
          <cell r="D1783"/>
          <cell r="E1783" t="str">
            <v>ISOLADO 6 M3 COM BARRA ESPARGIDORA  DE 3,66 M - CUSTO C/ MATERIAIS NAOPERACAO</v>
          </cell>
        </row>
        <row r="1784">
          <cell r="B1784" t="str">
            <v>OPERACAO</v>
          </cell>
          <cell r="D1784"/>
          <cell r="E1784" t="str">
            <v>OPERACAO</v>
          </cell>
        </row>
        <row r="1785">
          <cell r="A1785" t="str">
            <v>53840</v>
          </cell>
          <cell r="B1785" t="str">
            <v>GRADE DE DISCO REBOCÁVEL 20X24  COM 20 DISCOS DIAM 24X6MM COM PNEUS PA</v>
          </cell>
          <cell r="C1785" t="str">
            <v>H</v>
          </cell>
          <cell r="D1785">
            <v>0</v>
          </cell>
          <cell r="E1785" t="str">
            <v>GRADE DE DISCO REBOCÁVEL 20X24  COM 20 DISCOS DIAM 24X6MM COM PNEUS PARA TRANSPORTE - DEPRECIAÇÃO</v>
          </cell>
        </row>
        <row r="1786">
          <cell r="B1786" t="str">
            <v>RA TRANSPORTE - DEPRECIAÇÃO</v>
          </cell>
          <cell r="D1786"/>
          <cell r="E1786" t="str">
            <v>RA TRANSPORTE - DEPRECIAÇÃO</v>
          </cell>
        </row>
        <row r="1787">
          <cell r="A1787" t="str">
            <v>53841</v>
          </cell>
          <cell r="B1787" t="str">
            <v>GRADE DE DISCO REBOCÁVEL 20X24  COM 20 DISCOS DIAM 24X6MM COM PNEUS PA</v>
          </cell>
          <cell r="C1787" t="str">
            <v>H</v>
          </cell>
          <cell r="D1787">
            <v>0</v>
          </cell>
          <cell r="E1787" t="str">
            <v>GRADE DE DISCO REBOCÁVEL 20X24  COM 20 DISCOS DIAM 24X6MM COM PNEUS PARA TRANSPORTE - MANUTENÇÃO</v>
          </cell>
        </row>
        <row r="1788">
          <cell r="B1788" t="str">
            <v>RA TRANSPORTE - MANUTENÇÃO</v>
          </cell>
          <cell r="D1788"/>
          <cell r="E1788" t="str">
            <v>RA TRANSPORTE - MANUTENÇÃO</v>
          </cell>
        </row>
        <row r="1789">
          <cell r="A1789" t="str">
            <v>53842</v>
          </cell>
          <cell r="B1789" t="str">
            <v>LANCA ELEVATORIA TELESCOPICA DE ACIONAMENTO HIDRAULICO, CAPACIDADE DE</v>
          </cell>
          <cell r="C1789" t="str">
            <v>H</v>
          </cell>
          <cell r="D1789">
            <v>0</v>
          </cell>
          <cell r="E1789" t="str">
            <v>LANCA ELEVATORIA TELESCOPICA DE ACIONAMENTO HIDRAULICO, CAPACIDADE DECARGA 30.000 KG, COM CESTO, MONTADA SOBRE CAMINHAO TRUCADO - DEPRECIACAO E JUROS</v>
          </cell>
        </row>
        <row r="1790">
          <cell r="B1790" t="str">
            <v>CARGA 30.000 KG, COM CESTO, MONTADA SOBRE CAMINHAO TRUCADO - DEPRECIAC</v>
          </cell>
          <cell r="D1790"/>
          <cell r="E1790" t="str">
            <v>CARGA 30.000 KG, COM CESTO, MONTADA SOBRE CAMINHAO TRUCADO - DEPRECIACAO E JUROS</v>
          </cell>
        </row>
        <row r="1791">
          <cell r="B1791" t="str">
            <v>AO E JUROS</v>
          </cell>
          <cell r="D1791"/>
          <cell r="E1791" t="str">
            <v>AO E JUROS</v>
          </cell>
        </row>
        <row r="1792">
          <cell r="A1792" t="str">
            <v>53843</v>
          </cell>
          <cell r="B1792" t="str">
            <v>LANCA ELEVATORIA TELESCOPICA DE ACIONAMENTO HIDRAULICO, CAPACIDADE DE</v>
          </cell>
          <cell r="C1792" t="str">
            <v>H</v>
          </cell>
          <cell r="D1792">
            <v>0</v>
          </cell>
          <cell r="E1792" t="str">
            <v>LANCA ELEVATORIA TELESCOPICA DE ACIONAMENTO HIDRAULICO, CAPACIDADE DECARGA 30.000 KG, COM CESTO, MONTADA SOBRE CAMINHAO TRUCADO - CUSTO COMMA0-DE-OBRA NA OPERACAO DIURNA</v>
          </cell>
        </row>
        <row r="1793">
          <cell r="B1793" t="str">
            <v>CARGA 30.000 KG, COM CESTO, MONTADA SOBRE CAMINHAO TRUCADO - CUSTO COM</v>
          </cell>
          <cell r="D1793"/>
          <cell r="E1793" t="str">
            <v>CARGA 30.000 KG, COM CESTO, MONTADA SOBRE CAMINHAO TRUCADO - CUSTO COMMA0-DE-OBRA NA OPERACAO DIURNA</v>
          </cell>
        </row>
        <row r="1794">
          <cell r="B1794" t="str">
            <v>MA0-DE-OBRA NA OPERACAO DIURNA</v>
          </cell>
          <cell r="D1794"/>
          <cell r="E1794" t="str">
            <v>MA0-DE-OBRA NA OPERACAO DIURNA</v>
          </cell>
        </row>
        <row r="1795">
          <cell r="D1795"/>
          <cell r="E1795"/>
        </row>
        <row r="1796">
          <cell r="D1796"/>
          <cell r="E1796"/>
        </row>
        <row r="1797">
          <cell r="D1797"/>
          <cell r="E1797"/>
        </row>
        <row r="1798">
          <cell r="A1798" t="str">
            <v>---------------</v>
          </cell>
          <cell r="B1798" t="str">
            <v>------------------------ 45</v>
          </cell>
          <cell r="D1798"/>
          <cell r="E1798"/>
        </row>
        <row r="1799">
          <cell r="D1799"/>
          <cell r="E1799"/>
        </row>
        <row r="1800">
          <cell r="A1800" t="str">
            <v>SINAPI - SISTEM</v>
          </cell>
          <cell r="B1800" t="str">
            <v>A NACIONAL DE PESQUISA DE CUSTOS E ÍNDICES DA CONSTRUÇÃO CIVIL45de283</v>
          </cell>
          <cell r="D1800"/>
          <cell r="E1800"/>
        </row>
        <row r="1801">
          <cell r="A1801" t="str">
            <v>PCI.817.01 - CU</v>
          </cell>
          <cell r="B1801" t="str">
            <v>STO DE COMPOSIÇÕES - SINTÉTICO</v>
          </cell>
          <cell r="D1801" t="str">
            <v>DATA DE EMISSÃO: 17/07/2014 AS 14:15:08</v>
          </cell>
          <cell r="E1801"/>
        </row>
        <row r="1802">
          <cell r="D1802" t="str">
            <v>DATA REFERÊNCIA TÉCNICA: 16/07/2014</v>
          </cell>
          <cell r="E1802"/>
        </row>
        <row r="1803">
          <cell r="A1803" t="str">
            <v>ENCARGOS SOCIAI</v>
          </cell>
          <cell r="B1803" t="str">
            <v>S DESONERADOS: 90,43%(HORA)   51,67%(MÊS)</v>
          </cell>
          <cell r="D1803"/>
          <cell r="E1803"/>
        </row>
        <row r="1804">
          <cell r="A1804" t="str">
            <v>ABRANGÊNCIA : N</v>
          </cell>
          <cell r="B1804" t="str">
            <v>ACIONAL                                              LOCALIDADE  : VITOR</v>
          </cell>
          <cell r="C1804" t="str">
            <v>IA</v>
          </cell>
          <cell r="D1804"/>
          <cell r="E1804"/>
        </row>
        <row r="1805">
          <cell r="A1805" t="str">
            <v>REF.COLETA : ME</v>
          </cell>
          <cell r="B1805" t="str">
            <v>DIANO</v>
          </cell>
          <cell r="D1805" t="str">
            <v>DATA DE PREÇO   : 06/2014</v>
          </cell>
          <cell r="E1805"/>
        </row>
        <row r="1806">
          <cell r="A1806" t="str">
            <v>CÓDIGO       |</v>
          </cell>
          <cell r="B1806" t="str">
            <v>D E S C R I Ç Ã O                                                   |UNI</v>
          </cell>
          <cell r="C1806" t="str">
            <v>DADE</v>
          </cell>
          <cell r="D1806" t="str">
            <v>|CUSTO TOTAL</v>
          </cell>
          <cell r="E1806"/>
        </row>
        <row r="1807">
          <cell r="A1807" t="str">
            <v>VÍNCULO.....: C</v>
          </cell>
          <cell r="B1807" t="str">
            <v>AIXA REFERENCIAL</v>
          </cell>
          <cell r="D1807"/>
          <cell r="E1807"/>
        </row>
        <row r="1808">
          <cell r="A1808" t="str">
            <v>53844</v>
          </cell>
          <cell r="B1808" t="str">
            <v>LANCA ELEVATORIA TELESCOPICA DE ACIONAMENTO HIDRAULICO, CAPACIDADE DE</v>
          </cell>
          <cell r="C1808" t="str">
            <v>H</v>
          </cell>
          <cell r="D1808">
            <v>0</v>
          </cell>
          <cell r="E1808" t="str">
            <v>LANCA ELEVATORIA TELESCOPICA DE ACIONAMENTO HIDRAULICO, CAPACIDADE DECARGA 30.000 KG, COM CESTO, MONTADA SOBRE CAMINHAO TRUCADO - CUSTO COMMA0-DE-OBRA NA OPERACAO NOTURNA</v>
          </cell>
        </row>
        <row r="1809">
          <cell r="B1809" t="str">
            <v>CARGA 30.000 KG, COM CESTO, MONTADA SOBRE CAMINHAO TRUCADO - CUSTO COM</v>
          </cell>
          <cell r="D1809"/>
          <cell r="E1809" t="str">
            <v>CARGA 30.000 KG, COM CESTO, MONTADA SOBRE CAMINHAO TRUCADO - CUSTO COMMA0-DE-OBRA NA OPERACAO NOTURNA</v>
          </cell>
        </row>
        <row r="1810">
          <cell r="B1810" t="str">
            <v>MA0-DE-OBRA NA OPERACAO NOTURNA</v>
          </cell>
          <cell r="D1810"/>
          <cell r="E1810" t="str">
            <v>MA0-DE-OBRA NA OPERACAO NOTURNA</v>
          </cell>
        </row>
        <row r="1811">
          <cell r="A1811" t="str">
            <v>53845</v>
          </cell>
          <cell r="B1811" t="str">
            <v>GUINDASTE MUNK COM CESTO, CARGA MAXIMA 5,75T (A 2M) E 2,3T ( A 5M), AL</v>
          </cell>
          <cell r="C1811" t="str">
            <v>H</v>
          </cell>
          <cell r="D1811">
            <v>0</v>
          </cell>
          <cell r="E1811" t="str">
            <v>GUINDASTE MUNK COM CESTO, CARGA MAXIMA 5,75T (A 2M) E 2,3T ( A 5M), ALTURA MAXIMA = 7,9M, MONTADO SOBRE CAMINHAO DE CARROCERIA 162HP - DEPRECIACAO E JUROS</v>
          </cell>
        </row>
        <row r="1812">
          <cell r="B1812" t="str">
            <v>TURA MAXIMA = 7,9M, MONTADO SOBRE CAMINHAO DE CARROCERIA 162HP - DEPRE</v>
          </cell>
          <cell r="D1812"/>
          <cell r="E1812" t="str">
            <v>TURA MAXIMA = 7,9M, MONTADO SOBRE CAMINHAO DE CARROCERIA 162HP - DEPRECIACAO E JUROS</v>
          </cell>
        </row>
        <row r="1813">
          <cell r="B1813" t="str">
            <v>CIACAO E JUROS</v>
          </cell>
          <cell r="D1813"/>
          <cell r="E1813" t="str">
            <v>CIACAO E JUROS</v>
          </cell>
        </row>
        <row r="1814">
          <cell r="A1814" t="str">
            <v>53846</v>
          </cell>
          <cell r="B1814" t="str">
            <v>GUINDASTE MUNK COM CESTO, CARGA MAXIMA 5,75T (A 2M) E 2,3T ( A 5M), AL</v>
          </cell>
          <cell r="C1814" t="str">
            <v>H</v>
          </cell>
          <cell r="D1814">
            <v>0</v>
          </cell>
          <cell r="E1814" t="str">
            <v>GUINDASTE MUNK COM CESTO, CARGA MAXIMA 5,75T (A 2M) E 2,3T ( A 5M), ALTURA MAXIMA = 7,9M, MONTADO SOBRE CAMINHAO DE CARROCERIA 162HP - CUSTOCOM MATERIAIS NA OPERACAO</v>
          </cell>
        </row>
        <row r="1815">
          <cell r="B1815" t="str">
            <v>TURA MAXIMA = 7,9M, MONTADO SOBRE CAMINHAO DE CARROCERIA 162HP - CUSTO</v>
          </cell>
          <cell r="D1815"/>
          <cell r="E1815" t="str">
            <v>TURA MAXIMA = 7,9M, MONTADO SOBRE CAMINHAO DE CARROCERIA 162HP - CUSTOCOM MATERIAIS NA OPERACAO</v>
          </cell>
        </row>
        <row r="1816">
          <cell r="B1816" t="str">
            <v>COM MATERIAIS NA OPERACAO</v>
          </cell>
          <cell r="D1816"/>
          <cell r="E1816" t="str">
            <v>COM MATERIAIS NA OPERACAO</v>
          </cell>
        </row>
        <row r="1817">
          <cell r="A1817" t="str">
            <v>53847</v>
          </cell>
          <cell r="B1817" t="str">
            <v>GUINDASTE MUNK COM CESTO, CARGA MAXIMA 5,75T (A 2M) E 2,3T ( A 5M), AL</v>
          </cell>
          <cell r="C1817" t="str">
            <v>H</v>
          </cell>
          <cell r="D1817">
            <v>0</v>
          </cell>
          <cell r="E1817" t="str">
            <v>GUINDASTE MUNK COM CESTO, CARGA MAXIMA 5,75T (A 2M) E 2,3T ( A 5M), ALTURA MAXIMA = 7,9M, MONTADO SOBRE CAMINHAO DE CARROCERIA FORD 162HP -CUSTO COM MA0-DE-0BRA NA OPERACAO DIURNA</v>
          </cell>
        </row>
        <row r="1818">
          <cell r="B1818" t="str">
            <v>TURA MAXIMA = 7,9M, MONTADO SOBRE CAMINHAO DE CARROCERIA FORD 162HP -</v>
          </cell>
          <cell r="D1818"/>
          <cell r="E1818" t="str">
            <v>TURA MAXIMA = 7,9M, MONTADO SOBRE CAMINHAO DE CARROCERIA FORD 162HP -CUSTO COM MA0-DE-0BRA NA OPERACAO DIURNA</v>
          </cell>
        </row>
        <row r="1819">
          <cell r="B1819" t="str">
            <v>CUSTO COM MA0-DE-0BRA NA OPERACAO DIURNA</v>
          </cell>
          <cell r="D1819"/>
          <cell r="E1819" t="str">
            <v>CUSTO COM MA0-DE-0BRA NA OPERACAO DIURNA</v>
          </cell>
        </row>
        <row r="1820">
          <cell r="A1820" t="str">
            <v>53848</v>
          </cell>
          <cell r="B1820" t="str">
            <v>GUINDASTE MUNK COM CESTO, CARGA MAXIMA 5,75T (A 2M) E 2,3T ( A 5M), AL</v>
          </cell>
          <cell r="C1820" t="str">
            <v>H</v>
          </cell>
          <cell r="D1820">
            <v>0</v>
          </cell>
          <cell r="E1820" t="str">
            <v>GUINDASTE MUNK COM CESTO, CARGA MAXIMA 5,75T (A 2M) E 2,3T ( A 5M), ALTURA MAXIMA = 7,9M, MONTADO SOBRE CAMINHAO DE CARROCERIA FORD 162HP -CUSTO C/MA0-DE-0BRA NA OPERCAO NOTURNA</v>
          </cell>
        </row>
        <row r="1821">
          <cell r="B1821" t="str">
            <v>TURA MAXIMA = 7,9M, MONTADO SOBRE CAMINHAO DE CARROCERIA FORD 162HP -</v>
          </cell>
          <cell r="D1821"/>
          <cell r="E1821" t="str">
            <v>TURA MAXIMA = 7,9M, MONTADO SOBRE CAMINHAO DE CARROCERIA FORD 162HP -CUSTO C/MA0-DE-0BRA NA OPERCAO NOTURNA</v>
          </cell>
        </row>
        <row r="1822">
          <cell r="B1822" t="str">
            <v>CUSTO C/MA0-DE-0BRA NA OPERCAO NOTURNA</v>
          </cell>
          <cell r="D1822"/>
          <cell r="E1822" t="str">
            <v>CUSTO C/MA0-DE-0BRA NA OPERCAO NOTURNA</v>
          </cell>
        </row>
        <row r="1823">
          <cell r="A1823" t="str">
            <v>53849</v>
          </cell>
          <cell r="B1823" t="str">
            <v>MOTONIVELADORA 140HP PESO OPERACIONAL 12,5T  - CUSTO COM MATERIAIS NA</v>
          </cell>
          <cell r="C1823" t="str">
            <v>H</v>
          </cell>
          <cell r="D1823">
            <v>0</v>
          </cell>
          <cell r="E1823" t="str">
            <v>MOTONIVELADORA 140HP PESO OPERACIONAL 12,5T  - CUSTO COM MATERIAIS NAOPERACAO</v>
          </cell>
        </row>
        <row r="1824">
          <cell r="B1824" t="str">
            <v>OPERACAO</v>
          </cell>
          <cell r="D1824"/>
          <cell r="E1824" t="str">
            <v>OPERACAO</v>
          </cell>
        </row>
        <row r="1825">
          <cell r="A1825" t="str">
            <v>53850</v>
          </cell>
          <cell r="B1825" t="str">
            <v>MOTONIVELADORA 140HP PESO OPERACIONAL 12,5T - MAO-DE-OBRA NA OPERACAO</v>
          </cell>
          <cell r="C1825" t="str">
            <v>H</v>
          </cell>
          <cell r="D1825">
            <v>0</v>
          </cell>
          <cell r="E1825" t="str">
            <v>MOTONIVELADORA 140HP PESO OPERACIONAL 12,5T - MAO-DE-OBRA NA OPERACAODIURNA</v>
          </cell>
        </row>
        <row r="1826">
          <cell r="B1826" t="str">
            <v>DIURNA</v>
          </cell>
          <cell r="D1826"/>
          <cell r="E1826" t="str">
            <v>DIURNA</v>
          </cell>
        </row>
        <row r="1827">
          <cell r="A1827" t="str">
            <v>53851</v>
          </cell>
          <cell r="B1827" t="str">
            <v>MOTONIVELADORA 140HP -MAO-DE-OBRA NA OPERACAO NOTURNA</v>
          </cell>
          <cell r="C1827" t="str">
            <v>H</v>
          </cell>
          <cell r="D1827">
            <v>0</v>
          </cell>
          <cell r="E1827" t="str">
            <v>MOTONIVELADORA 140HP -MAO-DE-OBRA NA OPERACAO NOTURNA</v>
          </cell>
        </row>
        <row r="1828">
          <cell r="A1828" t="str">
            <v>53852</v>
          </cell>
          <cell r="B1828" t="str">
            <v>MOTOSCRAPER  270HP -CUSTO COM MA0-DE-0BRA NA OPERACAO NOTURNA</v>
          </cell>
          <cell r="C1828" t="str">
            <v>H</v>
          </cell>
          <cell r="D1828">
            <v>0</v>
          </cell>
          <cell r="E1828" t="str">
            <v>MOTOSCRAPER  270HP -CUSTO COM MA0-DE-0BRA NA OPERACAO NOTURNA</v>
          </cell>
        </row>
        <row r="1829">
          <cell r="A1829" t="str">
            <v>53857</v>
          </cell>
          <cell r="B1829" t="str">
            <v>PA CARREGADEIRA SOBRE RODAS 105 HP - CAPACIDADE DA CACAMBA 1,4 A 1,7 M</v>
          </cell>
          <cell r="C1829" t="str">
            <v>H</v>
          </cell>
          <cell r="D1829">
            <v>0</v>
          </cell>
          <cell r="E1829" t="str">
            <v>PA CARREGADEIRA SOBRE RODAS 105 HP - CAPACIDADE DA CACAMBA 1,4 A 1,7 M3 - PESO OPERACIONAL 9.100 KG  (VU=5ANOS)  - MANUTENCAO</v>
          </cell>
        </row>
        <row r="1830">
          <cell r="B1830" t="str">
            <v>3 - PESO OPERACIONAL 9.100 KG  (VU=5ANOS)  - MANUTENCAO</v>
          </cell>
          <cell r="D1830"/>
          <cell r="E1830" t="str">
            <v>3 - PESO OPERACIONAL 9.100 KG  (VU=5ANOS)  - MANUTENCAO</v>
          </cell>
        </row>
        <row r="1831">
          <cell r="A1831" t="str">
            <v>53858</v>
          </cell>
          <cell r="B1831" t="str">
            <v>PA CARREGADEIRA SOBRE RODAS 105 HP - CAPACIDADE DA CACAMBA 1,4 A 1,7 M</v>
          </cell>
          <cell r="C1831" t="str">
            <v>H</v>
          </cell>
          <cell r="D1831">
            <v>0</v>
          </cell>
          <cell r="E1831" t="str">
            <v>PA CARREGADEIRA SOBRE RODAS 105 HP - CAPACIDADE DA CACAMBA 1,4 A 1,7 M3 - PESO OPERACIONAL 9.100 KG - CUSTO C/ MATERIAIS NA OPERACAO</v>
          </cell>
        </row>
        <row r="1832">
          <cell r="B1832" t="str">
            <v>3 - PESO OPERACIONAL 9.100 KG - CUSTO C/ MATERIAIS NA OPERACAO</v>
          </cell>
          <cell r="D1832"/>
          <cell r="E1832" t="str">
            <v>3 - PESO OPERACIONAL 9.100 KG - CUSTO C/ MATERIAIS NA OPERACAO</v>
          </cell>
        </row>
        <row r="1833">
          <cell r="A1833" t="str">
            <v>53860</v>
          </cell>
          <cell r="B1833" t="str">
            <v>PA CARREGADEIRA SOBRE RODAS 105 HP - CAPACIDADE DA CACAMBA 1,4 A 1,7 M</v>
          </cell>
          <cell r="C1833" t="str">
            <v>H</v>
          </cell>
          <cell r="D1833">
            <v>0</v>
          </cell>
          <cell r="E1833" t="str">
            <v>PA CARREGADEIRA SOBRE RODAS 105 HP - CAPACIDADE DA CACAMBA 1,4 A 1,7 M3 - PESO OPERACIONAL 9.100 KG - CUSTO C/ MAO-DE-OBRA NA OPERACAO NOTURNA</v>
          </cell>
        </row>
        <row r="1834">
          <cell r="B1834" t="str">
            <v>3 - PESO OPERACIONAL 9.100 KG - CUSTO C/ MAO-DE-OBRA NA OPERACAO NOTUR</v>
          </cell>
          <cell r="D1834"/>
          <cell r="E1834" t="str">
            <v>3 - PESO OPERACIONAL 9.100 KG - CUSTO C/ MAO-DE-OBRA NA OPERACAO NOTURNA</v>
          </cell>
        </row>
        <row r="1835">
          <cell r="B1835" t="str">
            <v>NA</v>
          </cell>
          <cell r="D1835"/>
          <cell r="E1835" t="str">
            <v>NA</v>
          </cell>
        </row>
        <row r="1836">
          <cell r="D1836"/>
          <cell r="E1836"/>
        </row>
        <row r="1837">
          <cell r="D1837"/>
          <cell r="E1837"/>
        </row>
        <row r="1838">
          <cell r="D1838"/>
          <cell r="E1838"/>
        </row>
        <row r="1839">
          <cell r="A1839" t="str">
            <v>---------------</v>
          </cell>
          <cell r="B1839" t="str">
            <v>------------------------ 46</v>
          </cell>
          <cell r="D1839"/>
          <cell r="E1839"/>
        </row>
        <row r="1840">
          <cell r="D1840"/>
          <cell r="E1840"/>
        </row>
        <row r="1841">
          <cell r="A1841" t="str">
            <v>SINAPI - SISTEM</v>
          </cell>
          <cell r="B1841" t="str">
            <v>A NACIONAL DE PESQUISA DE CUSTOS E ÍNDICES DA CONSTRUÇÃO CIVIL46de283</v>
          </cell>
          <cell r="D1841"/>
          <cell r="E1841"/>
        </row>
        <row r="1842">
          <cell r="A1842" t="str">
            <v>PCI.817.01 - CU</v>
          </cell>
          <cell r="B1842" t="str">
            <v>STO DE COMPOSIÇÕES - SINTÉTICO</v>
          </cell>
          <cell r="D1842" t="str">
            <v>DATA DE EMISSÃO: 17/07/2014 AS 14:15:08</v>
          </cell>
          <cell r="E1842"/>
        </row>
        <row r="1843">
          <cell r="D1843" t="str">
            <v>DATA REFERÊNCIA TÉCNICA: 16/07/2014</v>
          </cell>
          <cell r="E1843"/>
        </row>
        <row r="1844">
          <cell r="A1844" t="str">
            <v>ENCARGOS SOCIAI</v>
          </cell>
          <cell r="B1844" t="str">
            <v>S DESONERADOS: 90,43%(HORA)   51,67%(MÊS)</v>
          </cell>
          <cell r="D1844"/>
          <cell r="E1844"/>
        </row>
        <row r="1845">
          <cell r="A1845" t="str">
            <v>ABRANGÊNCIA : N</v>
          </cell>
          <cell r="B1845" t="str">
            <v>ACIONAL                                              LOCALIDADE  : VITOR</v>
          </cell>
          <cell r="C1845" t="str">
            <v>IA</v>
          </cell>
          <cell r="D1845"/>
          <cell r="E1845"/>
        </row>
        <row r="1846">
          <cell r="A1846" t="str">
            <v>REF.COLETA : ME</v>
          </cell>
          <cell r="B1846" t="str">
            <v>DIANO</v>
          </cell>
          <cell r="D1846" t="str">
            <v>DATA DE PREÇO   : 06/2014</v>
          </cell>
          <cell r="E1846"/>
        </row>
        <row r="1847">
          <cell r="A1847" t="str">
            <v>CÓDIGO       |</v>
          </cell>
          <cell r="B1847" t="str">
            <v>D E S C R I Ç Ã O                                                   |UNI</v>
          </cell>
          <cell r="C1847" t="str">
            <v>DADE</v>
          </cell>
          <cell r="D1847" t="str">
            <v>|CUSTO TOTAL</v>
          </cell>
          <cell r="E1847"/>
        </row>
        <row r="1848">
          <cell r="A1848" t="str">
            <v>VÍNCULO.....: C</v>
          </cell>
          <cell r="B1848" t="str">
            <v>AIXA REFERENCIAL</v>
          </cell>
          <cell r="D1848"/>
          <cell r="E1848"/>
        </row>
        <row r="1849">
          <cell r="A1849" t="str">
            <v>53861</v>
          </cell>
          <cell r="B1849" t="str">
            <v>PA CARREGADEIRA SOBRE RODAS 180 HP - CAPACIDADE DA CACAMBA. 2,5 A 3,3</v>
          </cell>
          <cell r="C1849" t="str">
            <v>H</v>
          </cell>
          <cell r="D1849">
            <v>0</v>
          </cell>
          <cell r="E1849" t="str">
            <v>PA CARREGADEIRA SOBRE RODAS 180 HP - CAPACIDADE DA CACAMBA. 2,5 A 3,3M3 - PESO OPERACIONAL 17.428  (VU=5ANOS)  - MANUTENCAO</v>
          </cell>
        </row>
        <row r="1850">
          <cell r="B1850" t="str">
            <v>M3 - PESO OPERACIONAL 17.428  (VU=5ANOS)  - MANUTENCAO</v>
          </cell>
          <cell r="D1850"/>
          <cell r="E1850" t="str">
            <v>M3 - PESO OPERACIONAL 17.428  (VU=5ANOS)  - MANUTENCAO</v>
          </cell>
        </row>
        <row r="1851">
          <cell r="A1851" t="str">
            <v>53862</v>
          </cell>
          <cell r="B1851" t="str">
            <v>ROLO COMPACTADOR VIBRATÓRIO DE UM CILINDRO AÇO LISO, POTÊNCIA 80HP, PE</v>
          </cell>
          <cell r="C1851" t="str">
            <v>H</v>
          </cell>
          <cell r="D1851">
            <v>0</v>
          </cell>
          <cell r="E1851" t="str">
            <v>ROLO COMPACTADOR VIBRATÓRIO DE UM CILINDRO AÇO LISO, POTÊNCIA 80HP, PESO OPERACIONAL 8,1T - CUSTO DA MÃO-DE-OBRA NA OPERAÇÃO DIURNA</v>
          </cell>
        </row>
        <row r="1852">
          <cell r="B1852" t="str">
            <v>SO OPERACIONAL 8,1T - CUSTO DA MÃO-DE-OBRA NA OPERAÇÃO DIURNA</v>
          </cell>
          <cell r="D1852"/>
          <cell r="E1852" t="str">
            <v>SO OPERACIONAL 8,1T - CUSTO DA MÃO-DE-OBRA NA OPERAÇÃO DIURNA</v>
          </cell>
        </row>
        <row r="1853">
          <cell r="A1853" t="str">
            <v>53863</v>
          </cell>
          <cell r="B1853" t="str">
            <v>MARTELETE OU ROMPEDOR PNEUMÁTICO MANUAL 28KG, FREQUENCIA DE IMPACTO 12</v>
          </cell>
          <cell r="C1853" t="str">
            <v>H</v>
          </cell>
          <cell r="D1853">
            <v>0</v>
          </cell>
          <cell r="E1853" t="str">
            <v>MARTELETE OU ROMPEDOR PNEUMÁTICO MANUAL 28KG, FREQUENCIA DE IMPACTO 1230/MINUTO - MANUTENÇÃO</v>
          </cell>
        </row>
        <row r="1854">
          <cell r="B1854" t="str">
            <v>30/MINUTO - MANUTENÇÃO</v>
          </cell>
          <cell r="D1854"/>
          <cell r="E1854" t="str">
            <v>30/MINUTO - MANUTENÇÃO</v>
          </cell>
        </row>
        <row r="1855">
          <cell r="A1855" t="str">
            <v>53864</v>
          </cell>
          <cell r="B1855" t="str">
            <v>COMPRESSOR DE AR REBOCAVEL, DESCARGA LIVRE EFETIVA 180PCM, PRESSAO DE</v>
          </cell>
          <cell r="C1855" t="str">
            <v>H</v>
          </cell>
          <cell r="D1855">
            <v>0</v>
          </cell>
          <cell r="E1855" t="str">
            <v>COMPRESSOR DE AR REBOCAVEL, DESCARGA LIVRE EFETIVA 180PCM, PRESSAO DETRABALHO 102 PSI, MOTOR A DIESEL 89CV - DEPRECIACAO E JUROS</v>
          </cell>
        </row>
        <row r="1856">
          <cell r="B1856" t="str">
            <v>TRABALHO 102 PSI, MOTOR A DIESEL 89CV - DEPRECIACAO E JUROS</v>
          </cell>
          <cell r="D1856"/>
          <cell r="E1856" t="str">
            <v>TRABALHO 102 PSI, MOTOR A DIESEL 89CV - DEPRECIACAO E JUROS</v>
          </cell>
        </row>
        <row r="1857">
          <cell r="A1857" t="str">
            <v>53865</v>
          </cell>
          <cell r="B1857" t="str">
            <v>COMPRESSOR DE AR REBOCAVEL, DESCARGA LIVRE EFETIVA 180PCM, PRESSAO DE</v>
          </cell>
          <cell r="C1857" t="str">
            <v>H</v>
          </cell>
          <cell r="D1857">
            <v>0</v>
          </cell>
          <cell r="E1857" t="str">
            <v>COMPRESSOR DE AR REBOCAVEL, DESCARGA LIVRE EFETIVA 180PCM, PRESSAO DETRABALHO 102 PSI, MOTOR A DIESEL 89CV - CUSTO HORARIO DE MATERIAIS NAOPERACAO</v>
          </cell>
        </row>
        <row r="1858">
          <cell r="B1858" t="str">
            <v>TRABALHO 102 PSI, MOTOR A DIESEL 89CV - CUSTO HORARIO DE MATERIAIS NA</v>
          </cell>
          <cell r="D1858"/>
          <cell r="E1858" t="str">
            <v>TRABALHO 102 PSI, MOTOR A DIESEL 89CV - CUSTO HORARIO DE MATERIAIS NAOPERACAO</v>
          </cell>
        </row>
        <row r="1859">
          <cell r="B1859" t="str">
            <v>OPERACAO</v>
          </cell>
          <cell r="D1859"/>
          <cell r="E1859" t="str">
            <v>OPERACAO</v>
          </cell>
        </row>
        <row r="1860">
          <cell r="A1860" t="str">
            <v>53866</v>
          </cell>
          <cell r="B1860" t="str">
            <v>BOMBA ELETRICA SUBMERSA MONOFASICA 3CV - MATERIAIS NA OPERACAO</v>
          </cell>
          <cell r="C1860" t="str">
            <v>H</v>
          </cell>
          <cell r="D1860">
            <v>0</v>
          </cell>
          <cell r="E1860" t="str">
            <v>BOMBA ELETRICA SUBMERSA MONOFASICA 3CV - MATERIAIS NA OPERACAO</v>
          </cell>
        </row>
        <row r="1861">
          <cell r="A1861" t="str">
            <v>53867</v>
          </cell>
          <cell r="B1861" t="str">
            <v>COMPACTADOR DE SOLOS COM PLACA VIBRATORIA, 46X51CM, 5HP, 156KG, DIESEL</v>
          </cell>
          <cell r="C1861" t="str">
            <v>H</v>
          </cell>
          <cell r="D1861">
            <v>0</v>
          </cell>
          <cell r="E1861" t="str">
            <v>COMPACTADOR DE SOLOS COM PLACA VIBRATORIA, 46X51CM, 5HP, 156KG, DIESEL, IMPACTO DINAMICO 1700KG - MAO-DE-OBRA NOTURNA NA OPERACAO</v>
          </cell>
        </row>
        <row r="1862">
          <cell r="B1862" t="str">
            <v>, IMPACTO DINAMICO 1700KG - MAO-DE-OBRA NOTURNA NA OPERACAO</v>
          </cell>
          <cell r="D1862"/>
          <cell r="E1862" t="str">
            <v>, IMPACTO DINAMICO 1700KG - MAO-DE-OBRA NOTURNA NA OPERACAO</v>
          </cell>
        </row>
        <row r="1863">
          <cell r="A1863" t="str">
            <v>53881</v>
          </cell>
          <cell r="B1863" t="str">
            <v>CAMINHAO BASCULANTE - 5,0 M3 - 170CV - 11,24T (VU=5ANOS) - MANUTENCAO</v>
          </cell>
          <cell r="C1863" t="str">
            <v>H</v>
          </cell>
          <cell r="D1863">
            <v>0</v>
          </cell>
          <cell r="E1863" t="str">
            <v>CAMINHAO BASCULANTE - 5,0 M3 - 170CV - 11,24T (VU=5ANOS) - MANUTENCAO</v>
          </cell>
        </row>
        <row r="1864">
          <cell r="A1864" t="str">
            <v>53882</v>
          </cell>
          <cell r="B1864" t="str">
            <v>CAMINHAO PIPA 6000L TOCO, 162CV - 7,5T (VU=6ANOS) (INCLUI TANQUE DE AC</v>
          </cell>
          <cell r="C1864" t="str">
            <v>H</v>
          </cell>
          <cell r="D1864">
            <v>0</v>
          </cell>
          <cell r="E1864" t="str">
            <v>CAMINHAO PIPA 6000L TOCO, 162CV - 7,5T (VU=6ANOS) (INCLUI TANQUE DE ACO PARA TRANSPORTE DE AGUA) - MANUTENCAO</v>
          </cell>
        </row>
        <row r="1865">
          <cell r="B1865" t="str">
            <v>O PARA TRANSPORTE DE AGUA) - MANUTENCAO</v>
          </cell>
          <cell r="D1865"/>
          <cell r="E1865" t="str">
            <v>O PARA TRANSPORTE DE AGUA) - MANUTENCAO</v>
          </cell>
        </row>
        <row r="1866">
          <cell r="A1866" t="str">
            <v>55147</v>
          </cell>
          <cell r="B1866" t="str">
            <v>MAO-DE-OBRA NA OPERACAO-ROLO COMPACTADOR PNEUS MULLER AP-23 111HP</v>
          </cell>
          <cell r="C1866" t="str">
            <v>H</v>
          </cell>
          <cell r="D1866">
            <v>0</v>
          </cell>
          <cell r="E1866" t="str">
            <v>MAO-DE-OBRA NA OPERACAO-ROLO COMPACTADOR PNEUS MULLER AP-23 111HPAUTO-PROPELIDO PESO SEM/COM LASTRO 8/23T</v>
          </cell>
        </row>
        <row r="1867">
          <cell r="B1867" t="str">
            <v>AUTO-PROPELIDO PESO SEM/COM LASTRO 8/23T</v>
          </cell>
          <cell r="D1867"/>
          <cell r="E1867" t="str">
            <v>AUTO-PROPELIDO PESO SEM/COM LASTRO 8/23T</v>
          </cell>
        </row>
        <row r="1868">
          <cell r="A1868" t="str">
            <v>55255</v>
          </cell>
          <cell r="B1868" t="str">
            <v>EXTRUSORA DE GUIAS E SARJETAS 14HP - CUSTOS COM MATERIAL NA OPERACAO D</v>
          </cell>
          <cell r="C1868" t="str">
            <v>H</v>
          </cell>
          <cell r="D1868">
            <v>0</v>
          </cell>
          <cell r="E1868" t="str">
            <v>EXTRUSORA DE GUIAS E SARJETAS 14HP - CUSTOS COM MATERIAL NA OPERACAO DIURNA</v>
          </cell>
        </row>
        <row r="1869">
          <cell r="B1869" t="str">
            <v>IURNA</v>
          </cell>
          <cell r="D1869"/>
          <cell r="E1869" t="str">
            <v>IURNA</v>
          </cell>
        </row>
        <row r="1870">
          <cell r="A1870" t="str">
            <v>55263</v>
          </cell>
          <cell r="B1870" t="str">
            <v>ROLO COMPACTADOR PNEUMATICO AUTO-PROPELIDO 111HP   8/23T - CUSTOS COM</v>
          </cell>
          <cell r="C1870" t="str">
            <v>H</v>
          </cell>
          <cell r="D1870">
            <v>0</v>
          </cell>
          <cell r="E1870" t="str">
            <v>ROLO COMPACTADOR PNEUMATICO AUTO-PROPELIDO 111HP   8/23T - CUSTOS COMMATERIAL NA OPERACAO</v>
          </cell>
        </row>
        <row r="1871">
          <cell r="B1871" t="str">
            <v>MATERIAL NA OPERACAO</v>
          </cell>
          <cell r="D1871"/>
          <cell r="E1871" t="str">
            <v>MATERIAL NA OPERACAO</v>
          </cell>
        </row>
        <row r="1872">
          <cell r="A1872" t="str">
            <v>55264</v>
          </cell>
          <cell r="B1872" t="str">
            <v>TRATOR DE PNEUS 110 A 126 HP - MAO-DE-OBRA NA OPERACAO NOTURNA</v>
          </cell>
          <cell r="C1872" t="str">
            <v>H</v>
          </cell>
          <cell r="D1872">
            <v>0</v>
          </cell>
          <cell r="E1872" t="str">
            <v>TRATOR DE PNEUS 110 A 126 HP - MAO-DE-OBRA NA OPERACAO NOTURNA</v>
          </cell>
        </row>
        <row r="1873">
          <cell r="A1873" t="str">
            <v>65695</v>
          </cell>
          <cell r="B1873" t="str">
            <v>ROLO COMPACTADOR PNEUMATICO AUTOPROPELIDO 111HP 11TON - CUSTOS COM MAT</v>
          </cell>
          <cell r="C1873" t="str">
            <v>H</v>
          </cell>
          <cell r="D1873">
            <v>0</v>
          </cell>
          <cell r="E1873" t="str">
            <v>ROLO COMPACTADOR PNEUMATICO AUTOPROPELIDO 111HP 11TON - CUSTOS COM MATERIAL NA OPERACAO DIURNA</v>
          </cell>
        </row>
        <row r="1874">
          <cell r="B1874" t="str">
            <v>ERIAL NA OPERACAO DIURNA</v>
          </cell>
          <cell r="D1874"/>
          <cell r="E1874" t="str">
            <v>ERIAL NA OPERACAO DIURNA</v>
          </cell>
        </row>
        <row r="1875">
          <cell r="A1875" t="str">
            <v>67825</v>
          </cell>
          <cell r="B1875" t="str">
            <v>CAMINHAO BASCULANTE COM 4,0 M3,  8,5 T - 152 CV - CUSTOS COM MATERIAL</v>
          </cell>
          <cell r="C1875" t="str">
            <v>H</v>
          </cell>
          <cell r="D1875">
            <v>0</v>
          </cell>
          <cell r="E1875" t="str">
            <v>CAMINHAO BASCULANTE COM 4,0 M3,  8,5 T - 152 CV - CUSTOS COM MATERIALNA OPERACAO</v>
          </cell>
        </row>
        <row r="1876">
          <cell r="B1876" t="str">
            <v>NA OPERACAO</v>
          </cell>
          <cell r="D1876"/>
          <cell r="E1876" t="str">
            <v>NA OPERACAO</v>
          </cell>
        </row>
        <row r="1877">
          <cell r="D1877"/>
          <cell r="E1877"/>
        </row>
        <row r="1878">
          <cell r="D1878"/>
          <cell r="E1878"/>
        </row>
        <row r="1879">
          <cell r="D1879"/>
          <cell r="E1879"/>
        </row>
        <row r="1880">
          <cell r="A1880" t="str">
            <v>---------------</v>
          </cell>
          <cell r="B1880" t="str">
            <v>------------------------ 47</v>
          </cell>
          <cell r="D1880"/>
          <cell r="E1880"/>
        </row>
        <row r="1881">
          <cell r="D1881"/>
          <cell r="E1881"/>
        </row>
        <row r="1882">
          <cell r="A1882" t="str">
            <v>SINAPI - SISTEM</v>
          </cell>
          <cell r="B1882" t="str">
            <v>A NACIONAL DE PESQUISA DE CUSTOS E ÍNDICES DA CONSTRUÇÃO CIVIL47de283</v>
          </cell>
          <cell r="D1882"/>
          <cell r="E1882"/>
        </row>
        <row r="1883">
          <cell r="A1883" t="str">
            <v>PCI.817.01 - CU</v>
          </cell>
          <cell r="B1883" t="str">
            <v>STO DE COMPOSIÇÕES - SINTÉTICO</v>
          </cell>
          <cell r="D1883" t="str">
            <v>DATA DE EMISSÃO: 17/07/2014 AS 14:15:08</v>
          </cell>
          <cell r="E1883"/>
        </row>
        <row r="1884">
          <cell r="D1884" t="str">
            <v>DATA REFERÊNCIA TÉCNICA: 16/07/2014</v>
          </cell>
          <cell r="E1884"/>
        </row>
        <row r="1885">
          <cell r="A1885" t="str">
            <v>ENCARGOS SOCIAI</v>
          </cell>
          <cell r="B1885" t="str">
            <v>S DESONERADOS: 90,43%(HORA)   51,67%(MÊS)</v>
          </cell>
          <cell r="D1885"/>
          <cell r="E1885"/>
        </row>
        <row r="1886">
          <cell r="A1886" t="str">
            <v>ABRANGÊNCIA : N</v>
          </cell>
          <cell r="B1886" t="str">
            <v>ACIONAL                                              LOCALIDADE  : VITOR</v>
          </cell>
          <cell r="C1886" t="str">
            <v>IA</v>
          </cell>
          <cell r="D1886"/>
          <cell r="E1886"/>
        </row>
        <row r="1887">
          <cell r="A1887" t="str">
            <v>REF.COLETA : ME</v>
          </cell>
          <cell r="B1887" t="str">
            <v>DIANO</v>
          </cell>
          <cell r="D1887" t="str">
            <v>DATA DE PREÇO   : 06/2014</v>
          </cell>
          <cell r="E1887"/>
        </row>
        <row r="1888">
          <cell r="A1888" t="str">
            <v>CÓDIGO       |</v>
          </cell>
          <cell r="B1888" t="str">
            <v>D E S C R I Ç Ã O                                                   |UNI</v>
          </cell>
          <cell r="C1888" t="str">
            <v>DADE</v>
          </cell>
          <cell r="D1888" t="str">
            <v>|CUSTO TOTAL</v>
          </cell>
          <cell r="E1888"/>
        </row>
        <row r="1889">
          <cell r="A1889" t="str">
            <v>VÍNCULO.....: C</v>
          </cell>
          <cell r="B1889" t="str">
            <v>AIXA REFERENCIAL</v>
          </cell>
          <cell r="D1889"/>
          <cell r="E1889"/>
        </row>
        <row r="1890">
          <cell r="A1890" t="str">
            <v>73286</v>
          </cell>
          <cell r="B1890" t="str">
            <v>DEPRECIAO E JUROS-AQUECEDOR DE FLUIDO TERMICO C/CALDEIRA</v>
          </cell>
          <cell r="C1890" t="str">
            <v>H</v>
          </cell>
          <cell r="D1890">
            <v>0</v>
          </cell>
          <cell r="E1890" t="str">
            <v>DEPRECIAO E JUROS-AQUECEDOR DE FLUIDO TERMICO C/CALDEIRA</v>
          </cell>
        </row>
        <row r="1891">
          <cell r="A1891" t="str">
            <v>73289</v>
          </cell>
          <cell r="B1891" t="str">
            <v>CUSTOS C/MATRIAL-AQUECEDOR DE FLUIDO TERMICO C/CALDEIRA</v>
          </cell>
          <cell r="C1891" t="str">
            <v>H</v>
          </cell>
          <cell r="D1891">
            <v>0</v>
          </cell>
          <cell r="E1891" t="str">
            <v>CUSTOS C/MATRIAL-AQUECEDOR DE FLUIDO TERMICO C/CALDEIRA</v>
          </cell>
        </row>
        <row r="1892">
          <cell r="A1892" t="str">
            <v>73291</v>
          </cell>
          <cell r="B1892" t="str">
            <v>MANUTENCAO-AQUECEDOR DE FLUIDO TERMICO C/CALDEIRA</v>
          </cell>
          <cell r="C1892" t="str">
            <v>H</v>
          </cell>
          <cell r="D1892">
            <v>0</v>
          </cell>
          <cell r="E1892" t="str">
            <v>MANUTENCAO-AQUECEDOR DE FLUIDO TERMICO C/CALDEIRA</v>
          </cell>
        </row>
        <row r="1893">
          <cell r="A1893" t="str">
            <v>73296</v>
          </cell>
          <cell r="B1893" t="str">
            <v>ALUGUEL ELEVADOR EQUIPADO P/TRANSP CONCR A 10M ALT-CP-S/OPERADOR COM</v>
          </cell>
          <cell r="C1893" t="str">
            <v>H</v>
          </cell>
          <cell r="D1893">
            <v>0</v>
          </cell>
          <cell r="E1893" t="str">
            <v>ALUGUEL ELEVADOR EQUIPADO P/TRANSP CONCR A 10M ALT-CP-S/OPERADOR COMGUINCHO DE 10CV 16M TORRE DESMONTAVEL CACAMBA AUTOMATICA DE 550L FUNILP/DESCARGA E SILO DE ESPERA DE 1000L</v>
          </cell>
        </row>
        <row r="1894">
          <cell r="B1894" t="str">
            <v>GUINCHO DE 10CV 16M TORRE DESMONTAVEL CACAMBA AUTOMATICA DE 550L FUNIL</v>
          </cell>
          <cell r="D1894"/>
          <cell r="E1894" t="str">
            <v>GUINCHO DE 10CV 16M TORRE DESMONTAVEL CACAMBA AUTOMATICA DE 550L FUNILP/DESCARGA E SILO DE ESPERA DE 1000L</v>
          </cell>
        </row>
        <row r="1895">
          <cell r="B1895" t="str">
            <v>P/DESCARGA E SILO DE ESPERA DE 1000L</v>
          </cell>
          <cell r="D1895"/>
          <cell r="E1895" t="str">
            <v>P/DESCARGA E SILO DE ESPERA DE 1000L</v>
          </cell>
        </row>
        <row r="1896">
          <cell r="A1896" t="str">
            <v>73298</v>
          </cell>
          <cell r="B1896" t="str">
            <v>VIBRADOR DE IMERSAO MOTOR ELETR 2CV (CP) TUBO DE 48X48 C/MANGOTE</v>
          </cell>
          <cell r="C1896" t="str">
            <v>H</v>
          </cell>
          <cell r="D1896">
            <v>0</v>
          </cell>
          <cell r="E1896" t="str">
            <v>VIBRADOR DE IMERSAO MOTOR ELETR 2CV (CP) TUBO DE 48X48 C/MANGOTEDE 5M COMP -EXCL OPERADOR</v>
          </cell>
        </row>
        <row r="1897">
          <cell r="B1897" t="str">
            <v>DE 5M COMP -EXCL OPERADOR</v>
          </cell>
          <cell r="D1897"/>
          <cell r="E1897" t="str">
            <v>DE 5M COMP -EXCL OPERADOR</v>
          </cell>
        </row>
        <row r="1898">
          <cell r="A1898" t="str">
            <v>73299</v>
          </cell>
          <cell r="B1898" t="str">
            <v>VIBRADOR DE IMERSAO MOTOR ELETR 2CV (CI) TUBO 48X480MM C/MANGOTE</v>
          </cell>
          <cell r="C1898" t="str">
            <v>H</v>
          </cell>
          <cell r="D1898">
            <v>0</v>
          </cell>
          <cell r="E1898" t="str">
            <v>VIBRADOR DE IMERSAO MOTOR ELETR 2CV (CI) TUBO 48X480MM C/MANGOTEDE 5M COMP - EXCL OPERADOR</v>
          </cell>
        </row>
        <row r="1899">
          <cell r="B1899" t="str">
            <v>DE 5M COMP - EXCL OPERADOR</v>
          </cell>
          <cell r="D1899"/>
          <cell r="E1899" t="str">
            <v>DE 5M COMP - EXCL OPERADOR</v>
          </cell>
        </row>
        <row r="1900">
          <cell r="A1900" t="str">
            <v>73300</v>
          </cell>
          <cell r="B1900" t="str">
            <v>ALUGUEL ELEVADOR EQUIPADO P/TRANSP CONCR A 10M ALT-CI-S/OPERADOR COM</v>
          </cell>
          <cell r="C1900" t="str">
            <v>H</v>
          </cell>
          <cell r="D1900">
            <v>0</v>
          </cell>
          <cell r="E1900" t="str">
            <v>ALUGUEL ELEVADOR EQUIPADO P/TRANSP CONCR A 10M ALT-CI-S/OPERADOR COMGUINCHO DE 10CV 16M TORRE DESMONTAVEL CACAMBA AUTOMATICA DE 550L FUNILP/DESCARGA E SILO ESPERA DE 1000L</v>
          </cell>
        </row>
        <row r="1901">
          <cell r="B1901" t="str">
            <v>GUINCHO DE 10CV 16M TORRE DESMONTAVEL CACAMBA AUTOMATICA DE 550L FUNIL</v>
          </cell>
          <cell r="D1901"/>
          <cell r="E1901" t="str">
            <v>GUINCHO DE 10CV 16M TORRE DESMONTAVEL CACAMBA AUTOMATICA DE 550L FUNILP/DESCARGA E SILO ESPERA DE 1000L</v>
          </cell>
        </row>
        <row r="1902">
          <cell r="B1902" t="str">
            <v>P/DESCARGA E SILO ESPERA DE 1000L</v>
          </cell>
          <cell r="D1902"/>
          <cell r="E1902" t="str">
            <v>P/DESCARGA E SILO ESPERA DE 1000L</v>
          </cell>
        </row>
        <row r="1903">
          <cell r="A1903" t="str">
            <v>73303</v>
          </cell>
          <cell r="B1903" t="str">
            <v>DEPRECIAO E JUROS - GRUPO GERADOR 150 KVA</v>
          </cell>
          <cell r="C1903" t="str">
            <v>H</v>
          </cell>
          <cell r="D1903">
            <v>0</v>
          </cell>
          <cell r="E1903" t="str">
            <v>DEPRECIAO E JUROS - GRUPO GERADOR 150 KVA</v>
          </cell>
        </row>
        <row r="1904">
          <cell r="A1904" t="str">
            <v>73304</v>
          </cell>
          <cell r="B1904" t="str">
            <v>CUSTOS COMBUSTIVEL + MATERIAL DISTRIBUIDOR DE AGREGADO SPRE*</v>
          </cell>
          <cell r="C1904" t="str">
            <v>H</v>
          </cell>
          <cell r="D1904">
            <v>0</v>
          </cell>
          <cell r="E1904" t="str">
            <v>CUSTOS COMBUSTIVEL + MATERIAL DISTRIBUIDOR DE AGREGADO SPRE*</v>
          </cell>
        </row>
        <row r="1905">
          <cell r="A1905" t="str">
            <v>73305</v>
          </cell>
          <cell r="B1905" t="str">
            <v>DISTRIBUIDOR DE AGREGADOS AUTOPROPELIDO CAP 3 M3, A DIESEL, 6 CC, 140</v>
          </cell>
          <cell r="C1905" t="str">
            <v>H</v>
          </cell>
          <cell r="D1905">
            <v>0</v>
          </cell>
          <cell r="E1905" t="str">
            <v>DISTRIBUIDOR DE AGREGADOS AUTOPROPELIDO CAP 3 M3, A DIESEL, 6 CC, 140CV - JUROS</v>
          </cell>
        </row>
        <row r="1906">
          <cell r="B1906" t="str">
            <v>CV - JUROS</v>
          </cell>
          <cell r="D1906"/>
          <cell r="E1906" t="str">
            <v>CV - JUROS</v>
          </cell>
        </row>
        <row r="1907">
          <cell r="A1907" t="str">
            <v>73307</v>
          </cell>
          <cell r="B1907" t="str">
            <v>MANUTENCAO - GRUPO GERADOR 150 KVA</v>
          </cell>
          <cell r="C1907" t="str">
            <v>H</v>
          </cell>
          <cell r="D1907">
            <v>0</v>
          </cell>
          <cell r="E1907" t="str">
            <v>MANUTENCAO - GRUPO GERADOR 150 KVA</v>
          </cell>
        </row>
        <row r="1908">
          <cell r="A1908" t="str">
            <v>73308</v>
          </cell>
          <cell r="B1908" t="str">
            <v>DISTRIBUIDOR DE AGREGADOS AUTOPROPELIDO CAP 3 M3, A DIESEL, 6 CC, 140</v>
          </cell>
          <cell r="C1908" t="str">
            <v>H</v>
          </cell>
          <cell r="D1908">
            <v>0</v>
          </cell>
          <cell r="E1908" t="str">
            <v>DISTRIBUIDOR DE AGREGADOS AUTOPROPELIDO CAP 3 M3, A DIESEL, 6 CC, 140CV - DEPRECIACAO</v>
          </cell>
        </row>
        <row r="1909">
          <cell r="B1909" t="str">
            <v>CV - DEPRECIACAO</v>
          </cell>
          <cell r="D1909"/>
          <cell r="E1909" t="str">
            <v>CV - DEPRECIACAO</v>
          </cell>
        </row>
        <row r="1910">
          <cell r="A1910" t="str">
            <v>73309</v>
          </cell>
          <cell r="B1910" t="str">
            <v>ROLO COMPACTADOR VIBRATORIO PE DE CARNEIRO PARA SOLOS, POTENCIA 80HP,</v>
          </cell>
          <cell r="C1910" t="str">
            <v>H</v>
          </cell>
          <cell r="D1910">
            <v>0</v>
          </cell>
          <cell r="E1910" t="str">
            <v>ROLO COMPACTADOR VIBRATORIO PE DE CARNEIRO PARA SOLOS, POTENCIA 80HP,PESO MÁXIMO OPERACIONAL 8,8T - DEPRECIACAO</v>
          </cell>
        </row>
        <row r="1911">
          <cell r="B1911" t="str">
            <v>PESO MÁXIMO OPERACIONAL 8,8T - DEPRECIACAO</v>
          </cell>
          <cell r="D1911"/>
          <cell r="E1911" t="str">
            <v>PESO MÁXIMO OPERACIONAL 8,8T - DEPRECIACAO</v>
          </cell>
        </row>
        <row r="1912">
          <cell r="A1912" t="str">
            <v>73310</v>
          </cell>
          <cell r="B1912" t="str">
            <v>CUSTO HORARIO COM DEPRECIACAO E JUROS-RETRO-ESCAVADEIRA SOBRE RODAS -</v>
          </cell>
          <cell r="C1912" t="str">
            <v>H</v>
          </cell>
          <cell r="D1912">
            <v>0</v>
          </cell>
          <cell r="E1912" t="str">
            <v>CUSTO HORARIO COM DEPRECIACAO E JUROS-RETRO-ESCAVADEIRA SOBRE RODAS -CASE 580 H - 74 HP</v>
          </cell>
        </row>
        <row r="1913">
          <cell r="B1913" t="str">
            <v>CASE 580 H - 74 HP</v>
          </cell>
          <cell r="D1913"/>
          <cell r="E1913" t="str">
            <v>CASE 580 H - 74 HP</v>
          </cell>
        </row>
        <row r="1914">
          <cell r="A1914" t="str">
            <v>73311</v>
          </cell>
          <cell r="B1914" t="str">
            <v>CUSTOS C/MATERIAL OPERACAO - GRUPO GERADOR 150 KVA</v>
          </cell>
          <cell r="C1914" t="str">
            <v>H</v>
          </cell>
          <cell r="D1914">
            <v>0</v>
          </cell>
          <cell r="E1914" t="str">
            <v>CUSTOS C/MATERIAL OPERACAO - GRUPO GERADOR 150 KVA</v>
          </cell>
        </row>
        <row r="1915">
          <cell r="A1915" t="str">
            <v>73312</v>
          </cell>
          <cell r="B1915" t="str">
            <v>DISTRIBUIDOR DE AGREGADOS AUTOPROPELIDO CAP 3 M3, A DIESEL, 6 CC, 140</v>
          </cell>
          <cell r="C1915" t="str">
            <v>H</v>
          </cell>
          <cell r="D1915">
            <v>0</v>
          </cell>
          <cell r="E1915" t="str">
            <v>DISTRIBUIDOR DE AGREGADOS AUTOPROPELIDO CAP 3 M3, A DIESEL, 6 CC, 140CV - MANUTENCAO</v>
          </cell>
        </row>
        <row r="1916">
          <cell r="B1916" t="str">
            <v>CV - MANUTENCAO</v>
          </cell>
          <cell r="D1916"/>
          <cell r="E1916" t="str">
            <v>CV - MANUTENCAO</v>
          </cell>
        </row>
        <row r="1917">
          <cell r="A1917" t="str">
            <v>73313</v>
          </cell>
          <cell r="B1917" t="str">
            <v>ROLO COMPACTADOR VIBRATORIO PE DE CARNEIRO PARA SOLOS, POTENCIA 80HP,</v>
          </cell>
          <cell r="C1917" t="str">
            <v>H</v>
          </cell>
          <cell r="D1917">
            <v>0</v>
          </cell>
          <cell r="E1917" t="str">
            <v>ROLO COMPACTADOR VIBRATORIO PE DE CARNEIRO PARA SOLOS, POTENCIA 80HP,PESO MÁXIMO OPERACIONAL 8,8T - JUROS</v>
          </cell>
        </row>
        <row r="1918">
          <cell r="D1918"/>
          <cell r="E1918" t="str">
            <v>PESO MÁXIMO OPERACIONAL 8,8T - JUROS</v>
          </cell>
        </row>
        <row r="1919">
          <cell r="D1919"/>
          <cell r="E1919" t="str">
            <v>PESO MÁXIMO OPERACIONAL 8,8T - JUROS</v>
          </cell>
        </row>
        <row r="1920">
          <cell r="D1920"/>
          <cell r="E1920" t="str">
            <v>PESO MÁXIMO OPERACIONAL 8,8T - JUROS</v>
          </cell>
        </row>
        <row r="1921">
          <cell r="A1921" t="str">
            <v>---------------</v>
          </cell>
          <cell r="B1921" t="str">
            <v>------------------------ 48</v>
          </cell>
          <cell r="D1921"/>
          <cell r="E1921" t="str">
            <v>PESO MÁXIMO OPERACIONAL 8,8T - JUROS</v>
          </cell>
        </row>
        <row r="1922">
          <cell r="D1922"/>
          <cell r="E1922" t="str">
            <v>PESO MÁXIMO OPERACIONAL 8,8T - JUROS</v>
          </cell>
        </row>
        <row r="1923">
          <cell r="A1923" t="str">
            <v>SINAPI - SISTEM</v>
          </cell>
          <cell r="B1923" t="str">
            <v>A NACIONAL DE PESQUISA DE CUSTOS E ÍNDICES DA CONSTRUÇÃO CIVIL48de283</v>
          </cell>
          <cell r="D1923"/>
          <cell r="E1923" t="str">
            <v>PESO MÁXIMO OPERACIONAL 8,8T - JUROS</v>
          </cell>
        </row>
        <row r="1924">
          <cell r="A1924" t="str">
            <v>PCI.817.01 - CU</v>
          </cell>
          <cell r="B1924" t="str">
            <v>STO DE COMPOSIÇÕES - SINTÉTICO</v>
          </cell>
          <cell r="D1924" t="str">
            <v>DATA DE EMISSÃO: 17/07/2014 AS 14:15:08</v>
          </cell>
          <cell r="E1924" t="str">
            <v>PESO MÁXIMO OPERACIONAL 8,8T - JUROS</v>
          </cell>
        </row>
        <row r="1925">
          <cell r="D1925" t="str">
            <v>DATA REFERÊNCIA TÉCNICA: 16/07/2014</v>
          </cell>
          <cell r="E1925" t="str">
            <v>PESO MÁXIMO OPERACIONAL 8,8T - JUROS</v>
          </cell>
        </row>
        <row r="1926">
          <cell r="A1926" t="str">
            <v>ENCARGOS SOCIAI</v>
          </cell>
          <cell r="B1926" t="str">
            <v>S DESONERADOS: 90,43%(HORA)   51,67%(MÊS)</v>
          </cell>
          <cell r="D1926"/>
          <cell r="E1926" t="str">
            <v>PESO MÁXIMO OPERACIONAL 8,8T - JUROS</v>
          </cell>
        </row>
        <row r="1927">
          <cell r="A1927" t="str">
            <v>ABRANGÊNCIA : N</v>
          </cell>
          <cell r="B1927" t="str">
            <v>ACIONAL                                              LOCALIDADE  : VITOR</v>
          </cell>
          <cell r="C1927" t="str">
            <v>IA</v>
          </cell>
          <cell r="D1927"/>
          <cell r="E1927" t="str">
            <v>PESO MÁXIMO OPERACIONAL 8,8T - JUROS</v>
          </cell>
        </row>
        <row r="1928">
          <cell r="A1928" t="str">
            <v>REF.COLETA : ME</v>
          </cell>
          <cell r="B1928" t="str">
            <v>DIANO</v>
          </cell>
          <cell r="D1928" t="str">
            <v>DATA DE PREÇO   : 06/2014</v>
          </cell>
          <cell r="E1928" t="str">
            <v>PESO MÁXIMO OPERACIONAL 8,8T - JUROS</v>
          </cell>
        </row>
        <row r="1929">
          <cell r="A1929" t="str">
            <v>CÓDIGO       |</v>
          </cell>
          <cell r="B1929" t="str">
            <v>D E S C R I Ç Ã O                                                   |UNI</v>
          </cell>
          <cell r="C1929" t="str">
            <v>DADE</v>
          </cell>
          <cell r="D1929" t="str">
            <v>|CUSTO TOTAL</v>
          </cell>
          <cell r="E1929" t="str">
            <v>PESO MÁXIMO OPERACIONAL 8,8T - JUROS</v>
          </cell>
        </row>
        <row r="1930">
          <cell r="A1930" t="str">
            <v>VÍNCULO.....: C</v>
          </cell>
          <cell r="B1930" t="str">
            <v>AIXA REFERENCIAL</v>
          </cell>
          <cell r="D1930"/>
          <cell r="E1930" t="str">
            <v>PESO MÁXIMO OPERACIONAL 8,8T - JUROS</v>
          </cell>
        </row>
        <row r="1931">
          <cell r="B1931" t="str">
            <v>PESO MÁXIMO OPERACIONAL 8,8T - JUROS</v>
          </cell>
          <cell r="D1931"/>
          <cell r="E1931" t="str">
            <v>PESO MÁXIMO OPERACIONAL 8,8T - JUROS</v>
          </cell>
        </row>
        <row r="1932">
          <cell r="A1932" t="str">
            <v>73314</v>
          </cell>
          <cell r="B1932" t="str">
            <v>CUSTO HORARIO COM MAO-DE-OBRA NA OPERACAO DIURNA-RETRO-ESCAVADEIRA SO-</v>
          </cell>
          <cell r="C1932" t="str">
            <v>H</v>
          </cell>
          <cell r="D1932">
            <v>0</v>
          </cell>
          <cell r="E1932" t="str">
            <v>CUSTO HORARIO COM MAO-DE-OBRA NA OPERACAO DIURNA-RETRO-ESCAVADEIRA SO-BRE RODAS - CASE 580 H - 74 HP</v>
          </cell>
        </row>
        <row r="1933">
          <cell r="B1933" t="str">
            <v>BRE RODAS - CASE 580 H - 74 HP</v>
          </cell>
          <cell r="D1933"/>
          <cell r="E1933" t="str">
            <v>BRE RODAS - CASE 580 H - 74 HP</v>
          </cell>
        </row>
        <row r="1934">
          <cell r="A1934" t="str">
            <v>73315</v>
          </cell>
          <cell r="B1934" t="str">
            <v>CUSTOS COMBUSTIVEL + MATERIAL NA OPERACAO DE ROLO VIBRATORIO TT SPV 84</v>
          </cell>
          <cell r="C1934" t="str">
            <v>H</v>
          </cell>
          <cell r="D1934">
            <v>0</v>
          </cell>
          <cell r="E1934" t="str">
            <v>CUSTOS COMBUSTIVEL + MATERIAL NA OPERACAO DE ROLO VIBRATORIO TT SPV 84PE-DE-CARNEIRO</v>
          </cell>
        </row>
        <row r="1935">
          <cell r="B1935" t="str">
            <v>PE-DE-CARNEIRO</v>
          </cell>
          <cell r="D1935"/>
          <cell r="E1935" t="str">
            <v>PE-DE-CARNEIRO</v>
          </cell>
        </row>
        <row r="1936">
          <cell r="A1936" t="str">
            <v>73316</v>
          </cell>
          <cell r="B1936" t="str">
            <v>CUSTO HORARIO COM MANUTENCAO-RETRO-ESCAVADEIRA SOBRE RODAS - CASE 580</v>
          </cell>
          <cell r="C1936" t="str">
            <v>H</v>
          </cell>
          <cell r="D1936">
            <v>0</v>
          </cell>
          <cell r="E1936" t="str">
            <v>CUSTO HORARIO COM MANUTENCAO-RETRO-ESCAVADEIRA SOBRE RODAS - CASE 580H - 74 HP</v>
          </cell>
        </row>
        <row r="1937">
          <cell r="B1937" t="str">
            <v>H - 74 HP</v>
          </cell>
          <cell r="D1937"/>
          <cell r="E1937" t="str">
            <v>H - 74 HP</v>
          </cell>
        </row>
        <row r="1938">
          <cell r="A1938" t="str">
            <v>73317</v>
          </cell>
          <cell r="B1938" t="str">
            <v>CUSTO HORARIO COM MATERIAIS NA OPERACAO-RETRO-ESCAVADEIRA SOBRE RODAS</v>
          </cell>
          <cell r="C1938" t="str">
            <v>H</v>
          </cell>
          <cell r="D1938">
            <v>0</v>
          </cell>
          <cell r="E1938" t="str">
            <v>CUSTO HORARIO COM MATERIAIS NA OPERACAO-RETRO-ESCAVADEIRA SOBRE RODAS- CASE 580 H - 74 HP</v>
          </cell>
        </row>
        <row r="1939">
          <cell r="B1939" t="str">
            <v>- CASE 580 H - 74 HP</v>
          </cell>
          <cell r="D1939"/>
          <cell r="E1939" t="str">
            <v>- CASE 580 H - 74 HP</v>
          </cell>
        </row>
        <row r="1940">
          <cell r="A1940" t="str">
            <v>73319</v>
          </cell>
          <cell r="B1940" t="str">
            <v>CUSTO HORARIO COM DEPRECIACAO E JUROS - COMPRESSOR ATLAS COPCO - XA80</v>
          </cell>
          <cell r="C1940" t="str">
            <v>H</v>
          </cell>
          <cell r="D1940">
            <v>0</v>
          </cell>
          <cell r="E1940" t="str">
            <v>CUSTO HORARIO COM DEPRECIACAO E JUROS - COMPRESSOR ATLAS COPCO - XA80170 PCM 80 HP</v>
          </cell>
        </row>
        <row r="1941">
          <cell r="B1941" t="str">
            <v>170 PCM 80 HP</v>
          </cell>
          <cell r="D1941"/>
          <cell r="E1941" t="str">
            <v>170 PCM 80 HP</v>
          </cell>
        </row>
        <row r="1942">
          <cell r="A1942" t="str">
            <v>73321</v>
          </cell>
          <cell r="B1942" t="str">
            <v>GRUPO GERADOR TRANSPORTAVEL SOBRE RODAS 60/66KVA (CP) DIESEL 85CV</v>
          </cell>
          <cell r="C1942" t="str">
            <v>H</v>
          </cell>
          <cell r="D1942">
            <v>0</v>
          </cell>
          <cell r="E1942" t="str">
            <v>GRUPO GERADOR TRANSPORTAVEL SOBRE RODAS 60/66KVA (CP) DIESEL 85CV(1.800RPM) - EXCL OPERADOR</v>
          </cell>
        </row>
        <row r="1943">
          <cell r="B1943" t="str">
            <v>(1.800RPM) - EXCL OPERADOR</v>
          </cell>
          <cell r="D1943"/>
          <cell r="E1943" t="str">
            <v>(1.800RPM) - EXCL OPERADOR</v>
          </cell>
        </row>
        <row r="1944">
          <cell r="A1944" t="str">
            <v>73322</v>
          </cell>
          <cell r="B1944" t="str">
            <v>CUSTO HORARIO COM MATERIAIS NA OPERACAO - COMPRESSOR ATLAS COPCO - XA</v>
          </cell>
          <cell r="C1944" t="str">
            <v>H</v>
          </cell>
          <cell r="D1944">
            <v>0</v>
          </cell>
          <cell r="E1944" t="str">
            <v>CUSTO HORARIO COM MATERIAIS NA OPERACAO - COMPRESSOR ATLAS COPCO - XA80 170 PCM 80 HP</v>
          </cell>
        </row>
        <row r="1945">
          <cell r="B1945" t="str">
            <v>80 170 PCM 80 HP</v>
          </cell>
          <cell r="D1945"/>
          <cell r="E1945" t="str">
            <v>80 170 PCM 80 HP</v>
          </cell>
        </row>
        <row r="1946">
          <cell r="A1946" t="str">
            <v>73323</v>
          </cell>
          <cell r="B1946" t="str">
            <v>CUSTO HORARIO COM MANUTENCAO - COMPRESSOR ATLAS COPCO - XA80 170 PCM</v>
          </cell>
          <cell r="C1946" t="str">
            <v>H</v>
          </cell>
          <cell r="D1946">
            <v>0</v>
          </cell>
          <cell r="E1946" t="str">
            <v>CUSTO HORARIO COM MANUTENCAO - COMPRESSOR ATLAS COPCO - XA80 170 PCM80 HP</v>
          </cell>
        </row>
        <row r="1947">
          <cell r="B1947" t="str">
            <v>80 HP</v>
          </cell>
          <cell r="D1947"/>
          <cell r="E1947" t="str">
            <v>80 HP</v>
          </cell>
        </row>
        <row r="1948">
          <cell r="A1948" t="str">
            <v>73324</v>
          </cell>
          <cell r="B1948" t="str">
            <v>CARREGADOR FRONTAL RODAS DIESEL 100CV CAPAC RASA 1,30M3 (CP) INCL</v>
          </cell>
          <cell r="C1948" t="str">
            <v>H</v>
          </cell>
          <cell r="D1948">
            <v>0</v>
          </cell>
          <cell r="E1948" t="str">
            <v>CARREGADOR FRONTAL RODAS DIESEL 100CV CAPAC RASA 1,30M3 (CP) INCLOPERADOR</v>
          </cell>
        </row>
        <row r="1949">
          <cell r="B1949" t="str">
            <v>OPERADOR</v>
          </cell>
          <cell r="D1949"/>
          <cell r="E1949" t="str">
            <v>OPERADOR</v>
          </cell>
        </row>
        <row r="1950">
          <cell r="A1950" t="str">
            <v>73325</v>
          </cell>
          <cell r="B1950" t="str">
            <v>CUSTO HORARIO COM MAO-DE-OBRA NA OPERACAO DIURNA - COMPRESSOR ATLAS CO</v>
          </cell>
          <cell r="C1950" t="str">
            <v>H</v>
          </cell>
          <cell r="D1950">
            <v>0</v>
          </cell>
          <cell r="E1950" t="str">
            <v>CUSTO HORARIO COM MAO-DE-OBRA NA OPERACAO DIURNA - COMPRESSOR ATLAS COPCO - XA80 170 PCM 80 HP</v>
          </cell>
        </row>
        <row r="1951">
          <cell r="B1951" t="str">
            <v>PCO - XA80 170 PCM 80 HP</v>
          </cell>
          <cell r="D1951"/>
          <cell r="E1951" t="str">
            <v>PCO - XA80 170 PCM 80 HP</v>
          </cell>
        </row>
        <row r="1952">
          <cell r="A1952" t="str">
            <v>73327</v>
          </cell>
          <cell r="B1952" t="str">
            <v>CUSTO HORARIO COM MAO-DE-OBRA NA OPERACAO DIURNA - MARTELETE OU ROMPE-</v>
          </cell>
          <cell r="C1952" t="str">
            <v>H</v>
          </cell>
          <cell r="D1952">
            <v>0</v>
          </cell>
          <cell r="E1952" t="str">
            <v>CUSTO HORARIO COM MAO-DE-OBRA NA OPERACAO DIURNA - MARTELETE OU ROMPE-DOR ATLAS COPCO - TEX 31</v>
          </cell>
        </row>
        <row r="1953">
          <cell r="B1953" t="str">
            <v>DOR ATLAS COPCO - TEX 31</v>
          </cell>
          <cell r="D1953"/>
          <cell r="E1953" t="str">
            <v>DOR ATLAS COPCO - TEX 31</v>
          </cell>
        </row>
        <row r="1954">
          <cell r="A1954" t="str">
            <v>73329</v>
          </cell>
          <cell r="B1954" t="str">
            <v>CUSTO HORARIO C/ DEPRECIACAO E JUROS - CAMINHAO CARROCERIA MERCEDES</v>
          </cell>
          <cell r="C1954" t="str">
            <v>H</v>
          </cell>
          <cell r="D1954">
            <v>0</v>
          </cell>
          <cell r="E1954" t="str">
            <v>CUSTO HORARIO C/ DEPRECIACAO E JUROS - CAMINHAO CARROCERIA MERCEDESBENZ - 1418/48 184 HP</v>
          </cell>
        </row>
        <row r="1955">
          <cell r="B1955" t="str">
            <v>BENZ - 1418/48 184 HP</v>
          </cell>
          <cell r="D1955"/>
          <cell r="E1955" t="str">
            <v>BENZ - 1418/48 184 HP</v>
          </cell>
        </row>
        <row r="1956">
          <cell r="A1956" t="str">
            <v>73330</v>
          </cell>
          <cell r="B1956" t="str">
            <v>CARREGADOR FRONTAL RODAS DIESEL 100CV CAPAC RASA 1,30M3 (CI) INCL</v>
          </cell>
          <cell r="C1956" t="str">
            <v>H</v>
          </cell>
          <cell r="D1956">
            <v>0</v>
          </cell>
          <cell r="E1956" t="str">
            <v>CARREGADOR FRONTAL RODAS DIESEL 100CV CAPAC RASA 1,30M3 (CI) INCLOPERADOR</v>
          </cell>
        </row>
        <row r="1957">
          <cell r="B1957" t="str">
            <v>OPERADOR</v>
          </cell>
          <cell r="D1957"/>
          <cell r="E1957" t="str">
            <v>OPERADOR</v>
          </cell>
        </row>
        <row r="1958">
          <cell r="A1958" t="str">
            <v>73331</v>
          </cell>
          <cell r="B1958" t="str">
            <v>VIBRADOR DE IMERSAO MOTOR GAS 3,5CV (CP) TUBO 48X480MM C/MANGOTE</v>
          </cell>
          <cell r="C1958" t="str">
            <v>H</v>
          </cell>
          <cell r="D1958">
            <v>0</v>
          </cell>
          <cell r="E1958" t="str">
            <v>VIBRADOR DE IMERSAO MOTOR GAS 3,5CV (CP) TUBO 48X480MM C/MANGOTEDE 5M COMP - EXCL OPERADOR</v>
          </cell>
        </row>
        <row r="1959">
          <cell r="D1959"/>
          <cell r="E1959" t="str">
            <v>DE 5M COMP - EXCL OPERADOR</v>
          </cell>
        </row>
        <row r="1960">
          <cell r="D1960"/>
          <cell r="E1960" t="str">
            <v>DE 5M COMP - EXCL OPERADOR</v>
          </cell>
        </row>
        <row r="1961">
          <cell r="D1961"/>
          <cell r="E1961" t="str">
            <v>DE 5M COMP - EXCL OPERADOR</v>
          </cell>
        </row>
        <row r="1962">
          <cell r="A1962" t="str">
            <v>---------------</v>
          </cell>
          <cell r="B1962" t="str">
            <v>------------------------ 49</v>
          </cell>
          <cell r="D1962"/>
          <cell r="E1962" t="str">
            <v>DE 5M COMP - EXCL OPERADOR</v>
          </cell>
        </row>
        <row r="1963">
          <cell r="D1963"/>
          <cell r="E1963" t="str">
            <v>DE 5M COMP - EXCL OPERADOR</v>
          </cell>
        </row>
        <row r="1964">
          <cell r="A1964" t="str">
            <v>SINAPI - SISTEM</v>
          </cell>
          <cell r="B1964" t="str">
            <v>A NACIONAL DE PESQUISA DE CUSTOS E ÍNDICES DA CONSTRUÇÃO CIVIL49de283</v>
          </cell>
          <cell r="D1964"/>
          <cell r="E1964" t="str">
            <v>DE 5M COMP - EXCL OPERADOR</v>
          </cell>
        </row>
        <row r="1965">
          <cell r="A1965" t="str">
            <v>PCI.817.01 - CU</v>
          </cell>
          <cell r="B1965" t="str">
            <v>STO DE COMPOSIÇÕES - SINTÉTICO</v>
          </cell>
          <cell r="D1965" t="str">
            <v>DATA DE EMISSÃO: 17/07/2014 AS 14:15:08</v>
          </cell>
          <cell r="E1965" t="str">
            <v>DE 5M COMP - EXCL OPERADOR</v>
          </cell>
        </row>
        <row r="1966">
          <cell r="D1966" t="str">
            <v>DATA REFERÊNCIA TÉCNICA: 16/07/2014</v>
          </cell>
          <cell r="E1966" t="str">
            <v>DE 5M COMP - EXCL OPERADOR</v>
          </cell>
        </row>
        <row r="1967">
          <cell r="A1967" t="str">
            <v>ENCARGOS SOCIAI</v>
          </cell>
          <cell r="B1967" t="str">
            <v>S DESONERADOS: 90,43%(HORA)   51,67%(MÊS)</v>
          </cell>
          <cell r="D1967"/>
          <cell r="E1967" t="str">
            <v>DE 5M COMP - EXCL OPERADOR</v>
          </cell>
        </row>
        <row r="1968">
          <cell r="A1968" t="str">
            <v>ABRANGÊNCIA : N</v>
          </cell>
          <cell r="B1968" t="str">
            <v>ACIONAL                                              LOCALIDADE  : VITOR</v>
          </cell>
          <cell r="C1968" t="str">
            <v>IA</v>
          </cell>
          <cell r="D1968"/>
          <cell r="E1968" t="str">
            <v>DE 5M COMP - EXCL OPERADOR</v>
          </cell>
        </row>
        <row r="1969">
          <cell r="A1969" t="str">
            <v>REF.COLETA : ME</v>
          </cell>
          <cell r="B1969" t="str">
            <v>DIANO</v>
          </cell>
          <cell r="D1969" t="str">
            <v>DATA DE PREÇO   : 06/2014</v>
          </cell>
          <cell r="E1969" t="str">
            <v>DE 5M COMP - EXCL OPERADOR</v>
          </cell>
        </row>
        <row r="1970">
          <cell r="A1970" t="str">
            <v>CÓDIGO       |</v>
          </cell>
          <cell r="B1970" t="str">
            <v>D E S C R I Ç Ã O                                                   |UNI</v>
          </cell>
          <cell r="C1970" t="str">
            <v>DADE</v>
          </cell>
          <cell r="D1970" t="str">
            <v>|CUSTO TOTAL</v>
          </cell>
          <cell r="E1970" t="str">
            <v>DE 5M COMP - EXCL OPERADOR</v>
          </cell>
        </row>
        <row r="1971">
          <cell r="A1971" t="str">
            <v>VÍNCULO.....: C</v>
          </cell>
          <cell r="B1971" t="str">
            <v>AIXA REFERENCIAL</v>
          </cell>
          <cell r="D1971"/>
          <cell r="E1971" t="str">
            <v>DE 5M COMP - EXCL OPERADOR</v>
          </cell>
        </row>
        <row r="1972">
          <cell r="B1972" t="str">
            <v>DE 5M COMP - EXCL OPERADOR</v>
          </cell>
          <cell r="D1972"/>
          <cell r="E1972" t="str">
            <v>DE 5M COMP - EXCL OPERADOR</v>
          </cell>
        </row>
        <row r="1973">
          <cell r="A1973" t="str">
            <v>73332</v>
          </cell>
          <cell r="B1973" t="str">
            <v>CUSTO HORARIO COM MANUTENCAO - MARTELETE OU ROMPEDOR ATLAS COPCO - TEX</v>
          </cell>
          <cell r="C1973" t="str">
            <v>H</v>
          </cell>
          <cell r="D1973">
            <v>0</v>
          </cell>
          <cell r="E1973" t="str">
            <v>CUSTO HORARIO COM MANUTENCAO - MARTELETE OU ROMPEDOR ATLAS COPCO - TEX31</v>
          </cell>
        </row>
        <row r="1974">
          <cell r="B1974" t="str">
            <v>31</v>
          </cell>
          <cell r="D1974"/>
          <cell r="E1974" t="str">
            <v>31</v>
          </cell>
        </row>
        <row r="1975">
          <cell r="A1975" t="str">
            <v>73333</v>
          </cell>
          <cell r="B1975" t="str">
            <v>GRUPO GERADOR C/POTENCIA 1450W/110V C.A OU 12V C.C. (CI) GAS 3,4HP</v>
          </cell>
          <cell r="C1975" t="str">
            <v>H</v>
          </cell>
          <cell r="D1975">
            <v>0</v>
          </cell>
          <cell r="E1975" t="str">
            <v>GRUPO GERADOR C/POTENCIA 1450W/110V C.A OU 12V C.C. (CI) GAS 3,4HP(3.600RPM) DE 4 TEMPOS REFRIGERACAO A AR - EXCL OPERADOR</v>
          </cell>
        </row>
        <row r="1976">
          <cell r="B1976" t="str">
            <v>(3.600RPM) DE 4 TEMPOS REFRIGERACAO A AR - EXCL OPERADOR</v>
          </cell>
          <cell r="D1976"/>
          <cell r="E1976" t="str">
            <v>(3.600RPM) DE 4 TEMPOS REFRIGERACAO A AR - EXCL OPERADOR</v>
          </cell>
        </row>
        <row r="1977">
          <cell r="A1977" t="str">
            <v>73335</v>
          </cell>
          <cell r="B1977" t="str">
            <v>CUSTO HORARIO C/ MANUTENCAO - CAMINHAO CARROCERIA MERCEDES BENZ -</v>
          </cell>
          <cell r="C1977" t="str">
            <v>H</v>
          </cell>
          <cell r="D1977">
            <v>0</v>
          </cell>
          <cell r="E1977" t="str">
            <v>CUSTO HORARIO C/ MANUTENCAO - CAMINHAO CARROCERIA MERCEDES BENZ -1418/48 184 HP</v>
          </cell>
        </row>
        <row r="1978">
          <cell r="B1978" t="str">
            <v>1418/48 184 HP</v>
          </cell>
          <cell r="D1978"/>
          <cell r="E1978" t="str">
            <v>1418/48 184 HP</v>
          </cell>
        </row>
        <row r="1979">
          <cell r="A1979" t="str">
            <v>73336</v>
          </cell>
          <cell r="B1979" t="str">
            <v>USINA MIST A FRIO CAPAC 50T/H (CP) INCL EQUIPE DE OPERACAO</v>
          </cell>
          <cell r="C1979" t="str">
            <v>H</v>
          </cell>
          <cell r="D1979">
            <v>0</v>
          </cell>
          <cell r="E1979" t="str">
            <v>USINA MIST A FRIO CAPAC 50T/H (CP) INCL EQUIPE DE OPERACAO</v>
          </cell>
        </row>
        <row r="1980">
          <cell r="A1980" t="str">
            <v>73337</v>
          </cell>
          <cell r="B1980" t="str">
            <v>CUSTO HORARIO COM DEPRECIACAO E JUROS - MARTELETE OU ROMPEDOR ATLAS CO</v>
          </cell>
          <cell r="C1980" t="str">
            <v>H</v>
          </cell>
          <cell r="D1980">
            <v>0</v>
          </cell>
          <cell r="E1980" t="str">
            <v>CUSTO HORARIO COM DEPRECIACAO E JUROS - MARTELETE OU ROMPEDOR ATLAS COPCO - TEX 31</v>
          </cell>
        </row>
        <row r="1981">
          <cell r="B1981" t="str">
            <v>PCO - TEX 31</v>
          </cell>
          <cell r="D1981"/>
          <cell r="E1981" t="str">
            <v>PCO - TEX 31</v>
          </cell>
        </row>
        <row r="1982">
          <cell r="A1982" t="str">
            <v>73338</v>
          </cell>
          <cell r="B1982" t="str">
            <v>COMPRESSOR AR PORTATIL/REBOCAVEL DESC 170PCM DIESEL 40CV (CI) PRESSAO</v>
          </cell>
          <cell r="C1982" t="str">
            <v>H</v>
          </cell>
          <cell r="D1982">
            <v>0</v>
          </cell>
          <cell r="E1982" t="str">
            <v>COMPRESSOR AR PORTATIL/REBOCAVEL DESC 170PCM DIESEL 40CV (CI) PRESSAODE TRABALHO DE 102PSI - EXCL OPERADOR</v>
          </cell>
        </row>
        <row r="1983">
          <cell r="B1983" t="str">
            <v>DE TRABALHO DE 102PSI - EXCL OPERADOR</v>
          </cell>
          <cell r="D1983"/>
          <cell r="E1983" t="str">
            <v>DE TRABALHO DE 102PSI - EXCL OPERADOR</v>
          </cell>
        </row>
        <row r="1984">
          <cell r="A1984" t="str">
            <v>73339</v>
          </cell>
          <cell r="B1984" t="str">
            <v>TRATOR DE PNEUS MOTOR DIESEL 61CV (CI) INCL OPERADOR</v>
          </cell>
          <cell r="C1984" t="str">
            <v>H</v>
          </cell>
          <cell r="D1984">
            <v>0</v>
          </cell>
          <cell r="E1984" t="str">
            <v>TRATOR DE PNEUS MOTOR DIESEL 61CV (CI) INCL OPERADOR</v>
          </cell>
        </row>
        <row r="1985">
          <cell r="A1985" t="str">
            <v>73340</v>
          </cell>
          <cell r="B1985" t="str">
            <v>CUSTO HORARIO C/ MATERIAIS NA OPERACAO - CAMINHAO CARROCERIA MERCEDES</v>
          </cell>
          <cell r="C1985" t="str">
            <v>H</v>
          </cell>
          <cell r="D1985">
            <v>0</v>
          </cell>
          <cell r="E1985" t="str">
            <v>CUSTO HORARIO C/ MATERIAIS NA OPERACAO - CAMINHAO CARROCERIA MERCEDESBENZ - 1418/48 HP</v>
          </cell>
        </row>
        <row r="1986">
          <cell r="B1986" t="str">
            <v>BENZ - 1418/48 HP</v>
          </cell>
          <cell r="D1986"/>
          <cell r="E1986" t="str">
            <v>BENZ - 1418/48 HP</v>
          </cell>
        </row>
        <row r="1987">
          <cell r="A1987" t="str">
            <v>73343</v>
          </cell>
          <cell r="B1987" t="str">
            <v>VIBRADOR DE IMERSAO MOTOR GAS 3,5CV TUBO DE 48X480MM (CI) C/MANGOTE</v>
          </cell>
          <cell r="C1987" t="str">
            <v>H</v>
          </cell>
          <cell r="D1987">
            <v>0</v>
          </cell>
          <cell r="E1987" t="str">
            <v>VIBRADOR DE IMERSAO MOTOR GAS 3,5CV TUBO DE 48X480MM (CI) C/MANGOTEDE 5M COMP -EXCL OPERADOR</v>
          </cell>
        </row>
        <row r="1988">
          <cell r="B1988" t="str">
            <v>DE 5M COMP -EXCL OPERADOR</v>
          </cell>
          <cell r="D1988"/>
          <cell r="E1988" t="str">
            <v>DE 5M COMP -EXCL OPERADOR</v>
          </cell>
        </row>
        <row r="1989">
          <cell r="A1989" t="str">
            <v>73344</v>
          </cell>
          <cell r="B1989" t="str">
            <v>GRUPO GERADOR ESTACIONARIO C/ALTERNADOR 125/145KVA (CP) DIESEL 165CV</v>
          </cell>
          <cell r="C1989" t="str">
            <v>H</v>
          </cell>
          <cell r="D1989">
            <v>0</v>
          </cell>
          <cell r="E1989" t="str">
            <v>GRUPO GERADOR ESTACIONARIO C/ALTERNADOR 125/145KVA (CP) DIESEL 165CVEXCL OPERADOR</v>
          </cell>
        </row>
        <row r="1990">
          <cell r="B1990" t="str">
            <v>EXCL OPERADOR</v>
          </cell>
          <cell r="D1990"/>
          <cell r="E1990" t="str">
            <v>EXCL OPERADOR</v>
          </cell>
        </row>
        <row r="1991">
          <cell r="A1991" t="str">
            <v>73345</v>
          </cell>
          <cell r="B1991" t="str">
            <v>ROLO COMPACTADOR TANDEM 5 A 10T DIESEL 58,5CV (CI) INCL OPERADOR</v>
          </cell>
          <cell r="C1991" t="str">
            <v>H</v>
          </cell>
          <cell r="D1991">
            <v>0</v>
          </cell>
          <cell r="E1991" t="str">
            <v>ROLO COMPACTADOR TANDEM 5 A 10T DIESEL 58,5CV (CI) INCL OPERADOR</v>
          </cell>
        </row>
        <row r="1992">
          <cell r="A1992" t="str">
            <v>73348</v>
          </cell>
          <cell r="B1992" t="str">
            <v>CUSTO HORARIO C/ DEPRECIACAO E JUROS - GUINDASTE AUTOPROPELIDO MADAL</v>
          </cell>
          <cell r="C1992" t="str">
            <v>H</v>
          </cell>
          <cell r="D1992">
            <v>0</v>
          </cell>
          <cell r="E1992" t="str">
            <v>CUSTO HORARIO C/ DEPRECIACAO E JUROS - GUINDASTE AUTOPROPELIDO MADAL- MD 10 A 45 HP</v>
          </cell>
        </row>
        <row r="1993">
          <cell r="B1993" t="str">
            <v>- MD 10 A 45 HP</v>
          </cell>
          <cell r="D1993"/>
          <cell r="E1993" t="str">
            <v>- MD 10 A 45 HP</v>
          </cell>
        </row>
        <row r="1994">
          <cell r="A1994" t="str">
            <v>73352</v>
          </cell>
          <cell r="B1994" t="str">
            <v>CUSTO HORARIO C/ DEPRECIACAO E JUROS - GUINCHO 8 T MUNCK - 640/18</v>
          </cell>
          <cell r="C1994" t="str">
            <v>H</v>
          </cell>
          <cell r="D1994">
            <v>0</v>
          </cell>
          <cell r="E1994" t="str">
            <v>CUSTO HORARIO C/ DEPRECIACAO E JUROS - GUINCHO 8 T MUNCK - 640/18S/ CAMINHAO MERCEDES BENZ 1418/51 184 HP</v>
          </cell>
        </row>
        <row r="1995">
          <cell r="B1995" t="str">
            <v>S/ CAMINHAO MERCEDES BENZ 1418/51 184 HP</v>
          </cell>
          <cell r="D1995"/>
          <cell r="E1995" t="str">
            <v>S/ CAMINHAO MERCEDES BENZ 1418/51 184 HP</v>
          </cell>
        </row>
        <row r="1996">
          <cell r="A1996" t="str">
            <v>73353</v>
          </cell>
          <cell r="B1996" t="str">
            <v>COMPACTADOR DE PNEUS AUTO-PROPULSOR DIESEL 76HP C/7 PNEUS-CI- PESO</v>
          </cell>
          <cell r="C1996" t="str">
            <v>H</v>
          </cell>
          <cell r="D1996">
            <v>0</v>
          </cell>
          <cell r="E1996" t="str">
            <v>COMPACTADOR DE PNEUS AUTO-PROPULSOR DIESEL 76HP C/7 PNEUS-CI- PESO5,5/20T INCL OPERADOR</v>
          </cell>
        </row>
        <row r="1997">
          <cell r="B1997" t="str">
            <v>5,5/20T INCL OPERADOR</v>
          </cell>
          <cell r="D1997"/>
          <cell r="E1997" t="str">
            <v>5,5/20T INCL OPERADOR</v>
          </cell>
        </row>
        <row r="1998">
          <cell r="A1998" t="str">
            <v>73354</v>
          </cell>
          <cell r="B1998" t="str">
            <v>MAQUINA DE JUNTAS GAS 8,25CV PART MANUAL (CI) INCL OPERADOR</v>
          </cell>
          <cell r="C1998" t="str">
            <v>H</v>
          </cell>
          <cell r="D1998">
            <v>0</v>
          </cell>
          <cell r="E1998" t="str">
            <v>MAQUINA DE JUNTAS GAS 8,25CV PART MANUAL (CI) INCL OPERADOR</v>
          </cell>
        </row>
        <row r="1999">
          <cell r="A1999" t="str">
            <v>73355</v>
          </cell>
          <cell r="B1999" t="str">
            <v>ALUGUEL CAMINHAO CARROC FIXA TOCO 7,5T MOTOR DIESEL 132CV (CF) C/MOTO</v>
          </cell>
          <cell r="C1999" t="str">
            <v>H</v>
          </cell>
          <cell r="D1999">
            <v>0</v>
          </cell>
          <cell r="E1999" t="str">
            <v>ALUGUEL CAMINHAO CARROC FIXA TOCO 7,5T MOTOR DIESEL 132CV (CF) C/MOTORISTA</v>
          </cell>
        </row>
        <row r="2000">
          <cell r="D2000"/>
          <cell r="E2000" t="str">
            <v>RISTA</v>
          </cell>
        </row>
        <row r="2001">
          <cell r="D2001"/>
          <cell r="E2001" t="str">
            <v>RISTA</v>
          </cell>
        </row>
        <row r="2002">
          <cell r="D2002"/>
          <cell r="E2002" t="str">
            <v>RISTA</v>
          </cell>
        </row>
        <row r="2003">
          <cell r="A2003" t="str">
            <v>---------------</v>
          </cell>
          <cell r="B2003" t="str">
            <v>------------------------ 50</v>
          </cell>
          <cell r="D2003"/>
          <cell r="E2003" t="str">
            <v>RISTA</v>
          </cell>
        </row>
        <row r="2004">
          <cell r="D2004"/>
          <cell r="E2004" t="str">
            <v>RISTA</v>
          </cell>
        </row>
        <row r="2005">
          <cell r="A2005" t="str">
            <v>SINAPI - SISTEM</v>
          </cell>
          <cell r="B2005" t="str">
            <v>A NACIONAL DE PESQUISA DE CUSTOS E ÍNDICES DA CONSTRUÇÃO CIVIL50de283</v>
          </cell>
          <cell r="D2005"/>
          <cell r="E2005" t="str">
            <v>RISTA</v>
          </cell>
        </row>
        <row r="2006">
          <cell r="A2006" t="str">
            <v>PCI.817.01 - CU</v>
          </cell>
          <cell r="B2006" t="str">
            <v>STO DE COMPOSIÇÕES - SINTÉTICO</v>
          </cell>
          <cell r="D2006" t="str">
            <v>DATA DE EMISSÃO: 17/07/2014 AS 14:15:08</v>
          </cell>
          <cell r="E2006" t="str">
            <v>RISTA</v>
          </cell>
        </row>
        <row r="2007">
          <cell r="D2007" t="str">
            <v>DATA REFERÊNCIA TÉCNICA: 16/07/2014</v>
          </cell>
          <cell r="E2007" t="str">
            <v>RISTA</v>
          </cell>
        </row>
        <row r="2008">
          <cell r="A2008" t="str">
            <v>ENCARGOS SOCIAI</v>
          </cell>
          <cell r="B2008" t="str">
            <v>S DESONERADOS: 90,43%(HORA)   51,67%(MÊS)</v>
          </cell>
          <cell r="D2008"/>
          <cell r="E2008" t="str">
            <v>RISTA</v>
          </cell>
        </row>
        <row r="2009">
          <cell r="A2009" t="str">
            <v>ABRANGÊNCIA : N</v>
          </cell>
          <cell r="B2009" t="str">
            <v>ACIONAL                                              LOCALIDADE  : VITOR</v>
          </cell>
          <cell r="C2009" t="str">
            <v>IA</v>
          </cell>
          <cell r="D2009"/>
          <cell r="E2009" t="str">
            <v>RISTA</v>
          </cell>
        </row>
        <row r="2010">
          <cell r="A2010" t="str">
            <v>REF.COLETA : ME</v>
          </cell>
          <cell r="B2010" t="str">
            <v>DIANO</v>
          </cell>
          <cell r="D2010" t="str">
            <v>DATA DE PREÇO   : 06/2014</v>
          </cell>
          <cell r="E2010" t="str">
            <v>RISTA</v>
          </cell>
        </row>
        <row r="2011">
          <cell r="A2011" t="str">
            <v>CÓDIGO       |</v>
          </cell>
          <cell r="B2011" t="str">
            <v>D E S C R I Ç Ã O                                                   |UNI</v>
          </cell>
          <cell r="C2011" t="str">
            <v>DADE</v>
          </cell>
          <cell r="D2011" t="str">
            <v>|CUSTO TOTAL</v>
          </cell>
          <cell r="E2011" t="str">
            <v>RISTA</v>
          </cell>
        </row>
        <row r="2012">
          <cell r="A2012" t="str">
            <v>VÍNCULO.....: C</v>
          </cell>
          <cell r="B2012" t="str">
            <v>AIXA REFERENCIAL</v>
          </cell>
          <cell r="D2012"/>
          <cell r="E2012" t="str">
            <v>RISTA</v>
          </cell>
        </row>
        <row r="2013">
          <cell r="B2013" t="str">
            <v>RISTA</v>
          </cell>
          <cell r="D2013"/>
          <cell r="E2013" t="str">
            <v>RISTA</v>
          </cell>
        </row>
        <row r="2014">
          <cell r="A2014" t="str">
            <v>73359</v>
          </cell>
          <cell r="B2014" t="str">
            <v>CUSTO HORARIO C/ MANUTENCAO - GUINDASTE AUTOPROPELIDO MADAL -</v>
          </cell>
          <cell r="C2014" t="str">
            <v>H</v>
          </cell>
          <cell r="D2014">
            <v>0</v>
          </cell>
          <cell r="E2014" t="str">
            <v>CUSTO HORARIO C/ MANUTENCAO - GUINDASTE AUTOPROPELIDO MADAL -MD 10A 45 HP</v>
          </cell>
        </row>
        <row r="2015">
          <cell r="B2015" t="str">
            <v>MD 10A 45 HP</v>
          </cell>
          <cell r="D2015"/>
          <cell r="E2015" t="str">
            <v>MD 10A 45 HP</v>
          </cell>
        </row>
        <row r="2016">
          <cell r="A2016" t="str">
            <v>73365</v>
          </cell>
          <cell r="B2016" t="str">
            <v>CUSTO HORARIO C/ MANUTENCAO - GUINCHO 8 T MUNCK - 640/18 S/ CAMINHAO</v>
          </cell>
          <cell r="C2016" t="str">
            <v>H</v>
          </cell>
          <cell r="D2016">
            <v>0</v>
          </cell>
          <cell r="E2016" t="str">
            <v>CUSTO HORARIO C/ MANUTENCAO - GUINCHO 8 T MUNCK - 640/18 S/ CAMINHAOMERCEDES BENZ 1418/51 184 HP</v>
          </cell>
        </row>
        <row r="2017">
          <cell r="B2017" t="str">
            <v>MERCEDES BENZ 1418/51 184 HP</v>
          </cell>
          <cell r="D2017"/>
          <cell r="E2017" t="str">
            <v>MERCEDES BENZ 1418/51 184 HP</v>
          </cell>
        </row>
        <row r="2018">
          <cell r="A2018" t="str">
            <v>73366</v>
          </cell>
          <cell r="B2018" t="str">
            <v>ROLO VIBRATORIO LISO 7T AUTO-PROPULSOR DIESEL 76,5H (CI) INCL OPERADOR</v>
          </cell>
          <cell r="C2018" t="str">
            <v>H</v>
          </cell>
          <cell r="D2018">
            <v>0</v>
          </cell>
          <cell r="E2018" t="str">
            <v>ROLO VIBRATORIO LISO 7T AUTO-PROPULSOR DIESEL 76,5H (CI) INCL OPERADORLARG TOTAL 2,015M</v>
          </cell>
        </row>
        <row r="2019">
          <cell r="B2019" t="str">
            <v>LARG TOTAL 2,015M</v>
          </cell>
          <cell r="D2019"/>
          <cell r="E2019" t="str">
            <v>LARG TOTAL 2,015M</v>
          </cell>
        </row>
        <row r="2020">
          <cell r="A2020" t="str">
            <v>73367</v>
          </cell>
          <cell r="B2020" t="str">
            <v>ROMPEDOR PNEUNATICO 32,6KG CONSUMO AR 38,8L (CI) S/OPERADOR PONTEIRA</v>
          </cell>
          <cell r="C2020" t="str">
            <v>H</v>
          </cell>
          <cell r="D2020">
            <v>0</v>
          </cell>
          <cell r="E2020" t="str">
            <v>ROMPEDOR PNEUNATICO 32,6KG CONSUMO AR 38,8L (CI) S/OPERADOR PONTEIRAE MANGUEIRA - FREQUENCIA DE IMPACTOS 1110 IMP/MIN</v>
          </cell>
        </row>
        <row r="2021">
          <cell r="B2021" t="str">
            <v>E MANGUEIRA - FREQUENCIA DE IMPACTOS 1110 IMP/MIN</v>
          </cell>
          <cell r="D2021"/>
          <cell r="E2021" t="str">
            <v>E MANGUEIRA - FREQUENCIA DE IMPACTOS 1110 IMP/MIN</v>
          </cell>
        </row>
        <row r="2022">
          <cell r="A2022" t="str">
            <v>73371</v>
          </cell>
          <cell r="B2022" t="str">
            <v>ROLO COMPACTADOR TANDEM 5 A 10T DIESEL 58,5CV (CP) INCL OPERADOR</v>
          </cell>
          <cell r="C2022" t="str">
            <v>H</v>
          </cell>
          <cell r="D2022">
            <v>0</v>
          </cell>
          <cell r="E2022" t="str">
            <v>ROLO COMPACTADOR TANDEM 5 A 10T DIESEL 58,5CV (CP) INCL OPERADOR</v>
          </cell>
        </row>
        <row r="2023">
          <cell r="A2023" t="str">
            <v>73373</v>
          </cell>
          <cell r="B2023" t="str">
            <v>CUSTO HORARIO C/ MATERIAIS NA OPERACAO - GUINDASTE AUTOPROPELIDO MADAL</v>
          </cell>
          <cell r="C2023" t="str">
            <v>H</v>
          </cell>
          <cell r="D2023">
            <v>0</v>
          </cell>
          <cell r="E2023" t="str">
            <v>CUSTO HORARIO C/ MATERIAIS NA OPERACAO - GUINDASTE AUTOPROPELIDO MADAL- MD 10A 45 HP</v>
          </cell>
        </row>
        <row r="2024">
          <cell r="B2024" t="str">
            <v>- MD 10A 45 HP</v>
          </cell>
          <cell r="D2024"/>
          <cell r="E2024" t="str">
            <v>- MD 10A 45 HP</v>
          </cell>
        </row>
        <row r="2025">
          <cell r="A2025" t="str">
            <v>73374</v>
          </cell>
          <cell r="B2025" t="str">
            <v>USINA PRE-MISTURADORA DE SOLOS CAPAC 350/600T/H (CF) INCL EQUIPE</v>
          </cell>
          <cell r="C2025" t="str">
            <v>H</v>
          </cell>
          <cell r="D2025">
            <v>0</v>
          </cell>
          <cell r="E2025" t="str">
            <v>USINA PRE-MISTURADORA DE SOLOS CAPAC 350/600T/H (CF) INCL EQUIPEDE OPERACAO</v>
          </cell>
        </row>
        <row r="2026">
          <cell r="B2026" t="str">
            <v>DE OPERACAO</v>
          </cell>
          <cell r="D2026"/>
          <cell r="E2026" t="str">
            <v>DE OPERACAO</v>
          </cell>
        </row>
        <row r="2027">
          <cell r="A2027" t="str">
            <v>73377</v>
          </cell>
          <cell r="B2027" t="str">
            <v>VIBRO-ACABADORA ASF SOBRE ESTEIRA DIESEL 69CV (CI) C/EXTENSAO P/PAVI-</v>
          </cell>
          <cell r="C2027" t="str">
            <v>H</v>
          </cell>
          <cell r="D2027">
            <v>0</v>
          </cell>
          <cell r="E2027" t="str">
            <v>VIBRO-ACABADORA ASF SOBRE ESTEIRA DIESEL 69CV (CI) C/EXTENSAO P/PAVI-MENTO - INCL OPERADOR E AUXILIAR</v>
          </cell>
        </row>
        <row r="2028">
          <cell r="B2028" t="str">
            <v>MENTO - INCL OPERADOR E AUXILIAR</v>
          </cell>
          <cell r="D2028"/>
          <cell r="E2028" t="str">
            <v>MENTO - INCL OPERADOR E AUXILIAR</v>
          </cell>
        </row>
        <row r="2029">
          <cell r="A2029" t="str">
            <v>73378</v>
          </cell>
          <cell r="B2029" t="str">
            <v>ROMPEDOR PNEUMATICO 32,6KG CONSUMO AR 38,8L (CP) S/OPERADOR PONTEIRA</v>
          </cell>
          <cell r="C2029" t="str">
            <v>H</v>
          </cell>
          <cell r="D2029">
            <v>0</v>
          </cell>
          <cell r="E2029" t="str">
            <v>ROMPEDOR PNEUMATICO 32,6KG CONSUMO AR 38,8L (CP) S/OPERADOR PONTEIRAE MANGUEIRA-FREQUENCIA DE IMPACTO DE 1110 IMP/MIN</v>
          </cell>
        </row>
        <row r="2030">
          <cell r="B2030" t="str">
            <v>E MANGUEIRA-FREQUENCIA DE IMPACTO DE 1110 IMP/MIN</v>
          </cell>
          <cell r="D2030"/>
          <cell r="E2030" t="str">
            <v>E MANGUEIRA-FREQUENCIA DE IMPACTO DE 1110 IMP/MIN</v>
          </cell>
        </row>
        <row r="2031">
          <cell r="A2031" t="str">
            <v>73380</v>
          </cell>
          <cell r="B2031" t="str">
            <v>VIBRO-ACABADORA ASF SOBRE ESTEIRA DIESEL 69CV (CP) C/EXTENSAO P/PAVI-</v>
          </cell>
          <cell r="C2031" t="str">
            <v>H</v>
          </cell>
          <cell r="D2031">
            <v>0</v>
          </cell>
          <cell r="E2031" t="str">
            <v>VIBRO-ACABADORA ASF SOBRE ESTEIRA DIESEL 69CV (CP) C/EXTENSAO P/PAVI-MENTO - INCL OPERADOR E AUXILIAR</v>
          </cell>
        </row>
        <row r="2032">
          <cell r="B2032" t="str">
            <v>MENTO - INCL OPERADOR E AUXILIAR</v>
          </cell>
          <cell r="D2032"/>
          <cell r="E2032" t="str">
            <v>MENTO - INCL OPERADOR E AUXILIAR</v>
          </cell>
        </row>
        <row r="2033">
          <cell r="A2033" t="str">
            <v>73383</v>
          </cell>
          <cell r="B2033" t="str">
            <v>CUSTO HORARIO C/ MATERIAIS NA OPERACAO - GUINCHO 8 T MUNCK - 640/18</v>
          </cell>
          <cell r="C2033" t="str">
            <v>H</v>
          </cell>
          <cell r="D2033">
            <v>0</v>
          </cell>
          <cell r="E2033" t="str">
            <v>CUSTO HORARIO C/ MATERIAIS NA OPERACAO - GUINCHO 8 T MUNCK - 640/18S/ CAMINHAO MERCEDES BENZ 1418/51 184 HP</v>
          </cell>
        </row>
        <row r="2034">
          <cell r="B2034" t="str">
            <v>S/ CAMINHAO MERCEDES BENZ 1418/51 184 HP</v>
          </cell>
          <cell r="D2034"/>
          <cell r="E2034" t="str">
            <v>S/ CAMINHAO MERCEDES BENZ 1418/51 184 HP</v>
          </cell>
        </row>
        <row r="2035">
          <cell r="A2035" t="str">
            <v>73386</v>
          </cell>
          <cell r="B2035" t="str">
            <v>ALUGUEL CAMINHAO BASCUL NO TOCO 4M3 DMOTOR DIESEL 85CV (CI) C/MOTORIS</v>
          </cell>
          <cell r="C2035" t="str">
            <v>H</v>
          </cell>
          <cell r="D2035">
            <v>0</v>
          </cell>
          <cell r="E2035" t="str">
            <v>ALUGUEL CAMINHAO BASCUL NO TOCO 4M3 DMOTOR DIESEL 85CV (CI) C/MOTORISTA</v>
          </cell>
        </row>
        <row r="2036">
          <cell r="B2036" t="str">
            <v>TA</v>
          </cell>
          <cell r="D2036"/>
          <cell r="E2036" t="str">
            <v>TA</v>
          </cell>
        </row>
        <row r="2037">
          <cell r="A2037" t="str">
            <v>73387</v>
          </cell>
          <cell r="B2037" t="str">
            <v>GRUPO GERADOR C/POTENCIA 1450W/110V C.A OU 12V C.C. (CP) GAS 3,4HPREFR</v>
          </cell>
          <cell r="C2037" t="str">
            <v>H</v>
          </cell>
          <cell r="D2037">
            <v>0</v>
          </cell>
          <cell r="E2037" t="str">
            <v>GRUPO GERADOR C/POTENCIA 1450W/110V C.A OU 12V C.C. (CP) GAS 3,4HPREFRIGERADO A AR - EXCL OPERADOR</v>
          </cell>
        </row>
        <row r="2038">
          <cell r="B2038" t="str">
            <v>IGERADO A AR - EXCL OPERADOR</v>
          </cell>
          <cell r="D2038"/>
          <cell r="E2038" t="str">
            <v>IGERADO A AR - EXCL OPERADOR</v>
          </cell>
        </row>
        <row r="2039">
          <cell r="A2039" t="str">
            <v>73388</v>
          </cell>
          <cell r="B2039" t="str">
            <v>COMPRESSOR AR PORTATIL/REBOCAVEL DESC 170PCM DIESEL 40CV (CP) PRESSAO</v>
          </cell>
          <cell r="C2039" t="str">
            <v>H</v>
          </cell>
          <cell r="D2039">
            <v>0</v>
          </cell>
          <cell r="E2039" t="str">
            <v>COMPRESSOR AR PORTATIL/REBOCAVEL DESC 170PCM DIESEL 40CV (CP) PRESSAODE TRABALHO DE 102PSI - EXCL OPERADOR</v>
          </cell>
        </row>
        <row r="2040">
          <cell r="B2040" t="str">
            <v>DE TRABALHO DE 102PSI - EXCL OPERADOR</v>
          </cell>
          <cell r="D2040"/>
          <cell r="E2040" t="str">
            <v>DE TRABALHO DE 102PSI - EXCL OPERADOR</v>
          </cell>
        </row>
        <row r="2041">
          <cell r="D2041"/>
          <cell r="E2041"/>
        </row>
        <row r="2042">
          <cell r="D2042"/>
          <cell r="E2042"/>
        </row>
        <row r="2043">
          <cell r="D2043"/>
          <cell r="E2043"/>
        </row>
        <row r="2044">
          <cell r="A2044" t="str">
            <v>---------------</v>
          </cell>
          <cell r="B2044" t="str">
            <v>------------------------ 51</v>
          </cell>
          <cell r="D2044"/>
          <cell r="E2044"/>
        </row>
        <row r="2045">
          <cell r="D2045"/>
          <cell r="E2045"/>
        </row>
        <row r="2046">
          <cell r="A2046" t="str">
            <v>SINAPI - SISTEM</v>
          </cell>
          <cell r="B2046" t="str">
            <v>A NACIONAL DE PESQUISA DE CUSTOS E ÍNDICES DA CONSTRUÇÃO CIVIL51de283</v>
          </cell>
          <cell r="D2046"/>
          <cell r="E2046"/>
        </row>
        <row r="2047">
          <cell r="A2047" t="str">
            <v>PCI.817.01 - CU</v>
          </cell>
          <cell r="B2047" t="str">
            <v>STO DE COMPOSIÇÕES - SINTÉTICO</v>
          </cell>
          <cell r="D2047" t="str">
            <v>DATA DE EMISSÃO: 17/07/2014 AS 14:15:08</v>
          </cell>
          <cell r="E2047"/>
        </row>
        <row r="2048">
          <cell r="D2048" t="str">
            <v>DATA REFERÊNCIA TÉCNICA: 16/07/2014</v>
          </cell>
          <cell r="E2048"/>
        </row>
        <row r="2049">
          <cell r="A2049" t="str">
            <v>ENCARGOS SOCIAI</v>
          </cell>
          <cell r="B2049" t="str">
            <v>S DESONERADOS: 90,43%(HORA)   51,67%(MÊS)</v>
          </cell>
          <cell r="D2049"/>
          <cell r="E2049"/>
        </row>
        <row r="2050">
          <cell r="A2050" t="str">
            <v>ABRANGÊNCIA : N</v>
          </cell>
          <cell r="B2050" t="str">
            <v>ACIONAL                                              LOCALIDADE  : VITOR</v>
          </cell>
          <cell r="C2050" t="str">
            <v>IA</v>
          </cell>
          <cell r="D2050"/>
          <cell r="E2050"/>
        </row>
        <row r="2051">
          <cell r="A2051" t="str">
            <v>REF.COLETA : ME</v>
          </cell>
          <cell r="B2051" t="str">
            <v>DIANO</v>
          </cell>
          <cell r="D2051" t="str">
            <v>DATA DE PREÇO   : 06/2014</v>
          </cell>
          <cell r="E2051"/>
        </row>
        <row r="2052">
          <cell r="A2052" t="str">
            <v>CÓDIGO       |</v>
          </cell>
          <cell r="B2052" t="str">
            <v>D E S C R I Ç Ã O                                                   |UNI</v>
          </cell>
          <cell r="C2052" t="str">
            <v>DADE</v>
          </cell>
          <cell r="D2052" t="str">
            <v>|CUSTO TOTAL</v>
          </cell>
          <cell r="E2052"/>
        </row>
        <row r="2053">
          <cell r="A2053" t="str">
            <v>VÍNCULO.....: C</v>
          </cell>
          <cell r="B2053" t="str">
            <v>AIXA REFERENCIAL</v>
          </cell>
          <cell r="D2053"/>
          <cell r="E2053"/>
        </row>
        <row r="2054">
          <cell r="A2054" t="str">
            <v>73389</v>
          </cell>
          <cell r="B2054" t="str">
            <v>ESPALHADOR AGREG REBOCAVEL CAPAC RASA 1,3M3 PESO 860KG (CP) DIAM ROLO</v>
          </cell>
          <cell r="C2054" t="str">
            <v>H</v>
          </cell>
          <cell r="D2054">
            <v>0</v>
          </cell>
          <cell r="E2054" t="str">
            <v>ESPALHADOR AGREG REBOCAVEL CAPAC RASA 1,3M3 PESO 860KG (CP) DIAM ROLO127MM (5") - EXCL OPERADOR</v>
          </cell>
        </row>
        <row r="2055">
          <cell r="B2055" t="str">
            <v>127MM (5") - EXCL OPERADOR</v>
          </cell>
          <cell r="D2055"/>
          <cell r="E2055" t="str">
            <v>127MM (5") - EXCL OPERADOR</v>
          </cell>
        </row>
        <row r="2056">
          <cell r="A2056" t="str">
            <v>73390</v>
          </cell>
          <cell r="B2056" t="str">
            <v>COMPACTADOR DE PNEUS AUTO-PROPULSOR DIESEL 76HP C/7 PNEUS-CP -PESO</v>
          </cell>
          <cell r="C2056" t="str">
            <v>H</v>
          </cell>
          <cell r="D2056">
            <v>0</v>
          </cell>
          <cell r="E2056" t="str">
            <v>COMPACTADOR DE PNEUS AUTO-PROPULSOR DIESEL 76HP C/7 PNEUS-CP -PESO5,5/20T INCL OPERADOR</v>
          </cell>
        </row>
        <row r="2057">
          <cell r="B2057" t="str">
            <v>5,5/20T INCL OPERADOR</v>
          </cell>
          <cell r="D2057"/>
          <cell r="E2057" t="str">
            <v>5,5/20T INCL OPERADOR</v>
          </cell>
        </row>
        <row r="2058">
          <cell r="A2058" t="str">
            <v>73399</v>
          </cell>
          <cell r="B2058" t="str">
            <v>DEPRECIAO E JUROS - MAQUINA DE DEMARCAR FAIXAS AUTOPROP.</v>
          </cell>
          <cell r="C2058" t="str">
            <v>H</v>
          </cell>
          <cell r="D2058">
            <v>0</v>
          </cell>
          <cell r="E2058" t="str">
            <v>DEPRECIAO E JUROS - MAQUINA DE DEMARCAR FAIXAS AUTOPROP.</v>
          </cell>
        </row>
        <row r="2059">
          <cell r="A2059" t="str">
            <v>73400</v>
          </cell>
          <cell r="B2059" t="str">
            <v>TRATOR ESTEIRAS DIESEL APROX 200CV C/LAMINA 2500KG (CI) INCL OPERADOR</v>
          </cell>
          <cell r="C2059" t="str">
            <v>H</v>
          </cell>
          <cell r="D2059">
            <v>0</v>
          </cell>
          <cell r="E2059" t="str">
            <v>TRATOR ESTEIRAS DIESEL APROX 200CV C/LAMINA 2500KG (CI) INCL OPERADOR</v>
          </cell>
        </row>
        <row r="2060">
          <cell r="A2060" t="str">
            <v>73401</v>
          </cell>
          <cell r="B2060" t="str">
            <v>COMPRESSOR AR PORTATIL/REBOCAVEL DESC 170PCM DIESEL 40CV (CF) PRESSAO</v>
          </cell>
          <cell r="C2060" t="str">
            <v>H</v>
          </cell>
          <cell r="D2060">
            <v>0</v>
          </cell>
          <cell r="E2060" t="str">
            <v>COMPRESSOR AR PORTATIL/REBOCAVEL DESC 170PCM DIESEL 40CV (CF) PRESSAODE TRABALHO DE 102PSI - EXCL OPERADOR</v>
          </cell>
        </row>
        <row r="2061">
          <cell r="B2061" t="str">
            <v>DE TRABALHO DE 102PSI - EXCL OPERADOR</v>
          </cell>
          <cell r="D2061"/>
          <cell r="E2061" t="str">
            <v>DE TRABALHO DE 102PSI - EXCL OPERADOR</v>
          </cell>
        </row>
        <row r="2062">
          <cell r="A2062" t="str">
            <v>73402</v>
          </cell>
          <cell r="B2062" t="str">
            <v>USINA PRE-MISTURADORA DE SOLOS CAPAC 350/600T/H (CP) INCL EQUIPE</v>
          </cell>
          <cell r="C2062" t="str">
            <v>H</v>
          </cell>
          <cell r="D2062">
            <v>0</v>
          </cell>
          <cell r="E2062" t="str">
            <v>USINA PRE-MISTURADORA DE SOLOS CAPAC 350/600T/H (CP) INCL EQUIPEDE OPERACAO</v>
          </cell>
        </row>
        <row r="2063">
          <cell r="B2063" t="str">
            <v>DE OPERACAO</v>
          </cell>
          <cell r="D2063"/>
          <cell r="E2063" t="str">
            <v>DE OPERACAO</v>
          </cell>
        </row>
        <row r="2064">
          <cell r="A2064" t="str">
            <v>73405</v>
          </cell>
          <cell r="B2064" t="str">
            <v>CUSTO HORARIO PRODUTIVO DIURNO-RETRO-ESCAVADEIRA SOBRE RODAS - CASE</v>
          </cell>
          <cell r="C2064" t="str">
            <v>CHP</v>
          </cell>
          <cell r="D2064">
            <v>95.8</v>
          </cell>
          <cell r="E2064" t="str">
            <v>CUSTO HORARIO PRODUTIVO DIURNO-RETRO-ESCAVADEIRA SOBRE RODAS - CASE580 H - 74 HP</v>
          </cell>
        </row>
        <row r="2065">
          <cell r="B2065" t="str">
            <v>580 H - 74 HP</v>
          </cell>
          <cell r="D2065"/>
          <cell r="E2065" t="str">
            <v>580 H - 74 HP</v>
          </cell>
        </row>
        <row r="2066">
          <cell r="A2066" t="str">
            <v>73407</v>
          </cell>
          <cell r="B2066" t="str">
            <v>JUROS/CAMINHAO CARROCERIA FIXA FORD F-12000 - 142CV</v>
          </cell>
          <cell r="C2066" t="str">
            <v>H</v>
          </cell>
          <cell r="D2066">
            <v>0</v>
          </cell>
          <cell r="E2066" t="str">
            <v>JUROS/CAMINHAO CARROCERIA FIXA FORD F-12000 - 142CV</v>
          </cell>
        </row>
        <row r="2067">
          <cell r="A2067" t="str">
            <v>73414</v>
          </cell>
          <cell r="B2067" t="str">
            <v>ROLO VIBRATORIO LISO 7T AUTO-PROPULSOR DIESEL 76,5H (CP) INCL OPERADOR</v>
          </cell>
          <cell r="C2067" t="str">
            <v>H</v>
          </cell>
          <cell r="D2067">
            <v>0</v>
          </cell>
          <cell r="E2067" t="str">
            <v>ROLO VIBRATORIO LISO 7T AUTO-PROPULSOR DIESEL 76,5H (CP) INCL OPERADORLARGURA TOTAL 2,015M</v>
          </cell>
        </row>
        <row r="2068">
          <cell r="B2068" t="str">
            <v>LARGURA TOTAL 2,015M</v>
          </cell>
          <cell r="D2068"/>
          <cell r="E2068" t="str">
            <v>LARGURA TOTAL 2,015M</v>
          </cell>
        </row>
        <row r="2069">
          <cell r="A2069" t="str">
            <v>73416</v>
          </cell>
          <cell r="B2069" t="str">
            <v>CUSTOS C/MATERIAL NA OPERACAO/CAMINHAO CARROCERIA FIXA FORD F-12000 -</v>
          </cell>
          <cell r="C2069" t="str">
            <v>H</v>
          </cell>
          <cell r="D2069">
            <v>0</v>
          </cell>
          <cell r="E2069" t="str">
            <v>CUSTOS C/MATERIAL NA OPERACAO/CAMINHAO CARROCERIA FIXA FORD F-12000 -142HP</v>
          </cell>
        </row>
        <row r="2070">
          <cell r="B2070" t="str">
            <v>142HP</v>
          </cell>
          <cell r="D2070"/>
          <cell r="E2070" t="str">
            <v>142HP</v>
          </cell>
        </row>
        <row r="2071">
          <cell r="A2071" t="str">
            <v>73419</v>
          </cell>
          <cell r="B2071" t="str">
            <v>USINA P/MISTURA BETUM ALTA CLASSE A QUENTE CAPAC 60/90T/H-CP INCL</v>
          </cell>
          <cell r="C2071" t="str">
            <v>H</v>
          </cell>
          <cell r="D2071">
            <v>0</v>
          </cell>
          <cell r="E2071" t="str">
            <v>USINA P/MISTURA BETUM ALTA CLASSE A QUENTE CAPAC 60/90T/H-CP INCLEQUIPE DE OPERACAO</v>
          </cell>
        </row>
        <row r="2072">
          <cell r="B2072" t="str">
            <v>EQUIPE DE OPERACAO</v>
          </cell>
          <cell r="D2072"/>
          <cell r="E2072" t="str">
            <v>EQUIPE DE OPERACAO</v>
          </cell>
        </row>
        <row r="2073">
          <cell r="A2073" t="str">
            <v>73421</v>
          </cell>
          <cell r="B2073" t="str">
            <v>CUSTO HORARIO C/DEPRECIACAO E JUROS - MOTONIVELADORA CATERPILLAR 120 G</v>
          </cell>
          <cell r="C2073" t="str">
            <v>H</v>
          </cell>
          <cell r="D2073">
            <v>0</v>
          </cell>
          <cell r="E2073" t="str">
            <v>CUSTO HORARIO C/DEPRECIACAO E JUROS - MOTONIVELADORA CATERPILLAR 120 G125 HP</v>
          </cell>
        </row>
        <row r="2074">
          <cell r="B2074" t="str">
            <v>125 HP</v>
          </cell>
          <cell r="D2074"/>
          <cell r="E2074" t="str">
            <v>125 HP</v>
          </cell>
        </row>
        <row r="2075">
          <cell r="A2075" t="str">
            <v>73425</v>
          </cell>
          <cell r="B2075" t="str">
            <v>CUSTO HORARIO COM DEPRECIACAO E JUROS - TRATOR DE ESTEIRAS CATERPILLAR</v>
          </cell>
          <cell r="C2075" t="str">
            <v>H</v>
          </cell>
          <cell r="D2075">
            <v>0</v>
          </cell>
          <cell r="E2075" t="str">
            <v>CUSTO HORARIO COM DEPRECIACAO E JUROS - TRATOR DE ESTEIRAS CATERPILLARD6D PS - 163 6A - 140 HP</v>
          </cell>
        </row>
        <row r="2076">
          <cell r="B2076" t="str">
            <v>D6D PS - 163 6A - 140 HP</v>
          </cell>
          <cell r="D2076"/>
          <cell r="E2076" t="str">
            <v>D6D PS - 163 6A - 140 HP</v>
          </cell>
        </row>
        <row r="2077">
          <cell r="A2077" t="str">
            <v>73428</v>
          </cell>
          <cell r="B2077" t="str">
            <v>CUSTO HORARIO PRODUTIVO DIURNO - MARTELETE OU ROMPEDOR ATLAS COPCO -</v>
          </cell>
          <cell r="C2077" t="str">
            <v>CHP</v>
          </cell>
          <cell r="D2077">
            <v>0</v>
          </cell>
          <cell r="E2077" t="str">
            <v>CUSTO HORARIO PRODUTIVO DIURNO - MARTELETE OU ROMPEDOR ATLAS COPCO -TEX 31</v>
          </cell>
        </row>
        <row r="2078">
          <cell r="B2078" t="str">
            <v>TEX 31</v>
          </cell>
          <cell r="D2078"/>
          <cell r="E2078" t="str">
            <v>TEX 31</v>
          </cell>
        </row>
        <row r="2079">
          <cell r="A2079" t="str">
            <v>73429</v>
          </cell>
          <cell r="B2079" t="str">
            <v>CAMINHAO TANQUE (PIPA) 6.000 L, DIESEL, 132CV, COM MOTORISTA, (CHI).</v>
          </cell>
          <cell r="C2079" t="str">
            <v>H</v>
          </cell>
          <cell r="D2079">
            <v>0</v>
          </cell>
          <cell r="E2079" t="str">
            <v>CAMINHAO TANQUE (PIPA) 6.000 L, DIESEL, 132CV, COM MOTORISTA, (CHI).</v>
          </cell>
        </row>
        <row r="2080">
          <cell r="A2080" t="str">
            <v>73432</v>
          </cell>
          <cell r="B2080" t="str">
            <v>CHP - BETONEIRA CAPAC. 320 L, MOTOR DIESEL 6 HP, ALFA 320 OU SIMILAR</v>
          </cell>
          <cell r="C2080" t="str">
            <v>H</v>
          </cell>
          <cell r="D2080">
            <v>0</v>
          </cell>
          <cell r="E2080" t="str">
            <v>CHP - BETONEIRA CAPAC. 320 L, MOTOR DIESEL 6 HP, ALFA 320 OU SIMILAR</v>
          </cell>
        </row>
        <row r="2081">
          <cell r="A2081" t="str">
            <v>73433</v>
          </cell>
          <cell r="B2081" t="str">
            <v>DEPRECIACAO/CAMINHAO CARROCERIA FIXA FORD F-12000 CHASSI 194" - 142CV</v>
          </cell>
          <cell r="C2081" t="str">
            <v>H</v>
          </cell>
          <cell r="D2081">
            <v>0</v>
          </cell>
          <cell r="E2081" t="str">
            <v>DEPRECIACAO/CAMINHAO CARROCERIA FIXA FORD F-12000 CHASSI 194" - 142CV</v>
          </cell>
        </row>
        <row r="2082">
          <cell r="D2082"/>
          <cell r="E2082"/>
        </row>
        <row r="2083">
          <cell r="D2083"/>
          <cell r="E2083"/>
        </row>
        <row r="2084">
          <cell r="D2084"/>
          <cell r="E2084"/>
        </row>
        <row r="2085">
          <cell r="A2085" t="str">
            <v>---------------</v>
          </cell>
          <cell r="B2085" t="str">
            <v>------------------------ 52</v>
          </cell>
          <cell r="D2085"/>
          <cell r="E2085"/>
        </row>
        <row r="2086">
          <cell r="D2086"/>
          <cell r="E2086"/>
        </row>
        <row r="2087">
          <cell r="A2087" t="str">
            <v>SINAPI - SISTEM</v>
          </cell>
          <cell r="B2087" t="str">
            <v>A NACIONAL DE PESQUISA DE CUSTOS E ÍNDICES DA CONSTRUÇÃO CIVIL52de283</v>
          </cell>
          <cell r="D2087"/>
          <cell r="E2087"/>
        </row>
        <row r="2088">
          <cell r="A2088" t="str">
            <v>PCI.817.01 - CU</v>
          </cell>
          <cell r="B2088" t="str">
            <v>STO DE COMPOSIÇÕES - SINTÉTICO</v>
          </cell>
          <cell r="D2088" t="str">
            <v>DATA DE EMISSÃO: 17/07/2014 AS 14:15:08</v>
          </cell>
          <cell r="E2088"/>
        </row>
        <row r="2089">
          <cell r="D2089" t="str">
            <v>DATA REFERÊNCIA TÉCNICA: 16/07/2014</v>
          </cell>
          <cell r="E2089"/>
        </row>
        <row r="2090">
          <cell r="A2090" t="str">
            <v>ENCARGOS SOCIAI</v>
          </cell>
          <cell r="B2090" t="str">
            <v>S DESONERADOS: 90,43%(HORA)   51,67%(MÊS)</v>
          </cell>
          <cell r="D2090"/>
          <cell r="E2090"/>
        </row>
        <row r="2091">
          <cell r="A2091" t="str">
            <v>ABRANGÊNCIA : N</v>
          </cell>
          <cell r="B2091" t="str">
            <v>ACIONAL                                              LOCALIDADE  : VITOR</v>
          </cell>
          <cell r="C2091" t="str">
            <v>IA</v>
          </cell>
          <cell r="D2091"/>
          <cell r="E2091"/>
        </row>
        <row r="2092">
          <cell r="A2092" t="str">
            <v>REF.COLETA : ME</v>
          </cell>
          <cell r="B2092" t="str">
            <v>DIANO</v>
          </cell>
          <cell r="D2092" t="str">
            <v>DATA DE PREÇO   : 06/2014</v>
          </cell>
          <cell r="E2092"/>
        </row>
        <row r="2093">
          <cell r="A2093" t="str">
            <v>CÓDIGO       |</v>
          </cell>
          <cell r="B2093" t="str">
            <v>D E S C R I Ç Ã O                                                   |UNI</v>
          </cell>
          <cell r="C2093" t="str">
            <v>DADE</v>
          </cell>
          <cell r="D2093" t="str">
            <v>|CUSTO TOTAL</v>
          </cell>
          <cell r="E2093"/>
        </row>
        <row r="2094">
          <cell r="A2094" t="str">
            <v>VÍNCULO.....: C</v>
          </cell>
          <cell r="B2094" t="str">
            <v>AIXA REFERENCIAL</v>
          </cell>
          <cell r="D2094"/>
          <cell r="E2094"/>
        </row>
        <row r="2095">
          <cell r="A2095" t="str">
            <v>73434</v>
          </cell>
          <cell r="B2095" t="str">
            <v>CUSTO HORARIO COM MANUTENCAO - TRATOR DE ESTEIRAS CATERPILLAR</v>
          </cell>
          <cell r="C2095" t="str">
            <v>H</v>
          </cell>
          <cell r="D2095">
            <v>0</v>
          </cell>
          <cell r="E2095" t="str">
            <v>CUSTO HORARIO COM MANUTENCAO - TRATOR DE ESTEIRAS CATERPILLARD6D PS - 163 6A - 140 HP</v>
          </cell>
        </row>
        <row r="2096">
          <cell r="B2096" t="str">
            <v>D6D PS - 163 6A - 140 HP</v>
          </cell>
          <cell r="D2096"/>
          <cell r="E2096" t="str">
            <v>D6D PS - 163 6A - 140 HP</v>
          </cell>
        </row>
        <row r="2097">
          <cell r="A2097" t="str">
            <v>73435</v>
          </cell>
          <cell r="B2097" t="str">
            <v>MANUTENCAO - MAQUINA DE DEMARCAR FAIXAS AUTOPROP.</v>
          </cell>
          <cell r="C2097" t="str">
            <v>H</v>
          </cell>
          <cell r="D2097">
            <v>0</v>
          </cell>
          <cell r="E2097" t="str">
            <v>MANUTENCAO - MAQUINA DE DEMARCAR FAIXAS AUTOPROP.</v>
          </cell>
        </row>
        <row r="2098">
          <cell r="A2098" t="str">
            <v>73437</v>
          </cell>
          <cell r="B2098" t="str">
            <v>SERRA CIRCULAR MAKITA 5900B 7` 2,3HP - CHP</v>
          </cell>
          <cell r="C2098" t="str">
            <v>H</v>
          </cell>
          <cell r="D2098">
            <v>0</v>
          </cell>
          <cell r="E2098" t="str">
            <v>SERRA CIRCULAR MAKITA 5900B 7` 2,3HP - CHP</v>
          </cell>
        </row>
        <row r="2099">
          <cell r="A2099" t="str">
            <v>73439</v>
          </cell>
          <cell r="B2099" t="str">
            <v>MOTO BOMBA SOBRE RODAS GAS DE 10,5CV A 3600RPM (CI) C/BOMBA CENTRIFUGA</v>
          </cell>
          <cell r="C2099" t="str">
            <v>H</v>
          </cell>
          <cell r="D2099">
            <v>0</v>
          </cell>
          <cell r="E2099" t="str">
            <v>MOTO BOMBA SOBRE RODAS GAS DE 10,5CV A 3600RPM (CI) C/BOMBA CENTRIFUGAAUTO-ESCORVANTE DE ROTOR ABERTO BOCAIS DE 3" - EXCL OPERADOR</v>
          </cell>
        </row>
        <row r="2100">
          <cell r="B2100" t="str">
            <v>AUTO-ESCORVANTE DE ROTOR ABERTO BOCAIS DE 3" - EXCL OPERADOR</v>
          </cell>
          <cell r="D2100"/>
          <cell r="E2100" t="str">
            <v>AUTO-ESCORVANTE DE ROTOR ABERTO BOCAIS DE 3" - EXCL OPERADOR</v>
          </cell>
        </row>
        <row r="2101">
          <cell r="A2101" t="str">
            <v>73440</v>
          </cell>
          <cell r="B2101" t="str">
            <v>USINA DOSADOR/MISTURADOR AGREG CONCR C/SILO CIM P/50T (CI) INCL</v>
          </cell>
          <cell r="C2101" t="str">
            <v>H</v>
          </cell>
          <cell r="D2101">
            <v>0</v>
          </cell>
          <cell r="E2101" t="str">
            <v>USINA DOSADOR/MISTURADOR AGREG CONCR C/SILO CIM P/50T (CI) INCLMAO-DE-OBRA P/ALIMENTACAO E OPERACAO DA CENTRAL</v>
          </cell>
        </row>
        <row r="2102">
          <cell r="B2102" t="str">
            <v>MAO-DE-OBRA P/ALIMENTACAO E OPERACAO DA CENTRAL</v>
          </cell>
          <cell r="D2102"/>
          <cell r="E2102" t="str">
            <v>MAO-DE-OBRA P/ALIMENTACAO E OPERACAO DA CENTRAL</v>
          </cell>
        </row>
        <row r="2103">
          <cell r="A2103" t="str">
            <v>73441</v>
          </cell>
          <cell r="B2103" t="str">
            <v>USINA DOSADORA/MIST AGREG CONCR C/SILO CIM P/50T (CP) INCL MAO-DE-OBRA</v>
          </cell>
          <cell r="C2103" t="str">
            <v>H</v>
          </cell>
          <cell r="D2103">
            <v>0</v>
          </cell>
          <cell r="E2103" t="str">
            <v>USINA DOSADORA/MIST AGREG CONCR C/SILO CIM P/50T (CP) INCL MAO-DE-OBRAP/ALIMENTACAO E OPER</v>
          </cell>
        </row>
        <row r="2104">
          <cell r="B2104" t="str">
            <v>P/ALIMENTACAO E OPER</v>
          </cell>
          <cell r="D2104"/>
          <cell r="E2104" t="str">
            <v>P/ALIMENTACAO E OPER</v>
          </cell>
        </row>
        <row r="2105">
          <cell r="A2105" t="str">
            <v>73443</v>
          </cell>
          <cell r="B2105" t="str">
            <v>CUSTO HORARIO C/MANUTENCAO - MOTONIVELADORA CATERPILLAR 120 G - 125 HP</v>
          </cell>
          <cell r="C2105" t="str">
            <v>H</v>
          </cell>
          <cell r="D2105">
            <v>0</v>
          </cell>
          <cell r="E2105" t="str">
            <v>CUSTO HORARIO C/MANUTENCAO - MOTONIVELADORA CATERPILLAR 120 G - 125 HP</v>
          </cell>
        </row>
        <row r="2106">
          <cell r="A2106" t="str">
            <v>73445</v>
          </cell>
          <cell r="B2106" t="str">
            <v>CAIACAO INT OU EXT SOBRE REVESTIMENTO LISO C/ADOCAO DE FIXADOR COM</v>
          </cell>
          <cell r="C2106" t="str">
            <v>M2</v>
          </cell>
          <cell r="D2106">
            <v>0</v>
          </cell>
          <cell r="E2106" t="str">
            <v>CAIACAO INT OU EXT SOBRE REVESTIMENTO LISO C/ADOCAO DE FIXADOR COMCOM DUAS DEMAOS</v>
          </cell>
        </row>
        <row r="2107">
          <cell r="B2107" t="str">
            <v>COM DUAS DEMAOS</v>
          </cell>
          <cell r="D2107"/>
          <cell r="E2107" t="str">
            <v>COM DUAS DEMAOS</v>
          </cell>
        </row>
        <row r="2108">
          <cell r="A2108" t="str">
            <v>73446</v>
          </cell>
          <cell r="B2108" t="str">
            <v>PINTURA DE SUPERFICIE C/TINTA GRAFITE</v>
          </cell>
          <cell r="C2108" t="str">
            <v>M2</v>
          </cell>
          <cell r="D2108">
            <v>0</v>
          </cell>
          <cell r="E2108" t="str">
            <v>PINTURA DE SUPERFICIE C/TINTA GRAFITE</v>
          </cell>
        </row>
        <row r="2109">
          <cell r="A2109" t="str">
            <v>73447</v>
          </cell>
          <cell r="B2109" t="str">
            <v>ESCAVACAO MANUAL DE VALAS EM TERRA COMPACTA, PROF. 2 M &lt; H &lt;= 3 M</v>
          </cell>
          <cell r="C2109" t="str">
            <v>M3</v>
          </cell>
          <cell r="D2109">
            <v>0</v>
          </cell>
          <cell r="E2109" t="str">
            <v>ESCAVACAO MANUAL DE VALAS EM TERRA COMPACTA, PROF. 2 M &lt; H &lt;= 3 M</v>
          </cell>
        </row>
        <row r="2110">
          <cell r="A2110" t="str">
            <v>73448</v>
          </cell>
          <cell r="B2110" t="str">
            <v>BOMBA C/MOTOR A GASOLINA AUTOESCORVANTE PARA AGUA SUJA - 3/4 HP</v>
          </cell>
          <cell r="C2110" t="str">
            <v>H</v>
          </cell>
          <cell r="D2110">
            <v>0</v>
          </cell>
          <cell r="E2110" t="str">
            <v>BOMBA C/MOTOR A GASOLINA AUTOESCORVANTE PARA AGUA SUJA - 3/4 HPMANUTENCAO</v>
          </cell>
        </row>
        <row r="2111">
          <cell r="B2111" t="str">
            <v>MANUTENCAO</v>
          </cell>
          <cell r="D2111"/>
          <cell r="E2111" t="str">
            <v>MANUTENCAO</v>
          </cell>
        </row>
        <row r="2112">
          <cell r="A2112" t="str">
            <v>73450</v>
          </cell>
          <cell r="B2112" t="str">
            <v>CUSTO HORARIO IMPRODUTIVO DIURNO - MARTELETE OU ROMPEDOR ATLAS COPCO -</v>
          </cell>
          <cell r="C2112" t="str">
            <v>CHI</v>
          </cell>
          <cell r="D2112">
            <v>0</v>
          </cell>
          <cell r="E2112" t="str">
            <v>CUSTO HORARIO IMPRODUTIVO DIURNO - MARTELETE OU ROMPEDOR ATLAS COPCO -TEX 31</v>
          </cell>
        </row>
        <row r="2113">
          <cell r="B2113" t="str">
            <v>TEX 31</v>
          </cell>
          <cell r="D2113"/>
          <cell r="E2113" t="str">
            <v>TEX 31</v>
          </cell>
        </row>
        <row r="2114">
          <cell r="A2114" t="str">
            <v>73451</v>
          </cell>
          <cell r="B2114" t="str">
            <v>TRATOR ESTEIRAS DIESEL APROX 200CV C/LAMINA 2500KG (CUSTO PRODUTIVO) I</v>
          </cell>
          <cell r="C2114" t="str">
            <v>H</v>
          </cell>
          <cell r="D2114">
            <v>0</v>
          </cell>
          <cell r="E2114" t="str">
            <v>TRATOR ESTEIRAS DIESEL APROX 200CV C/LAMINA 2500KG (CUSTO PRODUTIVO) INCL OPERADOR</v>
          </cell>
        </row>
        <row r="2115">
          <cell r="B2115" t="str">
            <v>NCL OPERADOR</v>
          </cell>
          <cell r="D2115"/>
          <cell r="E2115" t="str">
            <v>NCL OPERADOR</v>
          </cell>
        </row>
        <row r="2116">
          <cell r="A2116" t="str">
            <v>73452</v>
          </cell>
          <cell r="B2116" t="str">
            <v>MOTONIVELADORA MOTOR DIESEL 125CV INCL OPERADOR (CP)</v>
          </cell>
          <cell r="C2116" t="str">
            <v>H</v>
          </cell>
          <cell r="D2116">
            <v>0</v>
          </cell>
          <cell r="E2116" t="str">
            <v>MOTONIVELADORA MOTOR DIESEL 125CV INCL OPERADOR (CP)</v>
          </cell>
        </row>
        <row r="2117">
          <cell r="A2117" t="str">
            <v>73453</v>
          </cell>
          <cell r="B2117" t="str">
            <v>TRATOR DE PNEUS MOTOR DIESEL 61CV INCL OPERADOR (CP)</v>
          </cell>
          <cell r="C2117" t="str">
            <v>H</v>
          </cell>
          <cell r="D2117">
            <v>0</v>
          </cell>
          <cell r="E2117" t="str">
            <v>TRATOR DE PNEUS MOTOR DIESEL 61CV INCL OPERADOR (CP)</v>
          </cell>
        </row>
        <row r="2118">
          <cell r="A2118" t="str">
            <v>73456</v>
          </cell>
          <cell r="B2118" t="str">
            <v>MANUTENCAO/CAMINHAO CARROCERIA FIXA FORD F-12000 - 142CV</v>
          </cell>
          <cell r="C2118" t="str">
            <v>H</v>
          </cell>
          <cell r="D2118">
            <v>0</v>
          </cell>
          <cell r="E2118" t="str">
            <v>MANUTENCAO/CAMINHAO CARROCERIA FIXA FORD F-12000 - 142CV</v>
          </cell>
        </row>
        <row r="2119">
          <cell r="A2119" t="str">
            <v>73457</v>
          </cell>
          <cell r="B2119" t="str">
            <v>CUSTO HORARIO C/MATERIAIS NA OPERACAO - MOTONIVELADORA CATERPILLAR</v>
          </cell>
          <cell r="C2119" t="str">
            <v>H</v>
          </cell>
          <cell r="D2119">
            <v>0</v>
          </cell>
          <cell r="E2119" t="str">
            <v>CUSTO HORARIO C/MATERIAIS NA OPERACAO - MOTONIVELADORA CATERPILLAR120G - 125 HP</v>
          </cell>
        </row>
        <row r="2120">
          <cell r="B2120" t="str">
            <v>120G - 125 HP</v>
          </cell>
          <cell r="D2120"/>
          <cell r="E2120" t="str">
            <v>120G - 125 HP</v>
          </cell>
        </row>
        <row r="2121">
          <cell r="A2121" t="str">
            <v>73458</v>
          </cell>
          <cell r="B2121" t="str">
            <v>CUSTO HORARIO COM MATERIAIS NA OPERACAO - TRATOR DE ESTEIRAS</v>
          </cell>
          <cell r="C2121" t="str">
            <v>H</v>
          </cell>
          <cell r="D2121">
            <v>0</v>
          </cell>
          <cell r="E2121" t="str">
            <v>CUSTO HORARIO COM MATERIAIS NA OPERACAO - TRATOR DE ESTEIRASCATERPILLAR D6D PS - 163 6A - 140  HP</v>
          </cell>
        </row>
        <row r="2122">
          <cell r="B2122" t="str">
            <v>CATERPILLAR D6D PS - 163 6A - 140  HP</v>
          </cell>
          <cell r="D2122"/>
          <cell r="E2122" t="str">
            <v>CATERPILLAR D6D PS - 163 6A - 140  HP</v>
          </cell>
        </row>
        <row r="2123">
          <cell r="D2123"/>
          <cell r="E2123"/>
        </row>
        <row r="2124">
          <cell r="D2124"/>
          <cell r="E2124"/>
        </row>
        <row r="2125">
          <cell r="D2125"/>
          <cell r="E2125"/>
        </row>
        <row r="2126">
          <cell r="A2126" t="str">
            <v>---------------</v>
          </cell>
          <cell r="B2126" t="str">
            <v>------------------------ 53</v>
          </cell>
          <cell r="D2126"/>
          <cell r="E2126"/>
        </row>
        <row r="2127">
          <cell r="D2127"/>
          <cell r="E2127"/>
        </row>
        <row r="2128">
          <cell r="A2128" t="str">
            <v>SINAPI - SISTEM</v>
          </cell>
          <cell r="B2128" t="str">
            <v>A NACIONAL DE PESQUISA DE CUSTOS E ÍNDICES DA CONSTRUÇÃO CIVIL53de283</v>
          </cell>
          <cell r="D2128"/>
          <cell r="E2128"/>
        </row>
        <row r="2129">
          <cell r="A2129" t="str">
            <v>PCI.817.01 - CU</v>
          </cell>
          <cell r="B2129" t="str">
            <v>STO DE COMPOSIÇÕES - SINTÉTICO</v>
          </cell>
          <cell r="D2129" t="str">
            <v>DATA DE EMISSÃO: 17/07/2014 AS 14:15:08</v>
          </cell>
          <cell r="E2129"/>
        </row>
        <row r="2130">
          <cell r="D2130" t="str">
            <v>DATA REFERÊNCIA TÉCNICA: 16/07/2014</v>
          </cell>
          <cell r="E2130"/>
        </row>
        <row r="2131">
          <cell r="A2131" t="str">
            <v>ENCARGOS SOCIAI</v>
          </cell>
          <cell r="B2131" t="str">
            <v>S DESONERADOS: 90,43%(HORA)   51,67%(MÊS)</v>
          </cell>
          <cell r="D2131"/>
          <cell r="E2131"/>
        </row>
        <row r="2132">
          <cell r="A2132" t="str">
            <v>ABRANGÊNCIA : N</v>
          </cell>
          <cell r="B2132" t="str">
            <v>ACIONAL                                              LOCALIDADE  : VITOR</v>
          </cell>
          <cell r="C2132" t="str">
            <v>IA</v>
          </cell>
          <cell r="D2132"/>
          <cell r="E2132"/>
        </row>
        <row r="2133">
          <cell r="A2133" t="str">
            <v>REF.COLETA : ME</v>
          </cell>
          <cell r="B2133" t="str">
            <v>DIANO</v>
          </cell>
          <cell r="D2133" t="str">
            <v>DATA DE PREÇO   : 06/2014</v>
          </cell>
          <cell r="E2133"/>
        </row>
        <row r="2134">
          <cell r="A2134" t="str">
            <v>CÓDIGO       |</v>
          </cell>
          <cell r="B2134" t="str">
            <v>D E S C R I Ç Ã O                                                   |UNI</v>
          </cell>
          <cell r="C2134" t="str">
            <v>DADE</v>
          </cell>
          <cell r="D2134" t="str">
            <v>|CUSTO TOTAL</v>
          </cell>
          <cell r="E2134"/>
        </row>
        <row r="2135">
          <cell r="A2135" t="str">
            <v>VÍNCULO.....: C</v>
          </cell>
          <cell r="B2135" t="str">
            <v>AIXA REFERENCIAL</v>
          </cell>
          <cell r="D2135"/>
          <cell r="E2135"/>
        </row>
        <row r="2136">
          <cell r="A2136" t="str">
            <v>73459</v>
          </cell>
          <cell r="B2136" t="str">
            <v>CUSTOS C/MATERIAL OPERCAO -MAQUINA DE DEMARCAR FAIXAS AUTO</v>
          </cell>
          <cell r="C2136" t="str">
            <v>H</v>
          </cell>
          <cell r="D2136">
            <v>0</v>
          </cell>
          <cell r="E2136" t="str">
            <v>CUSTOS C/MATERIAL OPERCAO -MAQUINA DE DEMARCAR FAIXAS AUTO</v>
          </cell>
        </row>
        <row r="2137">
          <cell r="A2137" t="str">
            <v>73463</v>
          </cell>
          <cell r="B2137" t="str">
            <v>MOTO BOMBA SOBRE RODAS GAS DE 10,5CV A 3600RPM (CP) C/BOMBA CENTRIFUGA</v>
          </cell>
          <cell r="C2137" t="str">
            <v>H</v>
          </cell>
          <cell r="D2137">
            <v>0</v>
          </cell>
          <cell r="E2137" t="str">
            <v>MOTO BOMBA SOBRE RODAS GAS DE 10,5CV A 3600RPM (CP) C/BOMBA CENTRIFUGAAUTO-ESCORVANTE DE ROTOR ABERTO BOCAIS DE 3" - EXCL OPERADOR</v>
          </cell>
        </row>
        <row r="2138">
          <cell r="B2138" t="str">
            <v>AUTO-ESCORVANTE DE ROTOR ABERTO BOCAIS DE 3" - EXCL OPERADOR</v>
          </cell>
          <cell r="D2138"/>
          <cell r="E2138" t="str">
            <v>AUTO-ESCORVANTE DE ROTOR ABERTO BOCAIS DE 3" - EXCL OPERADOR</v>
          </cell>
        </row>
        <row r="2139">
          <cell r="A2139" t="str">
            <v>73464</v>
          </cell>
          <cell r="B2139" t="str">
            <v>CHP MAQUINA PROJETORA DE CONCRETO</v>
          </cell>
          <cell r="C2139" t="str">
            <v>H</v>
          </cell>
          <cell r="D2139">
            <v>0</v>
          </cell>
          <cell r="E2139" t="str">
            <v>CHP MAQUINA PROJETORA DE CONCRETO</v>
          </cell>
        </row>
        <row r="2140">
          <cell r="A2140" t="str">
            <v>73476</v>
          </cell>
          <cell r="B2140" t="str">
            <v>MOTONIVELADORA MOTOR DIESEL 125CV INCL OPERADOR (CI)</v>
          </cell>
          <cell r="C2140" t="str">
            <v>H</v>
          </cell>
          <cell r="D2140">
            <v>0</v>
          </cell>
          <cell r="E2140" t="str">
            <v>MOTONIVELADORA MOTOR DIESEL 125CV INCL OPERADOR (CI)</v>
          </cell>
        </row>
        <row r="2141">
          <cell r="A2141" t="str">
            <v>73478</v>
          </cell>
          <cell r="B2141" t="str">
            <v>MAQUINA DE JUNTAS GAS 8,25CV PART MANUAL (CP) INCL OPERADOR</v>
          </cell>
          <cell r="C2141" t="str">
            <v>H</v>
          </cell>
          <cell r="D2141">
            <v>0</v>
          </cell>
          <cell r="E2141" t="str">
            <v>MAQUINA DE JUNTAS GAS 8,25CV PART MANUAL (CP) INCL OPERADOR</v>
          </cell>
        </row>
        <row r="2142">
          <cell r="A2142" t="str">
            <v>73479</v>
          </cell>
          <cell r="B2142" t="str">
            <v>DISTRIBUIDOR BETUME SOB PRESSAO GAS (CP) SOBRE CHASSIS CAMINHAO -</v>
          </cell>
          <cell r="C2142" t="str">
            <v>H</v>
          </cell>
          <cell r="D2142">
            <v>0</v>
          </cell>
          <cell r="E2142" t="str">
            <v>DISTRIBUIDOR BETUME SOB PRESSAO GAS (CP) SOBRE CHASSIS CAMINHAO -INCL ESTE C/MOTORISTA</v>
          </cell>
        </row>
        <row r="2143">
          <cell r="B2143" t="str">
            <v>INCL ESTE C/MOTORISTA</v>
          </cell>
          <cell r="D2143"/>
          <cell r="E2143" t="str">
            <v>INCL ESTE C/MOTORISTA</v>
          </cell>
        </row>
        <row r="2144">
          <cell r="A2144" t="str">
            <v>73481</v>
          </cell>
          <cell r="B2144" t="str">
            <v>ESCAVACAO MANUAL DE VALAS EM TERRA COMPACTA, PROF. DE 0 M &lt; H &lt;= 1 M</v>
          </cell>
          <cell r="C2144" t="str">
            <v>M3</v>
          </cell>
          <cell r="D2144">
            <v>27.52</v>
          </cell>
          <cell r="E2144" t="str">
            <v>ESCAVACAO MANUAL DE VALAS EM TERRA COMPACTA, PROF. DE 0 M &lt; H &lt;= 1 M</v>
          </cell>
        </row>
        <row r="2145">
          <cell r="A2145" t="str">
            <v>73483</v>
          </cell>
          <cell r="B2145" t="str">
            <v>CUSTOS C/MAO-DE-OBRA NA OPERACAO/CAMINHAO CARROCERIA FIXA FORD F-12000</v>
          </cell>
          <cell r="C2145" t="str">
            <v>H</v>
          </cell>
          <cell r="D2145">
            <v>0</v>
          </cell>
          <cell r="E2145" t="str">
            <v>CUSTOS C/MAO-DE-OBRA NA OPERACAO/CAMINHAO CARROCERIA FIXA FORD F-12000- 142HP</v>
          </cell>
        </row>
        <row r="2146">
          <cell r="B2146" t="str">
            <v>- 142HP</v>
          </cell>
          <cell r="D2146"/>
          <cell r="E2146" t="str">
            <v>- 142HP</v>
          </cell>
        </row>
        <row r="2147">
          <cell r="A2147" t="str">
            <v>73484</v>
          </cell>
          <cell r="B2147" t="str">
            <v>CUSTO HORARIO C/MAO-DE-OBRA NA OPERACAO - MOTONIVELADORA CATERPILLAR</v>
          </cell>
          <cell r="C2147" t="str">
            <v>H</v>
          </cell>
          <cell r="D2147">
            <v>0</v>
          </cell>
          <cell r="E2147" t="str">
            <v>CUSTO HORARIO C/MAO-DE-OBRA NA OPERACAO - MOTONIVELADORA CATERPILLAR120G - 125 HP</v>
          </cell>
        </row>
        <row r="2148">
          <cell r="B2148" t="str">
            <v>120G - 125 HP</v>
          </cell>
          <cell r="D2148"/>
          <cell r="E2148" t="str">
            <v>120G - 125 HP</v>
          </cell>
        </row>
        <row r="2149">
          <cell r="A2149" t="str">
            <v>73487</v>
          </cell>
          <cell r="B2149" t="str">
            <v>SERRA CIRCULAR MAKITA 5900B 7` 2,3HP - CHI</v>
          </cell>
          <cell r="C2149" t="str">
            <v>H</v>
          </cell>
          <cell r="D2149">
            <v>0</v>
          </cell>
          <cell r="E2149" t="str">
            <v>SERRA CIRCULAR MAKITA 5900B 7` 2,3HP - CHI</v>
          </cell>
        </row>
        <row r="2150">
          <cell r="A2150" t="str">
            <v>73491</v>
          </cell>
          <cell r="B2150" t="str">
            <v>MAQUINA POLIDORA 4HP 12A 220V EXCL ESMERIL E OPERADOR (CP)</v>
          </cell>
          <cell r="C2150" t="str">
            <v>H</v>
          </cell>
          <cell r="D2150">
            <v>0</v>
          </cell>
          <cell r="E2150" t="str">
            <v>MAQUINA POLIDORA 4HP 12A 220V EXCL ESMERIL E OPERADOR (CP)</v>
          </cell>
        </row>
        <row r="2151">
          <cell r="A2151" t="str">
            <v>73495</v>
          </cell>
          <cell r="B2151" t="str">
            <v>TRATOR ESTEIRAS DIESEL APROX 335CV C/LAMINA 5000KG (CP) INCL OPERADOR</v>
          </cell>
          <cell r="C2151" t="str">
            <v>H</v>
          </cell>
          <cell r="D2151">
            <v>0</v>
          </cell>
          <cell r="E2151" t="str">
            <v>TRATOR ESTEIRAS DIESEL APROX 335CV C/LAMINA 5000KG (CP) INCL OPERADOR</v>
          </cell>
        </row>
        <row r="2152">
          <cell r="A2152" t="str">
            <v>73496</v>
          </cell>
          <cell r="B2152" t="str">
            <v>SOCADOR PNEUMATICO 18,5KG CONSUMO AR 0,82M3/M (CP) INCL OPERADOR</v>
          </cell>
          <cell r="C2152" t="str">
            <v>H</v>
          </cell>
          <cell r="D2152">
            <v>0</v>
          </cell>
          <cell r="E2152" t="str">
            <v>SOCADOR PNEUMATICO 18,5KG CONSUMO AR 0,82M3/M (CP) INCL OPERADOR</v>
          </cell>
        </row>
        <row r="2153">
          <cell r="A2153" t="str">
            <v>73497</v>
          </cell>
          <cell r="B2153" t="str">
            <v>CHP - COMPRESSOR DE 760PCM, MOTOR DIESEL 269HP, ATLAS COPCO, MOD XA360</v>
          </cell>
          <cell r="C2153" t="str">
            <v>H</v>
          </cell>
          <cell r="D2153">
            <v>0</v>
          </cell>
          <cell r="E2153" t="str">
            <v>CHP - COMPRESSOR DE 760PCM, MOTOR DIESEL 269HP, ATLAS COPCO, MOD XA360SB, OU SIMILAR</v>
          </cell>
        </row>
        <row r="2154">
          <cell r="B2154" t="str">
            <v>SB, OU SIMILAR</v>
          </cell>
          <cell r="D2154"/>
          <cell r="E2154" t="str">
            <v>SB, OU SIMILAR</v>
          </cell>
        </row>
        <row r="2155">
          <cell r="A2155" t="str">
            <v>73501</v>
          </cell>
          <cell r="B2155" t="str">
            <v>CUSTO HORARIO PRODUTIVO DIURNO - GUINCHO 8 T MUNCK - 640/18 SEM CAMINH</v>
          </cell>
          <cell r="C2155" t="str">
            <v>CHP</v>
          </cell>
          <cell r="D2155">
            <v>0</v>
          </cell>
          <cell r="E2155" t="str">
            <v>CUSTO HORARIO PRODUTIVO DIURNO - GUINCHO 8 T MUNCK - 640/18 SEM CAMINHAO MERCEDES BENZ 1418/51 184 HP</v>
          </cell>
        </row>
        <row r="2156">
          <cell r="B2156" t="str">
            <v>AO MERCEDES BENZ 1418/51 184 HP</v>
          </cell>
          <cell r="D2156"/>
          <cell r="E2156" t="str">
            <v>AO MERCEDES BENZ 1418/51 184 HP</v>
          </cell>
        </row>
        <row r="2157">
          <cell r="A2157" t="str">
            <v>73529</v>
          </cell>
          <cell r="B2157" t="str">
            <v>INSTALACAO DE AQUECIMENTO E ARMAZENAMENTO DE ASFALTO (CP) EM 2 TANQUES</v>
          </cell>
          <cell r="C2157" t="str">
            <v>H</v>
          </cell>
          <cell r="D2157">
            <v>0</v>
          </cell>
          <cell r="E2157" t="str">
            <v>INSTALACAO DE AQUECIMENTO E ARMAZENAMENTO DE ASFALTO (CP) EM 2 TANQUESDE 30000L CADA - INCL OPERADOR</v>
          </cell>
        </row>
        <row r="2158">
          <cell r="B2158" t="str">
            <v>DE 30000L CADA - INCL OPERADOR</v>
          </cell>
          <cell r="D2158"/>
          <cell r="E2158" t="str">
            <v>DE 30000L CADA - INCL OPERADOR</v>
          </cell>
        </row>
        <row r="2159">
          <cell r="A2159" t="str">
            <v>73531</v>
          </cell>
          <cell r="B2159" t="str">
            <v>ALUGUEL CAMINHAO BASCUL NO TOCO 4M3 MOTOR DIESEL 85CV (CP) C/MOTORISTA</v>
          </cell>
          <cell r="C2159" t="str">
            <v>H</v>
          </cell>
          <cell r="D2159">
            <v>0</v>
          </cell>
          <cell r="E2159" t="str">
            <v>ALUGUEL CAMINHAO BASCUL NO TOCO 4M3 MOTOR DIESEL 85CV (CP) C/MOTORISTA</v>
          </cell>
        </row>
        <row r="2160">
          <cell r="A2160" t="str">
            <v>73532</v>
          </cell>
          <cell r="B2160" t="str">
            <v>CUSTO HORARIO PRODUTIVO - TALHA MANUAL</v>
          </cell>
          <cell r="C2160" t="str">
            <v>CHP</v>
          </cell>
          <cell r="D2160">
            <v>0</v>
          </cell>
          <cell r="E2160" t="str">
            <v>CUSTO HORARIO PRODUTIVO - TALHA MANUAL</v>
          </cell>
        </row>
        <row r="2161">
          <cell r="A2161" t="str">
            <v>73534</v>
          </cell>
          <cell r="B2161" t="str">
            <v>CUSTO HORARIO IMPRODUTIVO DIURNO-RETRO-ESCAVADEIRA SOBRE RODAS - CASE</v>
          </cell>
          <cell r="C2161" t="str">
            <v>CHI</v>
          </cell>
          <cell r="D2161">
            <v>0</v>
          </cell>
          <cell r="E2161" t="str">
            <v>CUSTO HORARIO IMPRODUTIVO DIURNO-RETRO-ESCAVADEIRA SOBRE RODAS - CASE580 H - 74 HP</v>
          </cell>
        </row>
        <row r="2162">
          <cell r="B2162" t="str">
            <v>580 H - 74 HP</v>
          </cell>
          <cell r="D2162"/>
          <cell r="E2162" t="str">
            <v>580 H - 74 HP</v>
          </cell>
        </row>
        <row r="2163">
          <cell r="A2163" t="str">
            <v>73535</v>
          </cell>
          <cell r="B2163" t="str">
            <v>CHP - CAMINHAO C/GUINCHO 6T, MOTOR DIESEL 136HP, M. BENZ MOD L1214,</v>
          </cell>
          <cell r="C2163" t="str">
            <v>H</v>
          </cell>
          <cell r="D2163">
            <v>0</v>
          </cell>
          <cell r="E2163" t="str">
            <v>CHP - CAMINHAO C/GUINCHO 6T, MOTOR DIESEL 136HP, M. BENZ MOD L1214,MUNCK MOD, M 640/18, OU SIMILAR</v>
          </cell>
        </row>
        <row r="2164">
          <cell r="D2164"/>
          <cell r="E2164" t="str">
            <v>MUNCK MOD, M 640/18, OU SIMILAR</v>
          </cell>
        </row>
        <row r="2165">
          <cell r="D2165"/>
          <cell r="E2165" t="str">
            <v>MUNCK MOD, M 640/18, OU SIMILAR</v>
          </cell>
        </row>
        <row r="2166">
          <cell r="D2166"/>
          <cell r="E2166" t="str">
            <v>MUNCK MOD, M 640/18, OU SIMILAR</v>
          </cell>
        </row>
        <row r="2167">
          <cell r="A2167" t="str">
            <v>---------------</v>
          </cell>
          <cell r="B2167" t="str">
            <v>------------------------ 54</v>
          </cell>
          <cell r="D2167"/>
          <cell r="E2167" t="str">
            <v>MUNCK MOD, M 640/18, OU SIMILAR</v>
          </cell>
        </row>
        <row r="2168">
          <cell r="D2168"/>
          <cell r="E2168" t="str">
            <v>MUNCK MOD, M 640/18, OU SIMILAR</v>
          </cell>
        </row>
        <row r="2169">
          <cell r="A2169" t="str">
            <v>SINAPI - SISTEM</v>
          </cell>
          <cell r="B2169" t="str">
            <v>A NACIONAL DE PESQUISA DE CUSTOS E ÍNDICES DA CONSTRUÇÃO CIVIL54de283</v>
          </cell>
          <cell r="D2169"/>
          <cell r="E2169" t="str">
            <v>MUNCK MOD, M 640/18, OU SIMILAR</v>
          </cell>
        </row>
        <row r="2170">
          <cell r="A2170" t="str">
            <v>PCI.817.01 - CU</v>
          </cell>
          <cell r="B2170" t="str">
            <v>STO DE COMPOSIÇÕES - SINTÉTICO</v>
          </cell>
          <cell r="D2170" t="str">
            <v>DATA DE EMISSÃO: 17/07/2014 AS 14:15:08</v>
          </cell>
          <cell r="E2170" t="str">
            <v>MUNCK MOD, M 640/18, OU SIMILAR</v>
          </cell>
        </row>
        <row r="2171">
          <cell r="D2171" t="str">
            <v>DATA REFERÊNCIA TÉCNICA: 16/07/2014</v>
          </cell>
          <cell r="E2171" t="str">
            <v>MUNCK MOD, M 640/18, OU SIMILAR</v>
          </cell>
        </row>
        <row r="2172">
          <cell r="A2172" t="str">
            <v>ENCARGOS SOCIAI</v>
          </cell>
          <cell r="B2172" t="str">
            <v>S DESONERADOS: 90,43%(HORA)   51,67%(MÊS)</v>
          </cell>
          <cell r="D2172"/>
          <cell r="E2172" t="str">
            <v>MUNCK MOD, M 640/18, OU SIMILAR</v>
          </cell>
        </row>
        <row r="2173">
          <cell r="A2173" t="str">
            <v>ABRANGÊNCIA : N</v>
          </cell>
          <cell r="B2173" t="str">
            <v>ACIONAL                                              LOCALIDADE  : VITOR</v>
          </cell>
          <cell r="C2173" t="str">
            <v>IA</v>
          </cell>
          <cell r="D2173"/>
          <cell r="E2173" t="str">
            <v>MUNCK MOD, M 640/18, OU SIMILAR</v>
          </cell>
        </row>
        <row r="2174">
          <cell r="A2174" t="str">
            <v>REF.COLETA : ME</v>
          </cell>
          <cell r="B2174" t="str">
            <v>DIANO</v>
          </cell>
          <cell r="D2174" t="str">
            <v>DATA DE PREÇO   : 06/2014</v>
          </cell>
          <cell r="E2174" t="str">
            <v>MUNCK MOD, M 640/18, OU SIMILAR</v>
          </cell>
        </row>
        <row r="2175">
          <cell r="A2175" t="str">
            <v>CÓDIGO       |</v>
          </cell>
          <cell r="B2175" t="str">
            <v>D E S C R I Ç Ã O                                                   |UNI</v>
          </cell>
          <cell r="C2175" t="str">
            <v>DADE</v>
          </cell>
          <cell r="D2175" t="str">
            <v>|CUSTO TOTAL</v>
          </cell>
          <cell r="E2175" t="str">
            <v>MUNCK MOD, M 640/18, OU SIMILAR</v>
          </cell>
        </row>
        <row r="2176">
          <cell r="A2176" t="str">
            <v>VÍNCULO.....: C</v>
          </cell>
          <cell r="B2176" t="str">
            <v>AIXA REFERENCIAL</v>
          </cell>
          <cell r="D2176"/>
          <cell r="E2176" t="str">
            <v>MUNCK MOD, M 640/18, OU SIMILAR</v>
          </cell>
        </row>
        <row r="2177">
          <cell r="B2177" t="str">
            <v>MUNCK MOD, M 640/18, OU SIMILAR</v>
          </cell>
          <cell r="D2177"/>
          <cell r="E2177" t="str">
            <v>MUNCK MOD, M 640/18, OU SIMILAR</v>
          </cell>
        </row>
        <row r="2178">
          <cell r="A2178" t="str">
            <v>73553</v>
          </cell>
          <cell r="B2178" t="str">
            <v>MAQUINA DE PINTAR FAIXA CONSMAQ FX24 14HP - CHP</v>
          </cell>
          <cell r="C2178" t="str">
            <v>H</v>
          </cell>
          <cell r="D2178">
            <v>0</v>
          </cell>
          <cell r="E2178" t="str">
            <v>MAQUINA DE PINTAR FAIXA CONSMAQ FX24 14HP - CHP</v>
          </cell>
        </row>
        <row r="2179">
          <cell r="A2179" t="str">
            <v>73557</v>
          </cell>
          <cell r="B2179" t="str">
            <v>MAQUINA POLIDORA 4HP 12AMP 220V EXCL ESMERIL E OPERADOR (CI)</v>
          </cell>
          <cell r="C2179" t="str">
            <v>H</v>
          </cell>
          <cell r="D2179">
            <v>0</v>
          </cell>
          <cell r="E2179" t="str">
            <v>MAQUINA POLIDORA 4HP 12AMP 220V EXCL ESMERIL E OPERADOR (CI)</v>
          </cell>
        </row>
        <row r="2180">
          <cell r="A2180" t="str">
            <v>73558</v>
          </cell>
          <cell r="B2180" t="str">
            <v>LOCAÇÃO DE EXTRUSORA DE GUIAS E SARJETAS SEM FORMAS, MOTOR DIESEL DE 1</v>
          </cell>
          <cell r="C2180" t="str">
            <v>H</v>
          </cell>
          <cell r="D2180">
            <v>0</v>
          </cell>
          <cell r="E2180" t="str">
            <v>LOCAÇÃO DE EXTRUSORA DE GUIAS E SARJETAS SEM FORMAS, MOTOR DIESEL DE 14CV, EXCLUSIVE OPERADOR (CI)</v>
          </cell>
        </row>
        <row r="2181">
          <cell r="B2181" t="str">
            <v>4CV, EXCLUSIVE OPERADOR (CI)</v>
          </cell>
          <cell r="D2181"/>
          <cell r="E2181" t="str">
            <v>4CV, EXCLUSIVE OPERADOR (CI)</v>
          </cell>
        </row>
        <row r="2182">
          <cell r="A2182" t="str">
            <v>73559</v>
          </cell>
          <cell r="B2182" t="str">
            <v>USINA PRE-MISTURADORA DE SOLOS CAPAC 350/600T/H (CI) INCL EQUIPE</v>
          </cell>
          <cell r="C2182" t="str">
            <v>H</v>
          </cell>
          <cell r="D2182">
            <v>0</v>
          </cell>
          <cell r="E2182" t="str">
            <v>USINA PRE-MISTURADORA DE SOLOS CAPAC 350/600T/H (CI) INCL EQUIPEDE OPERACAO</v>
          </cell>
        </row>
        <row r="2183">
          <cell r="B2183" t="str">
            <v>DE OPERACAO</v>
          </cell>
          <cell r="D2183"/>
          <cell r="E2183" t="str">
            <v>DE OPERACAO</v>
          </cell>
        </row>
        <row r="2184">
          <cell r="A2184" t="str">
            <v>73560</v>
          </cell>
          <cell r="B2184" t="str">
            <v>SOCADOR PNEUMATICO 18.5KG CONSUMO AR 0,82M3/M (CI) INCL OPERADOR</v>
          </cell>
          <cell r="C2184" t="str">
            <v>H</v>
          </cell>
          <cell r="D2184">
            <v>0</v>
          </cell>
          <cell r="E2184" t="str">
            <v>SOCADOR PNEUMATICO 18.5KG CONSUMO AR 0,82M3/M (CI) INCL OPERADOR</v>
          </cell>
        </row>
        <row r="2185">
          <cell r="A2185" t="str">
            <v>73563</v>
          </cell>
          <cell r="B2185" t="str">
            <v>TRATOR ESTEIRAS DIESEL APROX 335CV C/LAMINA 5000KG (CI) INCL OPERADOR</v>
          </cell>
          <cell r="C2185" t="str">
            <v>H</v>
          </cell>
          <cell r="D2185">
            <v>0</v>
          </cell>
          <cell r="E2185" t="str">
            <v>TRATOR ESTEIRAS DIESEL APROX 335CV C/LAMINA 5000KG (CI) INCL OPERADOR</v>
          </cell>
        </row>
        <row r="2186">
          <cell r="A2186" t="str">
            <v>73582</v>
          </cell>
          <cell r="B2186" t="str">
            <v>TRATOR ESTEIRAS DIESEL APROX 200CV C/LAMINA 2500KG (CF) INCL OPERADOR</v>
          </cell>
          <cell r="C2186" t="str">
            <v>H</v>
          </cell>
          <cell r="D2186">
            <v>0</v>
          </cell>
          <cell r="E2186" t="str">
            <v>TRATOR ESTEIRAS DIESEL APROX 200CV C/LAMINA 2500KG (CF) INCL OPERADOR</v>
          </cell>
        </row>
        <row r="2187">
          <cell r="A2187" t="str">
            <v>73601</v>
          </cell>
          <cell r="B2187" t="str">
            <v>GRUPO GERADOR TRANSPORTAVEL SOBRE RODAS 60/66KVA (CF) DIESEL 85CV</v>
          </cell>
          <cell r="C2187" t="str">
            <v>H</v>
          </cell>
          <cell r="D2187">
            <v>0</v>
          </cell>
          <cell r="E2187" t="str">
            <v>GRUPO GERADOR TRANSPORTAVEL SOBRE RODAS 60/66KVA (CF) DIESEL 85CVEXCL OPERADOR</v>
          </cell>
        </row>
        <row r="2188">
          <cell r="B2188" t="str">
            <v>EXCL OPERADOR</v>
          </cell>
          <cell r="D2188"/>
          <cell r="E2188" t="str">
            <v>EXCL OPERADOR</v>
          </cell>
        </row>
        <row r="2189">
          <cell r="A2189" t="str">
            <v>73602</v>
          </cell>
          <cell r="B2189" t="str">
            <v>EQUIPAMENTO P/LIMP E DESOBSTRUCAO GALERIAS ESG/AGUAS PLUV-CP- TIPO</v>
          </cell>
          <cell r="C2189" t="str">
            <v>H</v>
          </cell>
          <cell r="D2189">
            <v>0</v>
          </cell>
          <cell r="E2189" t="str">
            <v>EQUIPAMENTO P/LIMP E DESOBSTRUCAO GALERIAS ESG/AGUAS PLUV-CP- TIPOBUCKET MACHINE COMPLETA COM CACAMBA E 60 VARETAS - INCL OPERADOR</v>
          </cell>
        </row>
        <row r="2190">
          <cell r="B2190" t="str">
            <v>BUCKET MACHINE COMPLETA COM CACAMBA E 60 VARETAS - INCL OPERADOR</v>
          </cell>
          <cell r="D2190"/>
          <cell r="E2190" t="str">
            <v>BUCKET MACHINE COMPLETA COM CACAMBA E 60 VARETAS - INCL OPERADOR</v>
          </cell>
        </row>
        <row r="2191">
          <cell r="A2191" t="str">
            <v>73709</v>
          </cell>
          <cell r="B2191" t="str">
            <v>GRUPO GERADOR ESTACIONARIO C/ALTERNADOR 125/145KVA (CI) DIESEL 165CV</v>
          </cell>
          <cell r="C2191" t="str">
            <v>H</v>
          </cell>
          <cell r="D2191">
            <v>0</v>
          </cell>
          <cell r="E2191" t="str">
            <v>GRUPO GERADOR ESTACIONARIO C/ALTERNADOR 125/145KVA (CI) DIESEL 165CVEXCL OPERADOR</v>
          </cell>
        </row>
        <row r="2192">
          <cell r="B2192" t="str">
            <v>EXCL OPERADOR</v>
          </cell>
          <cell r="D2192"/>
          <cell r="E2192" t="str">
            <v>EXCL OPERADOR</v>
          </cell>
        </row>
        <row r="2193">
          <cell r="A2193" t="str">
            <v>73712</v>
          </cell>
          <cell r="B2193" t="str">
            <v>EQUIPAMENTO ROTATIVO PARA DESOBSTRUCAO E LIMPEZA DE GALERIAS TP BUCKE</v>
          </cell>
          <cell r="C2193" t="str">
            <v>H</v>
          </cell>
          <cell r="D2193">
            <v>0</v>
          </cell>
          <cell r="E2193" t="str">
            <v>EQUIPAMENTO ROTATIVO PARA DESOBSTRUCAO E LIMPEZA DE GALERIAS TP BUCKEMACHINE (CP) CONSIDERANDO APENAS A MANUTENCAO E MATERIAL DE OPERAÇÃO</v>
          </cell>
        </row>
        <row r="2194">
          <cell r="B2194" t="str">
            <v>MACHINE (CP) CONSIDERANDO APENAS A MANUTENCAO E MATERIAL DE OPERAÇÃO</v>
          </cell>
          <cell r="D2194"/>
          <cell r="E2194" t="str">
            <v>MACHINE (CP) CONSIDERANDO APENAS A MANUTENCAO E MATERIAL DE OPERAÇÃO</v>
          </cell>
        </row>
        <row r="2195">
          <cell r="A2195" t="str">
            <v>74029</v>
          </cell>
          <cell r="B2195" t="str">
            <v>BETONEIRAS</v>
          </cell>
          <cell r="D2195"/>
          <cell r="E2195" t="str">
            <v>BETONEIRAS</v>
          </cell>
        </row>
        <row r="2196">
          <cell r="A2196" t="str">
            <v>74029/001</v>
          </cell>
          <cell r="B2196" t="str">
            <v>BETONEIRA DIESEL 580L (CP) MISTURA SECA, CARREGAMENTO MECANICO E TAMBO</v>
          </cell>
          <cell r="C2196" t="str">
            <v>H</v>
          </cell>
          <cell r="D2196">
            <v>0</v>
          </cell>
          <cell r="E2196" t="str">
            <v>BETONEIRA DIESEL 580L (CP) MISTURA SECA, CARREGAMENTO MECANICO E TAMBOR REVERSÍVEL. - EXCLUSIVE OPERADOR</v>
          </cell>
        </row>
        <row r="2197">
          <cell r="B2197" t="str">
            <v>R REVERSÍVEL. - EXCLUSIVE OPERADOR</v>
          </cell>
          <cell r="D2197"/>
          <cell r="E2197" t="str">
            <v>R REVERSÍVEL. - EXCLUSIVE OPERADOR</v>
          </cell>
        </row>
        <row r="2198">
          <cell r="A2198" t="str">
            <v>74029/002</v>
          </cell>
          <cell r="B2198" t="str">
            <v>BETONEIRA DIESEL, 580L (CI) MISTURA SECA, CARREGADOR MECANICO E TAMBOR</v>
          </cell>
          <cell r="C2198" t="str">
            <v>H</v>
          </cell>
          <cell r="D2198">
            <v>0</v>
          </cell>
          <cell r="E2198" t="str">
            <v>BETONEIRA DIESEL, 580L (CI) MISTURA SECA, CARREGADOR MECANICO E TAMBORREVERSÍVEL.- EXCLUSIVE OPERADOR</v>
          </cell>
        </row>
        <row r="2199">
          <cell r="B2199" t="str">
            <v>REVERSÍVEL.- EXCLUSIVE OPERADOR</v>
          </cell>
          <cell r="D2199"/>
          <cell r="E2199" t="str">
            <v>REVERSÍVEL.- EXCLUSIVE OPERADOR</v>
          </cell>
        </row>
        <row r="2200">
          <cell r="A2200" t="str">
            <v>74030</v>
          </cell>
          <cell r="B2200" t="str">
            <v>GUINDASTES E/OU BRAÇO MECÂNICO</v>
          </cell>
          <cell r="D2200"/>
          <cell r="E2200" t="str">
            <v>GUINDASTES E/OU BRAÇO MECÂNICO</v>
          </cell>
        </row>
        <row r="2201">
          <cell r="A2201" t="str">
            <v>74030/001</v>
          </cell>
          <cell r="B2201" t="str">
            <v>GUINDAUTO (CI) CAP.3,5 TON., MONTADO SOBRE CAMINHÃO TOCO (EXCL. O CAMI</v>
          </cell>
          <cell r="C2201" t="str">
            <v>H</v>
          </cell>
          <cell r="D2201">
            <v>0</v>
          </cell>
          <cell r="E2201" t="str">
            <v>GUINDAUTO (CI) CAP.3,5 TON., MONTADO SOBRE CAMINHÃO TOCO (EXCL. O CAMINHÃO) APROX.2,0M DE ALCANCE HORIZONTAL, 7,0 NA VERTICAL.  EXCL. OPERADOR.</v>
          </cell>
        </row>
        <row r="2202">
          <cell r="B2202" t="str">
            <v>NHÃO) APROX.2,0M DE ALCANCE HORIZONTAL, 7,0 NA VERTICAL.  EXCL. OPERAD</v>
          </cell>
          <cell r="D2202"/>
          <cell r="E2202" t="str">
            <v>NHÃO) APROX.2,0M DE ALCANCE HORIZONTAL, 7,0 NA VERTICAL.  EXCL. OPERADOR.</v>
          </cell>
        </row>
        <row r="2203">
          <cell r="B2203" t="str">
            <v>OR.</v>
          </cell>
          <cell r="D2203"/>
          <cell r="E2203" t="str">
            <v>OR.</v>
          </cell>
        </row>
        <row r="2204">
          <cell r="A2204" t="str">
            <v>74030/002</v>
          </cell>
          <cell r="B2204" t="str">
            <v>GUINDAUTO (CP) CARGA MAX 3,25T (A 2M) E 1,62T (A 4M), ALTURA MAX = 6,6</v>
          </cell>
          <cell r="C2204" t="str">
            <v>H</v>
          </cell>
          <cell r="D2204">
            <v>0</v>
          </cell>
          <cell r="E2204" t="str">
            <v>GUINDAUTO (CP) CARGA MAX 3,25T (A 2M) E 1,62T (A 4M), ALTURA MAX = 6,6M, MONTADO SOBRE CAMINHÃO TOCO (EXCL. O CAMINHÃO E OPERADOR).</v>
          </cell>
        </row>
        <row r="2205">
          <cell r="D2205"/>
          <cell r="E2205" t="str">
            <v>M, MONTADO SOBRE CAMINHÃO TOCO (EXCL. O CAMINHÃO E OPERADOR).</v>
          </cell>
        </row>
        <row r="2206">
          <cell r="D2206"/>
          <cell r="E2206" t="str">
            <v>M, MONTADO SOBRE CAMINHÃO TOCO (EXCL. O CAMINHÃO E OPERADOR).</v>
          </cell>
        </row>
        <row r="2207">
          <cell r="D2207"/>
          <cell r="E2207" t="str">
            <v>M, MONTADO SOBRE CAMINHÃO TOCO (EXCL. O CAMINHÃO E OPERADOR).</v>
          </cell>
        </row>
        <row r="2208">
          <cell r="A2208" t="str">
            <v>---------------</v>
          </cell>
          <cell r="B2208" t="str">
            <v>------------------------ 55</v>
          </cell>
          <cell r="D2208"/>
          <cell r="E2208" t="str">
            <v>M, MONTADO SOBRE CAMINHÃO TOCO (EXCL. O CAMINHÃO E OPERADOR).</v>
          </cell>
        </row>
        <row r="2209">
          <cell r="D2209"/>
          <cell r="E2209" t="str">
            <v>M, MONTADO SOBRE CAMINHÃO TOCO (EXCL. O CAMINHÃO E OPERADOR).</v>
          </cell>
        </row>
        <row r="2210">
          <cell r="A2210" t="str">
            <v>SINAPI - SISTEM</v>
          </cell>
          <cell r="B2210" t="str">
            <v>A NACIONAL DE PESQUISA DE CUSTOS E ÍNDICES DA CONSTRUÇÃO CIVIL55de283</v>
          </cell>
          <cell r="D2210"/>
          <cell r="E2210" t="str">
            <v>M, MONTADO SOBRE CAMINHÃO TOCO (EXCL. O CAMINHÃO E OPERADOR).</v>
          </cell>
        </row>
        <row r="2211">
          <cell r="A2211" t="str">
            <v>PCI.817.01 - CU</v>
          </cell>
          <cell r="B2211" t="str">
            <v>STO DE COMPOSIÇÕES - SINTÉTICO</v>
          </cell>
          <cell r="D2211" t="str">
            <v>DATA DE EMISSÃO: 17/07/2014 AS 14:15:08</v>
          </cell>
          <cell r="E2211" t="str">
            <v>M, MONTADO SOBRE CAMINHÃO TOCO (EXCL. O CAMINHÃO E OPERADOR).</v>
          </cell>
        </row>
        <row r="2212">
          <cell r="D2212" t="str">
            <v>DATA REFERÊNCIA TÉCNICA: 16/07/2014</v>
          </cell>
          <cell r="E2212" t="str">
            <v>M, MONTADO SOBRE CAMINHÃO TOCO (EXCL. O CAMINHÃO E OPERADOR).</v>
          </cell>
        </row>
        <row r="2213">
          <cell r="A2213" t="str">
            <v>ENCARGOS SOCIAI</v>
          </cell>
          <cell r="B2213" t="str">
            <v>S DESONERADOS: 90,43%(HORA)   51,67%(MÊS)</v>
          </cell>
          <cell r="D2213"/>
          <cell r="E2213" t="str">
            <v>M, MONTADO SOBRE CAMINHÃO TOCO (EXCL. O CAMINHÃO E OPERADOR).</v>
          </cell>
        </row>
        <row r="2214">
          <cell r="A2214" t="str">
            <v>ABRANGÊNCIA : N</v>
          </cell>
          <cell r="B2214" t="str">
            <v>ACIONAL                                              LOCALIDADE  : VITOR</v>
          </cell>
          <cell r="C2214" t="str">
            <v>IA</v>
          </cell>
          <cell r="D2214"/>
          <cell r="E2214" t="str">
            <v>M, MONTADO SOBRE CAMINHÃO TOCO (EXCL. O CAMINHÃO E OPERADOR).</v>
          </cell>
        </row>
        <row r="2215">
          <cell r="A2215" t="str">
            <v>REF.COLETA : ME</v>
          </cell>
          <cell r="B2215" t="str">
            <v>DIANO</v>
          </cell>
          <cell r="D2215" t="str">
            <v>DATA DE PREÇO   : 06/2014</v>
          </cell>
          <cell r="E2215" t="str">
            <v>M, MONTADO SOBRE CAMINHÃO TOCO (EXCL. O CAMINHÃO E OPERADOR).</v>
          </cell>
        </row>
        <row r="2216">
          <cell r="A2216" t="str">
            <v>CÓDIGO       |</v>
          </cell>
          <cell r="B2216" t="str">
            <v>D E S C R I Ç Ã O                                                   |UNI</v>
          </cell>
          <cell r="C2216" t="str">
            <v>DADE</v>
          </cell>
          <cell r="D2216" t="str">
            <v>|CUSTO TOTAL</v>
          </cell>
          <cell r="E2216" t="str">
            <v>M, MONTADO SOBRE CAMINHÃO TOCO (EXCL. O CAMINHÃO E OPERADOR).</v>
          </cell>
        </row>
        <row r="2217">
          <cell r="A2217" t="str">
            <v>VÍNCULO.....: C</v>
          </cell>
          <cell r="B2217" t="str">
            <v>AIXA REFERENCIAL</v>
          </cell>
          <cell r="D2217"/>
          <cell r="E2217" t="str">
            <v>M, MONTADO SOBRE CAMINHÃO TOCO (EXCL. O CAMINHÃO E OPERADOR).</v>
          </cell>
        </row>
        <row r="2218">
          <cell r="B2218" t="str">
            <v>M, MONTADO SOBRE CAMINHÃO TOCO (EXCL. O CAMINHÃO E OPERADOR).</v>
          </cell>
          <cell r="D2218"/>
          <cell r="E2218" t="str">
            <v>M, MONTADO SOBRE CAMINHÃO TOCO (EXCL. O CAMINHÃO E OPERADOR).</v>
          </cell>
        </row>
        <row r="2219">
          <cell r="A2219" t="str">
            <v>74035</v>
          </cell>
          <cell r="B2219" t="str">
            <v>CARREGADOR FRONTAL / PÁ CARREGADEIRA</v>
          </cell>
          <cell r="D2219"/>
          <cell r="E2219" t="str">
            <v>CARREGADOR FRONTAL / PÁ CARREGADEIRA</v>
          </cell>
        </row>
        <row r="2220">
          <cell r="A2220" t="str">
            <v>74035/001</v>
          </cell>
          <cell r="B2220" t="str">
            <v>CARREGADOR FRONTAL (PA CARREGADEIRA) SOBRE RODAS 105HP CAPACIDADE DA C</v>
          </cell>
          <cell r="C2220" t="str">
            <v>H</v>
          </cell>
          <cell r="D2220">
            <v>0</v>
          </cell>
          <cell r="E2220" t="str">
            <v>CARREGADOR FRONTAL (PA CARREGADEIRA) SOBRE RODAS 105HP CAPACIDADE DA CAÇAMBA 1,4 A 1,7M3 - CHP - INCLUSIVE OPERADOR</v>
          </cell>
        </row>
        <row r="2221">
          <cell r="B2221" t="str">
            <v>AÇAMBA 1,4 A 1,7M3 - CHP - INCLUSIVE OPERADOR</v>
          </cell>
          <cell r="D2221"/>
          <cell r="E2221" t="str">
            <v>AÇAMBA 1,4 A 1,7M3 - CHP - INCLUSIVE OPERADOR</v>
          </cell>
        </row>
        <row r="2222">
          <cell r="A2222" t="str">
            <v>74036</v>
          </cell>
          <cell r="B2222" t="str">
            <v>TRATOR</v>
          </cell>
          <cell r="D2222"/>
          <cell r="E2222" t="str">
            <v>TRATOR</v>
          </cell>
        </row>
        <row r="2223">
          <cell r="A2223" t="str">
            <v>74036/001</v>
          </cell>
          <cell r="B2223" t="str">
            <v>TRATOR DE ESTEIRAS, 153HP - CHI - INCLUSIVE OPERADOR</v>
          </cell>
          <cell r="C2223" t="str">
            <v>H</v>
          </cell>
          <cell r="D2223">
            <v>0</v>
          </cell>
          <cell r="E2223" t="str">
            <v>TRATOR DE ESTEIRAS, 153HP - CHI - INCLUSIVE OPERADOR</v>
          </cell>
        </row>
        <row r="2224">
          <cell r="A2224" t="str">
            <v>74036/002</v>
          </cell>
          <cell r="B2224" t="str">
            <v>TRATOR ESTEIRAS DIESEL 140CV - CHP - INCLUSIVE OPERADOR</v>
          </cell>
          <cell r="C2224" t="str">
            <v>H</v>
          </cell>
          <cell r="D2224">
            <v>0</v>
          </cell>
          <cell r="E2224" t="str">
            <v>TRATOR ESTEIRAS DIESEL 140CV - CHP - INCLUSIVE OPERADOR</v>
          </cell>
        </row>
        <row r="2225">
          <cell r="A2225" t="str">
            <v>74037</v>
          </cell>
          <cell r="B2225" t="str">
            <v>CAMINHÃO</v>
          </cell>
          <cell r="D2225"/>
          <cell r="E2225" t="str">
            <v>CAMINHÃO</v>
          </cell>
        </row>
        <row r="2226">
          <cell r="A2226" t="str">
            <v>74037/001</v>
          </cell>
          <cell r="B2226" t="str">
            <v>CAMINHÃO BASCULANTE TOCO 4M3, MOTOR DIESEL 160CV COM MOTORISTA</v>
          </cell>
          <cell r="C2226" t="str">
            <v>H</v>
          </cell>
          <cell r="D2226">
            <v>0</v>
          </cell>
          <cell r="E2226" t="str">
            <v>CAMINHÃO BASCULANTE TOCO 4M3, MOTOR DIESEL 160CV COM MOTORISTA</v>
          </cell>
        </row>
        <row r="2227">
          <cell r="A2227" t="str">
            <v>74040</v>
          </cell>
          <cell r="B2227" t="str">
            <v>SOQUETE COMPACTADOR</v>
          </cell>
          <cell r="D2227"/>
          <cell r="E2227" t="str">
            <v>SOQUETE COMPACTADOR</v>
          </cell>
        </row>
        <row r="2228">
          <cell r="A2228" t="str">
            <v>74040/002</v>
          </cell>
          <cell r="B2228" t="str">
            <v>SOQUETE COMPACTADOR 72KG, GASOLINA, 3HP, (CHI), EXCLUSIVE OPERADOR.</v>
          </cell>
          <cell r="C2228" t="str">
            <v>H</v>
          </cell>
          <cell r="D2228">
            <v>0</v>
          </cell>
          <cell r="E2228" t="str">
            <v>SOQUETE COMPACTADOR 72KG, GASOLINA, 3HP, (CHI), EXCLUSIVE OPERADOR.</v>
          </cell>
        </row>
        <row r="2229">
          <cell r="A2229" t="str">
            <v>83354</v>
          </cell>
          <cell r="B2229" t="str">
            <v>DEPRECIAÇAO E JUROS - CAMINHAO BASCULANTE TRUCADO - CARGA UTIL = 10 M3</v>
          </cell>
          <cell r="C2229" t="str">
            <v>H</v>
          </cell>
          <cell r="D2229">
            <v>0</v>
          </cell>
          <cell r="E2229" t="str">
            <v>DEPRECIAÇAO E JUROS - CAMINHAO BASCULANTE TRUCADO - CARGA UTIL = 10 M3, 16,3 T</v>
          </cell>
        </row>
        <row r="2230">
          <cell r="B2230" t="str">
            <v>, 16,3 T</v>
          </cell>
          <cell r="D2230"/>
          <cell r="E2230" t="str">
            <v>, 16,3 T</v>
          </cell>
        </row>
        <row r="2231">
          <cell r="A2231" t="str">
            <v>83355</v>
          </cell>
          <cell r="B2231" t="str">
            <v>MANUTENCAO - CAMINHAO BASCULANTE TRUCADO - CARGA UTIL = 10 M3, 16,3 TO</v>
          </cell>
          <cell r="C2231" t="str">
            <v>H</v>
          </cell>
          <cell r="D2231">
            <v>0</v>
          </cell>
          <cell r="E2231" t="str">
            <v>MANUTENCAO - CAMINHAO BASCULANTE TRUCADO - CARGA UTIL = 10 M3, 16,3 TON</v>
          </cell>
        </row>
        <row r="2232">
          <cell r="B2232" t="str">
            <v>N</v>
          </cell>
          <cell r="D2232"/>
          <cell r="E2232" t="str">
            <v>N</v>
          </cell>
        </row>
        <row r="2233">
          <cell r="A2233" t="str">
            <v>83360</v>
          </cell>
          <cell r="B2233" t="str">
            <v>DEPRECIACAO E JUROS - CAMINHAO DISTRIBUIDOR DE ASFALTO</v>
          </cell>
          <cell r="C2233" t="str">
            <v>H</v>
          </cell>
          <cell r="D2233">
            <v>0</v>
          </cell>
          <cell r="E2233" t="str">
            <v>DEPRECIACAO E JUROS - CAMINHAO DISTRIBUIDOR DE ASFALTO</v>
          </cell>
        </row>
        <row r="2234">
          <cell r="A2234" t="str">
            <v>83361</v>
          </cell>
          <cell r="B2234" t="str">
            <v>MANUTENCAO - CAMINHAO DISTRIBUIDOR DE ASFALTO</v>
          </cell>
          <cell r="C2234" t="str">
            <v>H</v>
          </cell>
          <cell r="D2234">
            <v>0</v>
          </cell>
          <cell r="E2234" t="str">
            <v>MANUTENCAO - CAMINHAO DISTRIBUIDOR DE ASFALTO</v>
          </cell>
        </row>
        <row r="2235">
          <cell r="A2235" t="str">
            <v>83755</v>
          </cell>
          <cell r="B2235" t="str">
            <v>DEPRECIACAO GUINDASTE MADAL MD-10A</v>
          </cell>
          <cell r="C2235" t="str">
            <v>H</v>
          </cell>
          <cell r="D2235">
            <v>0</v>
          </cell>
          <cell r="E2235" t="str">
            <v>DEPRECIACAO GUINDASTE MADAL MD-10A</v>
          </cell>
        </row>
        <row r="2236">
          <cell r="A2236" t="str">
            <v>83756</v>
          </cell>
          <cell r="B2236" t="str">
            <v>JUROS GUINDASTE MADAL MD-10A</v>
          </cell>
          <cell r="C2236" t="str">
            <v>H</v>
          </cell>
          <cell r="D2236">
            <v>0</v>
          </cell>
          <cell r="E2236" t="str">
            <v>JUROS GUINDASTE MADAL MD-10A</v>
          </cell>
        </row>
        <row r="2237">
          <cell r="A2237" t="str">
            <v>83757</v>
          </cell>
          <cell r="B2237" t="str">
            <v>MANUTENCAO GUINDASTE MADAL MD-10A</v>
          </cell>
          <cell r="C2237" t="str">
            <v>H</v>
          </cell>
          <cell r="D2237">
            <v>0</v>
          </cell>
          <cell r="E2237" t="str">
            <v>MANUTENCAO GUINDASTE MADAL MD-10A</v>
          </cell>
        </row>
        <row r="2238">
          <cell r="A2238" t="str">
            <v>83758</v>
          </cell>
          <cell r="B2238" t="str">
            <v>CUSTOS COMBUSTIVEL+MATERIAL NA OPERACAO DE GUINDASTE MADAL MD-10A</v>
          </cell>
          <cell r="C2238" t="str">
            <v>H</v>
          </cell>
          <cell r="D2238">
            <v>0</v>
          </cell>
          <cell r="E2238" t="str">
            <v>CUSTOS COMBUSTIVEL+MATERIAL NA OPERACAO DE GUINDASTE MADAL MD-10A</v>
          </cell>
        </row>
        <row r="2239">
          <cell r="A2239" t="str">
            <v>83761</v>
          </cell>
          <cell r="B2239" t="str">
            <v>DEPRECIACAO GRUPO DE SOLDAGEM BAMBOZZI 375-A</v>
          </cell>
          <cell r="C2239" t="str">
            <v>H</v>
          </cell>
          <cell r="D2239">
            <v>0</v>
          </cell>
          <cell r="E2239" t="str">
            <v>DEPRECIACAO GRUPO DE SOLDAGEM BAMBOZZI 375-A</v>
          </cell>
        </row>
        <row r="2240">
          <cell r="A2240" t="str">
            <v>83762</v>
          </cell>
          <cell r="B2240" t="str">
            <v>MANUTENCAO GRUPO DE SOLDAGEM BAMBOZZI 375-A</v>
          </cell>
          <cell r="C2240" t="str">
            <v>H</v>
          </cell>
          <cell r="D2240">
            <v>0</v>
          </cell>
          <cell r="E2240" t="str">
            <v>MANUTENCAO GRUPO DE SOLDAGEM BAMBOZZI 375-A</v>
          </cell>
        </row>
        <row r="2241">
          <cell r="A2241" t="str">
            <v>83763</v>
          </cell>
          <cell r="B2241" t="str">
            <v>CUSTOS COMBUSTIVEL+MATERIAL GRUPO DE SOLDAGEM BAMBOZZI 375-A</v>
          </cell>
          <cell r="C2241" t="str">
            <v>H</v>
          </cell>
          <cell r="D2241">
            <v>0</v>
          </cell>
          <cell r="E2241" t="str">
            <v>CUSTOS COMBUSTIVEL+MATERIAL GRUPO DE SOLDAGEM BAMBOZZI 375-A</v>
          </cell>
        </row>
        <row r="2242">
          <cell r="A2242" t="str">
            <v>83764</v>
          </cell>
          <cell r="B2242" t="str">
            <v>JUROS GRUPO DE SOLDAGEM BAMBOZZI 375-A</v>
          </cell>
          <cell r="C2242" t="str">
            <v>H</v>
          </cell>
          <cell r="D2242">
            <v>0</v>
          </cell>
          <cell r="E2242" t="str">
            <v>JUROS GRUPO DE SOLDAGEM BAMBOZZI 375-A</v>
          </cell>
        </row>
        <row r="2243">
          <cell r="A2243" t="str">
            <v>84000</v>
          </cell>
          <cell r="B2243" t="str">
            <v>SOQUETE COMPACTADOR 72KG GASOLINA, 3HP (CHP) EXCLUSIVE OPERADOR.</v>
          </cell>
          <cell r="C2243" t="str">
            <v>H</v>
          </cell>
          <cell r="D2243">
            <v>0</v>
          </cell>
          <cell r="E2243" t="str">
            <v>SOQUETE COMPACTADOR 72KG GASOLINA, 3HP (CHP) EXCLUSIVE OPERADOR.</v>
          </cell>
        </row>
        <row r="2244">
          <cell r="A2244" t="str">
            <v>84137</v>
          </cell>
          <cell r="B2244" t="str">
            <v>DEPRECIACAO - USINA DE ASFALTO A FRIO ALMEIDA PMF-35 DPD CAP. 60/80 T/</v>
          </cell>
          <cell r="C2244" t="str">
            <v>H</v>
          </cell>
          <cell r="D2244">
            <v>0</v>
          </cell>
          <cell r="E2244" t="str">
            <v>DEPRECIACAO - USINA DE ASFALTO A FRIO ALMEIDA PMF-35 DPD CAP. 60/80 T/H - 30HP (ELETRICA)</v>
          </cell>
        </row>
        <row r="2245">
          <cell r="B2245" t="str">
            <v>H - 30HP (ELETRICA)</v>
          </cell>
          <cell r="D2245"/>
          <cell r="E2245" t="str">
            <v>H - 30HP (ELETRICA)</v>
          </cell>
        </row>
        <row r="2246">
          <cell r="D2246"/>
          <cell r="E2246"/>
        </row>
        <row r="2247">
          <cell r="D2247"/>
          <cell r="E2247"/>
        </row>
        <row r="2248">
          <cell r="D2248"/>
          <cell r="E2248"/>
        </row>
        <row r="2249">
          <cell r="A2249" t="str">
            <v>---------------</v>
          </cell>
          <cell r="B2249" t="str">
            <v>------------------------ 56</v>
          </cell>
          <cell r="D2249"/>
          <cell r="E2249"/>
        </row>
        <row r="2250">
          <cell r="D2250"/>
          <cell r="E2250"/>
        </row>
        <row r="2251">
          <cell r="A2251" t="str">
            <v>SINAPI - SISTEM</v>
          </cell>
          <cell r="B2251" t="str">
            <v>A NACIONAL DE PESQUISA DE CUSTOS E ÍNDICES DA CONSTRUÇÃO CIVIL56de283</v>
          </cell>
          <cell r="D2251"/>
          <cell r="E2251"/>
        </row>
        <row r="2252">
          <cell r="A2252" t="str">
            <v>PCI.817.01 - CU</v>
          </cell>
          <cell r="B2252" t="str">
            <v>STO DE COMPOSIÇÕES - SINTÉTICO</v>
          </cell>
          <cell r="D2252" t="str">
            <v>DATA DE EMISSÃO: 17/07/2014 AS 14:15:08</v>
          </cell>
          <cell r="E2252"/>
        </row>
        <row r="2253">
          <cell r="D2253" t="str">
            <v>DATA REFERÊNCIA TÉCNICA: 16/07/2014</v>
          </cell>
          <cell r="E2253"/>
        </row>
        <row r="2254">
          <cell r="A2254" t="str">
            <v>ENCARGOS SOCIAI</v>
          </cell>
          <cell r="B2254" t="str">
            <v>S DESONERADOS: 90,43%(HORA)   51,67%(MÊS)</v>
          </cell>
          <cell r="D2254"/>
          <cell r="E2254"/>
        </row>
        <row r="2255">
          <cell r="A2255" t="str">
            <v>ABRANGÊNCIA : N</v>
          </cell>
          <cell r="B2255" t="str">
            <v>ACIONAL                                              LOCALIDADE  : VITOR</v>
          </cell>
          <cell r="C2255" t="str">
            <v>IA</v>
          </cell>
          <cell r="D2255"/>
          <cell r="E2255"/>
        </row>
        <row r="2256">
          <cell r="A2256" t="str">
            <v>REF.COLETA : ME</v>
          </cell>
          <cell r="B2256" t="str">
            <v>DIANO</v>
          </cell>
          <cell r="D2256" t="str">
            <v>DATA DE PREÇO   : 06/2014</v>
          </cell>
          <cell r="E2256"/>
        </row>
        <row r="2257">
          <cell r="A2257" t="str">
            <v>CÓDIGO       |</v>
          </cell>
          <cell r="B2257" t="str">
            <v>D E S C R I Ç Ã O                                                   |UNI</v>
          </cell>
          <cell r="C2257" t="str">
            <v>DADE</v>
          </cell>
          <cell r="D2257" t="str">
            <v>|CUSTO TOTAL</v>
          </cell>
          <cell r="E2257"/>
        </row>
        <row r="2258">
          <cell r="A2258" t="str">
            <v>VÍNCULO.....: C</v>
          </cell>
          <cell r="B2258" t="str">
            <v>AIXA REFERENCIAL</v>
          </cell>
          <cell r="D2258"/>
          <cell r="E2258"/>
        </row>
        <row r="2259">
          <cell r="A2259" t="str">
            <v>84138</v>
          </cell>
          <cell r="B2259" t="str">
            <v>JUROS - USINA DE ASFALTO A FRIO ALMEIDA PMF-35 DPD CAP. 60/80 T/H - 30</v>
          </cell>
          <cell r="C2259" t="str">
            <v>H</v>
          </cell>
          <cell r="D2259">
            <v>0</v>
          </cell>
          <cell r="E2259" t="str">
            <v>JUROS - USINA DE ASFALTO A FRIO ALMEIDA PMF-35 DPD CAP. 60/80 T/H - 30HP (ELETRICA)</v>
          </cell>
        </row>
        <row r="2260">
          <cell r="B2260" t="str">
            <v>HP (ELETRICA)</v>
          </cell>
          <cell r="D2260"/>
          <cell r="E2260" t="str">
            <v>HP (ELETRICA)</v>
          </cell>
        </row>
        <row r="2261">
          <cell r="A2261" t="str">
            <v>84139</v>
          </cell>
          <cell r="B2261" t="str">
            <v>MANUTENCAO - USINA DE ASFALTO A FRIO ALMEIDA PMF-35 DPD CAP 60/80 T/H</v>
          </cell>
          <cell r="C2261" t="str">
            <v>H</v>
          </cell>
          <cell r="D2261">
            <v>0</v>
          </cell>
          <cell r="E2261" t="str">
            <v>MANUTENCAO - USINA DE ASFALTO A FRIO ALMEIDA PMF-35 DPD CAP 60/80 T/H- 30 HP (ELETRICA)</v>
          </cell>
        </row>
        <row r="2262">
          <cell r="B2262" t="str">
            <v>- 30 HP (ELETRICA)</v>
          </cell>
          <cell r="D2262"/>
          <cell r="E2262" t="str">
            <v>- 30 HP (ELETRICA)</v>
          </cell>
        </row>
        <row r="2263">
          <cell r="A2263" t="str">
            <v>84140</v>
          </cell>
          <cell r="B2263" t="str">
            <v>CUSTOS C/ MAO DE OBRA NA OPERACAO - USINA DE ASFALTO A FRIO ALMEIDA PM</v>
          </cell>
          <cell r="C2263" t="str">
            <v>H</v>
          </cell>
          <cell r="D2263">
            <v>0</v>
          </cell>
          <cell r="E2263" t="str">
            <v>CUSTOS C/ MAO DE OBRA NA OPERACAO - USINA DE ASFALTO A FRIO ALMEIDA PMF-35 DPD CAP 60/80 T/H - 30 HP (ELETRICA)</v>
          </cell>
        </row>
        <row r="2264">
          <cell r="B2264" t="str">
            <v>F-35 DPD CAP 60/80 T/H - 30 HP (ELETRICA)</v>
          </cell>
          <cell r="D2264"/>
          <cell r="E2264" t="str">
            <v>F-35 DPD CAP 60/80 T/H - 30 HP (ELETRICA)</v>
          </cell>
        </row>
        <row r="2265">
          <cell r="A2265" t="str">
            <v>84142</v>
          </cell>
          <cell r="B2265" t="str">
            <v>DEPRECIACAO - CAMINHÃO TOCO VW 8120 EURO III 115 CV, CARROC. FIXA MADE</v>
          </cell>
          <cell r="C2265" t="str">
            <v>H</v>
          </cell>
          <cell r="D2265">
            <v>0</v>
          </cell>
          <cell r="E2265" t="str">
            <v>DEPRECIACAO - CAMINHÃO TOCO VW 8120 EURO III 115 CV, CARROC. FIXA MADEIRA, PBT 7700 KG, C.UTIL + CARROC 4640 KG, COM MUNCK MADAL MD-6501 CARGA MAX 3,25T (A 2M) E 1,62T (A 4M)</v>
          </cell>
        </row>
        <row r="2266">
          <cell r="B2266" t="str">
            <v>IRA, PBT 7700 KG, C.UTIL + CARROC 4640 KG, COM MUNCK MADAL MD-6501 CAR</v>
          </cell>
          <cell r="D2266"/>
          <cell r="E2266" t="str">
            <v>IRA, PBT 7700 KG, C.UTIL + CARROC 4640 KG, COM MUNCK MADAL MD-6501 CARGA MAX 3,25T (A 2M) E 1,62T (A 4M)</v>
          </cell>
        </row>
        <row r="2267">
          <cell r="B2267" t="str">
            <v>GA MAX 3,25T (A 2M) E 1,62T (A 4M)</v>
          </cell>
          <cell r="D2267"/>
          <cell r="E2267" t="str">
            <v>GA MAX 3,25T (A 2M) E 1,62T (A 4M)</v>
          </cell>
        </row>
        <row r="2268">
          <cell r="A2268" t="str">
            <v>84143</v>
          </cell>
          <cell r="B2268" t="str">
            <v>JUROS - CAMINHÃO TOCO VW 8120 EURO III 115 CV, CARROC. FIXA MADEIRA, P</v>
          </cell>
          <cell r="C2268" t="str">
            <v>H</v>
          </cell>
          <cell r="D2268">
            <v>0</v>
          </cell>
          <cell r="E2268" t="str">
            <v>JUROS - CAMINHÃO TOCO VW 8120 EURO III 115 CV, CARROC. FIXA MADEIRA, PBT 7700 KG, C.UTIL + CARROC 4640 KG, COM MUNCK MADAL MD-6501 CARGA MAX3,25T (A 2M) E 1,62T (A 4M)</v>
          </cell>
        </row>
        <row r="2269">
          <cell r="B2269" t="str">
            <v>BT 7700 KG, C.UTIL + CARROC 4640 KG, COM MUNCK MADAL MD-6501 CARGA MAX</v>
          </cell>
          <cell r="D2269"/>
          <cell r="E2269" t="str">
            <v>BT 7700 KG, C.UTIL + CARROC 4640 KG, COM MUNCK MADAL MD-6501 CARGA MAX3,25T (A 2M) E 1,62T (A 4M)</v>
          </cell>
        </row>
        <row r="2270">
          <cell r="B2270" t="str">
            <v>3,25T (A 2M) E 1,62T (A 4M)</v>
          </cell>
          <cell r="D2270"/>
          <cell r="E2270" t="str">
            <v>3,25T (A 2M) E 1,62T (A 4M)</v>
          </cell>
        </row>
        <row r="2271">
          <cell r="A2271" t="str">
            <v>84144</v>
          </cell>
          <cell r="B2271" t="str">
            <v>MANUTENCAO - CAMINHÃO TOCO VW 8120 EURO III 115 CV, CARROC. FIXA MADEI</v>
          </cell>
          <cell r="C2271" t="str">
            <v>H</v>
          </cell>
          <cell r="D2271">
            <v>0</v>
          </cell>
          <cell r="E2271" t="str">
            <v>MANUTENCAO - CAMINHÃO TOCO VW 8120 EURO III 115 CV, CARROC. FIXA MADEIRA, PBT 7700 KG, C.UTIL + CARROC 4640 KG, COM MUNCK MADAL MD-6501 CARGA MAX 3,25T (A 2M) E 1,62T (A 4M)</v>
          </cell>
        </row>
        <row r="2272">
          <cell r="B2272" t="str">
            <v>RA, PBT 7700 KG, C.UTIL + CARROC 4640 KG, COM MUNCK MADAL MD-6501 CARG</v>
          </cell>
          <cell r="D2272"/>
          <cell r="E2272" t="str">
            <v>RA, PBT 7700 KG, C.UTIL + CARROC 4640 KG, COM MUNCK MADAL MD-6501 CARGA MAX 3,25T (A 2M) E 1,62T (A 4M)</v>
          </cell>
        </row>
        <row r="2273">
          <cell r="B2273" t="str">
            <v>A MAX 3,25T (A 2M) E 1,62T (A 4M)</v>
          </cell>
          <cell r="D2273"/>
          <cell r="E2273" t="str">
            <v>A MAX 3,25T (A 2M) E 1,62T (A 4M)</v>
          </cell>
        </row>
        <row r="2274">
          <cell r="A2274" t="str">
            <v>84145</v>
          </cell>
          <cell r="B2274" t="str">
            <v>MATERIAL NA OPERACAO - CAMINHÃO TOCO VW 8120 EURO III 115 CV, CARROC.</v>
          </cell>
          <cell r="C2274" t="str">
            <v>H</v>
          </cell>
          <cell r="D2274">
            <v>0</v>
          </cell>
          <cell r="E2274" t="str">
            <v>MATERIAL NA OPERACAO - CAMINHÃO TOCO VW 8120 EURO III 115 CV, CARROC.FIXA MADEIRA, PBT 7700 KG, C.UTIL + CARROC 4640 KG, COM MUNCK MADAL MD-6501 CARGA MAX 3,25T (A 2M) E 1,62T (A 4M)</v>
          </cell>
        </row>
        <row r="2275">
          <cell r="B2275" t="str">
            <v>FIXA MADEIRA, PBT 7700 KG, C.UTIL + CARROC 4640 KG, COM MUNCK MADAL MD</v>
          </cell>
          <cell r="D2275"/>
          <cell r="E2275" t="str">
            <v>FIXA MADEIRA, PBT 7700 KG, C.UTIL + CARROC 4640 KG, COM MUNCK MADAL MD-6501 CARGA MAX 3,25T (A 2M) E 1,62T (A 4M)</v>
          </cell>
        </row>
        <row r="2276">
          <cell r="B2276" t="str">
            <v>-6501 CARGA MAX 3,25T (A 2M) E 1,62T (A 4M)</v>
          </cell>
          <cell r="D2276"/>
          <cell r="E2276" t="str">
            <v>-6501 CARGA MAX 3,25T (A 2M) E 1,62T (A 4M)</v>
          </cell>
        </row>
        <row r="2277">
          <cell r="A2277" t="str">
            <v>84146</v>
          </cell>
          <cell r="B2277" t="str">
            <v>MAO-DEOBRA - CAMINHÃO TOCO VW 8120 EURO III 115 CV, CARROC. FIXA MADEI</v>
          </cell>
          <cell r="C2277" t="str">
            <v>H</v>
          </cell>
          <cell r="D2277">
            <v>0</v>
          </cell>
          <cell r="E2277" t="str">
            <v>MAO-DEOBRA - CAMINHÃO TOCO VW 8120 EURO III 115 CV, CARROC. FIXA MADEIRA, PBT 7700 KG, C.UTIL + CARROC 4640 KG, COM MUNCK MADAL MD-6501 CARGA MAX 3,25T (A 2M) E 1,62T (A 4M)</v>
          </cell>
        </row>
        <row r="2278">
          <cell r="B2278" t="str">
            <v>RA, PBT 7700 KG, C.UTIL + CARROC 4640 KG, COM MUNCK MADAL MD-6501 CARG</v>
          </cell>
          <cell r="D2278"/>
          <cell r="E2278" t="str">
            <v>RA, PBT 7700 KG, C.UTIL + CARROC 4640 KG, COM MUNCK MADAL MD-6501 CARGA MAX 3,25T (A 2M) E 1,62T (A 4M)</v>
          </cell>
        </row>
        <row r="2279">
          <cell r="B2279" t="str">
            <v>A MAX 3,25T (A 2M) E 1,62T (A 4M)</v>
          </cell>
          <cell r="D2279"/>
          <cell r="E2279" t="str">
            <v>A MAX 3,25T (A 2M) E 1,62T (A 4M)</v>
          </cell>
        </row>
        <row r="2280">
          <cell r="A2280" t="str">
            <v>84147</v>
          </cell>
          <cell r="B2280" t="str">
            <v>DEPRECIACAO E JUROS - CAMINHAO BASCULANTE 10M3</v>
          </cell>
          <cell r="C2280" t="str">
            <v>H</v>
          </cell>
          <cell r="D2280">
            <v>0</v>
          </cell>
          <cell r="E2280" t="str">
            <v>DEPRECIACAO E JUROS - CAMINHAO BASCULANTE 10M3</v>
          </cell>
        </row>
        <row r="2281">
          <cell r="A2281" t="str">
            <v>84148</v>
          </cell>
          <cell r="B2281" t="str">
            <v>MANUTENCAO - CAMINHAO BASCULANTE 10 M3</v>
          </cell>
          <cell r="C2281" t="str">
            <v>H</v>
          </cell>
          <cell r="D2281">
            <v>0</v>
          </cell>
          <cell r="E2281" t="str">
            <v>MANUTENCAO - CAMINHAO BASCULANTE 10 M3</v>
          </cell>
        </row>
        <row r="2282">
          <cell r="A2282" t="str">
            <v>84149</v>
          </cell>
          <cell r="B2282" t="str">
            <v>CUSTOS C/ MATERIAL OPERACAO  - CAMINHAO BASCULANTE 10 M3</v>
          </cell>
          <cell r="C2282" t="str">
            <v>H</v>
          </cell>
          <cell r="D2282">
            <v>0</v>
          </cell>
          <cell r="E2282" t="str">
            <v>CUSTOS C/ MATERIAL OPERACAO  - CAMINHAO BASCULANTE 10 M3</v>
          </cell>
        </row>
        <row r="2283">
          <cell r="A2283" t="str">
            <v>84150</v>
          </cell>
          <cell r="B2283" t="str">
            <v>CUSTOS C/ MAO-DE-OBRA OPERACAO  - CAMINHAO BASCULANTE 10 M3</v>
          </cell>
          <cell r="C2283" t="str">
            <v>H</v>
          </cell>
          <cell r="D2283">
            <v>0</v>
          </cell>
          <cell r="E2283" t="str">
            <v>CUSTOS C/ MAO-DE-OBRA OPERACAO  - CAMINHAO BASCULANTE 10 M3</v>
          </cell>
        </row>
        <row r="2284">
          <cell r="A2284" t="str">
            <v>84151</v>
          </cell>
          <cell r="B2284" t="str">
            <v>CAMINHAO BASCULANTE 10 M3 - CHP</v>
          </cell>
          <cell r="C2284" t="str">
            <v>CHP</v>
          </cell>
          <cell r="D2284">
            <v>0</v>
          </cell>
          <cell r="E2284" t="str">
            <v>CAMINHAO BASCULANTE 10 M3 - CHP</v>
          </cell>
        </row>
        <row r="2285">
          <cell r="A2285" t="str">
            <v>84155</v>
          </cell>
          <cell r="B2285" t="str">
            <v>DESEMPENADEIRA ELETR 2 CV 4 POLOS 220/380V COMPACTADORA E DENSADORA P/</v>
          </cell>
          <cell r="C2285" t="str">
            <v>H</v>
          </cell>
          <cell r="D2285">
            <v>0</v>
          </cell>
          <cell r="E2285" t="str">
            <v>DESEMPENADEIRA ELETR 2 CV 4 POLOS 220/380V COMPACTADORA E DENSADORA P/ACAB PISO CONCRETO - EXCL OPERADOR (CP)</v>
          </cell>
        </row>
        <row r="2286">
          <cell r="B2286" t="str">
            <v>ACAB PISO CONCRETO - EXCL OPERADOR (CP)</v>
          </cell>
          <cell r="D2286"/>
          <cell r="E2286" t="str">
            <v>ACAB PISO CONCRETO - EXCL OPERADOR (CP)</v>
          </cell>
        </row>
        <row r="2287">
          <cell r="D2287"/>
          <cell r="E2287"/>
        </row>
        <row r="2288">
          <cell r="D2288"/>
          <cell r="E2288"/>
        </row>
        <row r="2289">
          <cell r="D2289"/>
          <cell r="E2289"/>
        </row>
        <row r="2290">
          <cell r="A2290" t="str">
            <v>---------------</v>
          </cell>
          <cell r="B2290" t="str">
            <v>------------------------ 57</v>
          </cell>
          <cell r="D2290"/>
          <cell r="E2290"/>
        </row>
        <row r="2291">
          <cell r="D2291"/>
          <cell r="E2291"/>
        </row>
        <row r="2292">
          <cell r="A2292" t="str">
            <v>SINAPI - SISTEM</v>
          </cell>
          <cell r="B2292" t="str">
            <v>A NACIONAL DE PESQUISA DE CUSTOS E ÍNDICES DA CONSTRUÇÃO CIVIL57de283</v>
          </cell>
          <cell r="D2292"/>
          <cell r="E2292"/>
        </row>
        <row r="2293">
          <cell r="A2293" t="str">
            <v>PCI.817.01 - CU</v>
          </cell>
          <cell r="B2293" t="str">
            <v>STO DE COMPOSIÇÕES - SINTÉTICO</v>
          </cell>
          <cell r="D2293" t="str">
            <v>DATA DE EMISSÃO: 17/07/2014 AS 14:15:08</v>
          </cell>
          <cell r="E2293"/>
        </row>
        <row r="2294">
          <cell r="D2294" t="str">
            <v>DATA REFERÊNCIA TÉCNICA: 16/07/2014</v>
          </cell>
          <cell r="E2294"/>
        </row>
        <row r="2295">
          <cell r="A2295" t="str">
            <v>ENCARGOS SOCIAI</v>
          </cell>
          <cell r="B2295" t="str">
            <v>S DESONERADOS: 90,43%(HORA)   51,67%(MÊS)</v>
          </cell>
          <cell r="D2295"/>
          <cell r="E2295"/>
        </row>
        <row r="2296">
          <cell r="A2296" t="str">
            <v>ABRANGÊNCIA : N</v>
          </cell>
          <cell r="B2296" t="str">
            <v>ACIONAL                                              LOCALIDADE  : VITOR</v>
          </cell>
          <cell r="C2296" t="str">
            <v>IA</v>
          </cell>
          <cell r="D2296"/>
          <cell r="E2296"/>
        </row>
        <row r="2297">
          <cell r="A2297" t="str">
            <v>REF.COLETA : ME</v>
          </cell>
          <cell r="B2297" t="str">
            <v>DIANO</v>
          </cell>
          <cell r="D2297" t="str">
            <v>DATA DE PREÇO   : 06/2014</v>
          </cell>
          <cell r="E2297"/>
        </row>
        <row r="2298">
          <cell r="A2298" t="str">
            <v>CÓDIGO       |</v>
          </cell>
          <cell r="B2298" t="str">
            <v>D E S C R I Ç Ã O                                                   |UNI</v>
          </cell>
          <cell r="C2298" t="str">
            <v>DADE</v>
          </cell>
          <cell r="D2298" t="str">
            <v>|CUSTO TOTAL</v>
          </cell>
          <cell r="E2298"/>
        </row>
        <row r="2299">
          <cell r="A2299" t="str">
            <v>VÍNCULO.....: C</v>
          </cell>
          <cell r="B2299" t="str">
            <v>AIXA REFERENCIAL</v>
          </cell>
          <cell r="D2299"/>
          <cell r="E2299"/>
        </row>
        <row r="2300">
          <cell r="A2300" t="str">
            <v>84156</v>
          </cell>
          <cell r="B2300" t="str">
            <v>REGUA VIBRATORIA DUPLA GASOLINA 3/4CV A 3600RPM DE FREQUENCIA - EXCLUS</v>
          </cell>
          <cell r="C2300" t="str">
            <v>H</v>
          </cell>
          <cell r="D2300">
            <v>0</v>
          </cell>
          <cell r="E2300" t="str">
            <v>REGUA VIBRATORIA DUPLA GASOLINA 3/4CV A 3600RPM DE FREQUENCIA - EXCLUSIVE OPERADOR (CP)</v>
          </cell>
        </row>
        <row r="2301">
          <cell r="B2301" t="str">
            <v>IVE OPERADOR (CP)</v>
          </cell>
          <cell r="D2301"/>
          <cell r="E2301" t="str">
            <v>IVE OPERADOR (CP)</v>
          </cell>
        </row>
        <row r="2302">
          <cell r="A2302" t="str">
            <v>84157</v>
          </cell>
          <cell r="B2302" t="str">
            <v>DESEMPENADEIRA ELETR MOTOR 2CV 4 POLOS 220/380V COMPACTADORA E ADENSAD</v>
          </cell>
          <cell r="C2302" t="str">
            <v>H</v>
          </cell>
          <cell r="D2302">
            <v>0</v>
          </cell>
          <cell r="E2302" t="str">
            <v>DESEMPENADEIRA ELETR MOTOR 2CV 4 POLOS 220/380V COMPACTADORA E ADENSADORA PARA PISO ACABADO DE CONCRETO - EXCLUSIVE OPERADOR (CI)</v>
          </cell>
        </row>
        <row r="2303">
          <cell r="B2303" t="str">
            <v>ORA PARA PISO ACABADO DE CONCRETO - EXCLUSIVE OPERADOR (CI)</v>
          </cell>
          <cell r="D2303"/>
          <cell r="E2303" t="str">
            <v>ORA PARA PISO ACABADO DE CONCRETO - EXCLUSIVE OPERADOR (CI)</v>
          </cell>
        </row>
        <row r="2304">
          <cell r="A2304" t="str">
            <v>84160</v>
          </cell>
          <cell r="B2304" t="str">
            <v>REGUA VIBRADORA DUPLA GASOLINA 3/4 CV A 3600 RPM FREQUENCIA - EXCLUSIV</v>
          </cell>
          <cell r="C2304" t="str">
            <v>H</v>
          </cell>
          <cell r="D2304">
            <v>0</v>
          </cell>
          <cell r="E2304" t="str">
            <v>REGUA VIBRADORA DUPLA GASOLINA 3/4 CV A 3600 RPM FREQUENCIA - EXCLUSIVE OPERADOR (CI)</v>
          </cell>
        </row>
        <row r="2305">
          <cell r="B2305" t="str">
            <v>E OPERADOR (CI)</v>
          </cell>
          <cell r="D2305"/>
          <cell r="E2305" t="str">
            <v>E OPERADOR (CI)</v>
          </cell>
        </row>
        <row r="2306">
          <cell r="A2306" t="str">
            <v>87026</v>
          </cell>
          <cell r="B2306" t="str">
            <v>GRADE DE DISCO REBOCÁVEL 20X24  COM 20 DISCOS DIAM 24X6MM COM PNEUS PA</v>
          </cell>
          <cell r="C2306" t="str">
            <v>H</v>
          </cell>
          <cell r="D2306">
            <v>0</v>
          </cell>
          <cell r="E2306" t="str">
            <v>GRADE DE DISCO REBOCÁVEL 20X24  COM 20 DISCOS DIAM 24X6MM COM PNEUS PARA TRANSPORTE - JUROS</v>
          </cell>
        </row>
        <row r="2307">
          <cell r="B2307" t="str">
            <v>RA TRANSPORTE - JUROS</v>
          </cell>
          <cell r="D2307"/>
          <cell r="E2307" t="str">
            <v>RA TRANSPORTE - JUROS</v>
          </cell>
        </row>
        <row r="2308">
          <cell r="A2308" t="str">
            <v>87441</v>
          </cell>
          <cell r="B2308" t="str">
            <v>BETONEIRA, CAPACIDADE NOMINAL 400L, CAPACIDADE DE MISTURA 310L, MOTOR</v>
          </cell>
          <cell r="C2308" t="str">
            <v>H</v>
          </cell>
          <cell r="D2308">
            <v>0</v>
          </cell>
          <cell r="E2308" t="str">
            <v>BETONEIRA, CAPACIDADE NOMINAL 400L, CAPACIDADE DE MISTURA 310L, MOTORA DIESEL POTÊNCIA 5HP, SEM CARREGADOR - DEPRECIAÇÃO. AF_06/2014</v>
          </cell>
        </row>
        <row r="2309">
          <cell r="B2309" t="str">
            <v>A DIESEL POTÊNCIA 5HP, SEM CARREGADOR - DEPRECIAÇÃO. AF_06/2014</v>
          </cell>
          <cell r="D2309"/>
          <cell r="E2309" t="str">
            <v>A DIESEL POTÊNCIA 5HP, SEM CARREGADOR - DEPRECIAÇÃO. AF_06/2014</v>
          </cell>
        </row>
        <row r="2310">
          <cell r="A2310" t="str">
            <v>87442</v>
          </cell>
          <cell r="B2310" t="str">
            <v>BETONEIRA, CAPACIDADE NOMINAL 400L, CAPACIDADE DE MISTURA 310L, MOTOR</v>
          </cell>
          <cell r="C2310" t="str">
            <v>H</v>
          </cell>
          <cell r="D2310">
            <v>0</v>
          </cell>
          <cell r="E2310" t="str">
            <v>BETONEIRA, CAPACIDADE NOMINAL 400L, CAPACIDADE DE MISTURA 310L, MOTORA DIESEL POTÊNCIA 5HP, SEM CARREGADOR - JUROS. AF_06/2014</v>
          </cell>
        </row>
        <row r="2311">
          <cell r="B2311" t="str">
            <v>A DIESEL POTÊNCIA 5HP, SEM CARREGADOR - JUROS. AF_06/2014</v>
          </cell>
          <cell r="D2311"/>
          <cell r="E2311" t="str">
            <v>A DIESEL POTÊNCIA 5HP, SEM CARREGADOR - JUROS. AF_06/2014</v>
          </cell>
        </row>
        <row r="2312">
          <cell r="A2312" t="str">
            <v>87443</v>
          </cell>
          <cell r="B2312" t="str">
            <v>BETONEIRA, CAPACIDADE NOMINAL 400L, CAPACIDADE DE MISTURA 310L, MOTOR</v>
          </cell>
          <cell r="C2312" t="str">
            <v>H</v>
          </cell>
          <cell r="D2312">
            <v>0</v>
          </cell>
          <cell r="E2312" t="str">
            <v>BETONEIRA, CAPACIDADE NOMINAL 400L, CAPACIDADE DE MISTURA 310L, MOTORA DIESEL POTÊNCIA 5HP, SEM CARREGADOR - MANUTENÇÃO. AF_06/2014</v>
          </cell>
        </row>
        <row r="2313">
          <cell r="B2313" t="str">
            <v>A DIESEL POTÊNCIA 5HP, SEM CARREGADOR - MANUTENÇÃO. AF_06/2014</v>
          </cell>
          <cell r="D2313"/>
          <cell r="E2313" t="str">
            <v>A DIESEL POTÊNCIA 5HP, SEM CARREGADOR - MANUTENÇÃO. AF_06/2014</v>
          </cell>
        </row>
        <row r="2314">
          <cell r="A2314" t="str">
            <v>87444</v>
          </cell>
          <cell r="B2314" t="str">
            <v>BETONEIRA, CAPACIDADE NOMINAL 400L, CAPACIDADE DE MISTURA 310L, MOTOR</v>
          </cell>
          <cell r="C2314" t="str">
            <v>H</v>
          </cell>
          <cell r="D2314">
            <v>0</v>
          </cell>
          <cell r="E2314" t="str">
            <v>BETONEIRA, CAPACIDADE NOMINAL 400L, CAPACIDADE DE MISTURA 310L, MOTORA DIESEL POTÊNCIA 5HP, SEM CARREGADOR - MATERIAIS NA OPERAÇÃO. AF_06/2014</v>
          </cell>
        </row>
        <row r="2315">
          <cell r="B2315" t="str">
            <v>A DIESEL POTÊNCIA 5HP, SEM CARREGADOR - MATERIAIS NA OPERAÇÃO. AF_06/2</v>
          </cell>
          <cell r="D2315"/>
          <cell r="E2315" t="str">
            <v>A DIESEL POTÊNCIA 5HP, SEM CARREGADOR - MATERIAIS NA OPERAÇÃO. AF_06/2014</v>
          </cell>
        </row>
        <row r="2316">
          <cell r="B2316" t="str">
            <v>014</v>
          </cell>
          <cell r="D2316"/>
          <cell r="E2316" t="str">
            <v>014</v>
          </cell>
        </row>
        <row r="2317">
          <cell r="A2317" t="str">
            <v>88380</v>
          </cell>
          <cell r="B2317" t="str">
            <v>BETONEIRA, CAPACIDADE NOMINAL 250L, CAPACIDADE DE MISTURA 200L, MOTOR</v>
          </cell>
          <cell r="C2317" t="str">
            <v>H</v>
          </cell>
          <cell r="D2317">
            <v>0</v>
          </cell>
          <cell r="E2317" t="str">
            <v>BETONEIRA, CAPACIDADE NOMINAL 250L, CAPACIDADE DE MISTURA 200L, MOTORELÉTRICO POTÊNCIA 1 CV, SEM CARREGADOR - DEPRECIAÇÃO. AF_06/2014</v>
          </cell>
        </row>
        <row r="2318">
          <cell r="B2318" t="str">
            <v>ELÉTRICO POTÊNCIA 1 CV, SEM CARREGADOR - DEPRECIAÇÃO. AF_06/2014</v>
          </cell>
          <cell r="D2318"/>
          <cell r="E2318" t="str">
            <v>ELÉTRICO POTÊNCIA 1 CV, SEM CARREGADOR - DEPRECIAÇÃO. AF_06/2014</v>
          </cell>
        </row>
        <row r="2319">
          <cell r="A2319" t="str">
            <v>88381</v>
          </cell>
          <cell r="B2319" t="str">
            <v>BETONEIRA, CAPACIDADE NOMINAL 250L, CAPACIDADE DE MISTURA 200L, MOTOR</v>
          </cell>
          <cell r="C2319" t="str">
            <v>H</v>
          </cell>
          <cell r="D2319">
            <v>0</v>
          </cell>
          <cell r="E2319" t="str">
            <v>BETONEIRA, CAPACIDADE NOMINAL 250L, CAPACIDADE DE MISTURA 200L, MOTORELÉTRICO POTÊNCIA 1 CV, SEM CARREGADOR - JUROS. AF_06/2014</v>
          </cell>
        </row>
        <row r="2320">
          <cell r="B2320" t="str">
            <v>ELÉTRICO POTÊNCIA 1 CV, SEM CARREGADOR - JUROS. AF_06/2014</v>
          </cell>
          <cell r="D2320"/>
          <cell r="E2320" t="str">
            <v>ELÉTRICO POTÊNCIA 1 CV, SEM CARREGADOR - JUROS. AF_06/2014</v>
          </cell>
        </row>
        <row r="2321">
          <cell r="A2321" t="str">
            <v>88382</v>
          </cell>
          <cell r="B2321" t="str">
            <v>BETONEIRA, CAPACIDADE NOMINAL 250L, CAPACIDADE DE MISTURA 200L, MOTOR</v>
          </cell>
          <cell r="C2321" t="str">
            <v>H</v>
          </cell>
          <cell r="D2321">
            <v>0</v>
          </cell>
          <cell r="E2321" t="str">
            <v>BETONEIRA, CAPACIDADE NOMINAL 250L, CAPACIDADE DE MISTURA 200L, MOTORELÉTRICO POTÊNCIA 1 CV, SEM CARREGADOR - MANUTENÇÃO. AF_06/2014</v>
          </cell>
        </row>
        <row r="2322">
          <cell r="B2322" t="str">
            <v>ELÉTRICO POTÊNCIA 1 CV, SEM CARREGADOR - MANUTENÇÃO. AF_06/2014</v>
          </cell>
          <cell r="D2322"/>
          <cell r="E2322" t="str">
            <v>ELÉTRICO POTÊNCIA 1 CV, SEM CARREGADOR - MANUTENÇÃO. AF_06/2014</v>
          </cell>
        </row>
        <row r="2323">
          <cell r="A2323" t="str">
            <v>88383</v>
          </cell>
          <cell r="B2323" t="str">
            <v>BETONEIRA, CAPACIDADE NOMINAL 250L, CAPACIDADE DE MISTURA 200L, MOTOR</v>
          </cell>
          <cell r="C2323" t="str">
            <v>H</v>
          </cell>
          <cell r="D2323">
            <v>0</v>
          </cell>
          <cell r="E2323" t="str">
            <v>BETONEIRA, CAPACIDADE NOMINAL 250L, CAPACIDADE DE MISTURA 200L, MOTORELÉTRICO POTÊNCIA 1 CV, SEM CARREGADOR - MATERIAIS NA OPERAÇÃO. AF_06/2014</v>
          </cell>
        </row>
        <row r="2324">
          <cell r="B2324" t="str">
            <v>ELÉTRICO POTÊNCIA 1 CV, SEM CARREGADOR - MATERIAIS NA OPERAÇÃO. AF_06/</v>
          </cell>
          <cell r="D2324"/>
          <cell r="E2324" t="str">
            <v>ELÉTRICO POTÊNCIA 1 CV, SEM CARREGADOR - MATERIAIS NA OPERAÇÃO. AF_06/2014</v>
          </cell>
        </row>
        <row r="2325">
          <cell r="B2325" t="str">
            <v>2014</v>
          </cell>
          <cell r="D2325"/>
          <cell r="E2325" t="str">
            <v>2014</v>
          </cell>
        </row>
        <row r="2326">
          <cell r="A2326" t="str">
            <v>88387</v>
          </cell>
          <cell r="B2326" t="str">
            <v>MISTURADOR DE ARGAMASSA, EIXO HORIZONTAL, CAPACIDADE DE MISTURA 300KG,</v>
          </cell>
          <cell r="C2326" t="str">
            <v>H</v>
          </cell>
          <cell r="D2326">
            <v>0</v>
          </cell>
          <cell r="E2326" t="str">
            <v>MISTURADOR DE ARGAMASSA, EIXO HORIZONTAL, CAPACIDADE DE MISTURA 300KG,MOTOR ELÉTRICO POTÊNCIA 5 CV - DEPRECIAÇÃO. AF_06/2014</v>
          </cell>
        </row>
        <row r="2327">
          <cell r="B2327" t="str">
            <v>MOTOR ELÉTRICO POTÊNCIA 5 CV - DEPRECIAÇÃO. AF_06/2014</v>
          </cell>
          <cell r="D2327"/>
          <cell r="E2327" t="str">
            <v>MOTOR ELÉTRICO POTÊNCIA 5 CV - DEPRECIAÇÃO. AF_06/2014</v>
          </cell>
        </row>
        <row r="2328">
          <cell r="D2328"/>
          <cell r="E2328"/>
        </row>
        <row r="2329">
          <cell r="D2329"/>
          <cell r="E2329"/>
        </row>
        <row r="2330">
          <cell r="D2330"/>
          <cell r="E2330"/>
        </row>
        <row r="2331">
          <cell r="A2331" t="str">
            <v>---------------</v>
          </cell>
          <cell r="B2331" t="str">
            <v>------------------------ 58</v>
          </cell>
          <cell r="D2331"/>
          <cell r="E2331"/>
        </row>
        <row r="2332">
          <cell r="D2332"/>
          <cell r="E2332"/>
        </row>
        <row r="2333">
          <cell r="A2333" t="str">
            <v>SINAPI - SISTEM</v>
          </cell>
          <cell r="B2333" t="str">
            <v>A NACIONAL DE PESQUISA DE CUSTOS E ÍNDICES DA CONSTRUÇÃO CIVIL58de283</v>
          </cell>
          <cell r="D2333"/>
          <cell r="E2333"/>
        </row>
        <row r="2334">
          <cell r="A2334" t="str">
            <v>PCI.817.01 - CU</v>
          </cell>
          <cell r="B2334" t="str">
            <v>STO DE COMPOSIÇÕES - SINTÉTICO</v>
          </cell>
          <cell r="D2334" t="str">
            <v>DATA DE EMISSÃO: 17/07/2014 AS 14:15:08</v>
          </cell>
          <cell r="E2334"/>
        </row>
        <row r="2335">
          <cell r="D2335" t="str">
            <v>DATA REFERÊNCIA TÉCNICA: 16/07/2014</v>
          </cell>
          <cell r="E2335"/>
        </row>
        <row r="2336">
          <cell r="A2336" t="str">
            <v>ENCARGOS SOCIAI</v>
          </cell>
          <cell r="B2336" t="str">
            <v>S DESONERADOS: 90,43%(HORA)   51,67%(MÊS)</v>
          </cell>
          <cell r="D2336"/>
          <cell r="E2336"/>
        </row>
        <row r="2337">
          <cell r="A2337" t="str">
            <v>ABRANGÊNCIA : N</v>
          </cell>
          <cell r="B2337" t="str">
            <v>ACIONAL                                              LOCALIDADE  : VITOR</v>
          </cell>
          <cell r="C2337" t="str">
            <v>IA</v>
          </cell>
          <cell r="D2337"/>
          <cell r="E2337"/>
        </row>
        <row r="2338">
          <cell r="A2338" t="str">
            <v>REF.COLETA : ME</v>
          </cell>
          <cell r="B2338" t="str">
            <v>DIANO</v>
          </cell>
          <cell r="D2338" t="str">
            <v>DATA DE PREÇO   : 06/2014</v>
          </cell>
          <cell r="E2338"/>
        </row>
        <row r="2339">
          <cell r="A2339" t="str">
            <v>CÓDIGO       |</v>
          </cell>
          <cell r="B2339" t="str">
            <v>D E S C R I Ç Ã O                                                   |UNI</v>
          </cell>
          <cell r="C2339" t="str">
            <v>DADE</v>
          </cell>
          <cell r="D2339" t="str">
            <v>|CUSTO TOTAL</v>
          </cell>
          <cell r="E2339"/>
        </row>
        <row r="2340">
          <cell r="A2340" t="str">
            <v>VÍNCULO.....: C</v>
          </cell>
          <cell r="B2340" t="str">
            <v>AIXA REFERENCIAL</v>
          </cell>
          <cell r="D2340"/>
          <cell r="E2340"/>
        </row>
        <row r="2341">
          <cell r="A2341" t="str">
            <v>88389</v>
          </cell>
          <cell r="B2341" t="str">
            <v>MISTURADOR DE ARGAMASSA, EIXO HORIZONTAL, CAPACIDADE DE MISTURA 300KG,</v>
          </cell>
          <cell r="C2341" t="str">
            <v>H</v>
          </cell>
          <cell r="D2341">
            <v>0</v>
          </cell>
          <cell r="E2341" t="str">
            <v>MISTURADOR DE ARGAMASSA, EIXO HORIZONTAL, CAPACIDADE DE MISTURA 300KG,MOTOR ELÉTRICO POTÊNCIA 5 CV - JUROS. AF_06/2014</v>
          </cell>
        </row>
        <row r="2342">
          <cell r="B2342" t="str">
            <v>MOTOR ELÉTRICO POTÊNCIA 5 CV - JUROS. AF_06/2014</v>
          </cell>
          <cell r="D2342"/>
          <cell r="E2342" t="str">
            <v>MOTOR ELÉTRICO POTÊNCIA 5 CV - JUROS. AF_06/2014</v>
          </cell>
        </row>
        <row r="2343">
          <cell r="A2343" t="str">
            <v>88390</v>
          </cell>
          <cell r="B2343" t="str">
            <v>MISTURADOR DE ARGAMASSA, EIXO HORIZONTAL, CAPACIDADE DE MISTURA 300KG,</v>
          </cell>
          <cell r="C2343" t="str">
            <v>H</v>
          </cell>
          <cell r="D2343">
            <v>0</v>
          </cell>
          <cell r="E2343" t="str">
            <v>MISTURADOR DE ARGAMASSA, EIXO HORIZONTAL, CAPACIDADE DE MISTURA 300KG,MOTOR ELÉTRICO POTÊNCIA 5 CV - MANUTENÇÃO. AF_06/2014</v>
          </cell>
        </row>
        <row r="2344">
          <cell r="B2344" t="str">
            <v>MOTOR ELÉTRICO POTÊNCIA 5 CV - MANUTENÇÃO. AF_06/2014</v>
          </cell>
          <cell r="D2344"/>
          <cell r="E2344" t="str">
            <v>MOTOR ELÉTRICO POTÊNCIA 5 CV - MANUTENÇÃO. AF_06/2014</v>
          </cell>
        </row>
        <row r="2345">
          <cell r="A2345" t="str">
            <v>88391</v>
          </cell>
          <cell r="B2345" t="str">
            <v>MISTURADOR DE ARGAMASSA, EIXO HORIZONTAL, CAPACIDADE DE MISTURA 300KG,</v>
          </cell>
          <cell r="C2345" t="str">
            <v>H</v>
          </cell>
          <cell r="D2345">
            <v>0</v>
          </cell>
          <cell r="E2345" t="str">
            <v>MISTURADOR DE ARGAMASSA, EIXO HORIZONTAL, CAPACIDADE DE MISTURA 300KG,MOTOR ELÉTRICO POTÊNCIA 5 CV - MATERIAIS NA OPERAÇÃO. AF_06/2014</v>
          </cell>
        </row>
        <row r="2346">
          <cell r="B2346" t="str">
            <v>MOTOR ELÉTRICO POTÊNCIA 5 CV - MATERIAIS NA OPERAÇÃO. AF_06/2014</v>
          </cell>
          <cell r="D2346"/>
          <cell r="E2346" t="str">
            <v>MOTOR ELÉTRICO POTÊNCIA 5 CV - MATERIAIS NA OPERAÇÃO. AF_06/2014</v>
          </cell>
        </row>
        <row r="2347">
          <cell r="A2347" t="str">
            <v>88394</v>
          </cell>
          <cell r="B2347" t="str">
            <v>MISTURADOR DE ARGAMASSA, EIXO HORIZONTAL, CAPACIDADE DE MISTURA 600KG,</v>
          </cell>
          <cell r="C2347" t="str">
            <v>H</v>
          </cell>
          <cell r="D2347">
            <v>0</v>
          </cell>
          <cell r="E2347" t="str">
            <v>MISTURADOR DE ARGAMASSA, EIXO HORIZONTAL, CAPACIDADE DE MISTURA 600KG,MOTOR ELÉTRICO POTÊNCIA 7,5 CV - DEPRECIAÇÃO. AF_06/2014</v>
          </cell>
        </row>
        <row r="2348">
          <cell r="B2348" t="str">
            <v>MOTOR ELÉTRICO POTÊNCIA 7,5 CV - DEPRECIAÇÃO. AF_06/2014</v>
          </cell>
          <cell r="D2348"/>
          <cell r="E2348" t="str">
            <v>MOTOR ELÉTRICO POTÊNCIA 7,5 CV - DEPRECIAÇÃO. AF_06/2014</v>
          </cell>
        </row>
        <row r="2349">
          <cell r="A2349" t="str">
            <v>88395</v>
          </cell>
          <cell r="B2349" t="str">
            <v>MISTURADOR DE ARGAMASSA, EIXO HORIZONTAL, CAPACIDADE DE MISTURA 600KG,</v>
          </cell>
          <cell r="C2349" t="str">
            <v>H</v>
          </cell>
          <cell r="D2349">
            <v>0</v>
          </cell>
          <cell r="E2349" t="str">
            <v>MISTURADOR DE ARGAMASSA, EIXO HORIZONTAL, CAPACIDADE DE MISTURA 600KG,MOTOR ELÉTRICO POTÊNCIA 7,5 CV - JUROS. AF_06/2014</v>
          </cell>
        </row>
        <row r="2350">
          <cell r="B2350" t="str">
            <v>MOTOR ELÉTRICO POTÊNCIA 7,5 CV - JUROS. AF_06/2014</v>
          </cell>
          <cell r="D2350"/>
          <cell r="E2350" t="str">
            <v>MOTOR ELÉTRICO POTÊNCIA 7,5 CV - JUROS. AF_06/2014</v>
          </cell>
        </row>
        <row r="2351">
          <cell r="A2351" t="str">
            <v>88396</v>
          </cell>
          <cell r="B2351" t="str">
            <v>MISTURADOR DE ARGAMASSA, EIXO HORIZONTAL, CAPACIDADE DE MISTURA 600KG,</v>
          </cell>
          <cell r="C2351" t="str">
            <v>H</v>
          </cell>
          <cell r="D2351">
            <v>0</v>
          </cell>
          <cell r="E2351" t="str">
            <v>MISTURADOR DE ARGAMASSA, EIXO HORIZONTAL, CAPACIDADE DE MISTURA 600KG,MOTOR ELÉTRICO POTÊNCIA 7,5 CV - MANUTENÇÃO. AF_06/2014</v>
          </cell>
        </row>
        <row r="2352">
          <cell r="B2352" t="str">
            <v>MOTOR ELÉTRICO POTÊNCIA 7,5 CV - MANUTENÇÃO. AF_06/2014</v>
          </cell>
          <cell r="D2352"/>
          <cell r="E2352" t="str">
            <v>MOTOR ELÉTRICO POTÊNCIA 7,5 CV - MANUTENÇÃO. AF_06/2014</v>
          </cell>
        </row>
        <row r="2353">
          <cell r="A2353" t="str">
            <v>88397</v>
          </cell>
          <cell r="B2353" t="str">
            <v>MISTURADOR DE ARGAMASSA, EIXO HORIZONTAL, CAPACIDADE DE MISTURA 600KG,</v>
          </cell>
          <cell r="C2353" t="str">
            <v>H</v>
          </cell>
          <cell r="D2353">
            <v>0</v>
          </cell>
          <cell r="E2353" t="str">
            <v>MISTURADOR DE ARGAMASSA, EIXO HORIZONTAL, CAPACIDADE DE MISTURA 600KG,MOTOR ELÉTRICO POTÊNCIA 7,5 CV - MATERIAIS NA OPERAÇÃO. AF_06/2014</v>
          </cell>
        </row>
        <row r="2354">
          <cell r="B2354" t="str">
            <v>MOTOR ELÉTRICO POTÊNCIA 7,5 CV - MATERIAIS NA OPERAÇÃO. AF_06/2014</v>
          </cell>
          <cell r="D2354"/>
          <cell r="E2354" t="str">
            <v>MOTOR ELÉTRICO POTÊNCIA 7,5 CV - MATERIAIS NA OPERAÇÃO. AF_06/2014</v>
          </cell>
        </row>
        <row r="2355">
          <cell r="A2355" t="str">
            <v>88400</v>
          </cell>
          <cell r="B2355" t="str">
            <v>MISTURADOR DE ARGAMASSA, EIXO HORIZONTAL, CAPACIDADE DE MISTURA 160KG,</v>
          </cell>
          <cell r="C2355" t="str">
            <v>H</v>
          </cell>
          <cell r="D2355">
            <v>0</v>
          </cell>
          <cell r="E2355" t="str">
            <v>MISTURADOR DE ARGAMASSA, EIXO HORIZONTAL, CAPACIDADE DE MISTURA 160KG,MOTOR ELÉTRICO POTÊNCIA 3 CV - DEPRECIAÇÃO. AF_06/2014</v>
          </cell>
        </row>
        <row r="2356">
          <cell r="B2356" t="str">
            <v>MOTOR ELÉTRICO POTÊNCIA 3 CV - DEPRECIAÇÃO. AF_06/2014</v>
          </cell>
          <cell r="D2356"/>
          <cell r="E2356" t="str">
            <v>MOTOR ELÉTRICO POTÊNCIA 3 CV - DEPRECIAÇÃO. AF_06/2014</v>
          </cell>
        </row>
        <row r="2357">
          <cell r="A2357" t="str">
            <v>88401</v>
          </cell>
          <cell r="B2357" t="str">
            <v>MISTURADOR DE ARGAMASSA, EIXO HORIZONTAL, CAPACIDADE DE MISTURA 160KG,</v>
          </cell>
          <cell r="C2357" t="str">
            <v>H</v>
          </cell>
          <cell r="D2357">
            <v>0</v>
          </cell>
          <cell r="E2357" t="str">
            <v>MISTURADOR DE ARGAMASSA, EIXO HORIZONTAL, CAPACIDADE DE MISTURA 160KG,MOTOR ELÉTRICO POTÊNCIA 3 CV - JUROS. AF_06/2014</v>
          </cell>
        </row>
        <row r="2358">
          <cell r="B2358" t="str">
            <v>MOTOR ELÉTRICO POTÊNCIA 3 CV - JUROS. AF_06/2014</v>
          </cell>
          <cell r="D2358"/>
          <cell r="E2358" t="str">
            <v>MOTOR ELÉTRICO POTÊNCIA 3 CV - JUROS. AF_06/2014</v>
          </cell>
        </row>
        <row r="2359">
          <cell r="A2359" t="str">
            <v>88402</v>
          </cell>
          <cell r="B2359" t="str">
            <v>MISTURADOR DE ARGAMASSA, EIXO HORIZONTAL, CAPACIDADE DE MISTURA 160KG,</v>
          </cell>
          <cell r="C2359" t="str">
            <v>H</v>
          </cell>
          <cell r="D2359">
            <v>0</v>
          </cell>
          <cell r="E2359" t="str">
            <v>MISTURADOR DE ARGAMASSA, EIXO HORIZONTAL, CAPACIDADE DE MISTURA 160KG,MOTOR ELÉTRICO POTÊNCIA 3 CV - MANUTENÇÃO. AF_06/2014</v>
          </cell>
        </row>
        <row r="2360">
          <cell r="B2360" t="str">
            <v>MOTOR ELÉTRICO POTÊNCIA 3 CV - MANUTENÇÃO. AF_06/2014</v>
          </cell>
          <cell r="D2360"/>
          <cell r="E2360" t="str">
            <v>MOTOR ELÉTRICO POTÊNCIA 3 CV - MANUTENÇÃO. AF_06/2014</v>
          </cell>
        </row>
        <row r="2361">
          <cell r="A2361" t="str">
            <v>88403</v>
          </cell>
          <cell r="B2361" t="str">
            <v>MISTURADOR DE ARGAMASSA, EIXO HORIZONTAL, CAPACIDADE DE MISTURA 160KG,</v>
          </cell>
          <cell r="C2361" t="str">
            <v>H</v>
          </cell>
          <cell r="D2361">
            <v>0</v>
          </cell>
          <cell r="E2361" t="str">
            <v>MISTURADOR DE ARGAMASSA, EIXO HORIZONTAL, CAPACIDADE DE MISTURA 160KG,MOTOR ELÉTRICO POTÊNCIA 3 CV - MATERIAIS NA OPERAÇÃO. AF_06/2014</v>
          </cell>
        </row>
        <row r="2362">
          <cell r="B2362" t="str">
            <v>MOTOR ELÉTRICO POTÊNCIA 3 CV - MATERIAIS NA OPERAÇÃO. AF_06/2014</v>
          </cell>
          <cell r="D2362"/>
          <cell r="E2362" t="str">
            <v>MOTOR ELÉTRICO POTÊNCIA 3 CV - MATERIAIS NA OPERAÇÃO. AF_06/2014</v>
          </cell>
        </row>
        <row r="2363">
          <cell r="A2363" t="str">
            <v>88406</v>
          </cell>
          <cell r="B2363" t="str">
            <v>PROJETOR DE ARGAMASSA, CAPACIDADE DE PROJEÇÃO 1,0M3/H, ALCANCE ATÉ 30</v>
          </cell>
          <cell r="C2363" t="str">
            <v>H</v>
          </cell>
          <cell r="D2363">
            <v>0</v>
          </cell>
          <cell r="E2363" t="str">
            <v>PROJETOR DE ARGAMASSA, CAPACIDADE DE PROJEÇÃO 1,0M3/H, ALCANCE ATÉ 30M, MOTOR ELÉTRICO POTÊNCIA 7,5 HP - DEPRECIAÇÃO. AF_06/2014</v>
          </cell>
        </row>
        <row r="2364">
          <cell r="B2364" t="str">
            <v>M, MOTOR ELÉTRICO POTÊNCIA 7,5 HP - DEPRECIAÇÃO. AF_06/2014</v>
          </cell>
          <cell r="D2364"/>
          <cell r="E2364" t="str">
            <v>M, MOTOR ELÉTRICO POTÊNCIA 7,5 HP - DEPRECIAÇÃO. AF_06/2014</v>
          </cell>
        </row>
        <row r="2365">
          <cell r="A2365" t="str">
            <v>88407</v>
          </cell>
          <cell r="B2365" t="str">
            <v>PROJETOR DE ARGAMASSA, CAPACIDADE DE PROJEÇÃO 1,0M3/H, ALCANCE ATÉ 30</v>
          </cell>
          <cell r="C2365" t="str">
            <v>H</v>
          </cell>
          <cell r="D2365">
            <v>0</v>
          </cell>
          <cell r="E2365" t="str">
            <v>PROJETOR DE ARGAMASSA, CAPACIDADE DE PROJEÇÃO 1,0M3/H, ALCANCE ATÉ 30M, MOTOR ELÉTRICO POTÊNCIA 7,5 HP - JUROS. AF_06/2014</v>
          </cell>
        </row>
        <row r="2366">
          <cell r="B2366" t="str">
            <v>M, MOTOR ELÉTRICO POTÊNCIA 7,5 HP - JUROS. AF_06/2014</v>
          </cell>
          <cell r="D2366"/>
          <cell r="E2366" t="str">
            <v>M, MOTOR ELÉTRICO POTÊNCIA 7,5 HP - JUROS. AF_06/2014</v>
          </cell>
        </row>
        <row r="2367">
          <cell r="A2367" t="str">
            <v>88408</v>
          </cell>
          <cell r="B2367" t="str">
            <v>PROJETOR DE ARGAMASSA, CAPACIDADE DE PROJEÇÃO 1,0M3/H, ALCANCE ATÉ 30</v>
          </cell>
          <cell r="C2367" t="str">
            <v>H</v>
          </cell>
          <cell r="D2367">
            <v>0</v>
          </cell>
          <cell r="E2367" t="str">
            <v>PROJETOR DE ARGAMASSA, CAPACIDADE DE PROJEÇÃO 1,0M3/H, ALCANCE ATÉ 30M, MOTOR ELÉTRICO POTÊNCIA 7,5 HP - MANUTENÇÃO. AF_06/2014</v>
          </cell>
        </row>
        <row r="2368">
          <cell r="B2368" t="str">
            <v>M, MOTOR ELÉTRICO POTÊNCIA 7,5 HP - MANUTENÇÃO. AF_06/2014</v>
          </cell>
          <cell r="D2368"/>
          <cell r="E2368" t="str">
            <v>M, MOTOR ELÉTRICO POTÊNCIA 7,5 HP - MANUTENÇÃO. AF_06/2014</v>
          </cell>
        </row>
        <row r="2369">
          <cell r="D2369"/>
          <cell r="E2369"/>
        </row>
        <row r="2370">
          <cell r="D2370"/>
          <cell r="E2370"/>
        </row>
        <row r="2371">
          <cell r="D2371"/>
          <cell r="E2371"/>
        </row>
        <row r="2372">
          <cell r="A2372" t="str">
            <v>---------------</v>
          </cell>
          <cell r="B2372" t="str">
            <v>------------------------ 59</v>
          </cell>
          <cell r="D2372"/>
          <cell r="E2372"/>
        </row>
        <row r="2373">
          <cell r="D2373"/>
          <cell r="E2373"/>
        </row>
        <row r="2374">
          <cell r="A2374" t="str">
            <v>SINAPI - SISTEM</v>
          </cell>
          <cell r="B2374" t="str">
            <v>A NACIONAL DE PESQUISA DE CUSTOS E ÍNDICES DA CONSTRUÇÃO CIVIL59de283</v>
          </cell>
          <cell r="D2374"/>
          <cell r="E2374"/>
        </row>
        <row r="2375">
          <cell r="A2375" t="str">
            <v>PCI.817.01 - CU</v>
          </cell>
          <cell r="B2375" t="str">
            <v>STO DE COMPOSIÇÕES - SINTÉTICO</v>
          </cell>
          <cell r="D2375" t="str">
            <v>DATA DE EMISSÃO: 17/07/2014 AS 14:15:08</v>
          </cell>
          <cell r="E2375"/>
        </row>
        <row r="2376">
          <cell r="D2376" t="str">
            <v>DATA REFERÊNCIA TÉCNICA: 16/07/2014</v>
          </cell>
          <cell r="E2376"/>
        </row>
        <row r="2377">
          <cell r="A2377" t="str">
            <v>ENCARGOS SOCIAI</v>
          </cell>
          <cell r="B2377" t="str">
            <v>S DESONERADOS: 90,43%(HORA)   51,67%(MÊS)</v>
          </cell>
          <cell r="D2377"/>
          <cell r="E2377"/>
        </row>
        <row r="2378">
          <cell r="A2378" t="str">
            <v>ABRANGÊNCIA : N</v>
          </cell>
          <cell r="B2378" t="str">
            <v>ACIONAL                                              LOCALIDADE  : VITOR</v>
          </cell>
          <cell r="C2378" t="str">
            <v>IA</v>
          </cell>
          <cell r="D2378"/>
          <cell r="E2378"/>
        </row>
        <row r="2379">
          <cell r="A2379" t="str">
            <v>REF.COLETA : ME</v>
          </cell>
          <cell r="B2379" t="str">
            <v>DIANO</v>
          </cell>
          <cell r="D2379" t="str">
            <v>DATA DE PREÇO   : 06/2014</v>
          </cell>
          <cell r="E2379"/>
        </row>
        <row r="2380">
          <cell r="A2380" t="str">
            <v>CÓDIGO       |</v>
          </cell>
          <cell r="B2380" t="str">
            <v>D E S C R I Ç Ã O                                                   |UNI</v>
          </cell>
          <cell r="C2380" t="str">
            <v>DADE</v>
          </cell>
          <cell r="D2380" t="str">
            <v>|CUSTO TOTAL</v>
          </cell>
          <cell r="E2380"/>
        </row>
        <row r="2381">
          <cell r="A2381" t="str">
            <v>VÍNCULO.....: C</v>
          </cell>
          <cell r="B2381" t="str">
            <v>AIXA REFERENCIAL</v>
          </cell>
          <cell r="D2381"/>
          <cell r="E2381"/>
        </row>
        <row r="2382">
          <cell r="A2382" t="str">
            <v>88409</v>
          </cell>
          <cell r="B2382" t="str">
            <v>PROJETOR DE ARGAMASSA, CAPACIDADE DE PROJEÇÃO 1,0M3/H, ALCANCE ATÉ 30</v>
          </cell>
          <cell r="C2382" t="str">
            <v>H</v>
          </cell>
          <cell r="D2382">
            <v>0</v>
          </cell>
          <cell r="E2382" t="str">
            <v>PROJETOR DE ARGAMASSA, CAPACIDADE DE PROJEÇÃO 1,0M3/H, ALCANCE ATÉ 30M, MOTOR ELÉTRICO POTÊNCIA 7,5 HP - MATERIAIS NA OPERAÇÃO. AF_06/2014</v>
          </cell>
        </row>
        <row r="2383">
          <cell r="B2383" t="str">
            <v>M, MOTOR ELÉTRICO POTÊNCIA 7,5 HP - MATERIAIS NA OPERAÇÃO. AF_06/2014</v>
          </cell>
          <cell r="D2383"/>
          <cell r="E2383" t="str">
            <v>M, MOTOR ELÉTRICO POTÊNCIA 7,5 HP - MATERIAIS NA OPERAÇÃO. AF_06/2014</v>
          </cell>
        </row>
        <row r="2384">
          <cell r="A2384" t="str">
            <v>88419</v>
          </cell>
          <cell r="B2384" t="str">
            <v>PROJETOR DE ARGAMASSA, CAPACIDADE DE PROJEÇÃO 1,5M3/H, ALCANCE DE 30M</v>
          </cell>
          <cell r="C2384" t="str">
            <v>H</v>
          </cell>
          <cell r="D2384">
            <v>0</v>
          </cell>
          <cell r="E2384" t="str">
            <v>PROJETOR DE ARGAMASSA, CAPACIDADE DE PROJEÇÃO 1,5M3/H, ALCANCE DE 30MATÉ 60M, MOTOR ELÉTRICO POTÊNCIA 7,5 HP - DEPRECIAÇÃO. AF_06/2014</v>
          </cell>
        </row>
        <row r="2385">
          <cell r="B2385" t="str">
            <v>ATÉ 60M, MOTOR ELÉTRICO POTÊNCIA 7,5 HP - DEPRECIAÇÃO. AF_06/2014</v>
          </cell>
          <cell r="D2385"/>
          <cell r="E2385" t="str">
            <v>ATÉ 60M, MOTOR ELÉTRICO POTÊNCIA 7,5 HP - DEPRECIAÇÃO. AF_06/2014</v>
          </cell>
        </row>
        <row r="2386">
          <cell r="A2386" t="str">
            <v>88422</v>
          </cell>
          <cell r="B2386" t="str">
            <v>PROJETOR DE ARGAMASSA, CAPACIDADE DE PROJEÇÃO 1,5M3/H, ALCANCE DE 30M</v>
          </cell>
          <cell r="C2386" t="str">
            <v>H</v>
          </cell>
          <cell r="D2386">
            <v>0</v>
          </cell>
          <cell r="E2386" t="str">
            <v>PROJETOR DE ARGAMASSA, CAPACIDADE DE PROJEÇÃO 1,5M3/H, ALCANCE DE 30MATÉ 60M, MOTOR ELÉTRICO POTÊNCIA 7,5 HP - JUROS. AF_06/2014</v>
          </cell>
        </row>
        <row r="2387">
          <cell r="B2387" t="str">
            <v>ATÉ 60M, MOTOR ELÉTRICO POTÊNCIA 7,5 HP - JUROS. AF_06/2014</v>
          </cell>
          <cell r="D2387"/>
          <cell r="E2387" t="str">
            <v>ATÉ 60M, MOTOR ELÉTRICO POTÊNCIA 7,5 HP - JUROS. AF_06/2014</v>
          </cell>
        </row>
        <row r="2388">
          <cell r="A2388" t="str">
            <v>88425</v>
          </cell>
          <cell r="B2388" t="str">
            <v>PROJETOR DE ARGAMASSA, CAPACIDADE DE PROJEÇÃO 1,5M3/H, ALCANCE DE 30M</v>
          </cell>
          <cell r="C2388" t="str">
            <v>H</v>
          </cell>
          <cell r="D2388">
            <v>0</v>
          </cell>
          <cell r="E2388" t="str">
            <v>PROJETOR DE ARGAMASSA, CAPACIDADE DE PROJEÇÃO 1,5M3/H, ALCANCE DE 30MATÉ 60M, MOTOR ELÉTRICO POTÊNCIA 7,5 HP - MANUTENÇÃO. AF_06/2014</v>
          </cell>
        </row>
        <row r="2389">
          <cell r="B2389" t="str">
            <v>ATÉ 60M, MOTOR ELÉTRICO POTÊNCIA 7,5 HP - MANUTENÇÃO. AF_06/2014</v>
          </cell>
          <cell r="D2389"/>
          <cell r="E2389" t="str">
            <v>ATÉ 60M, MOTOR ELÉTRICO POTÊNCIA 7,5 HP - MANUTENÇÃO. AF_06/2014</v>
          </cell>
        </row>
        <row r="2390">
          <cell r="A2390" t="str">
            <v>88427</v>
          </cell>
          <cell r="B2390" t="str">
            <v>PROJETOR DE ARGAMASSA, CAPACIDADE DE PROJEÇÃO 1,5M3/H, ALCANCE DE 30M</v>
          </cell>
          <cell r="C2390" t="str">
            <v>H</v>
          </cell>
          <cell r="D2390">
            <v>0</v>
          </cell>
          <cell r="E2390" t="str">
            <v>PROJETOR DE ARGAMASSA, CAPACIDADE DE PROJEÇÃO 1,5M3/H, ALCANCE DE 30MATÉ 60M, MOTOR ELÉTRICO POTÊNCIA 7,5 HP - MATERIAIS NA OPERAÇÃO. AF_06/2014</v>
          </cell>
        </row>
        <row r="2391">
          <cell r="B2391" t="str">
            <v>ATÉ 60M, MOTOR ELÉTRICO POTÊNCIA 7,5 HP - MATERIAIS NA OPERAÇÃO. AF_06</v>
          </cell>
          <cell r="D2391"/>
          <cell r="E2391" t="str">
            <v>ATÉ 60M, MOTOR ELÉTRICO POTÊNCIA 7,5 HP - MATERIAIS NA OPERAÇÃO. AF_06/2014</v>
          </cell>
        </row>
        <row r="2392">
          <cell r="B2392" t="str">
            <v>/2014</v>
          </cell>
          <cell r="D2392"/>
          <cell r="E2392" t="str">
            <v>/2014</v>
          </cell>
        </row>
        <row r="2393">
          <cell r="A2393" t="str">
            <v>88434</v>
          </cell>
          <cell r="B2393" t="str">
            <v>PROJETOR DE ARGAMASSA, CAPACIDADE DE PROJEÇÃO 2,0M3/H, ALCANCE ATÉ 50M</v>
          </cell>
          <cell r="C2393" t="str">
            <v>H</v>
          </cell>
          <cell r="D2393">
            <v>0</v>
          </cell>
          <cell r="E2393" t="str">
            <v>PROJETOR DE ARGAMASSA, CAPACIDADE DE PROJEÇÃO 2,0M3/H, ALCANCE ATÉ 50M, MOTOR ELÉTRICO POTÊNCIA 7,5 HP - DEPRECIAÇÃO. AF_06/2014</v>
          </cell>
        </row>
        <row r="2394">
          <cell r="B2394" t="str">
            <v>, MOTOR ELÉTRICO POTÊNCIA 7,5 HP - DEPRECIAÇÃO. AF_06/2014</v>
          </cell>
          <cell r="D2394"/>
          <cell r="E2394" t="str">
            <v>, MOTOR ELÉTRICO POTÊNCIA 7,5 HP - DEPRECIAÇÃO. AF_06/2014</v>
          </cell>
        </row>
        <row r="2395">
          <cell r="A2395" t="str">
            <v>88435</v>
          </cell>
          <cell r="B2395" t="str">
            <v>PROJETOR DE ARGAMASSA, CAPACIDADE DE PROJEÇÃO 2,0M3/H, ALCANCE ATÉ 50M</v>
          </cell>
          <cell r="C2395" t="str">
            <v>H</v>
          </cell>
          <cell r="D2395">
            <v>0</v>
          </cell>
          <cell r="E2395" t="str">
            <v>PROJETOR DE ARGAMASSA, CAPACIDADE DE PROJEÇÃO 2,0M3/H, ALCANCE ATÉ 50M, MOTOR ELÉTRICO POTÊNCIA 7,5 HP - JUROS. AF_06/2014</v>
          </cell>
        </row>
        <row r="2396">
          <cell r="B2396" t="str">
            <v>, MOTOR ELÉTRICO POTÊNCIA 7,5 HP - JUROS. AF_06/2014</v>
          </cell>
          <cell r="D2396"/>
          <cell r="E2396" t="str">
            <v>, MOTOR ELÉTRICO POTÊNCIA 7,5 HP - JUROS. AF_06/2014</v>
          </cell>
        </row>
        <row r="2397">
          <cell r="A2397" t="str">
            <v>88436</v>
          </cell>
          <cell r="B2397" t="str">
            <v>PROJETOR DE ARGAMASSA, CAPACIDADE DE PROJEÇÃO 2,0M3/H, ALCANCE ATÉ 50M</v>
          </cell>
          <cell r="C2397" t="str">
            <v>H</v>
          </cell>
          <cell r="D2397">
            <v>0</v>
          </cell>
          <cell r="E2397" t="str">
            <v>PROJETOR DE ARGAMASSA, CAPACIDADE DE PROJEÇÃO 2,0M3/H, ALCANCE ATÉ 50M, MOTOR ELÉTRICO POTÊNCIA 7,5 HP - MANUTENÇÃO. AF_06/2014</v>
          </cell>
        </row>
        <row r="2398">
          <cell r="B2398" t="str">
            <v>, MOTOR ELÉTRICO POTÊNCIA 7,5 HP - MANUTENÇÃO. AF_06/2014</v>
          </cell>
          <cell r="D2398"/>
          <cell r="E2398" t="str">
            <v>, MOTOR ELÉTRICO POTÊNCIA 7,5 HP - MANUTENÇÃO. AF_06/2014</v>
          </cell>
        </row>
        <row r="2399">
          <cell r="A2399" t="str">
            <v>88437</v>
          </cell>
          <cell r="B2399" t="str">
            <v>PROJETOR DE ARGAMASSA, CAPACIDADE DE PROJEÇÃO 2,0M3/H, ALCANCE ATÉ 50M</v>
          </cell>
          <cell r="C2399" t="str">
            <v>H</v>
          </cell>
          <cell r="D2399">
            <v>0</v>
          </cell>
          <cell r="E2399" t="str">
            <v>PROJETOR DE ARGAMASSA, CAPACIDADE DE PROJEÇÃO 2,0M3/H, ALCANCE ATÉ 50M, MOTOR ELÉTRICO POTÊNCIA 7,5 HP - MATERIAIS NA OPERAÇÃO. AF_06/2014</v>
          </cell>
        </row>
        <row r="2400">
          <cell r="B2400" t="str">
            <v>, MOTOR ELÉTRICO POTÊNCIA 7,5 HP - MATERIAIS NA OPERAÇÃO. AF_06/2014</v>
          </cell>
          <cell r="D2400"/>
          <cell r="E2400" t="str">
            <v>, MOTOR ELÉTRICO POTÊNCIA 7,5 HP - MATERIAIS NA OPERAÇÃO. AF_06/2014</v>
          </cell>
        </row>
        <row r="2401">
          <cell r="A2401" t="str">
            <v>COBE</v>
          </cell>
          <cell r="B2401" t="str">
            <v>COBERTURA</v>
          </cell>
          <cell r="D2401"/>
          <cell r="E2401" t="str">
            <v>COBERTURA</v>
          </cell>
        </row>
        <row r="2402">
          <cell r="A2402" t="str">
            <v>0073</v>
          </cell>
          <cell r="B2402" t="str">
            <v>MADEIRAMENTO</v>
          </cell>
          <cell r="D2402"/>
          <cell r="E2402" t="str">
            <v>MADEIRAMENTO</v>
          </cell>
        </row>
        <row r="2403">
          <cell r="A2403" t="str">
            <v>55960</v>
          </cell>
          <cell r="B2403" t="str">
            <v>IMUNIZACAO DE MADEIRAMENTO PARA COBERTURA UTILIZANDO CUPINICIDA INCOLO</v>
          </cell>
          <cell r="C2403" t="str">
            <v>M2</v>
          </cell>
          <cell r="D2403">
            <v>0</v>
          </cell>
          <cell r="E2403" t="str">
            <v>IMUNIZACAO DE MADEIRAMENTO PARA COBERTURA UTILIZANDO CUPINICIDA INCOLOR</v>
          </cell>
        </row>
        <row r="2404">
          <cell r="B2404" t="str">
            <v>R</v>
          </cell>
          <cell r="D2404"/>
          <cell r="E2404" t="str">
            <v>R</v>
          </cell>
        </row>
        <row r="2405">
          <cell r="A2405" t="str">
            <v>72085</v>
          </cell>
          <cell r="B2405" t="str">
            <v>RECOLOCACAO DE RIPAS EM MADEIRAMENTO DE TELHADO, CONSIDERANDO REAPROVE</v>
          </cell>
          <cell r="C2405" t="str">
            <v>M</v>
          </cell>
          <cell r="D2405">
            <v>0</v>
          </cell>
          <cell r="E2405" t="str">
            <v>RECOLOCACAO DE RIPAS EM MADEIRAMENTO DE TELHADO, CONSIDERANDO REAPROVEITAMENTO DE MATERIAL</v>
          </cell>
        </row>
        <row r="2406">
          <cell r="B2406" t="str">
            <v>ITAMENTO DE MATERIAL</v>
          </cell>
          <cell r="D2406"/>
          <cell r="E2406" t="str">
            <v>ITAMENTO DE MATERIAL</v>
          </cell>
        </row>
        <row r="2407">
          <cell r="A2407" t="str">
            <v>72086</v>
          </cell>
          <cell r="B2407" t="str">
            <v>RECOLOCACAO DE MADEIRAMENTO DO TELHADO - CAIBROS, CONSIDERANDO REAPROV</v>
          </cell>
          <cell r="C2407" t="str">
            <v>M</v>
          </cell>
          <cell r="D2407">
            <v>0</v>
          </cell>
          <cell r="E2407" t="str">
            <v>RECOLOCACAO DE MADEIRAMENTO DO TELHADO - CAIBROS, CONSIDERANDO REAPROVEITAMENTO DE MATERIAL</v>
          </cell>
        </row>
        <row r="2408">
          <cell r="B2408" t="str">
            <v>EITAMENTO DE MATERIAL</v>
          </cell>
          <cell r="D2408"/>
          <cell r="E2408" t="str">
            <v>EITAMENTO DE MATERIAL</v>
          </cell>
        </row>
        <row r="2409">
          <cell r="A2409" t="str">
            <v>72087</v>
          </cell>
          <cell r="B2409" t="str">
            <v>RECOLOCACAO DE MADEIRAMENTO DE TELHADO, CONSIDERANDO REAPROVEITAMENTO</v>
          </cell>
          <cell r="C2409" t="str">
            <v>M</v>
          </cell>
          <cell r="D2409">
            <v>0</v>
          </cell>
          <cell r="E2409" t="str">
            <v>RECOLOCACAO DE MADEIRAMENTO DE TELHADO, CONSIDERANDO REAPROVEITAMENTODE MATERIAL</v>
          </cell>
        </row>
        <row r="2410">
          <cell r="D2410"/>
          <cell r="E2410" t="str">
            <v>DE MATERIAL</v>
          </cell>
        </row>
        <row r="2411">
          <cell r="D2411"/>
          <cell r="E2411" t="str">
            <v>DE MATERIAL</v>
          </cell>
        </row>
        <row r="2412">
          <cell r="D2412"/>
          <cell r="E2412" t="str">
            <v>DE MATERIAL</v>
          </cell>
        </row>
        <row r="2413">
          <cell r="A2413" t="str">
            <v>---------------</v>
          </cell>
          <cell r="B2413" t="str">
            <v>------------------------ 60</v>
          </cell>
          <cell r="D2413"/>
          <cell r="E2413" t="str">
            <v>DE MATERIAL</v>
          </cell>
        </row>
        <row r="2414">
          <cell r="D2414"/>
          <cell r="E2414" t="str">
            <v>DE MATERIAL</v>
          </cell>
        </row>
        <row r="2415">
          <cell r="A2415" t="str">
            <v>SINAPI - SISTEM</v>
          </cell>
          <cell r="B2415" t="str">
            <v>A NACIONAL DE PESQUISA DE CUSTOS E ÍNDICES DA CONSTRUÇÃO CIVIL60de283</v>
          </cell>
          <cell r="D2415"/>
          <cell r="E2415" t="str">
            <v>DE MATERIAL</v>
          </cell>
        </row>
        <row r="2416">
          <cell r="A2416" t="str">
            <v>PCI.817.01 - CU</v>
          </cell>
          <cell r="B2416" t="str">
            <v>STO DE COMPOSIÇÕES - SINTÉTICO</v>
          </cell>
          <cell r="D2416" t="str">
            <v>DATA DE EMISSÃO: 17/07/2014 AS 14:15:08</v>
          </cell>
          <cell r="E2416" t="str">
            <v>DE MATERIAL</v>
          </cell>
        </row>
        <row r="2417">
          <cell r="D2417" t="str">
            <v>DATA REFERÊNCIA TÉCNICA: 16/07/2014</v>
          </cell>
          <cell r="E2417" t="str">
            <v>DE MATERIAL</v>
          </cell>
        </row>
        <row r="2418">
          <cell r="A2418" t="str">
            <v>ENCARGOS SOCIAI</v>
          </cell>
          <cell r="B2418" t="str">
            <v>S DESONERADOS: 90,43%(HORA)   51,67%(MÊS)</v>
          </cell>
          <cell r="D2418"/>
          <cell r="E2418" t="str">
            <v>DE MATERIAL</v>
          </cell>
        </row>
        <row r="2419">
          <cell r="A2419" t="str">
            <v>ABRANGÊNCIA : N</v>
          </cell>
          <cell r="B2419" t="str">
            <v>ACIONAL                                              LOCALIDADE  : VITOR</v>
          </cell>
          <cell r="C2419" t="str">
            <v>IA</v>
          </cell>
          <cell r="D2419"/>
          <cell r="E2419" t="str">
            <v>DE MATERIAL</v>
          </cell>
        </row>
        <row r="2420">
          <cell r="A2420" t="str">
            <v>REF.COLETA : ME</v>
          </cell>
          <cell r="B2420" t="str">
            <v>DIANO</v>
          </cell>
          <cell r="D2420" t="str">
            <v>DATA DE PREÇO   : 06/2014</v>
          </cell>
          <cell r="E2420" t="str">
            <v>DE MATERIAL</v>
          </cell>
        </row>
        <row r="2421">
          <cell r="A2421" t="str">
            <v>CÓDIGO       |</v>
          </cell>
          <cell r="B2421" t="str">
            <v>D E S C R I Ç Ã O                                                   |UNI</v>
          </cell>
          <cell r="C2421" t="str">
            <v>DADE</v>
          </cell>
          <cell r="D2421" t="str">
            <v>|CUSTO TOTAL</v>
          </cell>
          <cell r="E2421" t="str">
            <v>DE MATERIAL</v>
          </cell>
        </row>
        <row r="2422">
          <cell r="A2422" t="str">
            <v>VÍNCULO.....: C</v>
          </cell>
          <cell r="B2422" t="str">
            <v>AIXA REFERENCIAL</v>
          </cell>
          <cell r="D2422"/>
          <cell r="E2422" t="str">
            <v>DE MATERIAL</v>
          </cell>
        </row>
        <row r="2423">
          <cell r="B2423" t="str">
            <v>DE MATERIAL</v>
          </cell>
          <cell r="D2423"/>
          <cell r="E2423" t="str">
            <v>DE MATERIAL</v>
          </cell>
        </row>
        <row r="2424">
          <cell r="A2424" t="str">
            <v>72088</v>
          </cell>
          <cell r="B2424" t="str">
            <v>RECOLOCACAO DE FERRAGENS EM MADEIRAMENTO DE TELHADO, CONSIDERANDO REAP</v>
          </cell>
          <cell r="C2424" t="str">
            <v>UN</v>
          </cell>
          <cell r="D2424">
            <v>0</v>
          </cell>
          <cell r="E2424" t="str">
            <v>RECOLOCACAO DE FERRAGENS EM MADEIRAMENTO DE TELHADO, CONSIDERANDO REAPROVEITAMENTO DE MATERIAL</v>
          </cell>
        </row>
        <row r="2425">
          <cell r="B2425" t="str">
            <v>ROVEITAMENTO DE MATERIAL</v>
          </cell>
          <cell r="D2425"/>
          <cell r="E2425" t="str">
            <v>ROVEITAMENTO DE MATERIAL</v>
          </cell>
        </row>
        <row r="2426">
          <cell r="A2426" t="str">
            <v>73931</v>
          </cell>
          <cell r="B2426" t="str">
            <v>ESTRUTURA MADEIRA ANCOR LAJE/PAREDE P/TELHA ESTRUTURAL FIBROCIMENTO</v>
          </cell>
          <cell r="D2426"/>
          <cell r="E2426" t="str">
            <v>ESTRUTURA MADEIRA ANCOR LAJE/PAREDE P/TELHA ESTRUTURAL FIBROCIMENTO</v>
          </cell>
        </row>
        <row r="2427">
          <cell r="A2427" t="str">
            <v>73931/001</v>
          </cell>
          <cell r="B2427" t="str">
            <v>ESTRUTURA EM MADEIRA APARELHADA, PARA TELHA ONDULADA DE FIBROCIMENTO,</v>
          </cell>
          <cell r="C2427" t="str">
            <v>M2</v>
          </cell>
          <cell r="D2427">
            <v>52.55</v>
          </cell>
          <cell r="E2427" t="str">
            <v>ESTRUTURA EM MADEIRA APARELHADA, PARA TELHA ONDULADA DE FIBROCIMENTO,ALUMINIO OU PLASTICA, APOIADA EM LAJE OU PAREDE</v>
          </cell>
        </row>
        <row r="2428">
          <cell r="B2428" t="str">
            <v>ALUMINIO OU PLASTICA, APOIADA EM LAJE OU PAREDE</v>
          </cell>
          <cell r="D2428"/>
          <cell r="E2428" t="str">
            <v>ALUMINIO OU PLASTICA, APOIADA EM LAJE OU PAREDE</v>
          </cell>
        </row>
        <row r="2429">
          <cell r="A2429" t="str">
            <v>73931/002</v>
          </cell>
          <cell r="B2429" t="str">
            <v>ESTRUTURA EM MADEIRA APARELHADA, PARA TELHA ESTRUTURAL DE FIBROCIMENTO</v>
          </cell>
          <cell r="C2429" t="str">
            <v>M2</v>
          </cell>
          <cell r="D2429">
            <v>39.979999999999997</v>
          </cell>
          <cell r="E2429" t="str">
            <v>ESTRUTURA EM MADEIRA APARELHADA, PARA TELHA ESTRUTURAL DE FIBROCIMENTOANCORADA EM LAJE OU PAREDE</v>
          </cell>
        </row>
        <row r="2430">
          <cell r="B2430" t="str">
            <v>ANCORADA EM LAJE OU PAREDE</v>
          </cell>
          <cell r="D2430"/>
          <cell r="E2430" t="str">
            <v>ANCORADA EM LAJE OU PAREDE</v>
          </cell>
        </row>
        <row r="2431">
          <cell r="A2431" t="str">
            <v>73931/003</v>
          </cell>
          <cell r="B2431" t="str">
            <v>ESTRUTURA EM MADEIRA APARELHADA, PARA TELHA CERAMICA, APOIADA EM PARED</v>
          </cell>
          <cell r="C2431" t="str">
            <v>M2</v>
          </cell>
          <cell r="D2431">
            <v>0</v>
          </cell>
          <cell r="E2431" t="str">
            <v>ESTRUTURA EM MADEIRA APARELHADA, PARA TELHA CERAMICA, APOIADA EM PAREDE</v>
          </cell>
        </row>
        <row r="2432">
          <cell r="B2432" t="str">
            <v>E</v>
          </cell>
          <cell r="D2432"/>
          <cell r="E2432" t="str">
            <v>E</v>
          </cell>
        </row>
        <row r="2433">
          <cell r="A2433" t="str">
            <v>73939</v>
          </cell>
          <cell r="B2433" t="str">
            <v>CHAPA CELULOSE PRENSADA 122X224X1,2CM FORNECIMENTO</v>
          </cell>
          <cell r="D2433"/>
          <cell r="E2433" t="str">
            <v>CHAPA CELULOSE PRENSADA 122X224X1,2CM FORNECIMENTO</v>
          </cell>
        </row>
        <row r="2434">
          <cell r="A2434" t="str">
            <v>73939/001</v>
          </cell>
          <cell r="B2434" t="str">
            <v>TESOURA COMPLETA EM MASSARANDUBA SERRADA, PARA TELHADOS COM VAOS DE 4M</v>
          </cell>
          <cell r="C2434" t="str">
            <v>UN</v>
          </cell>
          <cell r="D2434">
            <v>0</v>
          </cell>
          <cell r="E2434" t="str">
            <v>TESOURA COMPLETA EM MASSARANDUBA SERRADA, PARA TELHADOS COM VAOS DE 4M</v>
          </cell>
        </row>
        <row r="2435">
          <cell r="A2435" t="str">
            <v>73939/002</v>
          </cell>
          <cell r="B2435" t="str">
            <v>TESOURA COMPLETA EM MASSARANDUBA APARELHADA, PARA TELHADOS COM VAOS DE</v>
          </cell>
          <cell r="C2435" t="str">
            <v>UN</v>
          </cell>
          <cell r="D2435">
            <v>0</v>
          </cell>
          <cell r="E2435" t="str">
            <v>TESOURA COMPLETA EM MASSARANDUBA APARELHADA, PARA TELHADOS COM VAOS DE4M</v>
          </cell>
        </row>
        <row r="2436">
          <cell r="B2436" t="str">
            <v>4M</v>
          </cell>
          <cell r="D2436"/>
          <cell r="E2436" t="str">
            <v>4M</v>
          </cell>
        </row>
        <row r="2437">
          <cell r="A2437" t="str">
            <v>73939/003</v>
          </cell>
          <cell r="B2437" t="str">
            <v>TESOURA COMPLETA EM MASSARANDUBA SERRADA, PARA TELHADOS COM VAOS DE 5M</v>
          </cell>
          <cell r="C2437" t="str">
            <v>UN</v>
          </cell>
          <cell r="D2437">
            <v>0</v>
          </cell>
          <cell r="E2437" t="str">
            <v>TESOURA COMPLETA EM MASSARANDUBA SERRADA, PARA TELHADOS COM VAOS DE 5M</v>
          </cell>
        </row>
        <row r="2438">
          <cell r="A2438" t="str">
            <v>73939/004</v>
          </cell>
          <cell r="B2438" t="str">
            <v>TESOURA COMPLETA EM MASSARANDUBA APARELHADA, PARA TELHADOS COM VAOS DE</v>
          </cell>
          <cell r="C2438" t="str">
            <v>UN</v>
          </cell>
          <cell r="D2438">
            <v>0</v>
          </cell>
          <cell r="E2438" t="str">
            <v>TESOURA COMPLETA EM MASSARANDUBA APARELHADA, PARA TELHADOS COM VAOS DE5M</v>
          </cell>
        </row>
        <row r="2439">
          <cell r="B2439" t="str">
            <v>5M</v>
          </cell>
          <cell r="D2439"/>
          <cell r="E2439" t="str">
            <v>5M</v>
          </cell>
        </row>
        <row r="2440">
          <cell r="A2440" t="str">
            <v>73939/005</v>
          </cell>
          <cell r="B2440" t="str">
            <v>TESOURA COMPLETA EM MASSARANDUBA SERRADA, PARA TELHADOS COM VAOS DE 6M</v>
          </cell>
          <cell r="C2440" t="str">
            <v>UN</v>
          </cell>
          <cell r="D2440">
            <v>0</v>
          </cell>
          <cell r="E2440" t="str">
            <v>TESOURA COMPLETA EM MASSARANDUBA SERRADA, PARA TELHADOS COM VAOS DE 6M</v>
          </cell>
        </row>
        <row r="2441">
          <cell r="A2441" t="str">
            <v>73939/006</v>
          </cell>
          <cell r="B2441" t="str">
            <v>TESOURA COMPLETA EM MASSARANDUBA APARELHADA, PARA TELHADOS COM VAOS DE</v>
          </cell>
          <cell r="C2441" t="str">
            <v>UN</v>
          </cell>
          <cell r="D2441">
            <v>0</v>
          </cell>
          <cell r="E2441" t="str">
            <v>TESOURA COMPLETA EM MASSARANDUBA APARELHADA, PARA TELHADOS COM VAOS DE6M</v>
          </cell>
        </row>
        <row r="2442">
          <cell r="B2442" t="str">
            <v>6M</v>
          </cell>
          <cell r="D2442"/>
          <cell r="E2442" t="str">
            <v>6M</v>
          </cell>
        </row>
        <row r="2443">
          <cell r="A2443" t="str">
            <v>73939/007</v>
          </cell>
          <cell r="B2443" t="str">
            <v>TESOURA COMPLETA EM MASSARANDUBA SERRADA, PARA TELHADOS COM VAOS DE 7M</v>
          </cell>
          <cell r="C2443" t="str">
            <v>UN</v>
          </cell>
          <cell r="D2443">
            <v>0</v>
          </cell>
          <cell r="E2443" t="str">
            <v>TESOURA COMPLETA EM MASSARANDUBA SERRADA, PARA TELHADOS COM VAOS DE 7M</v>
          </cell>
        </row>
        <row r="2444">
          <cell r="A2444" t="str">
            <v>73939/008</v>
          </cell>
          <cell r="B2444" t="str">
            <v>TESOURA COMPLETA EM MASSARANDUBA APARELHADA, PARA TELHADOS COM VAOS DE</v>
          </cell>
          <cell r="C2444" t="str">
            <v>UN</v>
          </cell>
          <cell r="D2444">
            <v>0</v>
          </cell>
          <cell r="E2444" t="str">
            <v>TESOURA COMPLETA EM MASSARANDUBA APARELHADA, PARA TELHADOS COM VAOS DE7M</v>
          </cell>
        </row>
        <row r="2445">
          <cell r="B2445" t="str">
            <v>7M</v>
          </cell>
          <cell r="D2445"/>
          <cell r="E2445" t="str">
            <v>7M</v>
          </cell>
        </row>
        <row r="2446">
          <cell r="A2446" t="str">
            <v>73939/009</v>
          </cell>
          <cell r="B2446" t="str">
            <v>TESOURA COMPLETA EM MASSARANDUBA SERRADA, PARA TELHADOS COM VAOS DE 8M</v>
          </cell>
          <cell r="C2446" t="str">
            <v>UN</v>
          </cell>
          <cell r="D2446">
            <v>0</v>
          </cell>
          <cell r="E2446" t="str">
            <v>TESOURA COMPLETA EM MASSARANDUBA SERRADA, PARA TELHADOS COM VAOS DE 8M</v>
          </cell>
        </row>
        <row r="2447">
          <cell r="A2447" t="str">
            <v>73939/010</v>
          </cell>
          <cell r="B2447" t="str">
            <v>TESOURA COMPLETA EM MASSARANDUBA APARELHADA, PARA TELHADOS COM VAOS DE</v>
          </cell>
          <cell r="C2447" t="str">
            <v>UN</v>
          </cell>
          <cell r="D2447">
            <v>0</v>
          </cell>
          <cell r="E2447" t="str">
            <v>TESOURA COMPLETA EM MASSARANDUBA APARELHADA, PARA TELHADOS COM VAOS DE8M</v>
          </cell>
        </row>
        <row r="2448">
          <cell r="B2448" t="str">
            <v>8M</v>
          </cell>
          <cell r="D2448"/>
          <cell r="E2448" t="str">
            <v>8M</v>
          </cell>
        </row>
        <row r="2449">
          <cell r="A2449" t="str">
            <v>73939/011</v>
          </cell>
          <cell r="B2449" t="str">
            <v>TESOURA COMPLETA EM MASSARANDUBA SERRADA, PARA TELHADOS COM VAOS DE 9M</v>
          </cell>
          <cell r="C2449" t="str">
            <v>UN</v>
          </cell>
          <cell r="D2449">
            <v>0</v>
          </cell>
          <cell r="E2449" t="str">
            <v>TESOURA COMPLETA EM MASSARANDUBA SERRADA, PARA TELHADOS COM VAOS DE 9M</v>
          </cell>
        </row>
        <row r="2450">
          <cell r="A2450" t="str">
            <v>73939/012</v>
          </cell>
          <cell r="B2450" t="str">
            <v>TESOURA COMPLETA EM MASSARANDUBA APARELHADA, PARA TELHADOS COM VAOS DE</v>
          </cell>
          <cell r="C2450" t="str">
            <v>UN</v>
          </cell>
          <cell r="D2450">
            <v>0</v>
          </cell>
          <cell r="E2450" t="str">
            <v>TESOURA COMPLETA EM MASSARANDUBA APARELHADA, PARA TELHADOS COM VAOS DE9M</v>
          </cell>
        </row>
        <row r="2451">
          <cell r="D2451"/>
          <cell r="E2451" t="str">
            <v>9M</v>
          </cell>
        </row>
        <row r="2452">
          <cell r="D2452"/>
          <cell r="E2452" t="str">
            <v>9M</v>
          </cell>
        </row>
        <row r="2453">
          <cell r="D2453"/>
          <cell r="E2453" t="str">
            <v>9M</v>
          </cell>
        </row>
        <row r="2454">
          <cell r="A2454" t="str">
            <v>---------------</v>
          </cell>
          <cell r="B2454" t="str">
            <v>------------------------ 61</v>
          </cell>
          <cell r="D2454"/>
          <cell r="E2454" t="str">
            <v>9M</v>
          </cell>
        </row>
        <row r="2455">
          <cell r="D2455"/>
          <cell r="E2455" t="str">
            <v>9M</v>
          </cell>
        </row>
        <row r="2456">
          <cell r="A2456" t="str">
            <v>SINAPI - SISTEM</v>
          </cell>
          <cell r="B2456" t="str">
            <v>A NACIONAL DE PESQUISA DE CUSTOS E ÍNDICES DA CONSTRUÇÃO CIVIL61de283</v>
          </cell>
          <cell r="D2456"/>
          <cell r="E2456" t="str">
            <v>9M</v>
          </cell>
        </row>
        <row r="2457">
          <cell r="A2457" t="str">
            <v>PCI.817.01 - CU</v>
          </cell>
          <cell r="B2457" t="str">
            <v>STO DE COMPOSIÇÕES - SINTÉTICO</v>
          </cell>
          <cell r="D2457" t="str">
            <v>DATA DE EMISSÃO: 17/07/2014 AS 14:15:08</v>
          </cell>
          <cell r="E2457" t="str">
            <v>9M</v>
          </cell>
        </row>
        <row r="2458">
          <cell r="D2458" t="str">
            <v>DATA REFERÊNCIA TÉCNICA: 16/07/2014</v>
          </cell>
          <cell r="E2458" t="str">
            <v>9M</v>
          </cell>
        </row>
        <row r="2459">
          <cell r="A2459" t="str">
            <v>ENCARGOS SOCIAI</v>
          </cell>
          <cell r="B2459" t="str">
            <v>S DESONERADOS: 90,43%(HORA)   51,67%(MÊS)</v>
          </cell>
          <cell r="D2459"/>
          <cell r="E2459" t="str">
            <v>9M</v>
          </cell>
        </row>
        <row r="2460">
          <cell r="A2460" t="str">
            <v>ABRANGÊNCIA : N</v>
          </cell>
          <cell r="B2460" t="str">
            <v>ACIONAL                                              LOCALIDADE  : VITOR</v>
          </cell>
          <cell r="C2460" t="str">
            <v>IA</v>
          </cell>
          <cell r="D2460"/>
          <cell r="E2460" t="str">
            <v>9M</v>
          </cell>
        </row>
        <row r="2461">
          <cell r="A2461" t="str">
            <v>REF.COLETA : ME</v>
          </cell>
          <cell r="B2461" t="str">
            <v>DIANO</v>
          </cell>
          <cell r="D2461" t="str">
            <v>DATA DE PREÇO   : 06/2014</v>
          </cell>
          <cell r="E2461" t="str">
            <v>9M</v>
          </cell>
        </row>
        <row r="2462">
          <cell r="A2462" t="str">
            <v>CÓDIGO       |</v>
          </cell>
          <cell r="B2462" t="str">
            <v>D E S C R I Ç Ã O                                                   |UNI</v>
          </cell>
          <cell r="C2462" t="str">
            <v>DADE</v>
          </cell>
          <cell r="D2462" t="str">
            <v>|CUSTO TOTAL</v>
          </cell>
          <cell r="E2462" t="str">
            <v>9M</v>
          </cell>
        </row>
        <row r="2463">
          <cell r="A2463" t="str">
            <v>VÍNCULO.....: C</v>
          </cell>
          <cell r="B2463" t="str">
            <v>AIXA REFERENCIAL</v>
          </cell>
          <cell r="D2463"/>
          <cell r="E2463" t="str">
            <v>9M</v>
          </cell>
        </row>
        <row r="2464">
          <cell r="B2464" t="str">
            <v>9M</v>
          </cell>
          <cell r="D2464"/>
          <cell r="E2464" t="str">
            <v>9M</v>
          </cell>
        </row>
        <row r="2465">
          <cell r="A2465" t="str">
            <v>73939/013</v>
          </cell>
          <cell r="B2465" t="str">
            <v>TESOURA COMPLETA EM MASSARANDUBA SERRADA, PARA TELHADOS COM VAOS DE 10</v>
          </cell>
          <cell r="C2465" t="str">
            <v>UN</v>
          </cell>
          <cell r="D2465">
            <v>0</v>
          </cell>
          <cell r="E2465" t="str">
            <v>TESOURA COMPLETA EM MASSARANDUBA SERRADA, PARA TELHADOS COM VAOS DE 10M</v>
          </cell>
        </row>
        <row r="2466">
          <cell r="B2466" t="str">
            <v>M</v>
          </cell>
          <cell r="D2466"/>
          <cell r="E2466" t="str">
            <v>M</v>
          </cell>
        </row>
        <row r="2467">
          <cell r="A2467" t="str">
            <v>73939/014</v>
          </cell>
          <cell r="B2467" t="str">
            <v>TESOURA COMPLETA EM MASSARANDUBA APARELHADA, PARA TELHADOS COM VAOS DE</v>
          </cell>
          <cell r="C2467" t="str">
            <v>UN</v>
          </cell>
          <cell r="D2467">
            <v>0</v>
          </cell>
          <cell r="E2467" t="str">
            <v>TESOURA COMPLETA EM MASSARANDUBA APARELHADA, PARA TELHADOS COM VAOS DE10M</v>
          </cell>
        </row>
        <row r="2468">
          <cell r="B2468" t="str">
            <v>10M</v>
          </cell>
          <cell r="D2468"/>
          <cell r="E2468" t="str">
            <v>10M</v>
          </cell>
        </row>
        <row r="2469">
          <cell r="A2469" t="str">
            <v>73939/015</v>
          </cell>
          <cell r="B2469" t="str">
            <v>TESOURA COMPLETA EM MASSARANDUBA SERRADA, PARA TELHADOS COM VAOS DE 11</v>
          </cell>
          <cell r="C2469" t="str">
            <v>UN</v>
          </cell>
          <cell r="D2469">
            <v>0</v>
          </cell>
          <cell r="E2469" t="str">
            <v>TESOURA COMPLETA EM MASSARANDUBA SERRADA, PARA TELHADOS COM VAOS DE 11M</v>
          </cell>
        </row>
        <row r="2470">
          <cell r="B2470" t="str">
            <v>M</v>
          </cell>
          <cell r="D2470"/>
          <cell r="E2470" t="str">
            <v>M</v>
          </cell>
        </row>
        <row r="2471">
          <cell r="A2471" t="str">
            <v>73939/016</v>
          </cell>
          <cell r="B2471" t="str">
            <v>TESOURA COMPLETA EM MACARANDUBA APARELHADA, PARA TELHADOS COM VAOS DE</v>
          </cell>
          <cell r="C2471" t="str">
            <v>UN</v>
          </cell>
          <cell r="D2471">
            <v>0</v>
          </cell>
          <cell r="E2471" t="str">
            <v>TESOURA COMPLETA EM MACARANDUBA APARELHADA, PARA TELHADOS COM VAOS DE11M</v>
          </cell>
        </row>
        <row r="2472">
          <cell r="B2472" t="str">
            <v>11M</v>
          </cell>
          <cell r="D2472"/>
          <cell r="E2472" t="str">
            <v>11M</v>
          </cell>
        </row>
        <row r="2473">
          <cell r="A2473" t="str">
            <v>73939/017</v>
          </cell>
          <cell r="B2473" t="str">
            <v>TESOURA COMPLETA EM MASSARANDUBA SERRADA, PARA TELHADOS COM VAOS DE 12</v>
          </cell>
          <cell r="C2473" t="str">
            <v>UN</v>
          </cell>
          <cell r="D2473">
            <v>0</v>
          </cell>
          <cell r="E2473" t="str">
            <v>TESOURA COMPLETA EM MASSARANDUBA SERRADA, PARA TELHADOS COM VAOS DE 12M</v>
          </cell>
        </row>
        <row r="2474">
          <cell r="B2474" t="str">
            <v>M</v>
          </cell>
          <cell r="D2474"/>
          <cell r="E2474" t="str">
            <v>M</v>
          </cell>
        </row>
        <row r="2475">
          <cell r="A2475" t="str">
            <v>73939/018</v>
          </cell>
          <cell r="B2475" t="str">
            <v>TESOURA COMPLETA EM MASSARANDUBA APARELHADA, PARA TELHADOS COM VAOS DE</v>
          </cell>
          <cell r="C2475" t="str">
            <v>UN</v>
          </cell>
          <cell r="D2475">
            <v>0</v>
          </cell>
          <cell r="E2475" t="str">
            <v>TESOURA COMPLETA EM MASSARANDUBA APARELHADA, PARA TELHADOS COM VAOS DE12M</v>
          </cell>
        </row>
        <row r="2476">
          <cell r="B2476" t="str">
            <v>12M</v>
          </cell>
          <cell r="D2476"/>
          <cell r="E2476" t="str">
            <v>12M</v>
          </cell>
        </row>
        <row r="2477">
          <cell r="A2477" t="str">
            <v>73939/019</v>
          </cell>
          <cell r="B2477" t="str">
            <v>TESOURA COMPLETA EM MASSARANDUBA SERRADA, PARA TELHADOS COM VAOS DE 14</v>
          </cell>
          <cell r="C2477" t="str">
            <v>UN</v>
          </cell>
          <cell r="D2477">
            <v>0</v>
          </cell>
          <cell r="E2477" t="str">
            <v>TESOURA COMPLETA EM MASSARANDUBA SERRADA, PARA TELHADOS COM VAOS DE 14M</v>
          </cell>
        </row>
        <row r="2478">
          <cell r="B2478" t="str">
            <v>M</v>
          </cell>
          <cell r="D2478"/>
          <cell r="E2478" t="str">
            <v>M</v>
          </cell>
        </row>
        <row r="2479">
          <cell r="A2479" t="str">
            <v>73939/020</v>
          </cell>
          <cell r="B2479" t="str">
            <v>TESOURA COMPLETA EM MASSARANDUBA APARELHADA, PARA TELHADOS COM VAOS DE</v>
          </cell>
          <cell r="C2479" t="str">
            <v>UN</v>
          </cell>
          <cell r="D2479">
            <v>0</v>
          </cell>
          <cell r="E2479" t="str">
            <v>TESOURA COMPLETA EM MASSARANDUBA APARELHADA, PARA TELHADOS COM VAOS DE14M</v>
          </cell>
        </row>
        <row r="2480">
          <cell r="B2480" t="str">
            <v>14M</v>
          </cell>
          <cell r="D2480"/>
          <cell r="E2480" t="str">
            <v>14M</v>
          </cell>
        </row>
        <row r="2481">
          <cell r="A2481" t="str">
            <v>84005</v>
          </cell>
          <cell r="B2481" t="str">
            <v>GRADEADO DE CAIBROS E RIPAS</v>
          </cell>
          <cell r="C2481" t="str">
            <v>M2</v>
          </cell>
          <cell r="D2481">
            <v>0</v>
          </cell>
          <cell r="E2481" t="str">
            <v>GRADEADO DE CAIBROS E RIPAS</v>
          </cell>
        </row>
        <row r="2482">
          <cell r="A2482" t="str">
            <v>84006</v>
          </cell>
          <cell r="B2482" t="str">
            <v>PONTALETES EM MASSARANDUBA SERRADA 3"X3" PARA TELHAS CERAMICAS, MEDIDO</v>
          </cell>
          <cell r="C2482" t="str">
            <v>M2</v>
          </cell>
          <cell r="D2482">
            <v>0</v>
          </cell>
          <cell r="E2482" t="str">
            <v>PONTALETES EM MASSARANDUBA SERRADA 3"X3" PARA TELHAS CERAMICAS, MEDIDOS PELA AREA REAL DA COBERTURA DO TELHADO, INCLUSO FORNECIMENTO E COLOCACAO</v>
          </cell>
        </row>
        <row r="2483">
          <cell r="B2483" t="str">
            <v>S PELA AREA REAL DA COBERTURA DO TELHADO, INCLUSO FORNECIMENTO E COLOC</v>
          </cell>
          <cell r="D2483"/>
          <cell r="E2483" t="str">
            <v>S PELA AREA REAL DA COBERTURA DO TELHADO, INCLUSO FORNECIMENTO E COLOCACAO</v>
          </cell>
        </row>
        <row r="2484">
          <cell r="B2484" t="str">
            <v>ACAO</v>
          </cell>
          <cell r="D2484"/>
          <cell r="E2484" t="str">
            <v>ACAO</v>
          </cell>
        </row>
        <row r="2485">
          <cell r="A2485" t="str">
            <v>84007</v>
          </cell>
          <cell r="B2485" t="str">
            <v>PONTALETES EM MASSARANDUBA SERRADA 3"X3" PARA TELHAS ONDULADAS DE QUAL</v>
          </cell>
          <cell r="C2485" t="str">
            <v>M2</v>
          </cell>
          <cell r="D2485">
            <v>0</v>
          </cell>
          <cell r="E2485" t="str">
            <v>PONTALETES EM MASSARANDUBA SERRADA 3"X3" PARA TELHAS ONDULADAS DE QUALQUER TIPO, MEDIDOS PELA AREA REAL DA COBERTURA DO TELHADO, INCLUSO FORNECIMENTO E COLOCACAO</v>
          </cell>
        </row>
        <row r="2486">
          <cell r="B2486" t="str">
            <v>QUER TIPO, MEDIDOS PELA AREA REAL DA COBERTURA DO TELHADO, INCLUSO FOR</v>
          </cell>
          <cell r="D2486"/>
          <cell r="E2486" t="str">
            <v>QUER TIPO, MEDIDOS PELA AREA REAL DA COBERTURA DO TELHADO, INCLUSO FORNECIMENTO E COLOCACAO</v>
          </cell>
        </row>
        <row r="2487">
          <cell r="B2487" t="str">
            <v>NECIMENTO E COLOCACAO</v>
          </cell>
          <cell r="D2487"/>
          <cell r="E2487" t="str">
            <v>NECIMENTO E COLOCACAO</v>
          </cell>
        </row>
        <row r="2488">
          <cell r="A2488" t="str">
            <v>84008</v>
          </cell>
          <cell r="B2488" t="str">
            <v>TERCA DE MASSARANDUBA SERRADA 3"X3" PARA COBERTURA DE QUALQUER TIPO, I</v>
          </cell>
          <cell r="C2488" t="str">
            <v>M</v>
          </cell>
          <cell r="D2488">
            <v>0</v>
          </cell>
          <cell r="E2488" t="str">
            <v>TERCA DE MASSARANDUBA SERRADA 3"X3" PARA COBERTURA DE QUALQUER TIPO, INCLUSO FORNECIMENTO E COLOCACAO</v>
          </cell>
        </row>
        <row r="2489">
          <cell r="B2489" t="str">
            <v>NCLUSO FORNECIMENTO E COLOCACAO</v>
          </cell>
          <cell r="D2489"/>
          <cell r="E2489" t="str">
            <v>NCLUSO FORNECIMENTO E COLOCACAO</v>
          </cell>
        </row>
        <row r="2490">
          <cell r="A2490" t="str">
            <v>84009</v>
          </cell>
          <cell r="B2490" t="str">
            <v>TERCA DE MASSARANDUBA APARELHADA 3"X3" PARA COBERTURA DE QUALQUER TIPO</v>
          </cell>
          <cell r="C2490" t="str">
            <v>M</v>
          </cell>
          <cell r="D2490">
            <v>0</v>
          </cell>
          <cell r="E2490" t="str">
            <v>TERCA DE MASSARANDUBA APARELHADA 3"X3" PARA COBERTURA DE QUALQUER TIPO, INCLUSO FORNECIMENTO E COLOCACAO</v>
          </cell>
        </row>
        <row r="2491">
          <cell r="B2491" t="str">
            <v>, INCLUSO FORNECIMENTO E COLOCACAO</v>
          </cell>
          <cell r="D2491"/>
          <cell r="E2491" t="str">
            <v>, INCLUSO FORNECIMENTO E COLOCACAO</v>
          </cell>
        </row>
        <row r="2492">
          <cell r="D2492"/>
          <cell r="E2492"/>
        </row>
        <row r="2493">
          <cell r="D2493"/>
          <cell r="E2493"/>
        </row>
        <row r="2494">
          <cell r="D2494"/>
          <cell r="E2494"/>
        </row>
        <row r="2495">
          <cell r="A2495" t="str">
            <v>---------------</v>
          </cell>
          <cell r="B2495" t="str">
            <v>------------------------ 62</v>
          </cell>
          <cell r="D2495"/>
          <cell r="E2495"/>
        </row>
        <row r="2496">
          <cell r="D2496"/>
          <cell r="E2496"/>
        </row>
        <row r="2497">
          <cell r="A2497" t="str">
            <v>SINAPI - SISTEM</v>
          </cell>
          <cell r="B2497" t="str">
            <v>A NACIONAL DE PESQUISA DE CUSTOS E ÍNDICES DA CONSTRUÇÃO CIVIL62de283</v>
          </cell>
          <cell r="D2497"/>
          <cell r="E2497"/>
        </row>
        <row r="2498">
          <cell r="A2498" t="str">
            <v>PCI.817.01 - CU</v>
          </cell>
          <cell r="B2498" t="str">
            <v>STO DE COMPOSIÇÕES - SINTÉTICO</v>
          </cell>
          <cell r="D2498" t="str">
            <v>DATA DE EMISSÃO: 17/07/2014 AS 14:15:08</v>
          </cell>
          <cell r="E2498"/>
        </row>
        <row r="2499">
          <cell r="D2499" t="str">
            <v>DATA REFERÊNCIA TÉCNICA: 16/07/2014</v>
          </cell>
          <cell r="E2499"/>
        </row>
        <row r="2500">
          <cell r="A2500" t="str">
            <v>ENCARGOS SOCIAI</v>
          </cell>
          <cell r="B2500" t="str">
            <v>S DESONERADOS: 90,43%(HORA)   51,67%(MÊS)</v>
          </cell>
          <cell r="D2500"/>
          <cell r="E2500"/>
        </row>
        <row r="2501">
          <cell r="A2501" t="str">
            <v>ABRANGÊNCIA : N</v>
          </cell>
          <cell r="B2501" t="str">
            <v>ACIONAL                                              LOCALIDADE  : VITOR</v>
          </cell>
          <cell r="C2501" t="str">
            <v>IA</v>
          </cell>
          <cell r="D2501"/>
          <cell r="E2501"/>
        </row>
        <row r="2502">
          <cell r="A2502" t="str">
            <v>REF.COLETA : ME</v>
          </cell>
          <cell r="B2502" t="str">
            <v>DIANO</v>
          </cell>
          <cell r="D2502" t="str">
            <v>DATA DE PREÇO   : 06/2014</v>
          </cell>
          <cell r="E2502"/>
        </row>
        <row r="2503">
          <cell r="A2503" t="str">
            <v>CÓDIGO       |</v>
          </cell>
          <cell r="B2503" t="str">
            <v>D E S C R I Ç Ã O                                                   |UNI</v>
          </cell>
          <cell r="C2503" t="str">
            <v>DADE</v>
          </cell>
          <cell r="D2503" t="str">
            <v>|CUSTO TOTAL</v>
          </cell>
          <cell r="E2503"/>
        </row>
        <row r="2504">
          <cell r="A2504" t="str">
            <v>VÍNCULO.....: C</v>
          </cell>
          <cell r="B2504" t="str">
            <v>AIXA REFERENCIAL</v>
          </cell>
          <cell r="D2504"/>
          <cell r="E2504"/>
        </row>
        <row r="2505">
          <cell r="A2505" t="str">
            <v>84010</v>
          </cell>
          <cell r="B2505" t="str">
            <v>TERCA DE MASSARANDUBA SERRADA 3"X4.1/2" PARA COBERTURA DE QUALQUER TIP</v>
          </cell>
          <cell r="C2505" t="str">
            <v>M</v>
          </cell>
          <cell r="D2505">
            <v>0</v>
          </cell>
          <cell r="E2505" t="str">
            <v>TERCA DE MASSARANDUBA SERRADA 3"X4.1/2" PARA COBERTURA DE QUALQUER TIPO, INCLUSO FORNECIMENTO E COLOCAÇÃO</v>
          </cell>
        </row>
        <row r="2506">
          <cell r="B2506" t="str">
            <v>O, INCLUSO FORNECIMENTO E COLOCAÇÃO</v>
          </cell>
          <cell r="D2506"/>
          <cell r="E2506" t="str">
            <v>O, INCLUSO FORNECIMENTO E COLOCAÇÃO</v>
          </cell>
        </row>
        <row r="2507">
          <cell r="A2507" t="str">
            <v>84011</v>
          </cell>
          <cell r="B2507" t="str">
            <v>TERCA DE MASSARANDUBA APARELHADA 3"X4.1/2" PARA COBERTURA DE QUALQUER</v>
          </cell>
          <cell r="C2507" t="str">
            <v>M</v>
          </cell>
          <cell r="D2507">
            <v>0</v>
          </cell>
          <cell r="E2507" t="str">
            <v>TERCA DE MASSARANDUBA APARELHADA 3"X4.1/2" PARA COBERTURA DE QUALQUERTIPO, INCLUSO FORNECIMENTO E COLOCACAO</v>
          </cell>
        </row>
        <row r="2508">
          <cell r="B2508" t="str">
            <v>TIPO, INCLUSO FORNECIMENTO E COLOCACAO</v>
          </cell>
          <cell r="D2508"/>
          <cell r="E2508" t="str">
            <v>TIPO, INCLUSO FORNECIMENTO E COLOCACAO</v>
          </cell>
        </row>
        <row r="2509">
          <cell r="A2509" t="str">
            <v>84012</v>
          </cell>
          <cell r="B2509" t="str">
            <v>TERCA DE MASSARANDUBA SERRADA 3X6 PARA COBERTURA DE QUALQUER TIPO, I  M</v>
          </cell>
          <cell r="D2509">
            <v>0</v>
          </cell>
          <cell r="E2509" t="str">
            <v>TERCA DE MASSARANDUBA SERRADA 3X6 PARA COBERTURA DE QUALQUER TIPO, I  MNCLUSO FORNECIMENTO E COLOCACAO</v>
          </cell>
        </row>
        <row r="2510">
          <cell r="B2510" t="str">
            <v>NCLUSO FORNECIMENTO E COLOCACAO</v>
          </cell>
          <cell r="D2510"/>
          <cell r="E2510" t="str">
            <v>NCLUSO FORNECIMENTO E COLOCACAO</v>
          </cell>
        </row>
        <row r="2511">
          <cell r="A2511" t="str">
            <v>84014</v>
          </cell>
          <cell r="B2511" t="str">
            <v>TERCA DE MASSARANDUBA APARELHADA 3"X6" PARA COBERTURA DE QUALQUER TIPO</v>
          </cell>
          <cell r="C2511" t="str">
            <v>M</v>
          </cell>
          <cell r="D2511">
            <v>0</v>
          </cell>
          <cell r="E2511" t="str">
            <v>TERCA DE MASSARANDUBA APARELHADA 3"X6" PARA COBERTURA DE QUALQUER TIPO, INCLUSO FORNECIMENTO E COLOCACAO</v>
          </cell>
        </row>
        <row r="2512">
          <cell r="B2512" t="str">
            <v>, INCLUSO FORNECIMENTO E COLOCACAO</v>
          </cell>
          <cell r="D2512"/>
          <cell r="E2512" t="str">
            <v>, INCLUSO FORNECIMENTO E COLOCACAO</v>
          </cell>
        </row>
        <row r="2513">
          <cell r="A2513" t="str">
            <v>84016</v>
          </cell>
          <cell r="B2513" t="str">
            <v>TERCA DE MASSARANDUBA SERRADA 3"X9" PARA COBERTURA DE QUALQUER TIPO, I</v>
          </cell>
          <cell r="C2513" t="str">
            <v>M</v>
          </cell>
          <cell r="D2513">
            <v>0</v>
          </cell>
          <cell r="E2513" t="str">
            <v>TERCA DE MASSARANDUBA SERRADA 3"X9" PARA COBERTURA DE QUALQUER TIPO, INCLUSO FORNECIMENTO E COLOCACAO</v>
          </cell>
        </row>
        <row r="2514">
          <cell r="B2514" t="str">
            <v>NCLUSO FORNECIMENTO E COLOCACAO</v>
          </cell>
          <cell r="D2514"/>
          <cell r="E2514" t="str">
            <v>NCLUSO FORNECIMENTO E COLOCACAO</v>
          </cell>
        </row>
        <row r="2515">
          <cell r="A2515" t="str">
            <v>84018</v>
          </cell>
          <cell r="B2515" t="str">
            <v>TERCA DE MASSARANDUBA APARELHADA 3"X9" PARA COBERTURA DE QUALQUER TIPO</v>
          </cell>
          <cell r="C2515" t="str">
            <v>M</v>
          </cell>
          <cell r="D2515">
            <v>0</v>
          </cell>
          <cell r="E2515" t="str">
            <v>TERCA DE MASSARANDUBA APARELHADA 3"X9" PARA COBERTURA DE QUALQUER TIPO, INCLUSO FORNECIMENTO E COLOCACAO</v>
          </cell>
        </row>
        <row r="2516">
          <cell r="B2516" t="str">
            <v>, INCLUSO FORNECIMENTO E COLOCACAO</v>
          </cell>
          <cell r="D2516"/>
          <cell r="E2516" t="str">
            <v>, INCLUSO FORNECIMENTO E COLOCACAO</v>
          </cell>
        </row>
        <row r="2517">
          <cell r="A2517" t="str">
            <v>84019</v>
          </cell>
          <cell r="B2517" t="str">
            <v>CAIBRO DE MASSARANDUBA APARELHADA 3X2, INCLUSO FORNECIMENTO E COLOCA  M</v>
          </cell>
          <cell r="D2517">
            <v>0</v>
          </cell>
          <cell r="E2517" t="str">
            <v>CAIBRO DE MASSARANDUBA APARELHADA 3X2, INCLUSO FORNECIMENTO E COLOCA  MCAO</v>
          </cell>
        </row>
        <row r="2518">
          <cell r="B2518" t="str">
            <v>CAO</v>
          </cell>
          <cell r="D2518"/>
          <cell r="E2518" t="str">
            <v>CAO</v>
          </cell>
        </row>
        <row r="2519">
          <cell r="A2519" t="str">
            <v>84022</v>
          </cell>
          <cell r="B2519" t="str">
            <v>CAIBRO DE MASSARANDUBA APARELHADA 3X1.1/2, INCLUSO FORNECIMENTO E CO  M</v>
          </cell>
          <cell r="D2519">
            <v>0</v>
          </cell>
          <cell r="E2519" t="str">
            <v>CAIBRO DE MASSARANDUBA APARELHADA 3X1.1/2, INCLUSO FORNECIMENTO E CO  MLOCACAO</v>
          </cell>
        </row>
        <row r="2520">
          <cell r="B2520" t="str">
            <v>LOCACAO</v>
          </cell>
          <cell r="D2520"/>
          <cell r="E2520" t="str">
            <v>LOCACAO</v>
          </cell>
        </row>
        <row r="2521">
          <cell r="A2521" t="str">
            <v>84025</v>
          </cell>
          <cell r="B2521" t="str">
            <v>CAIBRO DE MASSARANDUBA APARELHADA 3X4.1/2, INCLUSO FORNECIMENTO E CO  M</v>
          </cell>
          <cell r="D2521">
            <v>0</v>
          </cell>
          <cell r="E2521" t="str">
            <v>CAIBRO DE MASSARANDUBA APARELHADA 3X4.1/2, INCLUSO FORNECIMENTO E CO  MLOCACAO</v>
          </cell>
        </row>
        <row r="2522">
          <cell r="B2522" t="str">
            <v>LOCACAO</v>
          </cell>
          <cell r="D2522"/>
          <cell r="E2522" t="str">
            <v>LOCACAO</v>
          </cell>
        </row>
        <row r="2523">
          <cell r="A2523" t="str">
            <v>84029</v>
          </cell>
          <cell r="B2523" t="str">
            <v>RIPA DE MASSARANDUBA SERRADA 1,5X4 CM, INCLUSO FORNECIMENTO E COLOCACA</v>
          </cell>
          <cell r="C2523" t="str">
            <v>M</v>
          </cell>
          <cell r="D2523">
            <v>0</v>
          </cell>
          <cell r="E2523" t="str">
            <v>RIPA DE MASSARANDUBA SERRADA 1,5X4 CM, INCLUSO FORNECIMENTO E COLOCACAO</v>
          </cell>
        </row>
        <row r="2524">
          <cell r="B2524" t="str">
            <v>O</v>
          </cell>
          <cell r="D2524"/>
          <cell r="E2524" t="str">
            <v>O</v>
          </cell>
        </row>
        <row r="2525">
          <cell r="A2525" t="str">
            <v>84030</v>
          </cell>
          <cell r="B2525" t="str">
            <v>RIPA DE MASSARANDUBA APARELHADA 1,5X4 CM, INCLUSO FORNECIMENTO E COLOC</v>
          </cell>
          <cell r="C2525" t="str">
            <v>M</v>
          </cell>
          <cell r="D2525">
            <v>0</v>
          </cell>
          <cell r="E2525" t="str">
            <v>RIPA DE MASSARANDUBA APARELHADA 1,5X4 CM, INCLUSO FORNECIMENTO E COLOCACAO</v>
          </cell>
        </row>
        <row r="2526">
          <cell r="B2526" t="str">
            <v>ACAO</v>
          </cell>
          <cell r="D2526"/>
          <cell r="E2526" t="str">
            <v>ACAO</v>
          </cell>
        </row>
        <row r="2527">
          <cell r="A2527" t="str">
            <v>84031</v>
          </cell>
          <cell r="B2527" t="str">
            <v>ESTRUTURA DE MADEIRA COM TESOURA, PARA VAOS DE 15 M E TELHA ONDULADA D</v>
          </cell>
          <cell r="C2527" t="str">
            <v>M2</v>
          </cell>
          <cell r="D2527">
            <v>0</v>
          </cell>
          <cell r="E2527" t="str">
            <v>ESTRUTURA DE MADEIRA COM TESOURA, PARA VAOS DE 15 M E TELHA ONDULADA DE FIBROCIMENTO, ALUMINIO OU PLASTICA</v>
          </cell>
        </row>
        <row r="2528">
          <cell r="B2528" t="str">
            <v>E FIBROCIMENTO, ALUMINIO OU PLASTICA</v>
          </cell>
          <cell r="D2528"/>
          <cell r="E2528" t="str">
            <v>E FIBROCIMENTO, ALUMINIO OU PLASTICA</v>
          </cell>
        </row>
        <row r="2529">
          <cell r="A2529" t="str">
            <v>84032</v>
          </cell>
          <cell r="B2529" t="str">
            <v>MAO FRANCESA EXECUTADA COM MADEIRA NAO APARELHADA 5X6 CM, PARA BEIRAL</v>
          </cell>
          <cell r="C2529" t="str">
            <v>UN</v>
          </cell>
          <cell r="D2529">
            <v>0</v>
          </cell>
          <cell r="E2529" t="str">
            <v>MAO FRANCESA EXECUTADA COM MADEIRA NAO APARELHADA 5X6 CM, PARA BEIRALCOM COMPRIMENTO DE 80CM</v>
          </cell>
        </row>
        <row r="2530">
          <cell r="B2530" t="str">
            <v>COM COMPRIMENTO DE 80CM</v>
          </cell>
          <cell r="D2530"/>
          <cell r="E2530" t="str">
            <v>COM COMPRIMENTO DE 80CM</v>
          </cell>
        </row>
        <row r="2531">
          <cell r="A2531" t="str">
            <v>0074</v>
          </cell>
          <cell r="B2531" t="str">
            <v>TELHAMENTO COM TELHA CERAMICA</v>
          </cell>
          <cell r="D2531"/>
          <cell r="E2531" t="str">
            <v>TELHAMENTO COM TELHA CERAMICA</v>
          </cell>
        </row>
        <row r="2532">
          <cell r="A2532" t="str">
            <v>72089</v>
          </cell>
          <cell r="B2532" t="str">
            <v>RECOLOCACAO DE TELHAS CERAMICAS TIPO FRANCESA, CONSIDERANDO REAPROVEIT</v>
          </cell>
          <cell r="C2532" t="str">
            <v>M2</v>
          </cell>
          <cell r="D2532">
            <v>0</v>
          </cell>
          <cell r="E2532" t="str">
            <v>RECOLOCACAO DE TELHAS CERAMICAS TIPO FRANCESA, CONSIDERANDO REAPROVEITAMENTO DE MATERIAL</v>
          </cell>
        </row>
        <row r="2533">
          <cell r="D2533"/>
          <cell r="E2533" t="str">
            <v>AMENTO DE MATERIAL</v>
          </cell>
        </row>
        <row r="2534">
          <cell r="D2534"/>
          <cell r="E2534" t="str">
            <v>AMENTO DE MATERIAL</v>
          </cell>
        </row>
        <row r="2535">
          <cell r="D2535"/>
          <cell r="E2535" t="str">
            <v>AMENTO DE MATERIAL</v>
          </cell>
        </row>
        <row r="2536">
          <cell r="A2536" t="str">
            <v>---------------</v>
          </cell>
          <cell r="B2536" t="str">
            <v>------------------------ 63</v>
          </cell>
          <cell r="D2536"/>
          <cell r="E2536" t="str">
            <v>AMENTO DE MATERIAL</v>
          </cell>
        </row>
        <row r="2537">
          <cell r="D2537"/>
          <cell r="E2537" t="str">
            <v>AMENTO DE MATERIAL</v>
          </cell>
        </row>
        <row r="2538">
          <cell r="A2538" t="str">
            <v>SINAPI - SISTEM</v>
          </cell>
          <cell r="B2538" t="str">
            <v>A NACIONAL DE PESQUISA DE CUSTOS E ÍNDICES DA CONSTRUÇÃO CIVIL63de283</v>
          </cell>
          <cell r="D2538"/>
          <cell r="E2538" t="str">
            <v>AMENTO DE MATERIAL</v>
          </cell>
        </row>
        <row r="2539">
          <cell r="A2539" t="str">
            <v>PCI.817.01 - CU</v>
          </cell>
          <cell r="B2539" t="str">
            <v>STO DE COMPOSIÇÕES - SINTÉTICO</v>
          </cell>
          <cell r="D2539" t="str">
            <v>DATA DE EMISSÃO: 17/07/2014 AS 14:15:08</v>
          </cell>
          <cell r="E2539" t="str">
            <v>AMENTO DE MATERIAL</v>
          </cell>
        </row>
        <row r="2540">
          <cell r="D2540" t="str">
            <v>DATA REFERÊNCIA TÉCNICA: 16/07/2014</v>
          </cell>
          <cell r="E2540" t="str">
            <v>AMENTO DE MATERIAL</v>
          </cell>
        </row>
        <row r="2541">
          <cell r="A2541" t="str">
            <v>ENCARGOS SOCIAI</v>
          </cell>
          <cell r="B2541" t="str">
            <v>S DESONERADOS: 90,43%(HORA)   51,67%(MÊS)</v>
          </cell>
          <cell r="D2541"/>
          <cell r="E2541" t="str">
            <v>AMENTO DE MATERIAL</v>
          </cell>
        </row>
        <row r="2542">
          <cell r="A2542" t="str">
            <v>ABRANGÊNCIA : N</v>
          </cell>
          <cell r="B2542" t="str">
            <v>ACIONAL                                              LOCALIDADE  : VITOR</v>
          </cell>
          <cell r="C2542" t="str">
            <v>IA</v>
          </cell>
          <cell r="D2542"/>
          <cell r="E2542" t="str">
            <v>AMENTO DE MATERIAL</v>
          </cell>
        </row>
        <row r="2543">
          <cell r="A2543" t="str">
            <v>REF.COLETA : ME</v>
          </cell>
          <cell r="B2543" t="str">
            <v>DIANO</v>
          </cell>
          <cell r="D2543" t="str">
            <v>DATA DE PREÇO   : 06/2014</v>
          </cell>
          <cell r="E2543" t="str">
            <v>AMENTO DE MATERIAL</v>
          </cell>
        </row>
        <row r="2544">
          <cell r="A2544" t="str">
            <v>CÓDIGO       |</v>
          </cell>
          <cell r="B2544" t="str">
            <v>D E S C R I Ç Ã O                                                   |UNI</v>
          </cell>
          <cell r="C2544" t="str">
            <v>DADE</v>
          </cell>
          <cell r="D2544" t="str">
            <v>|CUSTO TOTAL</v>
          </cell>
          <cell r="E2544" t="str">
            <v>AMENTO DE MATERIAL</v>
          </cell>
        </row>
        <row r="2545">
          <cell r="A2545" t="str">
            <v>VÍNCULO.....: C</v>
          </cell>
          <cell r="B2545" t="str">
            <v>AIXA REFERENCIAL</v>
          </cell>
          <cell r="D2545"/>
          <cell r="E2545" t="str">
            <v>AMENTO DE MATERIAL</v>
          </cell>
        </row>
        <row r="2546">
          <cell r="B2546" t="str">
            <v>AMENTO DE MATERIAL</v>
          </cell>
          <cell r="D2546"/>
          <cell r="E2546" t="str">
            <v>AMENTO DE MATERIAL</v>
          </cell>
        </row>
        <row r="2547">
          <cell r="A2547" t="str">
            <v>72091</v>
          </cell>
          <cell r="B2547" t="str">
            <v>RECOLOCACAO DE TELHAS CERAMICAS TIPO PLAN, CONSIDERANDO REAPROVEITAMEN</v>
          </cell>
          <cell r="C2547" t="str">
            <v>M2</v>
          </cell>
          <cell r="D2547">
            <v>0</v>
          </cell>
          <cell r="E2547" t="str">
            <v>RECOLOCACAO DE TELHAS CERAMICAS TIPO PLAN, CONSIDERANDO REAPROVEITAMENTO DE MATERIAL</v>
          </cell>
        </row>
        <row r="2548">
          <cell r="B2548" t="str">
            <v>TO DE MATERIAL</v>
          </cell>
          <cell r="D2548"/>
          <cell r="E2548" t="str">
            <v>TO DE MATERIAL</v>
          </cell>
        </row>
        <row r="2549">
          <cell r="A2549" t="str">
            <v>72101</v>
          </cell>
          <cell r="B2549" t="str">
            <v>REVISAO GERAL DE TELHADOS DE TELHAS CERAMICAS</v>
          </cell>
          <cell r="C2549" t="str">
            <v>M2</v>
          </cell>
          <cell r="D2549">
            <v>0</v>
          </cell>
          <cell r="E2549" t="str">
            <v>REVISAO GERAL DE TELHADOS DE TELHAS CERAMICAS</v>
          </cell>
        </row>
        <row r="2550">
          <cell r="A2550" t="str">
            <v>72103</v>
          </cell>
          <cell r="B2550" t="str">
            <v>RECOLOCACAO DE CUMEEIRAS CERAMICAS COM ARGAMASSA TRACO 1:2:8 (CIMENTO,</v>
          </cell>
          <cell r="C2550" t="str">
            <v>M</v>
          </cell>
          <cell r="D2550">
            <v>0</v>
          </cell>
          <cell r="E2550" t="str">
            <v>RECOLOCACAO DE CUMEEIRAS CERAMICAS COM ARGAMASSA TRACO 1:2:8 (CIMENTO,CAL E AREIA), CONSIDERANDO APROVEITAMENTO DO MATERIAL</v>
          </cell>
        </row>
        <row r="2551">
          <cell r="B2551" t="str">
            <v>CAL E AREIA), CONSIDERANDO APROVEITAMENTO DO MATERIAL</v>
          </cell>
          <cell r="D2551"/>
          <cell r="E2551" t="str">
            <v>CAL E AREIA), CONSIDERANDO APROVEITAMENTO DO MATERIAL</v>
          </cell>
        </row>
        <row r="2552">
          <cell r="A2552" t="str">
            <v>73938</v>
          </cell>
          <cell r="B2552" t="str">
            <v>COBERTURA TELHA CERAMICA</v>
          </cell>
          <cell r="D2552"/>
          <cell r="E2552" t="str">
            <v>COBERTURA TELHA CERAMICA</v>
          </cell>
        </row>
        <row r="2553">
          <cell r="A2553" t="str">
            <v>73938/001</v>
          </cell>
          <cell r="B2553" t="str">
            <v>COBERTURA EM TELHA CERAMICA TIPO COLONIAL, COM ARGAMASSA TRACO 1:3 (CI</v>
          </cell>
          <cell r="C2553" t="str">
            <v>M2</v>
          </cell>
          <cell r="D2553">
            <v>0</v>
          </cell>
          <cell r="E2553" t="str">
            <v>COBERTURA EM TELHA CERAMICA TIPO COLONIAL, COM ARGAMASSA TRACO 1:3 (CIMENTO E AREIA)</v>
          </cell>
        </row>
        <row r="2554">
          <cell r="B2554" t="str">
            <v>MENTO E AREIA)</v>
          </cell>
          <cell r="D2554"/>
          <cell r="E2554" t="str">
            <v>MENTO E AREIA)</v>
          </cell>
        </row>
        <row r="2555">
          <cell r="A2555" t="str">
            <v>73938/002</v>
          </cell>
          <cell r="B2555" t="str">
            <v>COBERTURA EM TELHA CERAMICA TIPO PLAN, EXCLUINDO MADEIRAMENTO</v>
          </cell>
          <cell r="C2555" t="str">
            <v>M2</v>
          </cell>
          <cell r="D2555">
            <v>0</v>
          </cell>
          <cell r="E2555" t="str">
            <v>COBERTURA EM TELHA CERAMICA TIPO PLAN, EXCLUINDO MADEIRAMENTO</v>
          </cell>
        </row>
        <row r="2556">
          <cell r="A2556" t="str">
            <v>73938/003</v>
          </cell>
          <cell r="B2556" t="str">
            <v>COBERTURA EM TELHA CERAMICA TIPO FRANCESA OU MARSELHA, EXCLUINDO MADEI</v>
          </cell>
          <cell r="C2556" t="str">
            <v>M2</v>
          </cell>
          <cell r="D2556">
            <v>0</v>
          </cell>
          <cell r="E2556" t="str">
            <v>COBERTURA EM TELHA CERAMICA TIPO FRANCESA OU MARSELHA, EXCLUINDO MADEIRAMENTO</v>
          </cell>
        </row>
        <row r="2557">
          <cell r="B2557" t="str">
            <v>RAMENTO</v>
          </cell>
          <cell r="D2557"/>
          <cell r="E2557" t="str">
            <v>RAMENTO</v>
          </cell>
        </row>
        <row r="2558">
          <cell r="A2558" t="str">
            <v>73938/004</v>
          </cell>
          <cell r="B2558" t="str">
            <v>COBERTURA EM TELHA CERAMICA TIPO CANAL, COM ARGAMASSA TRACO 1:3 (CIMEN</v>
          </cell>
          <cell r="C2558" t="str">
            <v>M2</v>
          </cell>
          <cell r="D2558">
            <v>0</v>
          </cell>
          <cell r="E2558" t="str">
            <v>COBERTURA EM TELHA CERAMICA TIPO CANAL, COM ARGAMASSA TRACO 1:3 (CIMENTO E AREIA) E ARAME RECOZIDO</v>
          </cell>
        </row>
        <row r="2559">
          <cell r="B2559" t="str">
            <v>TO E AREIA) E ARAME RECOZIDO</v>
          </cell>
          <cell r="D2559"/>
          <cell r="E2559" t="str">
            <v>TO E AREIA) E ARAME RECOZIDO</v>
          </cell>
        </row>
        <row r="2560">
          <cell r="A2560" t="str">
            <v>73938/005</v>
          </cell>
          <cell r="B2560" t="str">
            <v>COBERTURA EM TELHA CERAMICA TIPO PAULISTA, COM ARGAMASSA TRACO 1:3 (CI</v>
          </cell>
          <cell r="C2560" t="str">
            <v>M2</v>
          </cell>
          <cell r="D2560">
            <v>0</v>
          </cell>
          <cell r="E2560" t="str">
            <v>COBERTURA EM TELHA CERAMICA TIPO PAULISTA, COM ARGAMASSA TRACO 1:3 (CIMENTO E AREIA) E ARAME RECOZIDO</v>
          </cell>
        </row>
        <row r="2561">
          <cell r="B2561" t="str">
            <v>MENTO E AREIA) E ARAME RECOZIDO</v>
          </cell>
          <cell r="D2561"/>
          <cell r="E2561" t="str">
            <v>MENTO E AREIA) E ARAME RECOZIDO</v>
          </cell>
        </row>
        <row r="2562">
          <cell r="A2562" t="str">
            <v>73938/006</v>
          </cell>
          <cell r="B2562" t="str">
            <v>CORDAO DE ARREMATE EM BEIRAIS COM TELHA CERAMICA EMBOCADA TRACO 1:2:8</v>
          </cell>
          <cell r="C2562" t="str">
            <v>M</v>
          </cell>
          <cell r="D2562">
            <v>0</v>
          </cell>
          <cell r="E2562" t="str">
            <v>CORDAO DE ARREMATE EM BEIRAIS COM TELHA CERAMICA EMBOCADA TRACO 1:2:8(CIMENTO, CAL E AREIA)</v>
          </cell>
        </row>
        <row r="2563">
          <cell r="B2563" t="str">
            <v>(CIMENTO, CAL E AREIA)</v>
          </cell>
          <cell r="D2563"/>
          <cell r="E2563" t="str">
            <v>(CIMENTO, CAL E AREIA)</v>
          </cell>
        </row>
        <row r="2564">
          <cell r="A2564" t="str">
            <v>73938/007</v>
          </cell>
          <cell r="B2564" t="str">
            <v>EMBOCAMENTO DE ULTIMA FIADA DE TELHA PLAN, COLONIAL OU PAULISTA, COM A</v>
          </cell>
          <cell r="C2564" t="str">
            <v>M</v>
          </cell>
          <cell r="D2564">
            <v>0</v>
          </cell>
          <cell r="E2564" t="str">
            <v>EMBOCAMENTO DE ULTIMA FIADA DE TELHA PLAN, COLONIAL OU PAULISTA, COM ARGAMASSA TRACO 1:2:8 (CIMENTO, CAL E AREIA)</v>
          </cell>
        </row>
        <row r="2565">
          <cell r="B2565" t="str">
            <v>RGAMASSA TRACO 1:2:8 (CIMENTO, CAL E AREIA)</v>
          </cell>
          <cell r="D2565"/>
          <cell r="E2565" t="str">
            <v>RGAMASSA TRACO 1:2:8 (CIMENTO, CAL E AREIA)</v>
          </cell>
        </row>
        <row r="2566">
          <cell r="A2566" t="str">
            <v>76450</v>
          </cell>
          <cell r="B2566" t="str">
            <v>COBERTURA TELHA CERAMICA</v>
          </cell>
          <cell r="D2566"/>
          <cell r="E2566" t="str">
            <v>COBERTURA TELHA CERAMICA</v>
          </cell>
        </row>
        <row r="2567">
          <cell r="A2567" t="str">
            <v>76450/001</v>
          </cell>
          <cell r="B2567" t="str">
            <v>COBERTURA EM TELHA CERAMICA TIPO PAULISTINHA (TRAPEZOIDAL), COM ARGAMA</v>
          </cell>
          <cell r="C2567" t="str">
            <v>M2</v>
          </cell>
          <cell r="D2567">
            <v>0</v>
          </cell>
          <cell r="E2567" t="str">
            <v>COBERTURA EM TELHA CERAMICA TIPO PAULISTINHA (TRAPEZOIDAL), COM ARGAMASSA TRACO 1:3 (CIMENTO E AREIA) E ARAME RECOZIDO</v>
          </cell>
        </row>
        <row r="2568">
          <cell r="B2568" t="str">
            <v>SSA TRACO 1:3 (CIMENTO E AREIA) E ARAME RECOZIDO</v>
          </cell>
          <cell r="D2568"/>
          <cell r="E2568" t="str">
            <v>SSA TRACO 1:3 (CIMENTO E AREIA) E ARAME RECOZIDO</v>
          </cell>
        </row>
        <row r="2569">
          <cell r="A2569" t="str">
            <v>84033</v>
          </cell>
          <cell r="B2569" t="str">
            <v>COBERTURA COM TELHA COLONIAL, EXCLUINDO MADEIRAMENTO</v>
          </cell>
          <cell r="C2569" t="str">
            <v>M2</v>
          </cell>
          <cell r="D2569">
            <v>0</v>
          </cell>
          <cell r="E2569" t="str">
            <v>COBERTURA COM TELHA COLONIAL, EXCLUINDO MADEIRAMENTO</v>
          </cell>
        </row>
        <row r="2570">
          <cell r="A2570" t="str">
            <v>0075</v>
          </cell>
          <cell r="B2570" t="str">
            <v>TELHAMENTO COM TELHA DE FIBROCIMENTO</v>
          </cell>
          <cell r="D2570"/>
          <cell r="E2570" t="str">
            <v>TELHAMENTO COM TELHA DE FIBROCIMENTO</v>
          </cell>
        </row>
        <row r="2571">
          <cell r="A2571" t="str">
            <v>72092</v>
          </cell>
          <cell r="B2571" t="str">
            <v>RECOLOCACAO DE TELHAS ONDULADAS COM MASSA PARA VEDACAO, CONSIDERANDO R</v>
          </cell>
          <cell r="C2571" t="str">
            <v>M2</v>
          </cell>
          <cell r="D2571">
            <v>0</v>
          </cell>
          <cell r="E2571" t="str">
            <v>RECOLOCACAO DE TELHAS ONDULADAS COM MASSA PARA VEDACAO, CONSIDERANDO REAPROVEITAMENTO DE MATERIAL</v>
          </cell>
        </row>
        <row r="2572">
          <cell r="B2572" t="str">
            <v>EAPROVEITAMENTO DE MATERIAL</v>
          </cell>
          <cell r="D2572"/>
          <cell r="E2572" t="str">
            <v>EAPROVEITAMENTO DE MATERIAL</v>
          </cell>
        </row>
        <row r="2573">
          <cell r="A2573" t="str">
            <v>72093</v>
          </cell>
          <cell r="B2573" t="str">
            <v>RECOLOCAÇÃO DE TELHA DE FIBROCIMENTO ESTRUTURAL LARGURA ÚTIL 49CM OU 4</v>
          </cell>
          <cell r="C2573" t="str">
            <v>M2</v>
          </cell>
          <cell r="D2573">
            <v>0</v>
          </cell>
          <cell r="E2573" t="str">
            <v>RECOLOCAÇÃO DE TELHA DE FIBROCIMENTO ESTRUTURAL LARGURA ÚTIL 49CM OU 44CM, CONSIDERANDO O    REAPROVEITAMENTO DO MATERIAL A EXCEÇÃO DO CONJUNTO DE ARRUELAS DE VEDAÇÃO</v>
          </cell>
        </row>
        <row r="2574">
          <cell r="D2574"/>
          <cell r="E2574" t="str">
            <v>4CM, CONSIDERANDO O    REAPROVEITAMENTO DO MATERIAL A EXCEÇÃO DO CONJUNTO DE ARRUELAS DE VEDAÇÃO</v>
          </cell>
        </row>
        <row r="2575">
          <cell r="D2575"/>
          <cell r="E2575" t="str">
            <v>4CM, CONSIDERANDO O    REAPROVEITAMENTO DO MATERIAL A EXCEÇÃO DO CONJUNTO DE ARRUELAS DE VEDAÇÃO</v>
          </cell>
        </row>
        <row r="2576">
          <cell r="D2576"/>
          <cell r="E2576" t="str">
            <v>4CM, CONSIDERANDO O    REAPROVEITAMENTO DO MATERIAL A EXCEÇÃO DO CONJUNTO DE ARRUELAS DE VEDAÇÃO</v>
          </cell>
        </row>
        <row r="2577">
          <cell r="A2577" t="str">
            <v>---------------</v>
          </cell>
          <cell r="B2577" t="str">
            <v>------------------------ 64</v>
          </cell>
          <cell r="D2577"/>
          <cell r="E2577" t="str">
            <v>4CM, CONSIDERANDO O    REAPROVEITAMENTO DO MATERIAL A EXCEÇÃO DO CONJUNTO DE ARRUELAS DE VEDAÇÃO</v>
          </cell>
        </row>
        <row r="2578">
          <cell r="D2578"/>
          <cell r="E2578" t="str">
            <v>4CM, CONSIDERANDO O    REAPROVEITAMENTO DO MATERIAL A EXCEÇÃO DO CONJUNTO DE ARRUELAS DE VEDAÇÃO</v>
          </cell>
        </row>
        <row r="2579">
          <cell r="A2579" t="str">
            <v>SINAPI - SISTEM</v>
          </cell>
          <cell r="B2579" t="str">
            <v>A NACIONAL DE PESQUISA DE CUSTOS E ÍNDICES DA CONSTRUÇÃO CIVIL64de283</v>
          </cell>
          <cell r="D2579"/>
          <cell r="E2579" t="str">
            <v>4CM, CONSIDERANDO O    REAPROVEITAMENTO DO MATERIAL A EXCEÇÃO DO CONJUNTO DE ARRUELAS DE VEDAÇÃO</v>
          </cell>
        </row>
        <row r="2580">
          <cell r="A2580" t="str">
            <v>PCI.817.01 - CU</v>
          </cell>
          <cell r="B2580" t="str">
            <v>STO DE COMPOSIÇÕES - SINTÉTICO</v>
          </cell>
          <cell r="D2580" t="str">
            <v>DATA DE EMISSÃO: 17/07/2014 AS 14:15:08</v>
          </cell>
          <cell r="E2580" t="str">
            <v>4CM, CONSIDERANDO O    REAPROVEITAMENTO DO MATERIAL A EXCEÇÃO DO CONJUNTO DE ARRUELAS DE VEDAÇÃO</v>
          </cell>
        </row>
        <row r="2581">
          <cell r="D2581" t="str">
            <v>DATA REFERÊNCIA TÉCNICA: 16/07/2014</v>
          </cell>
          <cell r="E2581" t="str">
            <v>4CM, CONSIDERANDO O    REAPROVEITAMENTO DO MATERIAL A EXCEÇÃO DO CONJUNTO DE ARRUELAS DE VEDAÇÃO</v>
          </cell>
        </row>
        <row r="2582">
          <cell r="A2582" t="str">
            <v>ENCARGOS SOCIAI</v>
          </cell>
          <cell r="B2582" t="str">
            <v>S DESONERADOS: 90,43%(HORA)   51,67%(MÊS)</v>
          </cell>
          <cell r="D2582"/>
          <cell r="E2582" t="str">
            <v>4CM, CONSIDERANDO O    REAPROVEITAMENTO DO MATERIAL A EXCEÇÃO DO CONJUNTO DE ARRUELAS DE VEDAÇÃO</v>
          </cell>
        </row>
        <row r="2583">
          <cell r="A2583" t="str">
            <v>ABRANGÊNCIA : N</v>
          </cell>
          <cell r="B2583" t="str">
            <v>ACIONAL                                              LOCALIDADE  : VITOR</v>
          </cell>
          <cell r="C2583" t="str">
            <v>IA</v>
          </cell>
          <cell r="D2583"/>
          <cell r="E2583" t="str">
            <v>4CM, CONSIDERANDO O    REAPROVEITAMENTO DO MATERIAL A EXCEÇÃO DO CONJUNTO DE ARRUELAS DE VEDAÇÃO</v>
          </cell>
        </row>
        <row r="2584">
          <cell r="A2584" t="str">
            <v>REF.COLETA : ME</v>
          </cell>
          <cell r="B2584" t="str">
            <v>DIANO</v>
          </cell>
          <cell r="D2584" t="str">
            <v>DATA DE PREÇO   : 06/2014</v>
          </cell>
          <cell r="E2584" t="str">
            <v>4CM, CONSIDERANDO O    REAPROVEITAMENTO DO MATERIAL A EXCEÇÃO DO CONJUNTO DE ARRUELAS DE VEDAÇÃO</v>
          </cell>
        </row>
        <row r="2585">
          <cell r="A2585" t="str">
            <v>CÓDIGO       |</v>
          </cell>
          <cell r="B2585" t="str">
            <v>D E S C R I Ç Ã O                                                   |UNI</v>
          </cell>
          <cell r="C2585" t="str">
            <v>DADE</v>
          </cell>
          <cell r="D2585" t="str">
            <v>|CUSTO TOTAL</v>
          </cell>
          <cell r="E2585" t="str">
            <v>4CM, CONSIDERANDO O    REAPROVEITAMENTO DO MATERIAL A EXCEÇÃO DO CONJUNTO DE ARRUELAS DE VEDAÇÃO</v>
          </cell>
        </row>
        <row r="2586">
          <cell r="A2586" t="str">
            <v>VÍNCULO.....: C</v>
          </cell>
          <cell r="B2586" t="str">
            <v>AIXA REFERENCIAL</v>
          </cell>
          <cell r="D2586"/>
          <cell r="E2586" t="str">
            <v>4CM, CONSIDERANDO O    REAPROVEITAMENTO DO MATERIAL A EXCEÇÃO DO CONJUNTO DE ARRUELAS DE VEDAÇÃO</v>
          </cell>
        </row>
        <row r="2587">
          <cell r="B2587" t="str">
            <v>4CM, CONSIDERANDO O    REAPROVEITAMENTO DO MATERIAL A EXCEÇÃO DO CONJU</v>
          </cell>
          <cell r="D2587"/>
          <cell r="E2587" t="str">
            <v>4CM, CONSIDERANDO O    REAPROVEITAMENTO DO MATERIAL A EXCEÇÃO DO CONJUNTO DE ARRUELAS DE VEDAÇÃO</v>
          </cell>
        </row>
        <row r="2588">
          <cell r="B2588" t="str">
            <v>NTO DE ARRUELAS DE VEDAÇÃO</v>
          </cell>
          <cell r="D2588"/>
          <cell r="E2588" t="str">
            <v>NTO DE ARRUELAS DE VEDAÇÃO</v>
          </cell>
        </row>
        <row r="2589">
          <cell r="A2589" t="str">
            <v>72094</v>
          </cell>
          <cell r="B2589" t="str">
            <v>RECOLOCAÇÃO DE TELHA DE FIBROCIMENTO ESTRUTURAL LARGURA ÚTIL 90CM, CON</v>
          </cell>
          <cell r="C2589" t="str">
            <v>M2</v>
          </cell>
          <cell r="D2589">
            <v>0</v>
          </cell>
          <cell r="E2589" t="str">
            <v>RECOLOCAÇÃO DE TELHA DE FIBROCIMENTO ESTRUTURAL LARGURA ÚTIL 90CM, CONSIDERANDO O REAPROVEITAMENTO DO MATERIAL A EXCEÇÃO DO CONJUNTO DE ARRUELAS DE VEDAÇÃO</v>
          </cell>
        </row>
        <row r="2590">
          <cell r="B2590" t="str">
            <v>SIDERANDO O REAPROVEITAMENTO DO MATERIAL A EXCEÇÃO DO CONJUNTO DE ARRU</v>
          </cell>
          <cell r="D2590"/>
          <cell r="E2590" t="str">
            <v>SIDERANDO O REAPROVEITAMENTO DO MATERIAL A EXCEÇÃO DO CONJUNTO DE ARRUELAS DE VEDAÇÃO</v>
          </cell>
        </row>
        <row r="2591">
          <cell r="B2591" t="str">
            <v>ELAS DE VEDAÇÃO</v>
          </cell>
          <cell r="D2591"/>
          <cell r="E2591" t="str">
            <v>ELAS DE VEDAÇÃO</v>
          </cell>
        </row>
        <row r="2592">
          <cell r="A2592" t="str">
            <v>73633</v>
          </cell>
          <cell r="B2592" t="str">
            <v>COBERTURA COM TELHA DE FIBROCIMENTO ESTRUTURAL LARGURA UTIL 90CM, INCL</v>
          </cell>
          <cell r="C2592" t="str">
            <v>M2</v>
          </cell>
          <cell r="D2592">
            <v>0</v>
          </cell>
          <cell r="E2592" t="str">
            <v>COBERTURA COM TELHA DE FIBROCIMENTO ESTRUTURAL LARGURA UTIL 90CM, INCLUSO ACESSORIOS DE FIXACAO E VEDACAO</v>
          </cell>
        </row>
        <row r="2593">
          <cell r="B2593" t="str">
            <v>USO ACESSORIOS DE FIXACAO E VEDACAO</v>
          </cell>
          <cell r="D2593"/>
          <cell r="E2593" t="str">
            <v>USO ACESSORIOS DE FIXACAO E VEDACAO</v>
          </cell>
        </row>
        <row r="2594">
          <cell r="A2594" t="str">
            <v>73634</v>
          </cell>
          <cell r="B2594" t="str">
            <v>COBERTURA COM TELHA DE FIBROCIMENTO ESTRUTURAL LARGURA ÚTIL 49CM OU 44</v>
          </cell>
          <cell r="C2594" t="str">
            <v>M2</v>
          </cell>
          <cell r="D2594">
            <v>0</v>
          </cell>
          <cell r="E2594" t="str">
            <v>COBERTURA COM TELHA DE FIBROCIMENTO ESTRUTURAL LARGURA ÚTIL 49CM OU 44CM, INCLUSO ACESSÓRIOS DE FIXAÇÃO E VEDAÇÃO, EXCLUINDO MADEIRAMENTO</v>
          </cell>
        </row>
        <row r="2595">
          <cell r="B2595" t="str">
            <v>CM, INCLUSO ACESSÓRIOS DE FIXAÇÃO E VEDAÇÃO, EXCLUINDO MADEIRAMENTO</v>
          </cell>
          <cell r="D2595"/>
          <cell r="E2595" t="str">
            <v>CM, INCLUSO ACESSÓRIOS DE FIXAÇÃO E VEDAÇÃO, EXCLUINDO MADEIRAMENTO</v>
          </cell>
        </row>
        <row r="2596">
          <cell r="A2596" t="str">
            <v>74088</v>
          </cell>
          <cell r="B2596" t="str">
            <v>TELHAMENTO C/ TELHA DE FIBROCIMENTO</v>
          </cell>
          <cell r="D2596"/>
          <cell r="E2596" t="str">
            <v>TELHAMENTO C/ TELHA DE FIBROCIMENTO</v>
          </cell>
        </row>
        <row r="2597">
          <cell r="A2597" t="str">
            <v>74088/001</v>
          </cell>
          <cell r="B2597" t="str">
            <v>TELHAMENTO COM TELHA DE FIBROCIMENTO ONDULADA, ESPESSURA 6MM, INCLUSO</v>
          </cell>
          <cell r="C2597" t="str">
            <v>M2</v>
          </cell>
          <cell r="D2597">
            <v>28.68</v>
          </cell>
          <cell r="E2597" t="str">
            <v>TELHAMENTO COM TELHA DE FIBROCIMENTO ONDULADA, ESPESSURA 6MM, INCLUSOJUNTAS DE VEDACAO E ACESSORIOS DE FIXACAO, EXCLUINDO MADEIRAMENTO</v>
          </cell>
        </row>
        <row r="2598">
          <cell r="B2598" t="str">
            <v>JUNTAS DE VEDACAO E ACESSORIOS DE FIXACAO, EXCLUINDO MADEIRAMENTO</v>
          </cell>
          <cell r="D2598"/>
          <cell r="E2598" t="str">
            <v>JUNTAS DE VEDACAO E ACESSORIOS DE FIXACAO, EXCLUINDO MADEIRAMENTO</v>
          </cell>
        </row>
        <row r="2599">
          <cell r="A2599" t="str">
            <v>84035</v>
          </cell>
          <cell r="B2599" t="str">
            <v>COBERTURA COM TELHA DE FIBROCIMENTO ONDULADA, ESPESSURA 8 MM, INCLUIND</v>
          </cell>
          <cell r="C2599" t="str">
            <v>M2</v>
          </cell>
          <cell r="D2599">
            <v>0</v>
          </cell>
          <cell r="E2599" t="str">
            <v>COBERTURA COM TELHA DE FIBROCIMENTO ONDULADA, ESPESSURA 8 MM, INCLUINDO ACESSORIOS, EXCLUINDO MADEIRAMENTO</v>
          </cell>
        </row>
        <row r="2600">
          <cell r="B2600" t="str">
            <v>O ACESSORIOS, EXCLUINDO MADEIRAMENTO</v>
          </cell>
          <cell r="D2600"/>
          <cell r="E2600" t="str">
            <v>O ACESSORIOS, EXCLUINDO MADEIRAMENTO</v>
          </cell>
        </row>
        <row r="2601">
          <cell r="A2601" t="str">
            <v>84036</v>
          </cell>
          <cell r="B2601" t="str">
            <v>COBERTURA COM TELHA DE FIBROCIMENTO ONDULADA, ESPESSURA 4 MM, INCLUSOS</v>
          </cell>
          <cell r="C2601" t="str">
            <v>M2</v>
          </cell>
          <cell r="D2601">
            <v>0</v>
          </cell>
          <cell r="E2601" t="str">
            <v>COBERTURA COM TELHA DE FIBROCIMENTO ONDULADA, ESPESSURA 4 MM, INCLUSOSACESSORIOS DE FIXACAO, EXCLUINDO MADEIRAMENTO</v>
          </cell>
        </row>
        <row r="2602">
          <cell r="B2602" t="str">
            <v>ACESSORIOS DE FIXACAO, EXCLUINDO MADEIRAMENTO</v>
          </cell>
          <cell r="D2602"/>
          <cell r="E2602" t="str">
            <v>ACESSORIOS DE FIXACAO, EXCLUINDO MADEIRAMENTO</v>
          </cell>
        </row>
        <row r="2603">
          <cell r="A2603" t="str">
            <v>84037</v>
          </cell>
          <cell r="B2603" t="str">
            <v>COBERTURA COM TELHA DE FIBROCIMENTO ONDULADA, ESPESSURA 6 MM, COM CUME</v>
          </cell>
          <cell r="C2603" t="str">
            <v>M2</v>
          </cell>
          <cell r="D2603">
            <v>0</v>
          </cell>
          <cell r="E2603" t="str">
            <v>COBERTURA COM TELHA DE FIBROCIMENTO ONDULADA, ESPESSURA 6 MM, COM CUMEEIRA UNIVERSAL, INCLUSAS JUNTAS DE DILATACAO E ACESSORIOS DE FIXACAO,EXCLUINDO MADEIRAMENTO</v>
          </cell>
        </row>
        <row r="2604">
          <cell r="B2604" t="str">
            <v>EIRA UNIVERSAL, INCLUSAS JUNTAS DE DILATACAO E ACESSORIOS DE FIXACAO,</v>
          </cell>
          <cell r="D2604"/>
          <cell r="E2604" t="str">
            <v>EIRA UNIVERSAL, INCLUSAS JUNTAS DE DILATACAO E ACESSORIOS DE FIXACAO,EXCLUINDO MADEIRAMENTO</v>
          </cell>
        </row>
        <row r="2605">
          <cell r="B2605" t="str">
            <v>EXCLUINDO MADEIRAMENTO</v>
          </cell>
          <cell r="D2605"/>
          <cell r="E2605" t="str">
            <v>EXCLUINDO MADEIRAMENTO</v>
          </cell>
        </row>
        <row r="2606">
          <cell r="A2606" t="str">
            <v>0076</v>
          </cell>
          <cell r="B2606" t="str">
            <v>TELHAMENTO COM TELHA METALICA</v>
          </cell>
          <cell r="D2606"/>
          <cell r="E2606" t="str">
            <v>TELHAMENTO COM TELHA METALICA</v>
          </cell>
        </row>
        <row r="2607">
          <cell r="A2607" t="str">
            <v>73866</v>
          </cell>
          <cell r="B2607" t="str">
            <v>ESTRUTURA DE ACO</v>
          </cell>
          <cell r="D2607"/>
          <cell r="E2607" t="str">
            <v>ESTRUTURA DE ACO</v>
          </cell>
        </row>
        <row r="2608">
          <cell r="A2608" t="str">
            <v>73866/001</v>
          </cell>
          <cell r="B2608" t="str">
            <v>ESTRUTURA PARA COBERTURA TIPO FINK, EM ALUMINIO ANODIZADO, VAO DE 20M,</v>
          </cell>
          <cell r="C2608" t="str">
            <v>M2</v>
          </cell>
          <cell r="D2608">
            <v>0</v>
          </cell>
          <cell r="E2608" t="str">
            <v>ESTRUTURA PARA COBERTURA TIPO FINK, EM ALUMINIO ANODIZADO, VAO DE 20M,ESPACAMENTO DAS TESOURAS DE 5M ATE 6,5M</v>
          </cell>
        </row>
        <row r="2609">
          <cell r="B2609" t="str">
            <v>ESPACAMENTO DAS TESOURAS DE 5M ATE 6,5M</v>
          </cell>
          <cell r="D2609"/>
          <cell r="E2609" t="str">
            <v>ESPACAMENTO DAS TESOURAS DE 5M ATE 6,5M</v>
          </cell>
        </row>
        <row r="2610">
          <cell r="A2610" t="str">
            <v>73866/002</v>
          </cell>
          <cell r="B2610" t="str">
            <v>ESTRUTURA PARA COBERTURA TIPO FINK, EM ALUMINIO ANODIZADO, VAO DE 30M,</v>
          </cell>
          <cell r="C2610" t="str">
            <v>M2</v>
          </cell>
          <cell r="D2610">
            <v>0</v>
          </cell>
          <cell r="E2610" t="str">
            <v>ESTRUTURA PARA COBERTURA TIPO FINK, EM ALUMINIO ANODIZADO, VAO DE 30M,ESPACAMENTO DAS TESOURAS DE 5M ATE 6,5M</v>
          </cell>
        </row>
        <row r="2611">
          <cell r="B2611" t="str">
            <v>ESPACAMENTO DAS TESOURAS DE 5M ATE 6,5M</v>
          </cell>
          <cell r="D2611"/>
          <cell r="E2611" t="str">
            <v>ESPACAMENTO DAS TESOURAS DE 5M ATE 6,5M</v>
          </cell>
        </row>
        <row r="2612">
          <cell r="A2612" t="str">
            <v>73866/003</v>
          </cell>
          <cell r="B2612" t="str">
            <v>ESTRUTURA PARA COBERTURA TIPO FINK, EM ALUMINIO ANODIZADO, VAO DE 40M,</v>
          </cell>
          <cell r="C2612" t="str">
            <v>M2</v>
          </cell>
          <cell r="D2612">
            <v>0</v>
          </cell>
          <cell r="E2612" t="str">
            <v>ESTRUTURA PARA COBERTURA TIPO FINK, EM ALUMINIO ANODIZADO, VAO DE 40M,ESPACAMENTO DAS TESOURAS DE 5M ATE 6,5M</v>
          </cell>
        </row>
        <row r="2613">
          <cell r="B2613" t="str">
            <v>ESPACAMENTO DAS TESOURAS DE 5M ATE 6,5M</v>
          </cell>
          <cell r="D2613"/>
          <cell r="E2613" t="str">
            <v>ESPACAMENTO DAS TESOURAS DE 5M ATE 6,5M</v>
          </cell>
        </row>
        <row r="2614">
          <cell r="A2614" t="str">
            <v>73866/004</v>
          </cell>
          <cell r="B2614" t="str">
            <v>ESTRUTURA PARA COBERTURA EM ARCO, EM ALUMINIO ANODIZADO, VAO DE 20M, E</v>
          </cell>
          <cell r="C2614" t="str">
            <v>M2</v>
          </cell>
          <cell r="D2614">
            <v>0</v>
          </cell>
          <cell r="E2614" t="str">
            <v>ESTRUTURA PARA COBERTURA EM ARCO, EM ALUMINIO ANODIZADO, VAO DE 20M, ESPACAMENTO DE 5M ATE 6,5M</v>
          </cell>
        </row>
        <row r="2615">
          <cell r="D2615"/>
          <cell r="E2615" t="str">
            <v>SPACAMENTO DE 5M ATE 6,5M</v>
          </cell>
        </row>
        <row r="2616">
          <cell r="D2616"/>
          <cell r="E2616" t="str">
            <v>SPACAMENTO DE 5M ATE 6,5M</v>
          </cell>
        </row>
        <row r="2617">
          <cell r="D2617"/>
          <cell r="E2617" t="str">
            <v>SPACAMENTO DE 5M ATE 6,5M</v>
          </cell>
        </row>
        <row r="2618">
          <cell r="A2618" t="str">
            <v>---------------</v>
          </cell>
          <cell r="B2618" t="str">
            <v>------------------------ 65</v>
          </cell>
          <cell r="D2618"/>
          <cell r="E2618" t="str">
            <v>SPACAMENTO DE 5M ATE 6,5M</v>
          </cell>
        </row>
        <row r="2619">
          <cell r="D2619"/>
          <cell r="E2619" t="str">
            <v>SPACAMENTO DE 5M ATE 6,5M</v>
          </cell>
        </row>
        <row r="2620">
          <cell r="A2620" t="str">
            <v>SINAPI - SISTEM</v>
          </cell>
          <cell r="B2620" t="str">
            <v>A NACIONAL DE PESQUISA DE CUSTOS E ÍNDICES DA CONSTRUÇÃO CIVIL65de283</v>
          </cell>
          <cell r="D2620"/>
          <cell r="E2620" t="str">
            <v>SPACAMENTO DE 5M ATE 6,5M</v>
          </cell>
        </row>
        <row r="2621">
          <cell r="A2621" t="str">
            <v>PCI.817.01 - CU</v>
          </cell>
          <cell r="B2621" t="str">
            <v>STO DE COMPOSIÇÕES - SINTÉTICO</v>
          </cell>
          <cell r="D2621" t="str">
            <v>DATA DE EMISSÃO: 17/07/2014 AS 14:15:08</v>
          </cell>
          <cell r="E2621" t="str">
            <v>SPACAMENTO DE 5M ATE 6,5M</v>
          </cell>
        </row>
        <row r="2622">
          <cell r="D2622" t="str">
            <v>DATA REFERÊNCIA TÉCNICA: 16/07/2014</v>
          </cell>
          <cell r="E2622" t="str">
            <v>SPACAMENTO DE 5M ATE 6,5M</v>
          </cell>
        </row>
        <row r="2623">
          <cell r="A2623" t="str">
            <v>ENCARGOS SOCIAI</v>
          </cell>
          <cell r="B2623" t="str">
            <v>S DESONERADOS: 90,43%(HORA)   51,67%(MÊS)</v>
          </cell>
          <cell r="D2623"/>
          <cell r="E2623" t="str">
            <v>SPACAMENTO DE 5M ATE 6,5M</v>
          </cell>
        </row>
        <row r="2624">
          <cell r="A2624" t="str">
            <v>ABRANGÊNCIA : N</v>
          </cell>
          <cell r="B2624" t="str">
            <v>ACIONAL                                              LOCALIDADE  : VITOR</v>
          </cell>
          <cell r="C2624" t="str">
            <v>IA</v>
          </cell>
          <cell r="D2624"/>
          <cell r="E2624" t="str">
            <v>SPACAMENTO DE 5M ATE 6,5M</v>
          </cell>
        </row>
        <row r="2625">
          <cell r="A2625" t="str">
            <v>REF.COLETA : ME</v>
          </cell>
          <cell r="B2625" t="str">
            <v>DIANO</v>
          </cell>
          <cell r="D2625" t="str">
            <v>DATA DE PREÇO   : 06/2014</v>
          </cell>
          <cell r="E2625" t="str">
            <v>SPACAMENTO DE 5M ATE 6,5M</v>
          </cell>
        </row>
        <row r="2626">
          <cell r="A2626" t="str">
            <v>CÓDIGO       |</v>
          </cell>
          <cell r="B2626" t="str">
            <v>D E S C R I Ç Ã O                                                   |UNI</v>
          </cell>
          <cell r="C2626" t="str">
            <v>DADE</v>
          </cell>
          <cell r="D2626" t="str">
            <v>|CUSTO TOTAL</v>
          </cell>
          <cell r="E2626" t="str">
            <v>SPACAMENTO DE 5M ATE 6,5M</v>
          </cell>
        </row>
        <row r="2627">
          <cell r="A2627" t="str">
            <v>VÍNCULO.....: C</v>
          </cell>
          <cell r="B2627" t="str">
            <v>AIXA REFERENCIAL</v>
          </cell>
          <cell r="D2627"/>
          <cell r="E2627" t="str">
            <v>SPACAMENTO DE 5M ATE 6,5M</v>
          </cell>
        </row>
        <row r="2628">
          <cell r="B2628" t="str">
            <v>SPACAMENTO DE 5M ATE 6,5M</v>
          </cell>
          <cell r="D2628"/>
          <cell r="E2628" t="str">
            <v>SPACAMENTO DE 5M ATE 6,5M</v>
          </cell>
        </row>
        <row r="2629">
          <cell r="A2629" t="str">
            <v>73866/005</v>
          </cell>
          <cell r="B2629" t="str">
            <v>ESTRUTURA PARA COBERTURA EM ARCO, EM ALUMINIO ANODIZADO, VAO DE 30M, E</v>
          </cell>
          <cell r="C2629" t="str">
            <v>M2</v>
          </cell>
          <cell r="D2629">
            <v>0</v>
          </cell>
          <cell r="E2629" t="str">
            <v>ESTRUTURA PARA COBERTURA EM ARCO, EM ALUMINIO ANODIZADO, VAO DE 30M, ESPACAMENTO DE 5M ATE 6,5M</v>
          </cell>
        </row>
        <row r="2630">
          <cell r="B2630" t="str">
            <v>SPACAMENTO DE 5M ATE 6,5M</v>
          </cell>
          <cell r="D2630"/>
          <cell r="E2630" t="str">
            <v>SPACAMENTO DE 5M ATE 6,5M</v>
          </cell>
        </row>
        <row r="2631">
          <cell r="A2631" t="str">
            <v>73866/006</v>
          </cell>
          <cell r="B2631" t="str">
            <v>ESTRUTURA PARA COBERTURA EM ARCO, EM ALUMINIO ANODIZADO, VAO DE 40M, E</v>
          </cell>
          <cell r="C2631" t="str">
            <v>M2</v>
          </cell>
          <cell r="D2631">
            <v>0</v>
          </cell>
          <cell r="E2631" t="str">
            <v>ESTRUTURA PARA COBERTURA EM ARCO, EM ALUMINIO ANODIZADO, VAO DE 40M, ESPACAMENTO DE 5M ATE 6,5M</v>
          </cell>
        </row>
        <row r="2632">
          <cell r="B2632" t="str">
            <v>SPACAMENTO DE 5M ATE 6,5M</v>
          </cell>
          <cell r="D2632"/>
          <cell r="E2632" t="str">
            <v>SPACAMENTO DE 5M ATE 6,5M</v>
          </cell>
        </row>
        <row r="2633">
          <cell r="A2633" t="str">
            <v>73866/007</v>
          </cell>
          <cell r="B2633" t="str">
            <v>ESTRUTURA PARA COBERTURA TIPO SHED, EM ALUMINIO ANODIZADO, VAO DE 20M,</v>
          </cell>
          <cell r="C2633" t="str">
            <v>M2</v>
          </cell>
          <cell r="D2633">
            <v>0</v>
          </cell>
          <cell r="E2633" t="str">
            <v>ESTRUTURA PARA COBERTURA TIPO SHED, EM ALUMINIO ANODIZADO, VAO DE 20M,ESPACAMENTO DAS TESOURAS DE 5M ATE 6,5M</v>
          </cell>
        </row>
        <row r="2634">
          <cell r="B2634" t="str">
            <v>ESPACAMENTO DAS TESOURAS DE 5M ATE 6,5M</v>
          </cell>
          <cell r="D2634"/>
          <cell r="E2634" t="str">
            <v>ESPACAMENTO DAS TESOURAS DE 5M ATE 6,5M</v>
          </cell>
        </row>
        <row r="2635">
          <cell r="A2635" t="str">
            <v>73866/008</v>
          </cell>
          <cell r="B2635" t="str">
            <v>ESTRUTURA PARA COBERTURA TIPO SHED, EM ALUMINIO ANODIZADO, VAO DE 30M,</v>
          </cell>
          <cell r="C2635" t="str">
            <v>M2</v>
          </cell>
          <cell r="D2635">
            <v>0</v>
          </cell>
          <cell r="E2635" t="str">
            <v>ESTRUTURA PARA COBERTURA TIPO SHED, EM ALUMINIO ANODIZADO, VAO DE 30M,ESPACAMENTO DAS TESOURAS DE 5M ATE 6,5M</v>
          </cell>
        </row>
        <row r="2636">
          <cell r="B2636" t="str">
            <v>ESPACAMENTO DAS TESOURAS DE 5M ATE 6,5M</v>
          </cell>
          <cell r="D2636"/>
          <cell r="E2636" t="str">
            <v>ESPACAMENTO DAS TESOURAS DE 5M ATE 6,5M</v>
          </cell>
        </row>
        <row r="2637">
          <cell r="A2637" t="str">
            <v>73866/009</v>
          </cell>
          <cell r="B2637" t="str">
            <v>ESTRUTURA PARA COBERTURA TIPO SHED, EM ALUMINIO ANODIZADO, VAO DE 40M,</v>
          </cell>
          <cell r="C2637" t="str">
            <v>M2</v>
          </cell>
          <cell r="D2637">
            <v>0</v>
          </cell>
          <cell r="E2637" t="str">
            <v>ESTRUTURA PARA COBERTURA TIPO SHED, EM ALUMINIO ANODIZADO, VAO DE 40M,ESPACAMENTO DAS TESOURAS DE 5M ATE 6,5M</v>
          </cell>
        </row>
        <row r="2638">
          <cell r="B2638" t="str">
            <v>ESPACAMENTO DAS TESOURAS DE 5M ATE 6,5M</v>
          </cell>
          <cell r="D2638"/>
          <cell r="E2638" t="str">
            <v>ESPACAMENTO DAS TESOURAS DE 5M ATE 6,5M</v>
          </cell>
        </row>
        <row r="2639">
          <cell r="A2639" t="str">
            <v>73867</v>
          </cell>
          <cell r="B2639" t="str">
            <v>ESTRUTURA ESPACIAL</v>
          </cell>
          <cell r="D2639"/>
          <cell r="E2639" t="str">
            <v>ESTRUTURA ESPACIAL</v>
          </cell>
        </row>
        <row r="2640">
          <cell r="A2640" t="str">
            <v>73867/001</v>
          </cell>
          <cell r="B2640" t="str">
            <v>ESTRUTURA TIPO ESPACIAL EM ALUMINIO ANODIZADO, VAO DE 20M</v>
          </cell>
          <cell r="C2640" t="str">
            <v>M2</v>
          </cell>
          <cell r="D2640">
            <v>0</v>
          </cell>
          <cell r="E2640" t="str">
            <v>ESTRUTURA TIPO ESPACIAL EM ALUMINIO ANODIZADO, VAO DE 20M</v>
          </cell>
        </row>
        <row r="2641">
          <cell r="A2641" t="str">
            <v>73867/002</v>
          </cell>
          <cell r="B2641" t="str">
            <v>ESTRUTURA TIPO ESPACIAL EM ALUMINIO ANODIZADO, VAO DE 30M</v>
          </cell>
          <cell r="C2641" t="str">
            <v>M2</v>
          </cell>
          <cell r="D2641">
            <v>0</v>
          </cell>
          <cell r="E2641" t="str">
            <v>ESTRUTURA TIPO ESPACIAL EM ALUMINIO ANODIZADO, VAO DE 30M</v>
          </cell>
        </row>
        <row r="2642">
          <cell r="A2642" t="str">
            <v>73867/003</v>
          </cell>
          <cell r="B2642" t="str">
            <v>ESTRUTURA TIPO ESPACIAL EM ALUMINIO ANODIZADO, VAO DE 40M</v>
          </cell>
          <cell r="C2642" t="str">
            <v>M2</v>
          </cell>
          <cell r="D2642">
            <v>0</v>
          </cell>
          <cell r="E2642" t="str">
            <v>ESTRUTURA TIPO ESPACIAL EM ALUMINIO ANODIZADO, VAO DE 40M</v>
          </cell>
        </row>
        <row r="2643">
          <cell r="A2643" t="str">
            <v>73867/004</v>
          </cell>
          <cell r="B2643" t="str">
            <v>ESTRUTURA TIPO ESPACIAL EM ALUMINIO ANODIZADO, VAO DE 50M</v>
          </cell>
          <cell r="C2643" t="str">
            <v>M2</v>
          </cell>
          <cell r="D2643">
            <v>0</v>
          </cell>
          <cell r="E2643" t="str">
            <v>ESTRUTURA TIPO ESPACIAL EM ALUMINIO ANODIZADO, VAO DE 50M</v>
          </cell>
        </row>
        <row r="2644">
          <cell r="A2644" t="str">
            <v>75220</v>
          </cell>
          <cell r="B2644" t="str">
            <v>CUMEEIRA EM PERFIL ONDULADO DE ALUMÍNIO</v>
          </cell>
          <cell r="C2644" t="str">
            <v>M</v>
          </cell>
          <cell r="D2644">
            <v>0</v>
          </cell>
          <cell r="E2644" t="str">
            <v>CUMEEIRA EM PERFIL ONDULADO DE ALUMÍNIO</v>
          </cell>
        </row>
        <row r="2645">
          <cell r="A2645" t="str">
            <v>75381</v>
          </cell>
          <cell r="B2645" t="str">
            <v>TELHA METÁLICA</v>
          </cell>
          <cell r="D2645"/>
          <cell r="E2645" t="str">
            <v>TELHA METÁLICA</v>
          </cell>
        </row>
        <row r="2646">
          <cell r="A2646" t="str">
            <v>75381/001</v>
          </cell>
          <cell r="B2646" t="str">
            <v>COBERTURA COM TELHA  DE CHAPA DE AÇO ZINCADO, ONDULADA, ESPESSURA DE 0</v>
          </cell>
          <cell r="C2646" t="str">
            <v>M2</v>
          </cell>
          <cell r="D2646">
            <v>0</v>
          </cell>
          <cell r="E2646" t="str">
            <v>COBERTURA COM TELHA  DE CHAPA DE AÇO ZINCADO, ONDULADA, ESPESSURA DE 0,5MM</v>
          </cell>
        </row>
        <row r="2647">
          <cell r="B2647" t="str">
            <v>,5MM</v>
          </cell>
          <cell r="D2647"/>
          <cell r="E2647" t="str">
            <v>,5MM</v>
          </cell>
        </row>
        <row r="2648">
          <cell r="A2648" t="str">
            <v>84038</v>
          </cell>
          <cell r="B2648" t="str">
            <v>COBERTURA COM TELHA ONDULADA DE ALUMINIO, ESPESSURA DE 5 MM</v>
          </cell>
          <cell r="C2648" t="str">
            <v>M2</v>
          </cell>
          <cell r="D2648">
            <v>0</v>
          </cell>
          <cell r="E2648" t="str">
            <v>COBERTURA COM TELHA ONDULADA DE ALUMINIO, ESPESSURA DE 5 MM</v>
          </cell>
        </row>
        <row r="2649">
          <cell r="A2649" t="str">
            <v>84039</v>
          </cell>
          <cell r="B2649" t="str">
            <v>COBERTURA COM TELHA ONDULADA DE ALUMINIO, ESPESSURA DE 7 MM</v>
          </cell>
          <cell r="C2649" t="str">
            <v>M2</v>
          </cell>
          <cell r="D2649">
            <v>0</v>
          </cell>
          <cell r="E2649" t="str">
            <v>COBERTURA COM TELHA ONDULADA DE ALUMINIO, ESPESSURA DE 7 MM</v>
          </cell>
        </row>
        <row r="2650">
          <cell r="A2650" t="str">
            <v>84040</v>
          </cell>
          <cell r="B2650" t="str">
            <v>COBERTURA COM TELHA DE ACO ZINCADO, TRAPEZOIDAL, ESPESSURA DE 0,5 MM,</v>
          </cell>
          <cell r="C2650" t="str">
            <v>M2</v>
          </cell>
          <cell r="D2650">
            <v>0</v>
          </cell>
          <cell r="E2650" t="str">
            <v>COBERTURA COM TELHA DE ACO ZINCADO, TRAPEZOIDAL, ESPESSURA DE 0,5 MM,INCLUINDO ACESSORIOS</v>
          </cell>
        </row>
        <row r="2651">
          <cell r="B2651" t="str">
            <v>INCLUINDO ACESSORIOS</v>
          </cell>
          <cell r="D2651"/>
          <cell r="E2651" t="str">
            <v>INCLUINDO ACESSORIOS</v>
          </cell>
        </row>
        <row r="2652">
          <cell r="A2652" t="str">
            <v>0077</v>
          </cell>
          <cell r="B2652" t="str">
            <v>MADEIRAMENTO/TELHAMENTO C/ TELHAS CERAMICAS</v>
          </cell>
          <cell r="D2652"/>
          <cell r="E2652" t="str">
            <v>MADEIRAMENTO/TELHAMENTO C/ TELHAS CERAMICAS</v>
          </cell>
        </row>
        <row r="2653">
          <cell r="A2653" t="str">
            <v>72076</v>
          </cell>
          <cell r="B2653" t="str">
            <v>ESTRUTURA DE MADEIRA, SEGUNDA QUALIDADE, SERRADA, NAO APARELHADA, PARA</v>
          </cell>
          <cell r="C2653" t="str">
            <v>M2</v>
          </cell>
          <cell r="D2653">
            <v>0</v>
          </cell>
          <cell r="E2653" t="str">
            <v>ESTRUTURA DE MADEIRA, SEGUNDA QUALIDADE, SERRADA, NAO APARELHADA, PARATELHAS CERAMICAS</v>
          </cell>
        </row>
        <row r="2654">
          <cell r="B2654" t="str">
            <v>TELHAS CERAMICAS</v>
          </cell>
          <cell r="D2654"/>
          <cell r="E2654" t="str">
            <v>TELHAS CERAMICAS</v>
          </cell>
        </row>
        <row r="2655">
          <cell r="A2655" t="str">
            <v>72077</v>
          </cell>
          <cell r="B2655" t="str">
            <v>ESTRUTURA DE MADEIRA DE LEI, PRIMEIRA QUALIDADE, SERRADA, NAO APARELHA</v>
          </cell>
          <cell r="C2655" t="str">
            <v>M2</v>
          </cell>
          <cell r="D2655">
            <v>0</v>
          </cell>
          <cell r="E2655" t="str">
            <v>ESTRUTURA DE MADEIRA DE LEI, PRIMEIRA QUALIDADE, SERRADA, NAO APARELHADA, PARA TELHAS CERAMICAS, VAOS DE ATE 7M</v>
          </cell>
        </row>
        <row r="2656">
          <cell r="D2656"/>
          <cell r="E2656" t="str">
            <v>DA, PARA TELHAS CERAMICAS, VAOS DE ATE 7M</v>
          </cell>
        </row>
        <row r="2657">
          <cell r="D2657"/>
          <cell r="E2657" t="str">
            <v>DA, PARA TELHAS CERAMICAS, VAOS DE ATE 7M</v>
          </cell>
        </row>
        <row r="2658">
          <cell r="D2658"/>
          <cell r="E2658" t="str">
            <v>DA, PARA TELHAS CERAMICAS, VAOS DE ATE 7M</v>
          </cell>
        </row>
        <row r="2659">
          <cell r="A2659" t="str">
            <v>---------------</v>
          </cell>
          <cell r="B2659" t="str">
            <v>------------------------ 66</v>
          </cell>
          <cell r="D2659"/>
          <cell r="E2659" t="str">
            <v>DA, PARA TELHAS CERAMICAS, VAOS DE ATE 7M</v>
          </cell>
        </row>
        <row r="2660">
          <cell r="D2660"/>
          <cell r="E2660" t="str">
            <v>DA, PARA TELHAS CERAMICAS, VAOS DE ATE 7M</v>
          </cell>
        </row>
        <row r="2661">
          <cell r="A2661" t="str">
            <v>SINAPI - SISTEM</v>
          </cell>
          <cell r="B2661" t="str">
            <v>A NACIONAL DE PESQUISA DE CUSTOS E ÍNDICES DA CONSTRUÇÃO CIVIL66de283</v>
          </cell>
          <cell r="D2661"/>
          <cell r="E2661" t="str">
            <v>DA, PARA TELHAS CERAMICAS, VAOS DE ATE 7M</v>
          </cell>
        </row>
        <row r="2662">
          <cell r="A2662" t="str">
            <v>PCI.817.01 - CU</v>
          </cell>
          <cell r="B2662" t="str">
            <v>STO DE COMPOSIÇÕES - SINTÉTICO</v>
          </cell>
          <cell r="D2662" t="str">
            <v>DATA DE EMISSÃO: 17/07/2014 AS 14:15:08</v>
          </cell>
          <cell r="E2662" t="str">
            <v>DA, PARA TELHAS CERAMICAS, VAOS DE ATE 7M</v>
          </cell>
        </row>
        <row r="2663">
          <cell r="D2663" t="str">
            <v>DATA REFERÊNCIA TÉCNICA: 16/07/2014</v>
          </cell>
          <cell r="E2663" t="str">
            <v>DA, PARA TELHAS CERAMICAS, VAOS DE ATE 7M</v>
          </cell>
        </row>
        <row r="2664">
          <cell r="A2664" t="str">
            <v>ENCARGOS SOCIAI</v>
          </cell>
          <cell r="B2664" t="str">
            <v>S DESONERADOS: 90,43%(HORA)   51,67%(MÊS)</v>
          </cell>
          <cell r="D2664"/>
          <cell r="E2664" t="str">
            <v>DA, PARA TELHAS CERAMICAS, VAOS DE ATE 7M</v>
          </cell>
        </row>
        <row r="2665">
          <cell r="A2665" t="str">
            <v>ABRANGÊNCIA : N</v>
          </cell>
          <cell r="B2665" t="str">
            <v>ACIONAL                                              LOCALIDADE  : VITOR</v>
          </cell>
          <cell r="C2665" t="str">
            <v>IA</v>
          </cell>
          <cell r="D2665"/>
          <cell r="E2665" t="str">
            <v>DA, PARA TELHAS CERAMICAS, VAOS DE ATE 7M</v>
          </cell>
        </row>
        <row r="2666">
          <cell r="A2666" t="str">
            <v>REF.COLETA : ME</v>
          </cell>
          <cell r="B2666" t="str">
            <v>DIANO</v>
          </cell>
          <cell r="D2666" t="str">
            <v>DATA DE PREÇO   : 06/2014</v>
          </cell>
          <cell r="E2666" t="str">
            <v>DA, PARA TELHAS CERAMICAS, VAOS DE ATE 7M</v>
          </cell>
        </row>
        <row r="2667">
          <cell r="A2667" t="str">
            <v>CÓDIGO       |</v>
          </cell>
          <cell r="B2667" t="str">
            <v>D E S C R I Ç Ã O                                                   |UNI</v>
          </cell>
          <cell r="C2667" t="str">
            <v>DADE</v>
          </cell>
          <cell r="D2667" t="str">
            <v>|CUSTO TOTAL</v>
          </cell>
          <cell r="E2667" t="str">
            <v>DA, PARA TELHAS CERAMICAS, VAOS DE ATE 7M</v>
          </cell>
        </row>
        <row r="2668">
          <cell r="A2668" t="str">
            <v>VÍNCULO.....: C</v>
          </cell>
          <cell r="B2668" t="str">
            <v>AIXA REFERENCIAL</v>
          </cell>
          <cell r="D2668"/>
          <cell r="E2668" t="str">
            <v>DA, PARA TELHAS CERAMICAS, VAOS DE ATE 7M</v>
          </cell>
        </row>
        <row r="2669">
          <cell r="B2669" t="str">
            <v>DA, PARA TELHAS CERAMICAS, VAOS DE ATE 7M</v>
          </cell>
          <cell r="D2669"/>
          <cell r="E2669" t="str">
            <v>DA, PARA TELHAS CERAMICAS, VAOS DE ATE 7M</v>
          </cell>
        </row>
        <row r="2670">
          <cell r="A2670" t="str">
            <v>72078</v>
          </cell>
          <cell r="B2670" t="str">
            <v>ESTRUTURA DE MADEIRA DE LEI PRIMEIRA QUALIDADE, SERRADA, NAO APARELHAD</v>
          </cell>
          <cell r="C2670" t="str">
            <v>M2</v>
          </cell>
          <cell r="D2670">
            <v>0</v>
          </cell>
          <cell r="E2670" t="str">
            <v>ESTRUTURA DE MADEIRA DE LEI PRIMEIRA QUALIDADE, SERRADA, NAO APARELHADA, PARA TELHAS CERAMICAS, VAOS DE 7M ATE 10 M</v>
          </cell>
        </row>
        <row r="2671">
          <cell r="B2671" t="str">
            <v>A, PARA TELHAS CERAMICAS, VAOS DE 7M ATE 10 M</v>
          </cell>
          <cell r="D2671"/>
          <cell r="E2671" t="str">
            <v>A, PARA TELHAS CERAMICAS, VAOS DE 7M ATE 10 M</v>
          </cell>
        </row>
        <row r="2672">
          <cell r="A2672" t="str">
            <v>72079</v>
          </cell>
          <cell r="B2672" t="str">
            <v>ESTRUTURA DE MADEIRA DE LEI PRIMEIRA QUALIDADE, SERRADA, NAO APARELHAD</v>
          </cell>
          <cell r="C2672" t="str">
            <v>M2</v>
          </cell>
          <cell r="D2672">
            <v>0</v>
          </cell>
          <cell r="E2672" t="str">
            <v>ESTRUTURA DE MADEIRA DE LEI PRIMEIRA QUALIDADE, SERRADA, NAO APARELHADA, PARA TELHAS CERAMICAS, VAOS DE 10M ATE 13M</v>
          </cell>
        </row>
        <row r="2673">
          <cell r="B2673" t="str">
            <v>A, PARA TELHAS CERAMICAS, VAOS DE 10M ATE 13M</v>
          </cell>
          <cell r="D2673"/>
          <cell r="E2673" t="str">
            <v>A, PARA TELHAS CERAMICAS, VAOS DE 10M ATE 13M</v>
          </cell>
        </row>
        <row r="2674">
          <cell r="A2674" t="str">
            <v>72080</v>
          </cell>
          <cell r="B2674" t="str">
            <v>ESTRUTURA DE MADEIRA DE LEI PRIMEIRA QUALIDADE, SERRADA, NAO APARELHAD</v>
          </cell>
          <cell r="C2674" t="str">
            <v>M2</v>
          </cell>
          <cell r="D2674">
            <v>0</v>
          </cell>
          <cell r="E2674" t="str">
            <v>ESTRUTURA DE MADEIRA DE LEI PRIMEIRA QUALIDADE, SERRADA, NAO APARELHADA, PARA TELHAS CERAMICAS, VAOS DE 13M ATE 18M</v>
          </cell>
        </row>
        <row r="2675">
          <cell r="B2675" t="str">
            <v>A, PARA TELHAS CERAMICAS, VAOS DE 13M ATE 18M</v>
          </cell>
          <cell r="D2675"/>
          <cell r="E2675" t="str">
            <v>A, PARA TELHAS CERAMICAS, VAOS DE 13M ATE 18M</v>
          </cell>
        </row>
        <row r="2676">
          <cell r="A2676" t="str">
            <v>0078</v>
          </cell>
          <cell r="B2676" t="str">
            <v>MADEIRAMENTO/TELHAMENTO C/ TELHAS FIBROCIMENTO</v>
          </cell>
          <cell r="D2676"/>
          <cell r="E2676" t="str">
            <v>MADEIRAMENTO/TELHAMENTO C/ TELHAS FIBROCIMENTO</v>
          </cell>
        </row>
        <row r="2677">
          <cell r="A2677" t="str">
            <v>72081</v>
          </cell>
          <cell r="B2677" t="str">
            <v>ESTRUTURA DE MADEIRA DE LEI PRIMEIRA QUALIDADE, SERRADA, NAO APARELHAD</v>
          </cell>
          <cell r="C2677" t="str">
            <v>M2</v>
          </cell>
          <cell r="D2677">
            <v>0</v>
          </cell>
          <cell r="E2677" t="str">
            <v>ESTRUTURA DE MADEIRA DE LEI PRIMEIRA QUALIDADE, SERRADA, NAO APARELHADA, PARA TELHAS ONDULADAS, VAOS ATE 7M</v>
          </cell>
        </row>
        <row r="2678">
          <cell r="B2678" t="str">
            <v>A, PARA TELHAS ONDULADAS, VAOS ATE 7M</v>
          </cell>
          <cell r="D2678"/>
          <cell r="E2678" t="str">
            <v>A, PARA TELHAS ONDULADAS, VAOS ATE 7M</v>
          </cell>
        </row>
        <row r="2679">
          <cell r="A2679" t="str">
            <v>72082</v>
          </cell>
          <cell r="B2679" t="str">
            <v>ESTRUTURA DE MADEIRA DE LEI PRIMEIRA QUALIDADE, SERRADA, NAO APARELHAD</v>
          </cell>
          <cell r="C2679" t="str">
            <v>M2</v>
          </cell>
          <cell r="D2679">
            <v>0</v>
          </cell>
          <cell r="E2679" t="str">
            <v>ESTRUTURA DE MADEIRA DE LEI PRIMEIRA QUALIDADE, SERRADA, NAO APARELHADA, PARA TELHAS ONDULADAS, VAOS DE 7M ATE 10M</v>
          </cell>
        </row>
        <row r="2680">
          <cell r="B2680" t="str">
            <v>A, PARA TELHAS ONDULADAS, VAOS DE 7M ATE 10M</v>
          </cell>
          <cell r="D2680"/>
          <cell r="E2680" t="str">
            <v>A, PARA TELHAS ONDULADAS, VAOS DE 7M ATE 10M</v>
          </cell>
        </row>
        <row r="2681">
          <cell r="A2681" t="str">
            <v>72083</v>
          </cell>
          <cell r="B2681" t="str">
            <v>ESTRUTURA DE MADEIRA DE LEI PRIMEIRA QUALIDADE, SERRADA, NAO APARELHAD</v>
          </cell>
          <cell r="C2681" t="str">
            <v>M2</v>
          </cell>
          <cell r="D2681">
            <v>0</v>
          </cell>
          <cell r="E2681" t="str">
            <v>ESTRUTURA DE MADEIRA DE LEI PRIMEIRA QUALIDADE, SERRADA, NAO APARELHADA, PARA TELHAS ONDULADAS, VAOS DE 10M ATE 13M</v>
          </cell>
        </row>
        <row r="2682">
          <cell r="B2682" t="str">
            <v>A, PARA TELHAS ONDULADAS, VAOS DE 10M ATE 13M</v>
          </cell>
          <cell r="D2682"/>
          <cell r="E2682" t="str">
            <v>A, PARA TELHAS ONDULADAS, VAOS DE 10M ATE 13M</v>
          </cell>
        </row>
        <row r="2683">
          <cell r="A2683" t="str">
            <v>72084</v>
          </cell>
          <cell r="B2683" t="str">
            <v>ESTRUTURA DE MADEIRA DE LEI PRIMEIRA QUALIDADE, SERRADA, NAO APARELHAD</v>
          </cell>
          <cell r="C2683" t="str">
            <v>M2</v>
          </cell>
          <cell r="D2683">
            <v>0</v>
          </cell>
          <cell r="E2683" t="str">
            <v>ESTRUTURA DE MADEIRA DE LEI PRIMEIRA QUALIDADE, SERRADA, NAO APARELHADA, PARA TELHAS ONDULADAS, VAOS DE 13M ATE 18M</v>
          </cell>
        </row>
        <row r="2684">
          <cell r="B2684" t="str">
            <v>A, PARA TELHAS ONDULADAS, VAOS DE 13M ATE 18M</v>
          </cell>
          <cell r="D2684"/>
          <cell r="E2684" t="str">
            <v>A, PARA TELHAS ONDULADAS, VAOS DE 13M ATE 18M</v>
          </cell>
        </row>
        <row r="2685">
          <cell r="A2685" t="str">
            <v>84041</v>
          </cell>
          <cell r="B2685" t="str">
            <v>COBERTURA COM TELHA PLASTICA TRANSPARENTE INCLUSIVE FIXACAO</v>
          </cell>
          <cell r="C2685" t="str">
            <v>M2</v>
          </cell>
          <cell r="D2685">
            <v>0</v>
          </cell>
          <cell r="E2685" t="str">
            <v>COBERTURA COM TELHA PLASTICA TRANSPARENTE INCLUSIVE FIXACAO</v>
          </cell>
        </row>
        <row r="2686">
          <cell r="A2686" t="str">
            <v>0079</v>
          </cell>
          <cell r="B2686" t="str">
            <v>CUMEEIRA CERAMICA</v>
          </cell>
          <cell r="D2686"/>
          <cell r="E2686" t="str">
            <v>CUMEEIRA CERAMICA</v>
          </cell>
        </row>
        <row r="2687">
          <cell r="A2687" t="str">
            <v>6058</v>
          </cell>
          <cell r="B2687" t="str">
            <v>CUMEEIRA COM TELHA CERAMICA EMBOCADA COM ARGAMASSA TRACO 1:2:8 (CIMENT</v>
          </cell>
          <cell r="C2687" t="str">
            <v>M</v>
          </cell>
          <cell r="D2687">
            <v>0</v>
          </cell>
          <cell r="E2687" t="str">
            <v>CUMEEIRA COM TELHA CERAMICA EMBOCADA COM ARGAMASSA TRACO 1:2:8 (CIMENTO, CAL E AREIA)</v>
          </cell>
        </row>
        <row r="2688">
          <cell r="B2688" t="str">
            <v>O, CAL E AREIA)</v>
          </cell>
          <cell r="D2688"/>
          <cell r="E2688" t="str">
            <v>O, CAL E AREIA)</v>
          </cell>
        </row>
        <row r="2689">
          <cell r="A2689" t="str">
            <v>73930</v>
          </cell>
          <cell r="B2689" t="str">
            <v>ARREMATE TELHA CERAMICA EMBOCADA C/ARGAMASSA CIMENTO/AREIA/SAIBRO 1:2:</v>
          </cell>
          <cell r="D2689"/>
          <cell r="E2689" t="str">
            <v>ARREMATE TELHA CERAMICA EMBOCADA C/ARGAMASSA CIMENTO/AREIA/SAIBRO 1:2:3</v>
          </cell>
        </row>
        <row r="2690">
          <cell r="B2690" t="str">
            <v>3</v>
          </cell>
          <cell r="D2690"/>
          <cell r="E2690" t="str">
            <v>3</v>
          </cell>
        </row>
        <row r="2691">
          <cell r="A2691" t="str">
            <v>73930/001</v>
          </cell>
          <cell r="B2691" t="str">
            <v>CORDAO DE ARREMATE COM TELHA CERAMICA TIPO CANAL EMBOCADA COM ARGAMASS</v>
          </cell>
          <cell r="C2691" t="str">
            <v>M</v>
          </cell>
          <cell r="D2691">
            <v>0</v>
          </cell>
          <cell r="E2691" t="str">
            <v>CORDAO DE ARREMATE COM TELHA CERAMICA TIPO CANAL EMBOCADA COM ARGAMASSA TRACO 1:3 (CIMENTO E AREIA)</v>
          </cell>
        </row>
        <row r="2692">
          <cell r="B2692" t="str">
            <v>A TRACO 1:3 (CIMENTO E AREIA)</v>
          </cell>
          <cell r="D2692"/>
          <cell r="E2692" t="str">
            <v>A TRACO 1:3 (CIMENTO E AREIA)</v>
          </cell>
        </row>
        <row r="2693">
          <cell r="A2693" t="str">
            <v>0080</v>
          </cell>
          <cell r="B2693" t="str">
            <v>CUMEEIRA DE FIBROCIMENTO</v>
          </cell>
          <cell r="D2693"/>
          <cell r="E2693" t="str">
            <v>CUMEEIRA DE FIBROCIMENTO</v>
          </cell>
        </row>
        <row r="2694">
          <cell r="A2694" t="str">
            <v>73744</v>
          </cell>
          <cell r="B2694" t="str">
            <v>CUMIEIRA DE FIBROCIMENTO</v>
          </cell>
          <cell r="D2694"/>
          <cell r="E2694" t="str">
            <v>CUMIEIRA DE FIBROCIMENTO</v>
          </cell>
        </row>
        <row r="2695">
          <cell r="A2695" t="str">
            <v>73744/001</v>
          </cell>
          <cell r="B2695" t="str">
            <v>CUMEEIRA PARA TELHA DE FIBROCIMENTO ESTRUTURAL, INCLUSO ACESSORIOS PAR</v>
          </cell>
          <cell r="C2695" t="str">
            <v>M</v>
          </cell>
          <cell r="D2695">
            <v>0</v>
          </cell>
          <cell r="E2695" t="str">
            <v>CUMEEIRA PARA TELHA DE FIBROCIMENTO ESTRUTURAL, INCLUSO ACESSORIOS PARA FIXACAO E VEDACAO</v>
          </cell>
        </row>
        <row r="2696">
          <cell r="B2696" t="str">
            <v>A FIXACAO E VEDACAO</v>
          </cell>
          <cell r="D2696"/>
          <cell r="E2696" t="str">
            <v>A FIXACAO E VEDACAO</v>
          </cell>
        </row>
        <row r="2697">
          <cell r="D2697"/>
          <cell r="E2697"/>
        </row>
        <row r="2698">
          <cell r="D2698"/>
          <cell r="E2698"/>
        </row>
        <row r="2699">
          <cell r="D2699"/>
          <cell r="E2699"/>
        </row>
        <row r="2700">
          <cell r="A2700" t="str">
            <v>---------------</v>
          </cell>
          <cell r="B2700" t="str">
            <v>------------------------ 67</v>
          </cell>
          <cell r="D2700"/>
          <cell r="E2700"/>
        </row>
        <row r="2701">
          <cell r="D2701"/>
          <cell r="E2701"/>
        </row>
        <row r="2702">
          <cell r="A2702" t="str">
            <v>SINAPI - SISTEM</v>
          </cell>
          <cell r="B2702" t="str">
            <v>A NACIONAL DE PESQUISA DE CUSTOS E ÍNDICES DA CONSTRUÇÃO CIVIL67de283</v>
          </cell>
          <cell r="D2702"/>
          <cell r="E2702"/>
        </row>
        <row r="2703">
          <cell r="A2703" t="str">
            <v>PCI.817.01 - CU</v>
          </cell>
          <cell r="B2703" t="str">
            <v>STO DE COMPOSIÇÕES - SINTÉTICO</v>
          </cell>
          <cell r="D2703" t="str">
            <v>DATA DE EMISSÃO: 17/07/2014 AS 14:15:08</v>
          </cell>
          <cell r="E2703"/>
        </row>
        <row r="2704">
          <cell r="D2704" t="str">
            <v>DATA REFERÊNCIA TÉCNICA: 16/07/2014</v>
          </cell>
          <cell r="E2704"/>
        </row>
        <row r="2705">
          <cell r="A2705" t="str">
            <v>ENCARGOS SOCIAI</v>
          </cell>
          <cell r="B2705" t="str">
            <v>S DESONERADOS: 90,43%(HORA)   51,67%(MÊS)</v>
          </cell>
          <cell r="D2705"/>
          <cell r="E2705"/>
        </row>
        <row r="2706">
          <cell r="A2706" t="str">
            <v>ABRANGÊNCIA : N</v>
          </cell>
          <cell r="B2706" t="str">
            <v>ACIONAL                                              LOCALIDADE  : VITOR</v>
          </cell>
          <cell r="C2706" t="str">
            <v>IA</v>
          </cell>
          <cell r="D2706"/>
          <cell r="E2706"/>
        </row>
        <row r="2707">
          <cell r="A2707" t="str">
            <v>REF.COLETA : ME</v>
          </cell>
          <cell r="B2707" t="str">
            <v>DIANO</v>
          </cell>
          <cell r="D2707" t="str">
            <v>DATA DE PREÇO   : 06/2014</v>
          </cell>
          <cell r="E2707"/>
        </row>
        <row r="2708">
          <cell r="A2708" t="str">
            <v>CÓDIGO       |</v>
          </cell>
          <cell r="B2708" t="str">
            <v>D E S C R I Ç Ã O                                                   |UNI</v>
          </cell>
          <cell r="C2708" t="str">
            <v>DADE</v>
          </cell>
          <cell r="D2708" t="str">
            <v>|CUSTO TOTAL</v>
          </cell>
          <cell r="E2708"/>
        </row>
        <row r="2709">
          <cell r="A2709" t="str">
            <v>VÍNCULO.....: C</v>
          </cell>
          <cell r="B2709" t="str">
            <v>AIXA REFERENCIAL</v>
          </cell>
          <cell r="D2709"/>
          <cell r="E2709"/>
        </row>
        <row r="2710">
          <cell r="A2710" t="str">
            <v>74045</v>
          </cell>
          <cell r="B2710" t="str">
            <v>CUMEEIRA FIBROCIMENTO</v>
          </cell>
          <cell r="D2710"/>
          <cell r="E2710" t="str">
            <v>CUMEEIRA FIBROCIMENTO</v>
          </cell>
        </row>
        <row r="2711">
          <cell r="A2711" t="str">
            <v>74045/001</v>
          </cell>
          <cell r="B2711" t="str">
            <v>CUMEEIRA UNIVERSAL PARA TELHA DE FIBROCIMENTO ONDULADA ESPESSURA 6 MM,</v>
          </cell>
          <cell r="C2711" t="str">
            <v>M</v>
          </cell>
          <cell r="D2711">
            <v>0</v>
          </cell>
          <cell r="E2711" t="str">
            <v>CUMEEIRA UNIVERSAL PARA TELHA DE FIBROCIMENTO ONDULADA ESPESSURA 6 MM,INCLUSO JUNTAS DE VEDACAO E ACESSORIOS DE FIXACAO</v>
          </cell>
        </row>
        <row r="2712">
          <cell r="B2712" t="str">
            <v>INCLUSO JUNTAS DE VEDACAO E ACESSORIOS DE FIXACAO</v>
          </cell>
          <cell r="D2712"/>
          <cell r="E2712" t="str">
            <v>INCLUSO JUNTAS DE VEDACAO E ACESSORIOS DE FIXACAO</v>
          </cell>
        </row>
        <row r="2713">
          <cell r="A2713" t="str">
            <v>74045/002</v>
          </cell>
          <cell r="B2713" t="str">
            <v>CUMEEIRA TIPO SHED PARA TELHA DE FIBROCIMENTO ONDULADA, INCLUSO JUNTAS</v>
          </cell>
          <cell r="C2713" t="str">
            <v>M</v>
          </cell>
          <cell r="D2713">
            <v>0</v>
          </cell>
          <cell r="E2713" t="str">
            <v>CUMEEIRA TIPO SHED PARA TELHA DE FIBROCIMENTO ONDULADA, INCLUSO JUNTASDE VEDACAO E ACESSORIOS DE FIXACAO</v>
          </cell>
        </row>
        <row r="2714">
          <cell r="B2714" t="str">
            <v>DE VEDACAO E ACESSORIOS DE FIXACAO</v>
          </cell>
          <cell r="D2714"/>
          <cell r="E2714" t="str">
            <v>DE VEDACAO E ACESSORIOS DE FIXACAO</v>
          </cell>
        </row>
        <row r="2715">
          <cell r="A2715" t="str">
            <v>0081</v>
          </cell>
          <cell r="B2715" t="str">
            <v>CALHA DE CONCRETO</v>
          </cell>
          <cell r="D2715"/>
          <cell r="E2715" t="str">
            <v>CALHA DE CONCRETO</v>
          </cell>
        </row>
        <row r="2716">
          <cell r="A2716" t="str">
            <v>84042</v>
          </cell>
          <cell r="B2716" t="str">
            <v>CALHA DE CONCRETO, 40X15 CM ESPESSURA DE 8 CM, PREPARADO EM BETONEIRA</v>
          </cell>
          <cell r="C2716" t="str">
            <v>M</v>
          </cell>
          <cell r="D2716">
            <v>0</v>
          </cell>
          <cell r="E2716" t="str">
            <v>CALHA DE CONCRETO, 40X15 CM ESPESSURA DE 8 CM, PREPARADO EM BETONEIRAE CIMENTADO LISO EXECUTADO COM ARGAMASSA TRACO 1:4 (CIMENTO E AREIA MEDIA NAO PENEIRADA), PREPARO MANUAL</v>
          </cell>
        </row>
        <row r="2717">
          <cell r="B2717" t="str">
            <v>E CIMENTADO LISO EXECUTADO COM ARGAMASSA TRACO 1:4 (CIMENTO E AREIA ME</v>
          </cell>
          <cell r="D2717"/>
          <cell r="E2717" t="str">
            <v>E CIMENTADO LISO EXECUTADO COM ARGAMASSA TRACO 1:4 (CIMENTO E AREIA MEDIA NAO PENEIRADA), PREPARO MANUAL</v>
          </cell>
        </row>
        <row r="2718">
          <cell r="B2718" t="str">
            <v>DIA NAO PENEIRADA), PREPARO MANUAL</v>
          </cell>
          <cell r="D2718"/>
          <cell r="E2718" t="str">
            <v>DIA NAO PENEIRADA), PREPARO MANUAL</v>
          </cell>
        </row>
        <row r="2719">
          <cell r="A2719" t="str">
            <v>84043</v>
          </cell>
          <cell r="B2719" t="str">
            <v>CALHA DE CONCRETO, 30X15 CM, ESPESSURA 8 CM PREPARADA EM BETONEIRA COM</v>
          </cell>
          <cell r="C2719" t="str">
            <v>M</v>
          </cell>
          <cell r="D2719">
            <v>0</v>
          </cell>
          <cell r="E2719" t="str">
            <v>CALHA DE CONCRETO, 30X15 CM, ESPESSURA 8 CM PREPARADA EM BETONEIRA COMCIMENTADO LISO EXECUTADO COM ARGAMASSA TRACO 1:4 (CIMENTO E AREIA MEDIA NAO PENEIRADA), PREPARO MANUAL</v>
          </cell>
        </row>
        <row r="2720">
          <cell r="B2720" t="str">
            <v>CIMENTADO LISO EXECUTADO COM ARGAMASSA TRACO 1:4 (CIMENTO E AREIA MED</v>
          </cell>
          <cell r="D2720"/>
          <cell r="E2720" t="str">
            <v>CIMENTADO LISO EXECUTADO COM ARGAMASSA TRACO 1:4 (CIMENTO E AREIA MEDIA NAO PENEIRADA), PREPARO MANUAL</v>
          </cell>
        </row>
        <row r="2721">
          <cell r="B2721" t="str">
            <v>IA NAO PENEIRADA), PREPARO MANUAL</v>
          </cell>
          <cell r="D2721"/>
          <cell r="E2721" t="str">
            <v>IA NAO PENEIRADA), PREPARO MANUAL</v>
          </cell>
        </row>
        <row r="2722">
          <cell r="A2722" t="str">
            <v>0083</v>
          </cell>
          <cell r="B2722" t="str">
            <v>CALHA DE PVC, PECAS E ACESSORIOS</v>
          </cell>
          <cell r="D2722"/>
          <cell r="E2722" t="str">
            <v>CALHA DE PVC, PECAS E ACESSORIOS</v>
          </cell>
        </row>
        <row r="2723">
          <cell r="A2723" t="str">
            <v>84044</v>
          </cell>
          <cell r="B2723" t="str">
            <v>CALHA DE BEIRAL, SEMICIRCULAR DE PVC, DIAMETRO 125 MM, INCLUINDO CABEC</v>
          </cell>
          <cell r="C2723" t="str">
            <v>M</v>
          </cell>
          <cell r="D2723">
            <v>0</v>
          </cell>
          <cell r="E2723" t="str">
            <v>CALHA DE BEIRAL, SEMICIRCULAR DE PVC, DIAMETRO 125 MM, INCLUINDO CABECEIRAS, EMENDAS, BOCAIS, SUPORTES E VEDACOES, EXCLUINDO CONDUTORES - FORNECIMENTO E COLOCACAO</v>
          </cell>
        </row>
        <row r="2724">
          <cell r="B2724" t="str">
            <v>EIRAS, EMENDAS, BOCAIS, SUPORTES E VEDACOES, EXCLUINDO CONDUTORES - FO</v>
          </cell>
          <cell r="D2724"/>
          <cell r="E2724" t="str">
            <v>EIRAS, EMENDAS, BOCAIS, SUPORTES E VEDACOES, EXCLUINDO CONDUTORES - FORNECIMENTO E COLOCACAO</v>
          </cell>
        </row>
        <row r="2725">
          <cell r="B2725" t="str">
            <v>RNECIMENTO E COLOCACAO</v>
          </cell>
          <cell r="D2725"/>
          <cell r="E2725" t="str">
            <v>RNECIMENTO E COLOCACAO</v>
          </cell>
        </row>
        <row r="2726">
          <cell r="A2726" t="str">
            <v>84045</v>
          </cell>
          <cell r="B2726" t="str">
            <v>CONDUTOR PARA CALHA DE BEIRAL, DE PVC, DIAMETRO 88 MM, INCLUINDO CONEX</v>
          </cell>
          <cell r="C2726" t="str">
            <v>M</v>
          </cell>
          <cell r="D2726">
            <v>0</v>
          </cell>
          <cell r="E2726" t="str">
            <v>CONDUTOR PARA CALHA DE BEIRAL, DE PVC, DIAMETRO 88 MM, INCLUINDO CONEXOES E BRACADEIRAS - FORNECIMENTO E COLOCACAO</v>
          </cell>
        </row>
        <row r="2727">
          <cell r="B2727" t="str">
            <v>OES E BRACADEIRAS - FORNECIMENTO E COLOCACAO</v>
          </cell>
          <cell r="D2727"/>
          <cell r="E2727" t="str">
            <v>OES E BRACADEIRAS - FORNECIMENTO E COLOCACAO</v>
          </cell>
        </row>
        <row r="2728">
          <cell r="A2728" t="str">
            <v>0084</v>
          </cell>
          <cell r="B2728" t="str">
            <v>CALHA METALICA</v>
          </cell>
          <cell r="D2728"/>
          <cell r="E2728" t="str">
            <v>CALHA METALICA</v>
          </cell>
        </row>
        <row r="2729">
          <cell r="A2729" t="str">
            <v>72104</v>
          </cell>
          <cell r="B2729" t="str">
            <v>CALHA EM CHAPA DE ACO GALVANIZADO NUMERO 24, DESENVOLVIMENTO DE 33CM</v>
          </cell>
          <cell r="C2729" t="str">
            <v>M</v>
          </cell>
          <cell r="D2729">
            <v>0</v>
          </cell>
          <cell r="E2729" t="str">
            <v>CALHA EM CHAPA DE ACO GALVANIZADO NUMERO 24, DESENVOLVIMENTO DE 33CM</v>
          </cell>
        </row>
        <row r="2730">
          <cell r="A2730" t="str">
            <v>72105</v>
          </cell>
          <cell r="B2730" t="str">
            <v>CALHA EM CHAPA DE ACO GALVANIZADO NUMERO 24, DESENVOLVIMENTO DE 50CM</v>
          </cell>
          <cell r="C2730" t="str">
            <v>M</v>
          </cell>
          <cell r="D2730">
            <v>0</v>
          </cell>
          <cell r="E2730" t="str">
            <v>CALHA EM CHAPA DE ACO GALVANIZADO NUMERO 24, DESENVOLVIMENTO DE 50CM</v>
          </cell>
        </row>
        <row r="2731">
          <cell r="A2731" t="str">
            <v>84046</v>
          </cell>
          <cell r="B2731" t="str">
            <v>CALHA DE CHAPA GALVANIZADA NUMERO 26, COM DESENVOLVIMENTO DE 10 CM</v>
          </cell>
          <cell r="C2731" t="str">
            <v>M</v>
          </cell>
          <cell r="D2731">
            <v>0</v>
          </cell>
          <cell r="E2731" t="str">
            <v>CALHA DE CHAPA GALVANIZADA NUMERO 26, COM DESENVOLVIMENTO DE 10 CM</v>
          </cell>
        </row>
        <row r="2732">
          <cell r="A2732" t="str">
            <v>0086</v>
          </cell>
          <cell r="B2732" t="str">
            <v>RUFO METALICO</v>
          </cell>
          <cell r="D2732"/>
          <cell r="E2732" t="str">
            <v>RUFO METALICO</v>
          </cell>
        </row>
        <row r="2733">
          <cell r="A2733" t="str">
            <v>72106</v>
          </cell>
          <cell r="B2733" t="str">
            <v>RUFO EM CHAPA DE ACO GALVANIZADO NUMERO 24, DESENVOLVIMENTO DE 16CM</v>
          </cell>
          <cell r="C2733" t="str">
            <v>M</v>
          </cell>
          <cell r="D2733">
            <v>0</v>
          </cell>
          <cell r="E2733" t="str">
            <v>RUFO EM CHAPA DE ACO GALVANIZADO NUMERO 24, DESENVOLVIMENTO DE 16CM</v>
          </cell>
        </row>
        <row r="2734">
          <cell r="A2734" t="str">
            <v>72107</v>
          </cell>
          <cell r="B2734" t="str">
            <v>RUFO EM CHAPA DE ACO GALVANIZADO NUMERO 24, DESENVOLVIMENTO DE 25CM</v>
          </cell>
          <cell r="C2734" t="str">
            <v>M</v>
          </cell>
          <cell r="D2734">
            <v>0</v>
          </cell>
          <cell r="E2734" t="str">
            <v>RUFO EM CHAPA DE ACO GALVANIZADO NUMERO 24, DESENVOLVIMENTO DE 25CM</v>
          </cell>
        </row>
        <row r="2735">
          <cell r="A2735" t="str">
            <v>0087</v>
          </cell>
          <cell r="B2735" t="str">
            <v>RUFO/ESPIGAO/RINCAO DIVERSOS</v>
          </cell>
          <cell r="D2735"/>
          <cell r="E2735" t="str">
            <v>RUFO/ESPIGAO/RINCAO DIVERSOS</v>
          </cell>
        </row>
        <row r="2736">
          <cell r="A2736" t="str">
            <v>73868</v>
          </cell>
          <cell r="B2736" t="str">
            <v>RUFOS PARA COBERTURAS EM TELHAS FIBROCIMENTO</v>
          </cell>
          <cell r="D2736"/>
          <cell r="E2736" t="str">
            <v>RUFOS PARA COBERTURAS EM TELHAS FIBROCIMENTO</v>
          </cell>
        </row>
        <row r="2737">
          <cell r="A2737" t="str">
            <v>73868/001</v>
          </cell>
          <cell r="B2737" t="str">
            <v>RUFO EM FIBROCIMENTO, INCLUSO ACESSORIOS DE FIXACAO E VEDACAO</v>
          </cell>
          <cell r="C2737" t="str">
            <v>M</v>
          </cell>
          <cell r="D2737">
            <v>28.26</v>
          </cell>
          <cell r="E2737" t="str">
            <v>RUFO EM FIBROCIMENTO, INCLUSO ACESSORIOS DE FIXACAO E VEDACAO</v>
          </cell>
        </row>
        <row r="2738">
          <cell r="D2738"/>
          <cell r="E2738"/>
        </row>
        <row r="2739">
          <cell r="D2739"/>
          <cell r="E2739"/>
        </row>
        <row r="2740">
          <cell r="D2740"/>
          <cell r="E2740"/>
        </row>
        <row r="2741">
          <cell r="A2741" t="str">
            <v>---------------</v>
          </cell>
          <cell r="B2741" t="str">
            <v>------------------------ 68</v>
          </cell>
          <cell r="D2741"/>
          <cell r="E2741"/>
        </row>
        <row r="2742">
          <cell r="D2742"/>
          <cell r="E2742"/>
        </row>
        <row r="2743">
          <cell r="A2743" t="str">
            <v>SINAPI - SISTEM</v>
          </cell>
          <cell r="B2743" t="str">
            <v>A NACIONAL DE PESQUISA DE CUSTOS E ÍNDICES DA CONSTRUÇÃO CIVIL68de283</v>
          </cell>
          <cell r="D2743"/>
          <cell r="E2743"/>
        </row>
        <row r="2744">
          <cell r="A2744" t="str">
            <v>PCI.817.01 - CU</v>
          </cell>
          <cell r="B2744" t="str">
            <v>STO DE COMPOSIÇÕES - SINTÉTICO</v>
          </cell>
          <cell r="D2744" t="str">
            <v>DATA DE EMISSÃO: 17/07/2014 AS 14:15:08</v>
          </cell>
          <cell r="E2744"/>
        </row>
        <row r="2745">
          <cell r="D2745" t="str">
            <v>DATA REFERÊNCIA TÉCNICA: 16/07/2014</v>
          </cell>
          <cell r="E2745"/>
        </row>
        <row r="2746">
          <cell r="A2746" t="str">
            <v>ENCARGOS SOCIAI</v>
          </cell>
          <cell r="B2746" t="str">
            <v>S DESONERADOS: 90,43%(HORA)   51,67%(MÊS)</v>
          </cell>
          <cell r="D2746"/>
          <cell r="E2746"/>
        </row>
        <row r="2747">
          <cell r="A2747" t="str">
            <v>ABRANGÊNCIA : N</v>
          </cell>
          <cell r="B2747" t="str">
            <v>ACIONAL                                              LOCALIDADE  : VITOR</v>
          </cell>
          <cell r="C2747" t="str">
            <v>IA</v>
          </cell>
          <cell r="D2747"/>
          <cell r="E2747"/>
        </row>
        <row r="2748">
          <cell r="A2748" t="str">
            <v>REF.COLETA : ME</v>
          </cell>
          <cell r="B2748" t="str">
            <v>DIANO</v>
          </cell>
          <cell r="D2748" t="str">
            <v>DATA DE PREÇO   : 06/2014</v>
          </cell>
          <cell r="E2748"/>
        </row>
        <row r="2749">
          <cell r="A2749" t="str">
            <v>CÓDIGO       |</v>
          </cell>
          <cell r="B2749" t="str">
            <v>D E S C R I Ç Ã O                                                   |UNI</v>
          </cell>
          <cell r="C2749" t="str">
            <v>DADE</v>
          </cell>
          <cell r="D2749" t="str">
            <v>|CUSTO TOTAL</v>
          </cell>
          <cell r="E2749"/>
        </row>
        <row r="2750">
          <cell r="A2750" t="str">
            <v>VÍNCULO.....: C</v>
          </cell>
          <cell r="B2750" t="str">
            <v>AIXA REFERENCIAL</v>
          </cell>
          <cell r="D2750"/>
          <cell r="E2750"/>
        </row>
        <row r="2751">
          <cell r="A2751" t="str">
            <v>0088</v>
          </cell>
          <cell r="B2751" t="str">
            <v>RUFO EM CONCRETO</v>
          </cell>
          <cell r="D2751"/>
          <cell r="E2751" t="str">
            <v>RUFO EM CONCRETO</v>
          </cell>
        </row>
        <row r="2752">
          <cell r="A2752" t="str">
            <v>68058</v>
          </cell>
          <cell r="B2752" t="str">
            <v>RUFO EM CONCRETO ARMADO, LARGURA 40CM E ESPESSURA 7CM</v>
          </cell>
          <cell r="C2752" t="str">
            <v>M</v>
          </cell>
          <cell r="D2752" t="str">
            <v>70,01</v>
          </cell>
          <cell r="E2752" t="str">
            <v>RUFO EM CONCRETO ARMADO, LARGURA 40CM E ESPESSURA 7CM</v>
          </cell>
        </row>
        <row r="2753">
          <cell r="A2753" t="str">
            <v>74098</v>
          </cell>
          <cell r="B2753" t="str">
            <v>ALGEROZ EM CONCRETO ARMADO (RUFO DE CONCRETO)</v>
          </cell>
          <cell r="D2753"/>
          <cell r="E2753" t="str">
            <v>ALGEROZ EM CONCRETO ARMADO (RUFO DE CONCRETO)</v>
          </cell>
        </row>
        <row r="2754">
          <cell r="A2754" t="str">
            <v>74098/001</v>
          </cell>
          <cell r="B2754" t="str">
            <v>RUFO EM CONCRETO ARMADO, LARGURA 40CM, ESPESSURA 3CM</v>
          </cell>
          <cell r="C2754" t="str">
            <v>M</v>
          </cell>
          <cell r="D2754">
            <v>0</v>
          </cell>
          <cell r="E2754" t="str">
            <v>RUFO EM CONCRETO ARMADO, LARGURA 40CM, ESPESSURA 3CM</v>
          </cell>
        </row>
        <row r="2755">
          <cell r="A2755" t="str">
            <v>0252</v>
          </cell>
          <cell r="B2755" t="str">
            <v>TELHAMENTO COM TELHA DE FIBRA DE VIDRO</v>
          </cell>
          <cell r="D2755"/>
          <cell r="E2755" t="str">
            <v>TELHAMENTO COM TELHA DE FIBRA DE VIDRO</v>
          </cell>
        </row>
        <row r="2756">
          <cell r="A2756" t="str">
            <v>41619</v>
          </cell>
          <cell r="B2756" t="str">
            <v>COBERTURA COM TELHA DE FIBRA DE VIDRO ONDULADA COLORIDA, ESPESSURA 6MM</v>
          </cell>
          <cell r="C2756" t="str">
            <v>M2</v>
          </cell>
          <cell r="D2756">
            <v>0</v>
          </cell>
          <cell r="E2756" t="str">
            <v>COBERTURA COM TELHA DE FIBRA DE VIDRO ONDULADA COLORIDA, ESPESSURA 6MM, INCLUSOS ACESSORIOS DE FIXACAO</v>
          </cell>
        </row>
        <row r="2757">
          <cell r="B2757" t="str">
            <v>, INCLUSOS ACESSORIOS DE FIXACAO</v>
          </cell>
          <cell r="D2757"/>
          <cell r="E2757" t="str">
            <v>, INCLUSOS ACESSORIOS DE FIXACAO</v>
          </cell>
        </row>
        <row r="2758">
          <cell r="A2758" t="str">
            <v>0291</v>
          </cell>
          <cell r="B2758" t="str">
            <v>ESTRUTURA METALICA</v>
          </cell>
          <cell r="D2758"/>
          <cell r="E2758" t="str">
            <v>ESTRUTURA METALICA</v>
          </cell>
        </row>
        <row r="2759">
          <cell r="A2759" t="str">
            <v>72110</v>
          </cell>
          <cell r="B2759" t="str">
            <v>ESTRUTURA METALICA EM TESOURAS OU TRELICAS, VAO LIVRE DE 12M, FORNECIM</v>
          </cell>
          <cell r="C2759" t="str">
            <v>M2</v>
          </cell>
          <cell r="D2759">
            <v>0</v>
          </cell>
          <cell r="E2759" t="str">
            <v>ESTRUTURA METALICA EM TESOURAS OU TRELICAS, VAO LIVRE DE 12M, FORNECIMENTO E MONTAGEM, NAO SENDO CONSIDERADOS OS FECHAMENTOS METALICOS, AS COLUNAS, OS SERVICOS GERAIS EM ALVENARIA E CONCRETO, AS TELHAS DE COBERTURA E A PINTURA DE ACABAMENTO</v>
          </cell>
        </row>
        <row r="2760">
          <cell r="B2760" t="str">
            <v>ENTO E MONTAGEM, NAO SENDO CONSIDERADOS OS FECHAMENTOS METALICOS, AS C</v>
          </cell>
          <cell r="D2760"/>
          <cell r="E2760" t="str">
            <v>ENTO E MONTAGEM, NAO SENDO CONSIDERADOS OS FECHAMENTOS METALICOS, AS COLUNAS, OS SERVICOS GERAIS EM ALVENARIA E CONCRETO, AS TELHAS DE COBERTURA E A PINTURA DE ACABAMENTO</v>
          </cell>
        </row>
        <row r="2761">
          <cell r="B2761" t="str">
            <v>OLUNAS, OS SERVICOS GERAIS EM ALVENARIA E CONCRETO, AS TELHAS DE COBER</v>
          </cell>
          <cell r="D2761"/>
          <cell r="E2761" t="str">
            <v>OLUNAS, OS SERVICOS GERAIS EM ALVENARIA E CONCRETO, AS TELHAS DE COBERTURA E A PINTURA DE ACABAMENTO</v>
          </cell>
        </row>
        <row r="2762">
          <cell r="B2762" t="str">
            <v>TURA E A PINTURA DE ACABAMENTO</v>
          </cell>
          <cell r="D2762"/>
          <cell r="E2762" t="str">
            <v>TURA E A PINTURA DE ACABAMENTO</v>
          </cell>
        </row>
        <row r="2763">
          <cell r="A2763" t="str">
            <v>72111</v>
          </cell>
          <cell r="B2763" t="str">
            <v>ESTRUTURA METALICA EM TESOURAS OU TRELICAS, VAO LIVRE DE 15M, FORNECIM</v>
          </cell>
          <cell r="C2763" t="str">
            <v>M2</v>
          </cell>
          <cell r="D2763">
            <v>0</v>
          </cell>
          <cell r="E2763" t="str">
            <v>ESTRUTURA METALICA EM TESOURAS OU TRELICAS, VAO LIVRE DE 15M, FORNECIMENTO E MONTAGEM, NAO SENDO CONSIDERADOS OS FECHAMENTOS METALICOS, AS COLUNAS, OS SERVICOS GERAIS EM ALVENARIA E CONCRETO, AS TELHAS DE COBERTURA E A PINTURA DE ACABAMENTO</v>
          </cell>
        </row>
        <row r="2764">
          <cell r="B2764" t="str">
            <v>ENTO E MONTAGEM, NAO SENDO CONSIDERADOS OS FECHAMENTOS METALICOS, AS C</v>
          </cell>
          <cell r="D2764"/>
          <cell r="E2764" t="str">
            <v>ENTO E MONTAGEM, NAO SENDO CONSIDERADOS OS FECHAMENTOS METALICOS, AS COLUNAS, OS SERVICOS GERAIS EM ALVENARIA E CONCRETO, AS TELHAS DE COBERTURA E A PINTURA DE ACABAMENTO</v>
          </cell>
        </row>
        <row r="2765">
          <cell r="B2765" t="str">
            <v>OLUNAS, OS SERVICOS GERAIS EM ALVENARIA E CONCRETO, AS TELHAS DE COBER</v>
          </cell>
          <cell r="D2765"/>
          <cell r="E2765" t="str">
            <v>OLUNAS, OS SERVICOS GERAIS EM ALVENARIA E CONCRETO, AS TELHAS DE COBERTURA E A PINTURA DE ACABAMENTO</v>
          </cell>
        </row>
        <row r="2766">
          <cell r="B2766" t="str">
            <v>TURA E A PINTURA DE ACABAMENTO</v>
          </cell>
          <cell r="D2766"/>
          <cell r="E2766" t="str">
            <v>TURA E A PINTURA DE ACABAMENTO</v>
          </cell>
        </row>
        <row r="2767">
          <cell r="A2767" t="str">
            <v>72112</v>
          </cell>
          <cell r="B2767" t="str">
            <v>ESTRUTURA METALICA EM TESOURAS OU TRELICAS, VAO LIVRE DE 20M, FORNECIM</v>
          </cell>
          <cell r="C2767" t="str">
            <v>M2</v>
          </cell>
          <cell r="D2767">
            <v>0</v>
          </cell>
          <cell r="E2767" t="str">
            <v>ESTRUTURA METALICA EM TESOURAS OU TRELICAS, VAO LIVRE DE 20M, FORNECIMENTO E MONTAGEM, NAO SENDO CONSIDERADOS OS FECHAMENTOS METALICOS, AS COLUNAS, OS SERVICOS GERAIS EM ALVENARIA E CONCRETO, AS TELHAS DE COBERTURA E A PINTURA DE ACABAMENTO</v>
          </cell>
        </row>
        <row r="2768">
          <cell r="B2768" t="str">
            <v>ENTO E MONTAGEM, NAO SENDO CONSIDERADOS OS FECHAMENTOS METALICOS, AS C</v>
          </cell>
          <cell r="D2768"/>
          <cell r="E2768" t="str">
            <v>ENTO E MONTAGEM, NAO SENDO CONSIDERADOS OS FECHAMENTOS METALICOS, AS COLUNAS, OS SERVICOS GERAIS EM ALVENARIA E CONCRETO, AS TELHAS DE COBERTURA E A PINTURA DE ACABAMENTO</v>
          </cell>
        </row>
        <row r="2769">
          <cell r="B2769" t="str">
            <v>OLUNAS, OS SERVICOS GERAIS EM ALVENARIA E CONCRETO, AS TELHAS DE COBER</v>
          </cell>
          <cell r="D2769"/>
          <cell r="E2769" t="str">
            <v>OLUNAS, OS SERVICOS GERAIS EM ALVENARIA E CONCRETO, AS TELHAS DE COBERTURA E A PINTURA DE ACABAMENTO</v>
          </cell>
        </row>
        <row r="2770">
          <cell r="B2770" t="str">
            <v>TURA E A PINTURA DE ACABAMENTO</v>
          </cell>
          <cell r="D2770"/>
          <cell r="E2770" t="str">
            <v>TURA E A PINTURA DE ACABAMENTO</v>
          </cell>
        </row>
        <row r="2771">
          <cell r="A2771" t="str">
            <v>72113</v>
          </cell>
          <cell r="B2771" t="str">
            <v>ESTRUTURA METALICA EM TESOURAS OU TRELICAS, VAO LIVRE DE 25M, FORNECIM</v>
          </cell>
          <cell r="C2771" t="str">
            <v>M2</v>
          </cell>
          <cell r="D2771">
            <v>0</v>
          </cell>
          <cell r="E2771" t="str">
            <v>ESTRUTURA METALICA EM TESOURAS OU TRELICAS, VAO LIVRE DE 25M, FORNECIMENTO E MONTAGEM, NAO SENDO CONSIDERADOS OS FECHAMENTOS METALICOS, AS COLUNAS, OS SERVICOS GERAIS EM ALVENARIA E CONCRETO, AS TELHAS DE COBERTURA E A PINTURA DE ACABAMENTO</v>
          </cell>
        </row>
        <row r="2772">
          <cell r="B2772" t="str">
            <v>ENTO E MONTAGEM, NAO SENDO CONSIDERADOS OS FECHAMENTOS METALICOS, AS C</v>
          </cell>
          <cell r="D2772"/>
          <cell r="E2772" t="str">
            <v>ENTO E MONTAGEM, NAO SENDO CONSIDERADOS OS FECHAMENTOS METALICOS, AS COLUNAS, OS SERVICOS GERAIS EM ALVENARIA E CONCRETO, AS TELHAS DE COBERTURA E A PINTURA DE ACABAMENTO</v>
          </cell>
        </row>
        <row r="2773">
          <cell r="B2773" t="str">
            <v>OLUNAS, OS SERVICOS GERAIS EM ALVENARIA E CONCRETO, AS TELHAS DE COBER</v>
          </cell>
          <cell r="D2773"/>
          <cell r="E2773" t="str">
            <v>OLUNAS, OS SERVICOS GERAIS EM ALVENARIA E CONCRETO, AS TELHAS DE COBERTURA E A PINTURA DE ACABAMENTO</v>
          </cell>
        </row>
        <row r="2774">
          <cell r="B2774" t="str">
            <v>TURA E A PINTURA DE ACABAMENTO</v>
          </cell>
          <cell r="D2774"/>
          <cell r="E2774" t="str">
            <v>TURA E A PINTURA DE ACABAMENTO</v>
          </cell>
        </row>
        <row r="2775">
          <cell r="A2775" t="str">
            <v>72114</v>
          </cell>
          <cell r="B2775" t="str">
            <v>ESTRUTURA METALICA EM TESOURAS OU TRELICAS, VAO LIVRE DE 30M, FORNECIM</v>
          </cell>
          <cell r="C2775" t="str">
            <v>M2</v>
          </cell>
          <cell r="D2775">
            <v>0</v>
          </cell>
          <cell r="E2775" t="str">
            <v>ESTRUTURA METALICA EM TESOURAS OU TRELICAS, VAO LIVRE DE 30M, FORNECIMENTO E MONTAGEM, NAO SENDO CONSIDERADOS OS FECHAMENTOS METALICOS, AS COLUNAS, OS SERVICOS GERAIS EM ALVENARIA E CONCRETO, AS TELHAS DE COBERTURA E A PINTURA DE ACABAMENTO</v>
          </cell>
        </row>
        <row r="2776">
          <cell r="B2776" t="str">
            <v>ENTO E MONTAGEM, NAO SENDO CONSIDERADOS OS FECHAMENTOS METALICOS, AS C</v>
          </cell>
          <cell r="D2776"/>
          <cell r="E2776" t="str">
            <v>ENTO E MONTAGEM, NAO SENDO CONSIDERADOS OS FECHAMENTOS METALICOS, AS COLUNAS, OS SERVICOS GERAIS EM ALVENARIA E CONCRETO, AS TELHAS DE COBERTURA E A PINTURA DE ACABAMENTO</v>
          </cell>
        </row>
        <row r="2777">
          <cell r="B2777" t="str">
            <v>OLUNAS, OS SERVICOS GERAIS EM ALVENARIA E CONCRETO, AS TELHAS DE COBER</v>
          </cell>
          <cell r="D2777"/>
          <cell r="E2777" t="str">
            <v>OLUNAS, OS SERVICOS GERAIS EM ALVENARIA E CONCRETO, AS TELHAS DE COBERTURA E A PINTURA DE ACABAMENTO</v>
          </cell>
        </row>
        <row r="2778">
          <cell r="B2778" t="str">
            <v>TURA E A PINTURA DE ACABAMENTO</v>
          </cell>
          <cell r="D2778"/>
          <cell r="E2778" t="str">
            <v>TURA E A PINTURA DE ACABAMENTO</v>
          </cell>
        </row>
        <row r="2779">
          <cell r="D2779"/>
          <cell r="E2779"/>
        </row>
        <row r="2780">
          <cell r="D2780"/>
          <cell r="E2780"/>
        </row>
        <row r="2781">
          <cell r="D2781"/>
          <cell r="E2781"/>
        </row>
        <row r="2782">
          <cell r="A2782" t="str">
            <v>---------------</v>
          </cell>
          <cell r="B2782" t="str">
            <v>------------------------ 69</v>
          </cell>
          <cell r="D2782"/>
          <cell r="E2782"/>
        </row>
        <row r="2783">
          <cell r="D2783"/>
          <cell r="E2783"/>
        </row>
        <row r="2784">
          <cell r="A2784" t="str">
            <v>SINAPI - SISTEM</v>
          </cell>
          <cell r="B2784" t="str">
            <v>A NACIONAL DE PESQUISA DE CUSTOS E ÍNDICES DA CONSTRUÇÃO CIVIL69de283</v>
          </cell>
          <cell r="D2784"/>
          <cell r="E2784"/>
        </row>
        <row r="2785">
          <cell r="A2785" t="str">
            <v>PCI.817.01 - CU</v>
          </cell>
          <cell r="B2785" t="str">
            <v>STO DE COMPOSIÇÕES - SINTÉTICO</v>
          </cell>
          <cell r="D2785" t="str">
            <v>DATA DE EMISSÃO: 17/07/2014 AS 14:15:08</v>
          </cell>
          <cell r="E2785"/>
        </row>
        <row r="2786">
          <cell r="D2786" t="str">
            <v>DATA REFERÊNCIA TÉCNICA: 16/07/2014</v>
          </cell>
          <cell r="E2786"/>
        </row>
        <row r="2787">
          <cell r="A2787" t="str">
            <v>ENCARGOS SOCIAI</v>
          </cell>
          <cell r="B2787" t="str">
            <v>S DESONERADOS: 90,43%(HORA)   51,67%(MÊS)</v>
          </cell>
          <cell r="D2787"/>
          <cell r="E2787"/>
        </row>
        <row r="2788">
          <cell r="A2788" t="str">
            <v>ABRANGÊNCIA : N</v>
          </cell>
          <cell r="B2788" t="str">
            <v>ACIONAL                                              LOCALIDADE  : VITOR</v>
          </cell>
          <cell r="C2788" t="str">
            <v>IA</v>
          </cell>
          <cell r="D2788"/>
          <cell r="E2788"/>
        </row>
        <row r="2789">
          <cell r="A2789" t="str">
            <v>REF.COLETA : ME</v>
          </cell>
          <cell r="B2789" t="str">
            <v>DIANO</v>
          </cell>
          <cell r="D2789" t="str">
            <v>DATA DE PREÇO   : 06/2014</v>
          </cell>
          <cell r="E2789"/>
        </row>
        <row r="2790">
          <cell r="A2790" t="str">
            <v>CÓDIGO       |</v>
          </cell>
          <cell r="B2790" t="str">
            <v>D E S C R I Ç Ã O                                                   |UNI</v>
          </cell>
          <cell r="C2790" t="str">
            <v>DADE</v>
          </cell>
          <cell r="D2790" t="str">
            <v>|CUSTO TOTAL</v>
          </cell>
          <cell r="E2790"/>
        </row>
        <row r="2791">
          <cell r="A2791" t="str">
            <v>VÍNCULO.....: C</v>
          </cell>
          <cell r="B2791" t="str">
            <v>AIXA REFERENCIAL</v>
          </cell>
          <cell r="D2791"/>
          <cell r="E2791"/>
        </row>
        <row r="2792">
          <cell r="A2792" t="str">
            <v>73970</v>
          </cell>
          <cell r="B2792" t="str">
            <v>ESTRUTURAS METALICAS DIVERSAS</v>
          </cell>
          <cell r="D2792"/>
          <cell r="E2792" t="str">
            <v>ESTRUTURAS METALICAS DIVERSAS</v>
          </cell>
        </row>
        <row r="2793">
          <cell r="A2793" t="str">
            <v>73970/001</v>
          </cell>
          <cell r="B2793" t="str">
            <v>ESTRUTURA METALICA EM ACO ESTRUTURAL PERFIL I 12 X 5 1/4          KG</v>
          </cell>
          <cell r="D2793">
            <v>0</v>
          </cell>
          <cell r="E2793" t="str">
            <v>ESTRUTURA METALICA EM ACO ESTRUTURAL PERFIL I 12 X 5 1/4          KG</v>
          </cell>
        </row>
        <row r="2794">
          <cell r="A2794" t="str">
            <v>73970/002</v>
          </cell>
          <cell r="B2794" t="str">
            <v>ESTRUTURA METALICA EM ACO ESTRUTURAL PERFIL I 6 X 3 3/8           KG</v>
          </cell>
          <cell r="D2794">
            <v>0</v>
          </cell>
          <cell r="E2794" t="str">
            <v>ESTRUTURA METALICA EM ACO ESTRUTURAL PERFIL I 6 X 3 3/8           KG</v>
          </cell>
        </row>
        <row r="2795">
          <cell r="A2795" t="str">
            <v>0302</v>
          </cell>
          <cell r="B2795" t="str">
            <v>TELHAMENTO COM TELHA DE VIDRO</v>
          </cell>
          <cell r="D2795"/>
          <cell r="E2795" t="str">
            <v>TELHAMENTO COM TELHA DE VIDRO</v>
          </cell>
        </row>
        <row r="2796">
          <cell r="A2796" t="str">
            <v>84047</v>
          </cell>
          <cell r="B2796" t="str">
            <v>COBERTURA EM TELHA DE VIDRO TIPO FRANCESA</v>
          </cell>
          <cell r="C2796" t="str">
            <v>M2</v>
          </cell>
          <cell r="D2796">
            <v>0</v>
          </cell>
          <cell r="E2796" t="str">
            <v>COBERTURA EM TELHA DE VIDRO TIPO FRANCESA</v>
          </cell>
        </row>
        <row r="2797">
          <cell r="A2797" t="str">
            <v>DROP</v>
          </cell>
          <cell r="B2797" t="str">
            <v>DRENAGEM/OBRAS DE CONTENCAO/POCOS DE VISITA E CAIXAS</v>
          </cell>
          <cell r="D2797"/>
          <cell r="E2797" t="str">
            <v>DRENAGEM/OBRAS DE CONTENCAO/POCOS DE VISITA E CAIXAS</v>
          </cell>
        </row>
        <row r="2798">
          <cell r="A2798" t="str">
            <v>0026</v>
          </cell>
          <cell r="B2798" t="str">
            <v>ESGOTAMENTO COM BOMBA</v>
          </cell>
          <cell r="D2798"/>
          <cell r="E2798" t="str">
            <v>ESGOTAMENTO COM BOMBA</v>
          </cell>
        </row>
        <row r="2799">
          <cell r="A2799" t="str">
            <v>73891</v>
          </cell>
          <cell r="B2799" t="str">
            <v>ESGOTAMENTO COM BOMBAS</v>
          </cell>
          <cell r="D2799"/>
          <cell r="E2799" t="str">
            <v>ESGOTAMENTO COM BOMBAS</v>
          </cell>
        </row>
        <row r="2800">
          <cell r="A2800" t="str">
            <v>73891/001</v>
          </cell>
          <cell r="B2800" t="str">
            <v>ESGOTAMENTO COM MOTO-BOMBA AUTOESCOVANTE</v>
          </cell>
          <cell r="C2800" t="str">
            <v>H</v>
          </cell>
          <cell r="D2800">
            <v>0</v>
          </cell>
          <cell r="E2800" t="str">
            <v>ESGOTAMENTO COM MOTO-BOMBA AUTOESCOVANTE</v>
          </cell>
        </row>
        <row r="2801">
          <cell r="A2801" t="str">
            <v>0027</v>
          </cell>
          <cell r="B2801" t="str">
            <v>REBAIXAMENTO DO LENCOL FREATICO</v>
          </cell>
          <cell r="D2801"/>
          <cell r="E2801" t="str">
            <v>REBAIXAMENTO DO LENCOL FREATICO</v>
          </cell>
        </row>
        <row r="2802">
          <cell r="A2802" t="str">
            <v>73882</v>
          </cell>
          <cell r="B2802" t="str">
            <v>MEIA CANA DE CONCRETO</v>
          </cell>
          <cell r="D2802"/>
          <cell r="E2802" t="str">
            <v>MEIA CANA DE CONCRETO</v>
          </cell>
        </row>
        <row r="2803">
          <cell r="A2803" t="str">
            <v>73882/001</v>
          </cell>
          <cell r="B2803" t="str">
            <v>CALHA EM CONCRETO SIMPLES, EM MEIA CANA, DIAMETRO 200 MM</v>
          </cell>
          <cell r="C2803" t="str">
            <v>M</v>
          </cell>
          <cell r="D2803">
            <v>0</v>
          </cell>
          <cell r="E2803" t="str">
            <v>CALHA EM CONCRETO SIMPLES, EM MEIA CANA, DIAMETRO 200 MM</v>
          </cell>
        </row>
        <row r="2804">
          <cell r="A2804" t="str">
            <v>73882/002</v>
          </cell>
          <cell r="B2804" t="str">
            <v>CALHA EM CONCRETO SIMPLES, MEIA CANA DE CONCRETO, DIAMETRO 300 MM</v>
          </cell>
          <cell r="C2804" t="str">
            <v>M</v>
          </cell>
          <cell r="D2804">
            <v>0</v>
          </cell>
          <cell r="E2804" t="str">
            <v>CALHA EM CONCRETO SIMPLES, MEIA CANA DE CONCRETO, DIAMETRO 300 MM</v>
          </cell>
        </row>
        <row r="2805">
          <cell r="A2805" t="str">
            <v>73882/003</v>
          </cell>
          <cell r="B2805" t="str">
            <v>CALHA EM CONCRETO SIMPLES, EM MEIA CANA DE CONCRETO, DIAMETRO 400 MM</v>
          </cell>
          <cell r="C2805" t="str">
            <v>M</v>
          </cell>
          <cell r="D2805">
            <v>0</v>
          </cell>
          <cell r="E2805" t="str">
            <v>CALHA EM CONCRETO SIMPLES, EM MEIA CANA DE CONCRETO, DIAMETRO 400 MM</v>
          </cell>
        </row>
        <row r="2806">
          <cell r="A2806" t="str">
            <v>73882/004</v>
          </cell>
          <cell r="B2806" t="str">
            <v>CALHA EM CONCRETO SIMPLES, EM MEIA CANA DE CONCRETO, DIAMETRO 500 MM</v>
          </cell>
          <cell r="C2806" t="str">
            <v>M</v>
          </cell>
          <cell r="D2806">
            <v>0</v>
          </cell>
          <cell r="E2806" t="str">
            <v>CALHA EM CONCRETO SIMPLES, EM MEIA CANA DE CONCRETO, DIAMETRO 500 MM</v>
          </cell>
        </row>
        <row r="2807">
          <cell r="A2807" t="str">
            <v>73882/005</v>
          </cell>
          <cell r="B2807" t="str">
            <v>CALHA EM CONCRETO SIMPLES, EM MEIA CANA DE CONCRETO, DIAMETRO 600 MM</v>
          </cell>
          <cell r="C2807" t="str">
            <v>M</v>
          </cell>
          <cell r="D2807">
            <v>0</v>
          </cell>
          <cell r="E2807" t="str">
            <v>CALHA EM CONCRETO SIMPLES, EM MEIA CANA DE CONCRETO, DIAMETRO 600 MM</v>
          </cell>
        </row>
        <row r="2808">
          <cell r="A2808" t="str">
            <v>83660</v>
          </cell>
          <cell r="B2808" t="str">
            <v>ESGOTAMENTO MANUAL DE AGUA DE CHUVA OU LENCOL FREATICO ESCAVADO</v>
          </cell>
          <cell r="C2808" t="str">
            <v>M3</v>
          </cell>
          <cell r="D2808">
            <v>0</v>
          </cell>
          <cell r="E2808" t="str">
            <v>ESGOTAMENTO MANUAL DE AGUA DE CHUVA OU LENCOL FREATICO ESCAVADO</v>
          </cell>
        </row>
        <row r="2809">
          <cell r="A2809" t="str">
            <v>0028</v>
          </cell>
          <cell r="B2809" t="str">
            <v>DRENOS</v>
          </cell>
          <cell r="D2809"/>
          <cell r="E2809" t="str">
            <v>DRENOS</v>
          </cell>
        </row>
        <row r="2810">
          <cell r="A2810" t="str">
            <v>73816</v>
          </cell>
          <cell r="B2810" t="str">
            <v>DRENAGEM SUBTERRANEA</v>
          </cell>
          <cell r="D2810"/>
          <cell r="E2810" t="str">
            <v>DRENAGEM SUBTERRANEA</v>
          </cell>
        </row>
        <row r="2811">
          <cell r="A2811" t="str">
            <v>73816/001</v>
          </cell>
          <cell r="B2811" t="str">
            <v>EXECUCAO DE DRENO COM TUBOS DE PVC CORRUGADO FLEXIVEL PERFURADO - DN 1</v>
          </cell>
          <cell r="C2811" t="str">
            <v>M</v>
          </cell>
          <cell r="D2811">
            <v>0</v>
          </cell>
          <cell r="E2811" t="str">
            <v>EXECUCAO DE DRENO COM TUBOS DE PVC CORRUGADO FLEXIVEL PERFURADO - DN 100</v>
          </cell>
        </row>
        <row r="2812">
          <cell r="B2812" t="str">
            <v>00</v>
          </cell>
          <cell r="D2812"/>
          <cell r="E2812" t="str">
            <v>00</v>
          </cell>
        </row>
        <row r="2813">
          <cell r="A2813" t="str">
            <v>73816/002</v>
          </cell>
          <cell r="B2813" t="str">
            <v>EXECUCAO DE DRENO VERTICAL COM PEDRISCO, DIAMETRO 200MM</v>
          </cell>
          <cell r="C2813" t="str">
            <v>M</v>
          </cell>
          <cell r="D2813">
            <v>0</v>
          </cell>
          <cell r="E2813" t="str">
            <v>EXECUCAO DE DRENO VERTICAL COM PEDRISCO, DIAMETRO 200MM</v>
          </cell>
        </row>
        <row r="2814">
          <cell r="A2814" t="str">
            <v>73881</v>
          </cell>
          <cell r="B2814" t="str">
            <v>DRENO COM MANTA GEOTEXTIL</v>
          </cell>
          <cell r="D2814"/>
          <cell r="E2814" t="str">
            <v>DRENO COM MANTA GEOTEXTIL</v>
          </cell>
        </row>
        <row r="2815">
          <cell r="A2815" t="str">
            <v>73881/001</v>
          </cell>
          <cell r="B2815" t="str">
            <v>EXECUCAO DE DRENO COM MANTA GEOTEXTIL 200 G/M2</v>
          </cell>
          <cell r="C2815" t="str">
            <v>M2</v>
          </cell>
          <cell r="D2815">
            <v>0</v>
          </cell>
          <cell r="E2815" t="str">
            <v>EXECUCAO DE DRENO COM MANTA GEOTEXTIL 200 G/M2</v>
          </cell>
        </row>
        <row r="2816">
          <cell r="A2816" t="str">
            <v>73881/002</v>
          </cell>
          <cell r="B2816" t="str">
            <v>EXECUCAO DE DRENO COM MANTA GEOTEXTIL 300 G/M2</v>
          </cell>
          <cell r="C2816" t="str">
            <v>M2</v>
          </cell>
          <cell r="D2816">
            <v>0</v>
          </cell>
          <cell r="E2816" t="str">
            <v>EXECUCAO DE DRENO COM MANTA GEOTEXTIL 300 G/M2</v>
          </cell>
        </row>
        <row r="2817">
          <cell r="A2817" t="str">
            <v>73881/003</v>
          </cell>
          <cell r="B2817" t="str">
            <v>EXECUCAO DE DRENO COM MANTA GEOTEXTIL 400 G/M2</v>
          </cell>
          <cell r="C2817" t="str">
            <v>M2</v>
          </cell>
          <cell r="D2817">
            <v>0</v>
          </cell>
          <cell r="E2817" t="str">
            <v>EXECUCAO DE DRENO COM MANTA GEOTEXTIL 400 G/M2</v>
          </cell>
        </row>
        <row r="2818">
          <cell r="A2818" t="str">
            <v>73883</v>
          </cell>
          <cell r="B2818" t="str">
            <v>DRENO FRANCES C/MATERIAL FILTRANTE</v>
          </cell>
          <cell r="D2818"/>
          <cell r="E2818" t="str">
            <v>DRENO FRANCES C/MATERIAL FILTRANTE</v>
          </cell>
        </row>
        <row r="2819">
          <cell r="A2819" t="str">
            <v>73883/001</v>
          </cell>
          <cell r="B2819" t="str">
            <v>EXECUCAO DE DRENO FRANCES COM AREIA MEDIA</v>
          </cell>
          <cell r="C2819" t="str">
            <v>M3</v>
          </cell>
          <cell r="D2819">
            <v>0</v>
          </cell>
          <cell r="E2819" t="str">
            <v>EXECUCAO DE DRENO FRANCES COM AREIA MEDIA</v>
          </cell>
        </row>
        <row r="2820">
          <cell r="D2820"/>
          <cell r="E2820"/>
        </row>
        <row r="2821">
          <cell r="D2821"/>
          <cell r="E2821"/>
        </row>
        <row r="2822">
          <cell r="D2822"/>
          <cell r="E2822"/>
        </row>
        <row r="2823">
          <cell r="A2823" t="str">
            <v>---------------</v>
          </cell>
          <cell r="B2823" t="str">
            <v>------------------------ 70</v>
          </cell>
          <cell r="D2823"/>
          <cell r="E2823"/>
        </row>
        <row r="2824">
          <cell r="D2824"/>
          <cell r="E2824"/>
        </row>
        <row r="2825">
          <cell r="A2825" t="str">
            <v>SINAPI - SISTEM</v>
          </cell>
          <cell r="B2825" t="str">
            <v>A NACIONAL DE PESQUISA DE CUSTOS E ÍNDICES DA CONSTRUÇÃO CIVIL70de283</v>
          </cell>
          <cell r="D2825"/>
          <cell r="E2825"/>
        </row>
        <row r="2826">
          <cell r="A2826" t="str">
            <v>PCI.817.01 - CU</v>
          </cell>
          <cell r="B2826" t="str">
            <v>STO DE COMPOSIÇÕES - SINTÉTICO</v>
          </cell>
          <cell r="D2826" t="str">
            <v>DATA DE EMISSÃO: 17/07/2014 AS 14:15:08</v>
          </cell>
          <cell r="E2826"/>
        </row>
        <row r="2827">
          <cell r="D2827" t="str">
            <v>DATA REFERÊNCIA TÉCNICA: 16/07/2014</v>
          </cell>
          <cell r="E2827"/>
        </row>
        <row r="2828">
          <cell r="A2828" t="str">
            <v>ENCARGOS SOCIAI</v>
          </cell>
          <cell r="B2828" t="str">
            <v>S DESONERADOS: 90,43%(HORA)   51,67%(MÊS)</v>
          </cell>
          <cell r="D2828"/>
          <cell r="E2828"/>
        </row>
        <row r="2829">
          <cell r="A2829" t="str">
            <v>ABRANGÊNCIA : N</v>
          </cell>
          <cell r="B2829" t="str">
            <v>ACIONAL                                              LOCALIDADE  : VITOR</v>
          </cell>
          <cell r="C2829" t="str">
            <v>IA</v>
          </cell>
          <cell r="D2829"/>
          <cell r="E2829"/>
        </row>
        <row r="2830">
          <cell r="A2830" t="str">
            <v>REF.COLETA : ME</v>
          </cell>
          <cell r="B2830" t="str">
            <v>DIANO</v>
          </cell>
          <cell r="D2830" t="str">
            <v>DATA DE PREÇO   : 06/2014</v>
          </cell>
          <cell r="E2830"/>
        </row>
        <row r="2831">
          <cell r="A2831" t="str">
            <v>CÓDIGO       |</v>
          </cell>
          <cell r="B2831" t="str">
            <v>D E S C R I Ç Ã O                                                   |UNI</v>
          </cell>
          <cell r="C2831" t="str">
            <v>DADE</v>
          </cell>
          <cell r="D2831" t="str">
            <v>|CUSTO TOTAL</v>
          </cell>
          <cell r="E2831"/>
        </row>
        <row r="2832">
          <cell r="A2832" t="str">
            <v>VÍNCULO.....: C</v>
          </cell>
          <cell r="B2832" t="str">
            <v>AIXA REFERENCIAL</v>
          </cell>
          <cell r="D2832"/>
          <cell r="E2832"/>
        </row>
        <row r="2833">
          <cell r="A2833" t="str">
            <v>73883/002</v>
          </cell>
          <cell r="B2833" t="str">
            <v>EXECUCAO DE DRENO FRANCES COM BRITA NUM 2</v>
          </cell>
          <cell r="C2833" t="str">
            <v>M3</v>
          </cell>
          <cell r="D2833">
            <v>0</v>
          </cell>
          <cell r="E2833" t="str">
            <v>EXECUCAO DE DRENO FRANCES COM BRITA NUM 2</v>
          </cell>
        </row>
        <row r="2834">
          <cell r="A2834" t="str">
            <v>73883/003</v>
          </cell>
          <cell r="B2834" t="str">
            <v>EXECUCAO DE DRENO FRANCES COM CASCALHO</v>
          </cell>
          <cell r="C2834" t="str">
            <v>M3</v>
          </cell>
          <cell r="D2834">
            <v>0</v>
          </cell>
          <cell r="E2834" t="str">
            <v>EXECUCAO DE DRENO FRANCES COM CASCALHO</v>
          </cell>
        </row>
        <row r="2835">
          <cell r="A2835" t="str">
            <v>73902</v>
          </cell>
          <cell r="B2835" t="str">
            <v>CAMADA DRENANTE COM BRITA</v>
          </cell>
          <cell r="D2835"/>
          <cell r="E2835" t="str">
            <v>CAMADA DRENANTE COM BRITA</v>
          </cell>
        </row>
        <row r="2836">
          <cell r="A2836" t="str">
            <v>73902/001</v>
          </cell>
          <cell r="B2836" t="str">
            <v>CAMADA DRENANTE COM BRITA NUM 3</v>
          </cell>
          <cell r="C2836" t="str">
            <v>M3</v>
          </cell>
          <cell r="D2836">
            <v>0</v>
          </cell>
          <cell r="E2836" t="str">
            <v>CAMADA DRENANTE COM BRITA NUM 3</v>
          </cell>
        </row>
        <row r="2837">
          <cell r="A2837" t="str">
            <v>73968</v>
          </cell>
          <cell r="B2837" t="str">
            <v>COLOCACAO DE MANTA                   - MMA</v>
          </cell>
          <cell r="D2837"/>
          <cell r="E2837" t="str">
            <v>COLOCACAO DE MANTA                   - MMA</v>
          </cell>
        </row>
        <row r="2838">
          <cell r="A2838" t="str">
            <v>73968/001</v>
          </cell>
          <cell r="B2838" t="str">
            <v>MANTA IMPERMEABILIZANTE A BASE DE ASFALTO - FORNECIMENTO E INSTALACAO</v>
          </cell>
          <cell r="C2838" t="str">
            <v>M2</v>
          </cell>
          <cell r="D2838">
            <v>0</v>
          </cell>
          <cell r="E2838" t="str">
            <v>MANTA IMPERMEABILIZANTE A BASE DE ASFALTO - FORNECIMENTO E INSTALACAO</v>
          </cell>
        </row>
        <row r="2839">
          <cell r="A2839" t="str">
            <v>73969</v>
          </cell>
          <cell r="B2839" t="str">
            <v>DRENOS DE CHORUME EM TUBOS DRENANTES - MMA</v>
          </cell>
          <cell r="D2839"/>
          <cell r="E2839" t="str">
            <v>DRENOS DE CHORUME EM TUBOS DRENANTES - MMA</v>
          </cell>
        </row>
        <row r="2840">
          <cell r="A2840" t="str">
            <v>73969/001</v>
          </cell>
          <cell r="B2840" t="str">
            <v>EXECUCAO DE DRENOS DE CHORUME EM TUBOS DRENANTES DE CONCRETO, DIAM=200</v>
          </cell>
          <cell r="C2840" t="str">
            <v>M</v>
          </cell>
          <cell r="D2840">
            <v>0</v>
          </cell>
          <cell r="E2840" t="str">
            <v>EXECUCAO DE DRENOS DE CHORUME EM TUBOS DRENANTES DE CONCRETO, DIAM=200MM, ENVOLTOS EM BRITA E GEOTEXTIL</v>
          </cell>
        </row>
        <row r="2841">
          <cell r="B2841" t="str">
            <v>MM, ENVOLTOS EM BRITA E GEOTEXTIL</v>
          </cell>
          <cell r="D2841"/>
          <cell r="E2841" t="str">
            <v>MM, ENVOLTOS EM BRITA E GEOTEXTIL</v>
          </cell>
        </row>
        <row r="2842">
          <cell r="A2842" t="str">
            <v>74017</v>
          </cell>
          <cell r="B2842" t="str">
            <v>EXECUCAO DE DRENOS DE CHORUME EM TUBOS DRENANTES</v>
          </cell>
          <cell r="D2842"/>
          <cell r="E2842" t="str">
            <v>EXECUCAO DE DRENOS DE CHORUME EM TUBOS DRENANTES</v>
          </cell>
        </row>
        <row r="2843">
          <cell r="A2843" t="str">
            <v>74017/001</v>
          </cell>
          <cell r="B2843" t="str">
            <v>EXECUCAO DE DRENOS DE CHORUME EM TUBOS DRENANTES, PVC, DIAM=100 MM, EN</v>
          </cell>
          <cell r="C2843" t="str">
            <v>M</v>
          </cell>
          <cell r="D2843">
            <v>0</v>
          </cell>
          <cell r="E2843" t="str">
            <v>EXECUCAO DE DRENOS DE CHORUME EM TUBOS DRENANTES, PVC, DIAM=100 MM, ENVOLTOS EM BRITA E GEOTEXTIL</v>
          </cell>
        </row>
        <row r="2844">
          <cell r="B2844" t="str">
            <v>VOLTOS EM BRITA E GEOTEXTIL</v>
          </cell>
          <cell r="D2844"/>
          <cell r="E2844" t="str">
            <v>VOLTOS EM BRITA E GEOTEXTIL</v>
          </cell>
        </row>
        <row r="2845">
          <cell r="A2845" t="str">
            <v>74017/002</v>
          </cell>
          <cell r="B2845" t="str">
            <v>EXECUCAO DE DRENOS DE CHORUME EM TUBOS DRENANTES, PVC, DIAM=150 MM, EN</v>
          </cell>
          <cell r="C2845" t="str">
            <v>M</v>
          </cell>
          <cell r="D2845">
            <v>0</v>
          </cell>
          <cell r="E2845" t="str">
            <v>EXECUCAO DE DRENOS DE CHORUME EM TUBOS DRENANTES, PVC, DIAM=150 MM, ENVOLTOS EM BRITA E GEOTEXTIL</v>
          </cell>
        </row>
        <row r="2846">
          <cell r="B2846" t="str">
            <v>VOLTOS EM BRITA E GEOTEXTIL</v>
          </cell>
          <cell r="D2846"/>
          <cell r="E2846" t="str">
            <v>VOLTOS EM BRITA E GEOTEXTIL</v>
          </cell>
        </row>
        <row r="2847">
          <cell r="A2847" t="str">
            <v>74167</v>
          </cell>
          <cell r="B2847" t="str">
            <v>FORNECIMENTO/ASSENTAMENTO DE MANTA GEOTEXTIL BIDIM OP-60 EM DRENOS</v>
          </cell>
          <cell r="D2847"/>
          <cell r="E2847" t="str">
            <v>FORNECIMENTO/ASSENTAMENTO DE MANTA GEOTEXTIL BIDIM OP-60 EM DRENOS</v>
          </cell>
        </row>
        <row r="2848">
          <cell r="A2848" t="str">
            <v>74167/001</v>
          </cell>
          <cell r="B2848" t="str">
            <v>FORNECIMENTO/ASSENTAMENTO DE MANTA GEOTEXTIL RT-31 (ANT OP-60) BIDIM</v>
          </cell>
          <cell r="C2848" t="str">
            <v>M2</v>
          </cell>
          <cell r="D2848">
            <v>0</v>
          </cell>
          <cell r="E2848" t="str">
            <v>FORNECIMENTO/ASSENTAMENTO DE MANTA GEOTEXTIL RT-31 (ANT OP-60) BIDIM</v>
          </cell>
        </row>
        <row r="2849">
          <cell r="A2849" t="str">
            <v>75029</v>
          </cell>
          <cell r="B2849" t="str">
            <v>TUBULAÇÃO EM PVC CORRUGADO RIGIDO PERFURADO P/ DRENAGEM</v>
          </cell>
          <cell r="D2849"/>
          <cell r="E2849" t="str">
            <v>TUBULAÇÃO EM PVC CORRUGADO RIGIDO PERFURADO P/ DRENAGEM</v>
          </cell>
        </row>
        <row r="2850">
          <cell r="A2850" t="str">
            <v>75029/001</v>
          </cell>
          <cell r="B2850" t="str">
            <v>TUBO PVC CORRUGADO RIGIDO PERFURADO DN 150 PARA DRENAGEM - FORNECIMENT</v>
          </cell>
          <cell r="C2850" t="str">
            <v>M</v>
          </cell>
          <cell r="D2850">
            <v>0</v>
          </cell>
          <cell r="E2850" t="str">
            <v>TUBO PVC CORRUGADO RIGIDO PERFURADO DN 150 PARA DRENAGEM - FORNECIMENTO E INSTALACAO</v>
          </cell>
        </row>
        <row r="2851">
          <cell r="B2851" t="str">
            <v>O E INSTALACAO</v>
          </cell>
          <cell r="D2851"/>
          <cell r="E2851" t="str">
            <v>O E INSTALACAO</v>
          </cell>
        </row>
        <row r="2852">
          <cell r="A2852" t="str">
            <v>83651</v>
          </cell>
          <cell r="B2852" t="str">
            <v>TUBO PVC CORRUGADO PERFURADO 100 MM C/ JUNTA ELASTICA PARA DRENAGEM.</v>
          </cell>
          <cell r="C2852" t="str">
            <v>M</v>
          </cell>
          <cell r="D2852">
            <v>0</v>
          </cell>
          <cell r="E2852" t="str">
            <v>TUBO PVC CORRUGADO PERFURADO 100 MM C/ JUNTA ELASTICA PARA DRENAGEM.</v>
          </cell>
        </row>
        <row r="2853">
          <cell r="A2853" t="str">
            <v>83656</v>
          </cell>
          <cell r="B2853" t="str">
            <v>COLCHAO DRENANTE C/ 30CM PEDRA BRITADA N.3/FILTRO TRANSICAO MANTA GEOT</v>
          </cell>
          <cell r="C2853" t="str">
            <v>M2</v>
          </cell>
          <cell r="D2853">
            <v>0</v>
          </cell>
          <cell r="E2853" t="str">
            <v>COLCHAO DRENANTE C/ 30CM PEDRA BRITADA N.3/FILTRO TRANSICAO MANTA GEOTEXTIL 100% POLIPROPILENO OU POLIESTER INCL FORNEC/COLOCMAT</v>
          </cell>
        </row>
        <row r="2854">
          <cell r="B2854" t="str">
            <v>EXTIL 100% POLIPROPILENO OU POLIESTER INCL FORNEC/COLOCMAT</v>
          </cell>
          <cell r="D2854"/>
          <cell r="E2854" t="str">
            <v>EXTIL 100% POLIPROPILENO OU POLIESTER INCL FORNEC/COLOCMAT</v>
          </cell>
        </row>
        <row r="2855">
          <cell r="A2855" t="str">
            <v>83658</v>
          </cell>
          <cell r="B2855" t="str">
            <v>EXECUCAO DRENO PROFUNDO, COM CORTE TRAPEZOIDAL EM SOLO, DE 70X80X150CM</v>
          </cell>
          <cell r="C2855" t="str">
            <v>M</v>
          </cell>
          <cell r="D2855">
            <v>0</v>
          </cell>
          <cell r="E2855" t="str">
            <v>EXECUCAO DRENO PROFUNDO, COM CORTE TRAPEZOIDAL EM SOLO, DE 70X80X150CMEXCL TUBO INCL MATERIAL EXECUCAO, COM SELO ENCHIMENTO MATERIAL DRENANTE E ESCAVACAO</v>
          </cell>
        </row>
        <row r="2856">
          <cell r="B2856" t="str">
            <v>EXCL TUBO INCL MATERIAL EXECUCAO, COM SELO ENCHIMENTO MATERIAL DRENAN</v>
          </cell>
          <cell r="D2856"/>
          <cell r="E2856" t="str">
            <v>EXCL TUBO INCL MATERIAL EXECUCAO, COM SELO ENCHIMENTO MATERIAL DRENANTE E ESCAVACAO</v>
          </cell>
        </row>
        <row r="2857">
          <cell r="B2857" t="str">
            <v>TE E ESCAVACAO</v>
          </cell>
          <cell r="D2857"/>
          <cell r="E2857" t="str">
            <v>TE E ESCAVACAO</v>
          </cell>
        </row>
        <row r="2858">
          <cell r="A2858" t="str">
            <v>83661</v>
          </cell>
          <cell r="B2858" t="str">
            <v>EXECUCAO DE DRENO PROFUNDO, CORTE EM SOLO, COM TUBO POROSO D=0,20M</v>
          </cell>
          <cell r="C2858" t="str">
            <v>M</v>
          </cell>
          <cell r="D2858">
            <v>0</v>
          </cell>
          <cell r="E2858" t="str">
            <v>EXECUCAO DE DRENO PROFUNDO, CORTE EM SOLO, COM TUBO POROSO D=0,20M</v>
          </cell>
        </row>
        <row r="2859">
          <cell r="A2859" t="str">
            <v>83662</v>
          </cell>
          <cell r="B2859" t="str">
            <v>EXECUCAO DE DRENO CEGO</v>
          </cell>
          <cell r="C2859" t="str">
            <v>M3</v>
          </cell>
          <cell r="D2859">
            <v>0</v>
          </cell>
          <cell r="E2859" t="str">
            <v>EXECUCAO DE DRENO CEGO</v>
          </cell>
        </row>
        <row r="2860">
          <cell r="A2860" t="str">
            <v>83664</v>
          </cell>
          <cell r="B2860" t="str">
            <v>EXECUCAO DE DRENO DE TUBO DE CONRETO SIMPLES POROSO D=0,20 M (0,5MX0,5</v>
          </cell>
          <cell r="C2860" t="str">
            <v>M</v>
          </cell>
          <cell r="D2860">
            <v>0</v>
          </cell>
          <cell r="E2860" t="str">
            <v>EXECUCAO DE DRENO DE TUBO DE CONRETO SIMPLES POROSO D=0,20 M (0,5MX0,5M) PARA GALERIAS DE AGUAS PLUVIAIS</v>
          </cell>
        </row>
        <row r="2861">
          <cell r="D2861"/>
          <cell r="E2861" t="str">
            <v>M) PARA GALERIAS DE AGUAS PLUVIAIS</v>
          </cell>
        </row>
        <row r="2862">
          <cell r="D2862"/>
          <cell r="E2862" t="str">
            <v>M) PARA GALERIAS DE AGUAS PLUVIAIS</v>
          </cell>
        </row>
        <row r="2863">
          <cell r="D2863"/>
          <cell r="E2863" t="str">
            <v>M) PARA GALERIAS DE AGUAS PLUVIAIS</v>
          </cell>
        </row>
        <row r="2864">
          <cell r="A2864" t="str">
            <v>---------------</v>
          </cell>
          <cell r="B2864" t="str">
            <v>------------------------ 71</v>
          </cell>
          <cell r="D2864"/>
          <cell r="E2864" t="str">
            <v>M) PARA GALERIAS DE AGUAS PLUVIAIS</v>
          </cell>
        </row>
        <row r="2865">
          <cell r="D2865"/>
          <cell r="E2865" t="str">
            <v>M) PARA GALERIAS DE AGUAS PLUVIAIS</v>
          </cell>
        </row>
        <row r="2866">
          <cell r="A2866" t="str">
            <v>SINAPI - SISTEM</v>
          </cell>
          <cell r="B2866" t="str">
            <v>A NACIONAL DE PESQUISA DE CUSTOS E ÍNDICES DA CONSTRUÇÃO CIVIL71de283</v>
          </cell>
          <cell r="D2866"/>
          <cell r="E2866" t="str">
            <v>M) PARA GALERIAS DE AGUAS PLUVIAIS</v>
          </cell>
        </row>
        <row r="2867">
          <cell r="A2867" t="str">
            <v>PCI.817.01 - CU</v>
          </cell>
          <cell r="B2867" t="str">
            <v>STO DE COMPOSIÇÕES - SINTÉTICO</v>
          </cell>
          <cell r="D2867" t="str">
            <v>DATA DE EMISSÃO: 17/07/2014 AS 14:15:08</v>
          </cell>
          <cell r="E2867" t="str">
            <v>M) PARA GALERIAS DE AGUAS PLUVIAIS</v>
          </cell>
        </row>
        <row r="2868">
          <cell r="D2868" t="str">
            <v>DATA REFERÊNCIA TÉCNICA: 16/07/2014</v>
          </cell>
          <cell r="E2868" t="str">
            <v>M) PARA GALERIAS DE AGUAS PLUVIAIS</v>
          </cell>
        </row>
        <row r="2869">
          <cell r="A2869" t="str">
            <v>ENCARGOS SOCIAI</v>
          </cell>
          <cell r="B2869" t="str">
            <v>S DESONERADOS: 90,43%(HORA)   51,67%(MÊS)</v>
          </cell>
          <cell r="D2869"/>
          <cell r="E2869" t="str">
            <v>M) PARA GALERIAS DE AGUAS PLUVIAIS</v>
          </cell>
        </row>
        <row r="2870">
          <cell r="A2870" t="str">
            <v>ABRANGÊNCIA : N</v>
          </cell>
          <cell r="B2870" t="str">
            <v>ACIONAL                                              LOCALIDADE  : VITOR</v>
          </cell>
          <cell r="C2870" t="str">
            <v>IA</v>
          </cell>
          <cell r="D2870"/>
          <cell r="E2870" t="str">
            <v>M) PARA GALERIAS DE AGUAS PLUVIAIS</v>
          </cell>
        </row>
        <row r="2871">
          <cell r="A2871" t="str">
            <v>REF.COLETA : ME</v>
          </cell>
          <cell r="B2871" t="str">
            <v>DIANO</v>
          </cell>
          <cell r="D2871" t="str">
            <v>DATA DE PREÇO   : 06/2014</v>
          </cell>
          <cell r="E2871" t="str">
            <v>M) PARA GALERIAS DE AGUAS PLUVIAIS</v>
          </cell>
        </row>
        <row r="2872">
          <cell r="A2872" t="str">
            <v>CÓDIGO       |</v>
          </cell>
          <cell r="B2872" t="str">
            <v>D E S C R I Ç Ã O                                                   |UNI</v>
          </cell>
          <cell r="C2872" t="str">
            <v>DADE</v>
          </cell>
          <cell r="D2872" t="str">
            <v>|CUSTO TOTAL</v>
          </cell>
          <cell r="E2872" t="str">
            <v>M) PARA GALERIAS DE AGUAS PLUVIAIS</v>
          </cell>
        </row>
        <row r="2873">
          <cell r="A2873" t="str">
            <v>VÍNCULO.....: C</v>
          </cell>
          <cell r="B2873" t="str">
            <v>AIXA REFERENCIAL</v>
          </cell>
          <cell r="D2873"/>
          <cell r="E2873" t="str">
            <v>M) PARA GALERIAS DE AGUAS PLUVIAIS</v>
          </cell>
        </row>
        <row r="2874">
          <cell r="B2874" t="str">
            <v>M) PARA GALERIAS DE AGUAS PLUVIAIS</v>
          </cell>
          <cell r="D2874"/>
          <cell r="E2874" t="str">
            <v>M) PARA GALERIAS DE AGUAS PLUVIAIS</v>
          </cell>
        </row>
        <row r="2875">
          <cell r="A2875" t="str">
            <v>83665</v>
          </cell>
          <cell r="B2875" t="str">
            <v>FORNECIMENTO E INSTALACAO DE MANTA BIDIM RT - 14</v>
          </cell>
          <cell r="C2875" t="str">
            <v>M2</v>
          </cell>
          <cell r="D2875">
            <v>0</v>
          </cell>
          <cell r="E2875" t="str">
            <v>FORNECIMENTO E INSTALACAO DE MANTA BIDIM RT - 14</v>
          </cell>
        </row>
        <row r="2876">
          <cell r="A2876" t="str">
            <v>83667</v>
          </cell>
          <cell r="B2876" t="str">
            <v>CAMADA DRENANTE COM AREIA MEDIA</v>
          </cell>
          <cell r="C2876" t="str">
            <v>M3</v>
          </cell>
          <cell r="D2876">
            <v>0</v>
          </cell>
          <cell r="E2876" t="str">
            <v>CAMADA DRENANTE COM AREIA MEDIA</v>
          </cell>
        </row>
        <row r="2877">
          <cell r="A2877" t="str">
            <v>83668</v>
          </cell>
          <cell r="B2877" t="str">
            <v>CAMADA DRENANTE COM BRITA NUM 2</v>
          </cell>
          <cell r="C2877" t="str">
            <v>M3</v>
          </cell>
          <cell r="D2877">
            <v>0</v>
          </cell>
          <cell r="E2877" t="str">
            <v>CAMADA DRENANTE COM BRITA NUM 2</v>
          </cell>
        </row>
        <row r="2878">
          <cell r="A2878" t="str">
            <v>83669</v>
          </cell>
          <cell r="B2878" t="str">
            <v>FORNECIMENTO/INSTALACAO MANTA BIDIM RT-16</v>
          </cell>
          <cell r="C2878" t="str">
            <v>M2</v>
          </cell>
          <cell r="D2878">
            <v>0</v>
          </cell>
          <cell r="E2878" t="str">
            <v>FORNECIMENTO/INSTALACAO MANTA BIDIM RT-16</v>
          </cell>
        </row>
        <row r="2879">
          <cell r="A2879" t="str">
            <v>83670</v>
          </cell>
          <cell r="B2879" t="str">
            <v>TUBO PVC DN 75 MM PARA DRENAGEM - FORNECIMENTO E INSTALACAO</v>
          </cell>
          <cell r="C2879" t="str">
            <v>M</v>
          </cell>
          <cell r="D2879">
            <v>0</v>
          </cell>
          <cell r="E2879" t="str">
            <v>TUBO PVC DN 75 MM PARA DRENAGEM - FORNECIMENTO E INSTALACAO</v>
          </cell>
        </row>
        <row r="2880">
          <cell r="A2880" t="str">
            <v>83671</v>
          </cell>
          <cell r="B2880" t="str">
            <v>TUBO PVC DN 100 MM PARA DRENAGEM - FORNECIMENTO E INSTALACAO</v>
          </cell>
          <cell r="C2880" t="str">
            <v>M</v>
          </cell>
          <cell r="D2880">
            <v>0</v>
          </cell>
          <cell r="E2880" t="str">
            <v>TUBO PVC DN 100 MM PARA DRENAGEM - FORNECIMENTO E INSTALACAO</v>
          </cell>
        </row>
        <row r="2881">
          <cell r="A2881" t="str">
            <v>83672</v>
          </cell>
          <cell r="B2881" t="str">
            <v>TUBO CERAMICO PERFURADO (MANILHA BARRO VIDRADO) DN 100 MM PARA DRENAGE</v>
          </cell>
          <cell r="C2881" t="str">
            <v>M</v>
          </cell>
          <cell r="D2881">
            <v>0</v>
          </cell>
          <cell r="E2881" t="str">
            <v>TUBO CERAMICO PERFURADO (MANILHA BARRO VIDRADO) DN 100 MM PARA DRENAGEM - FORNECIMENTO E INSTALACAO</v>
          </cell>
        </row>
        <row r="2882">
          <cell r="B2882" t="str">
            <v>M - FORNECIMENTO E INSTALACAO</v>
          </cell>
          <cell r="D2882"/>
          <cell r="E2882" t="str">
            <v>M - FORNECIMENTO E INSTALACAO</v>
          </cell>
        </row>
        <row r="2883">
          <cell r="A2883" t="str">
            <v>83673</v>
          </cell>
          <cell r="B2883" t="str">
            <v>TUBO CERAMICO PERFURADO (MANILHA BARRO VIDRADO) DN 150 MM PARA DRENAGE</v>
          </cell>
          <cell r="C2883" t="str">
            <v>M</v>
          </cell>
          <cell r="D2883">
            <v>0</v>
          </cell>
          <cell r="E2883" t="str">
            <v>TUBO CERAMICO PERFURADO (MANILHA BARRO VIDRADO) DN 150 MM PARA DRENAGEM - FORNECIMENTO E INSTALACAO</v>
          </cell>
        </row>
        <row r="2884">
          <cell r="B2884" t="str">
            <v>M - FORNECIMENTO E INSTALACAO</v>
          </cell>
          <cell r="D2884"/>
          <cell r="E2884" t="str">
            <v>M - FORNECIMENTO E INSTALACAO</v>
          </cell>
        </row>
        <row r="2885">
          <cell r="A2885" t="str">
            <v>83674</v>
          </cell>
          <cell r="B2885" t="str">
            <v>TUBO CERAMICO PERFURADO (MANILHA BARRO VIDRADO) DN 200 MM PARA DRENAGE</v>
          </cell>
          <cell r="C2885" t="str">
            <v>M</v>
          </cell>
          <cell r="D2885">
            <v>0</v>
          </cell>
          <cell r="E2885" t="str">
            <v>TUBO CERAMICO PERFURADO (MANILHA BARRO VIDRADO) DN 200 MM PARA DRENAGEM - FORNECIMENTO E INSTALACAO</v>
          </cell>
        </row>
        <row r="2886">
          <cell r="B2886" t="str">
            <v>M - FORNECIMENTO E INSTALACAO</v>
          </cell>
          <cell r="D2886"/>
          <cell r="E2886" t="str">
            <v>M - FORNECIMENTO E INSTALACAO</v>
          </cell>
        </row>
        <row r="2887">
          <cell r="A2887" t="str">
            <v>83675</v>
          </cell>
          <cell r="B2887" t="str">
            <v>TUBO CONCRETO SIMPLES DN 200 MM PARA DRENAGEM - FORNECIMENTO E INSTALA</v>
          </cell>
          <cell r="C2887" t="str">
            <v>M</v>
          </cell>
          <cell r="D2887">
            <v>0</v>
          </cell>
          <cell r="E2887" t="str">
            <v>TUBO CONCRETO SIMPLES DN 200 MM PARA DRENAGEM - FORNECIMENTO E INSTALACAO, INCLUSIVE ESCAVACAO MANUAL 1M3/M.</v>
          </cell>
        </row>
        <row r="2888">
          <cell r="B2888" t="str">
            <v>CAO, INCLUSIVE ESCAVACAO MANUAL 1M3/M.</v>
          </cell>
          <cell r="D2888"/>
          <cell r="E2888" t="str">
            <v>CAO, INCLUSIVE ESCAVACAO MANUAL 1M3/M.</v>
          </cell>
        </row>
        <row r="2889">
          <cell r="A2889" t="str">
            <v>83676</v>
          </cell>
          <cell r="B2889" t="str">
            <v>TUBO CONCRETO SIMPLES DN 300 MM PARA DRENAGEM - FORNECIMENTO E INSTALA</v>
          </cell>
          <cell r="C2889" t="str">
            <v>M</v>
          </cell>
          <cell r="D2889">
            <v>0</v>
          </cell>
          <cell r="E2889" t="str">
            <v>TUBO CONCRETO SIMPLES DN 300 MM PARA DRENAGEM - FORNECIMENTO E INSTALACAO INCLUSIVE ESCAVACAO MANUAL 1M3/M</v>
          </cell>
        </row>
        <row r="2890">
          <cell r="B2890" t="str">
            <v>CAO INCLUSIVE ESCAVACAO MANUAL 1M3/M</v>
          </cell>
          <cell r="D2890"/>
          <cell r="E2890" t="str">
            <v>CAO INCLUSIVE ESCAVACAO MANUAL 1M3/M</v>
          </cell>
        </row>
        <row r="2891">
          <cell r="A2891" t="str">
            <v>83677</v>
          </cell>
          <cell r="B2891" t="str">
            <v>TUBO CONCRETO SIMPLES DN 400 MM PARA DRENAGEM - FORNECIMENTO E INSTALA</v>
          </cell>
          <cell r="C2891" t="str">
            <v>M</v>
          </cell>
          <cell r="D2891">
            <v>0</v>
          </cell>
          <cell r="E2891" t="str">
            <v>TUBO CONCRETO SIMPLES DN 400 MM PARA DRENAGEM - FORNECIMENTO E INSTALACAO INCLUSIVE ESCAVACAO MANUAL 1,5M3/M</v>
          </cell>
        </row>
        <row r="2892">
          <cell r="B2892" t="str">
            <v>CAO INCLUSIVE ESCAVACAO MANUAL 1,5M3/M</v>
          </cell>
          <cell r="D2892"/>
          <cell r="E2892" t="str">
            <v>CAO INCLUSIVE ESCAVACAO MANUAL 1,5M3/M</v>
          </cell>
        </row>
        <row r="2893">
          <cell r="A2893" t="str">
            <v>83678</v>
          </cell>
          <cell r="B2893" t="str">
            <v>TUBO CONCRETO SIMPLES DN 500 MM PARA DRENAGEM - FORNECIMENTO E INSTALA</v>
          </cell>
          <cell r="C2893" t="str">
            <v>M</v>
          </cell>
          <cell r="D2893">
            <v>0</v>
          </cell>
          <cell r="E2893" t="str">
            <v>TUBO CONCRETO SIMPLES DN 500 MM PARA DRENAGEM - FORNECIMENTO E INSTALACAO INCLUSIVE ESCAVACAO MANUAL 2M3/M</v>
          </cell>
        </row>
        <row r="2894">
          <cell r="B2894" t="str">
            <v>CAO INCLUSIVE ESCAVACAO MANUAL 2M3/M</v>
          </cell>
          <cell r="D2894"/>
          <cell r="E2894" t="str">
            <v>CAO INCLUSIVE ESCAVACAO MANUAL 2M3/M</v>
          </cell>
        </row>
        <row r="2895">
          <cell r="A2895" t="str">
            <v>83679</v>
          </cell>
          <cell r="B2895" t="str">
            <v>TUBO PVC D=2 COM MATERIAL DRENANTE PARA DRENO/BARBACA - FORNECIMENTO   M</v>
          </cell>
          <cell r="D2895">
            <v>0</v>
          </cell>
          <cell r="E2895" t="str">
            <v>TUBO PVC D=2 COM MATERIAL DRENANTE PARA DRENO/BARBACA - FORNECIMENTO   ME INSTALACAO</v>
          </cell>
        </row>
        <row r="2896">
          <cell r="B2896" t="str">
            <v>E INSTALACAO</v>
          </cell>
          <cell r="D2896"/>
          <cell r="E2896" t="str">
            <v>E INSTALACAO</v>
          </cell>
        </row>
        <row r="2897">
          <cell r="A2897" t="str">
            <v>83680</v>
          </cell>
          <cell r="B2897" t="str">
            <v>TUBO PVC D=3" COM MATERIAL DRENANTE PARA DRENO/BARBACA - FORNECIMENTO</v>
          </cell>
          <cell r="C2897" t="str">
            <v>M</v>
          </cell>
          <cell r="D2897">
            <v>0</v>
          </cell>
          <cell r="E2897" t="str">
            <v>TUBO PVC D=3" COM MATERIAL DRENANTE PARA DRENO/BARBACA - FORNECIMENTOE INSTALACAO</v>
          </cell>
        </row>
        <row r="2898">
          <cell r="B2898" t="str">
            <v>E INSTALACAO</v>
          </cell>
          <cell r="D2898"/>
          <cell r="E2898" t="str">
            <v>E INSTALACAO</v>
          </cell>
        </row>
        <row r="2899">
          <cell r="A2899" t="str">
            <v>83681</v>
          </cell>
          <cell r="B2899" t="str">
            <v>TUBO PVC D=4" COM MATERIAL DRENANTE PARA DRENO/BARBACA - FORNECIMENTO</v>
          </cell>
          <cell r="C2899" t="str">
            <v>M</v>
          </cell>
          <cell r="D2899">
            <v>0</v>
          </cell>
          <cell r="E2899" t="str">
            <v>TUBO PVC D=4" COM MATERIAL DRENANTE PARA DRENO/BARBACA - FORNECIMENTOE INSTALACAO</v>
          </cell>
        </row>
        <row r="2900">
          <cell r="B2900" t="str">
            <v>E INSTALACAO</v>
          </cell>
          <cell r="D2900"/>
          <cell r="E2900" t="str">
            <v>E INSTALACAO</v>
          </cell>
        </row>
        <row r="2901">
          <cell r="A2901" t="str">
            <v>83682</v>
          </cell>
          <cell r="B2901" t="str">
            <v>CAMADA VERTICAL DRENANTE C/ PEDRA BRITADA NUMS 1 E 2</v>
          </cell>
          <cell r="C2901" t="str">
            <v>M3</v>
          </cell>
          <cell r="D2901">
            <v>0</v>
          </cell>
          <cell r="E2901" t="str">
            <v>CAMADA VERTICAL DRENANTE C/ PEDRA BRITADA NUMS 1 E 2</v>
          </cell>
        </row>
        <row r="2902">
          <cell r="D2902"/>
          <cell r="E2902"/>
        </row>
        <row r="2903">
          <cell r="D2903"/>
          <cell r="E2903"/>
        </row>
        <row r="2904">
          <cell r="D2904"/>
          <cell r="E2904"/>
        </row>
        <row r="2905">
          <cell r="A2905" t="str">
            <v>---------------</v>
          </cell>
          <cell r="B2905" t="str">
            <v>------------------------ 72</v>
          </cell>
          <cell r="D2905"/>
          <cell r="E2905"/>
        </row>
        <row r="2906">
          <cell r="D2906"/>
          <cell r="E2906"/>
        </row>
        <row r="2907">
          <cell r="A2907" t="str">
            <v>SINAPI - SISTEM</v>
          </cell>
          <cell r="B2907" t="str">
            <v>A NACIONAL DE PESQUISA DE CUSTOS E ÍNDICES DA CONSTRUÇÃO CIVIL72de283</v>
          </cell>
          <cell r="D2907"/>
          <cell r="E2907"/>
        </row>
        <row r="2908">
          <cell r="A2908" t="str">
            <v>PCI.817.01 - CU</v>
          </cell>
          <cell r="B2908" t="str">
            <v>STO DE COMPOSIÇÕES - SINTÉTICO</v>
          </cell>
          <cell r="D2908" t="str">
            <v>DATA DE EMISSÃO: 17/07/2014 AS 14:15:08</v>
          </cell>
          <cell r="E2908"/>
        </row>
        <row r="2909">
          <cell r="D2909" t="str">
            <v>DATA REFERÊNCIA TÉCNICA: 16/07/2014</v>
          </cell>
          <cell r="E2909"/>
        </row>
        <row r="2910">
          <cell r="A2910" t="str">
            <v>ENCARGOS SOCIAI</v>
          </cell>
          <cell r="B2910" t="str">
            <v>S DESONERADOS: 90,43%(HORA)   51,67%(MÊS)</v>
          </cell>
          <cell r="D2910"/>
          <cell r="E2910"/>
        </row>
        <row r="2911">
          <cell r="A2911" t="str">
            <v>ABRANGÊNCIA : N</v>
          </cell>
          <cell r="B2911" t="str">
            <v>ACIONAL                                              LOCALIDADE  : VITOR</v>
          </cell>
          <cell r="C2911" t="str">
            <v>IA</v>
          </cell>
          <cell r="D2911"/>
          <cell r="E2911"/>
        </row>
        <row r="2912">
          <cell r="A2912" t="str">
            <v>REF.COLETA : ME</v>
          </cell>
          <cell r="B2912" t="str">
            <v>DIANO</v>
          </cell>
          <cell r="D2912" t="str">
            <v>DATA DE PREÇO   : 06/2014</v>
          </cell>
          <cell r="E2912"/>
        </row>
        <row r="2913">
          <cell r="A2913" t="str">
            <v>CÓDIGO       |</v>
          </cell>
          <cell r="B2913" t="str">
            <v>D E S C R I Ç Ã O                                                   |UNI</v>
          </cell>
          <cell r="C2913" t="str">
            <v>DADE</v>
          </cell>
          <cell r="D2913" t="str">
            <v>|CUSTO TOTAL</v>
          </cell>
          <cell r="E2913"/>
        </row>
        <row r="2914">
          <cell r="A2914" t="str">
            <v>VÍNCULO.....: C</v>
          </cell>
          <cell r="B2914" t="str">
            <v>AIXA REFERENCIAL</v>
          </cell>
          <cell r="D2914"/>
          <cell r="E2914"/>
        </row>
        <row r="2915">
          <cell r="A2915" t="str">
            <v>83683</v>
          </cell>
          <cell r="B2915" t="str">
            <v>CAMADA HORIZONTAL DRENANTE C/ PEDRA BRITADA 1 E 2</v>
          </cell>
          <cell r="C2915" t="str">
            <v>M3</v>
          </cell>
          <cell r="D2915">
            <v>0</v>
          </cell>
          <cell r="E2915" t="str">
            <v>CAMADA HORIZONTAL DRENANTE C/ PEDRA BRITADA 1 E 2</v>
          </cell>
        </row>
        <row r="2916">
          <cell r="A2916" t="str">
            <v>83729</v>
          </cell>
          <cell r="B2916" t="str">
            <v>FORNECIMENTO/INSTALACAO DE MANTA BIDIM RT-31</v>
          </cell>
          <cell r="C2916" t="str">
            <v>M2</v>
          </cell>
          <cell r="D2916">
            <v>0</v>
          </cell>
          <cell r="E2916" t="str">
            <v>FORNECIMENTO/INSTALACAO DE MANTA BIDIM RT-31</v>
          </cell>
        </row>
        <row r="2917">
          <cell r="A2917" t="str">
            <v>83739</v>
          </cell>
          <cell r="B2917" t="str">
            <v>FORNECIMENTO/INSTALACAO DE MANTA BIDIM RT-10</v>
          </cell>
          <cell r="C2917" t="str">
            <v>M2</v>
          </cell>
          <cell r="D2917">
            <v>0</v>
          </cell>
          <cell r="E2917" t="str">
            <v>FORNECIMENTO/INSTALACAO DE MANTA BIDIM RT-10</v>
          </cell>
        </row>
        <row r="2918">
          <cell r="A2918" t="str">
            <v>0029</v>
          </cell>
          <cell r="B2918" t="str">
            <v>ENROCAMENTOS</v>
          </cell>
          <cell r="D2918"/>
          <cell r="E2918" t="str">
            <v>ENROCAMENTOS</v>
          </cell>
        </row>
        <row r="2919">
          <cell r="A2919" t="str">
            <v>6454</v>
          </cell>
          <cell r="B2919" t="str">
            <v>FORNECIMENTO E LANCAMENTO DE PEDRA DE MAO</v>
          </cell>
          <cell r="C2919" t="str">
            <v>M3</v>
          </cell>
          <cell r="D2919">
            <v>0</v>
          </cell>
          <cell r="E2919" t="str">
            <v>FORNECIMENTO E LANCAMENTO DE PEDRA DE MAO</v>
          </cell>
        </row>
        <row r="2920">
          <cell r="A2920" t="str">
            <v>73611</v>
          </cell>
          <cell r="B2920" t="str">
            <v>ENROCAMENTO COM PEDRA ARGAMASSADA TRAÇO 1:4 COM PEDRA DE MÃO</v>
          </cell>
          <cell r="C2920" t="str">
            <v>M3</v>
          </cell>
          <cell r="D2920">
            <v>0</v>
          </cell>
          <cell r="E2920" t="str">
            <v>ENROCAMENTO COM PEDRA ARGAMASSADA TRAÇO 1:4 COM PEDRA DE MÃO</v>
          </cell>
        </row>
        <row r="2921">
          <cell r="A2921" t="str">
            <v>73697</v>
          </cell>
          <cell r="B2921" t="str">
            <v>ENROCAMENTO MANUAL, SEM ARRUMACAO DO MATERIAL</v>
          </cell>
          <cell r="C2921" t="str">
            <v>M3</v>
          </cell>
          <cell r="D2921">
            <v>0</v>
          </cell>
          <cell r="E2921" t="str">
            <v>ENROCAMENTO MANUAL, SEM ARRUMACAO DO MATERIAL</v>
          </cell>
        </row>
        <row r="2922">
          <cell r="A2922" t="str">
            <v>73698</v>
          </cell>
          <cell r="B2922" t="str">
            <v>ENROCAMENTO MANUAL, COM ARRUMACAO DO MATERIAL</v>
          </cell>
          <cell r="C2922" t="str">
            <v>M3</v>
          </cell>
          <cell r="D2922">
            <v>0</v>
          </cell>
          <cell r="E2922" t="str">
            <v>ENROCAMENTO MANUAL, COM ARRUMACAO DO MATERIAL</v>
          </cell>
        </row>
        <row r="2923">
          <cell r="A2923" t="str">
            <v>0030</v>
          </cell>
          <cell r="B2923" t="str">
            <v>ENSECADEIRAS</v>
          </cell>
          <cell r="D2923"/>
          <cell r="E2923" t="str">
            <v>ENSECADEIRAS</v>
          </cell>
        </row>
        <row r="2924">
          <cell r="A2924" t="str">
            <v>73890</v>
          </cell>
          <cell r="B2924" t="str">
            <v>ENSECADEIRA DE MADEIRA</v>
          </cell>
          <cell r="D2924"/>
          <cell r="E2924" t="str">
            <v>ENSECADEIRA DE MADEIRA</v>
          </cell>
        </row>
        <row r="2925">
          <cell r="A2925" t="str">
            <v>73890/001</v>
          </cell>
          <cell r="B2925" t="str">
            <v>ENSECADEIRA DE MADEIRA COM PAREDE SIMPLES</v>
          </cell>
          <cell r="C2925" t="str">
            <v>M2</v>
          </cell>
          <cell r="D2925">
            <v>0</v>
          </cell>
          <cell r="E2925" t="str">
            <v>ENSECADEIRA DE MADEIRA COM PAREDE SIMPLES</v>
          </cell>
        </row>
        <row r="2926">
          <cell r="A2926" t="str">
            <v>73890/002</v>
          </cell>
          <cell r="B2926" t="str">
            <v>ENSECADEIRA DE MADEIRA COM PAREDE DUPLA</v>
          </cell>
          <cell r="C2926" t="str">
            <v>M2</v>
          </cell>
          <cell r="D2926">
            <v>0</v>
          </cell>
          <cell r="E2926" t="str">
            <v>ENSECADEIRA DE MADEIRA COM PAREDE DUPLA</v>
          </cell>
        </row>
        <row r="2927">
          <cell r="A2927" t="str">
            <v>0031</v>
          </cell>
          <cell r="B2927" t="str">
            <v>GABIOES</v>
          </cell>
          <cell r="D2927"/>
          <cell r="E2927" t="str">
            <v>GABIOES</v>
          </cell>
        </row>
        <row r="2928">
          <cell r="A2928" t="str">
            <v>73666</v>
          </cell>
          <cell r="B2928" t="str">
            <v>GABIAO TIPO CAIXA H = 0,50M - MALHA HEXAG 8X10 REVESTIMENTO ZN/AL FIO</v>
          </cell>
          <cell r="C2928" t="str">
            <v>M3</v>
          </cell>
          <cell r="D2928">
            <v>0</v>
          </cell>
          <cell r="E2928" t="str">
            <v>GABIAO TIPO CAIXA H = 0,50M - MALHA HEXAG 8X10 REVESTIMENTO ZN/AL FIO2,7MM C/ DIAFRAGAMA A CADA METRO E GEOTEXTIL</v>
          </cell>
        </row>
        <row r="2929">
          <cell r="B2929" t="str">
            <v>2,7MM C/ DIAFRAGAMA A CADA METRO E GEOTEXTIL</v>
          </cell>
          <cell r="D2929"/>
          <cell r="E2929" t="str">
            <v>2,7MM C/ DIAFRAGAMA A CADA METRO E GEOTEXTIL</v>
          </cell>
        </row>
        <row r="2930">
          <cell r="A2930" t="str">
            <v>73842</v>
          </cell>
          <cell r="B2930" t="str">
            <v>GABIAO TIPO COLCHAO RENO</v>
          </cell>
          <cell r="D2930"/>
          <cell r="E2930" t="str">
            <v>GABIAO TIPO COLCHAO RENO</v>
          </cell>
        </row>
        <row r="2931">
          <cell r="A2931" t="str">
            <v>73842/001</v>
          </cell>
          <cell r="B2931" t="str">
            <v>GABIAO TIPO COLCHAO RENO/MANTA H = 0,17M - MALHA HEXAG 6X8 REVESTIMENT</v>
          </cell>
          <cell r="C2931" t="str">
            <v>M2</v>
          </cell>
          <cell r="D2931">
            <v>0</v>
          </cell>
          <cell r="E2931" t="str">
            <v>GABIAO TIPO COLCHAO RENO/MANTA H = 0,17M - MALHA HEXAG 6X8 REVESTIMENTO ZN/AL C/ PVC FIO 2,0MM C/ DIAFRAGMA A CADA METRO E GEOTEXTIL</v>
          </cell>
        </row>
        <row r="2932">
          <cell r="B2932" t="str">
            <v>O ZN/AL C/ PVC FIO 2,0MM C/ DIAFRAGMA A CADA METRO E GEOTEXTIL</v>
          </cell>
          <cell r="D2932"/>
          <cell r="E2932" t="str">
            <v>O ZN/AL C/ PVC FIO 2,0MM C/ DIAFRAGMA A CADA METRO E GEOTEXTIL</v>
          </cell>
        </row>
        <row r="2933">
          <cell r="A2933" t="str">
            <v>73842/002</v>
          </cell>
          <cell r="B2933" t="str">
            <v>GABIAO TIPO COLCHAO RENO/MANTA H = 0,23M - MALHA HEXAG 6X8 REVESTIMENT</v>
          </cell>
          <cell r="C2933" t="str">
            <v>M2</v>
          </cell>
          <cell r="D2933">
            <v>0</v>
          </cell>
          <cell r="E2933" t="str">
            <v>GABIAO TIPO COLCHAO RENO/MANTA H = 0,23M - MALHA HEXAG 6X8 REVESTIMENTO ZN/AL C/ PVC FIO 2,0MM C/ DIAFRAGMA A CADA METRO E GEOTEXTIL</v>
          </cell>
        </row>
        <row r="2934">
          <cell r="B2934" t="str">
            <v>O ZN/AL C/ PVC FIO 2,0MM C/ DIAFRAGMA A CADA METRO E GEOTEXTIL</v>
          </cell>
          <cell r="D2934"/>
          <cell r="E2934" t="str">
            <v>O ZN/AL C/ PVC FIO 2,0MM C/ DIAFRAGMA A CADA METRO E GEOTEXTIL</v>
          </cell>
        </row>
        <row r="2935">
          <cell r="A2935" t="str">
            <v>73842/003</v>
          </cell>
          <cell r="B2935" t="str">
            <v>GABIAO TIPO COLCHAO RENO/MANTA H = 0,30 M - MALHA HEXAG 6X8 REVESTIMEN</v>
          </cell>
          <cell r="C2935" t="str">
            <v>M2</v>
          </cell>
          <cell r="D2935">
            <v>0</v>
          </cell>
          <cell r="E2935" t="str">
            <v>GABIAO TIPO COLCHAO RENO/MANTA H = 0,30 M - MALHA HEXAG 6X8 REVESTIMENTO ZN/AL C/ PVC FIO 2,0MM C/ DIFRAGMA A CADA METRO E GEOTEXTIL</v>
          </cell>
        </row>
        <row r="2936">
          <cell r="B2936" t="str">
            <v>TO ZN/AL C/ PVC FIO 2,0MM C/ DIFRAGMA A CADA METRO E GEOTEXTIL</v>
          </cell>
          <cell r="D2936"/>
          <cell r="E2936" t="str">
            <v>TO ZN/AL C/ PVC FIO 2,0MM C/ DIFRAGMA A CADA METRO E GEOTEXTIL</v>
          </cell>
        </row>
        <row r="2937">
          <cell r="A2937" t="str">
            <v>73889</v>
          </cell>
          <cell r="B2937" t="str">
            <v>GABIAO TIPO CAIXA COM DIAFRAGMA</v>
          </cell>
          <cell r="D2937"/>
          <cell r="E2937" t="str">
            <v>GABIAO TIPO CAIXA COM DIAFRAGMA</v>
          </cell>
        </row>
        <row r="2938">
          <cell r="A2938" t="str">
            <v>73889/001</v>
          </cell>
          <cell r="B2938" t="str">
            <v>GABIAO TIPO CAIXA H = 0,50M - MALHA HEXAG 8X10 REVESTIMENTO ZN/AL C/ P</v>
          </cell>
          <cell r="C2938" t="str">
            <v>M3</v>
          </cell>
          <cell r="D2938">
            <v>0</v>
          </cell>
          <cell r="E2938" t="str">
            <v>GABIAO TIPO CAIXA H = 0,50M - MALHA HEXAG 8X10 REVESTIMENTO ZN/AL C/ PVC FIO 2,4MM C/ DIAFRAGAMA A CADA METRO E GEOTEXTIL</v>
          </cell>
        </row>
        <row r="2939">
          <cell r="B2939" t="str">
            <v>VC FIO 2,4MM C/ DIAFRAGAMA A CADA METRO E GEOTEXTIL</v>
          </cell>
          <cell r="D2939"/>
          <cell r="E2939" t="str">
            <v>VC FIO 2,4MM C/ DIAFRAGAMA A CADA METRO E GEOTEXTIL</v>
          </cell>
        </row>
        <row r="2940">
          <cell r="A2940" t="str">
            <v>0032</v>
          </cell>
          <cell r="B2940" t="str">
            <v>MUROS DE ARRIMO</v>
          </cell>
          <cell r="D2940"/>
          <cell r="E2940" t="str">
            <v>MUROS DE ARRIMO</v>
          </cell>
        </row>
        <row r="2941">
          <cell r="A2941" t="str">
            <v>73843</v>
          </cell>
          <cell r="B2941" t="str">
            <v>MURO DE ARRIMO DE CONCRETO</v>
          </cell>
          <cell r="D2941"/>
          <cell r="E2941" t="str">
            <v>MURO DE ARRIMO DE CONCRETO</v>
          </cell>
        </row>
        <row r="2942">
          <cell r="A2942" t="str">
            <v>73843/001</v>
          </cell>
          <cell r="B2942" t="str">
            <v>MURO DE ARRIMO DE CONCRETO CICLOPICO COM 30% DE PEDRA DE MAO</v>
          </cell>
          <cell r="C2942" t="str">
            <v>M3</v>
          </cell>
          <cell r="D2942">
            <v>0</v>
          </cell>
          <cell r="E2942" t="str">
            <v>MURO DE ARRIMO DE CONCRETO CICLOPICO COM 30% DE PEDRA DE MAO</v>
          </cell>
        </row>
        <row r="2943">
          <cell r="D2943"/>
          <cell r="E2943"/>
        </row>
        <row r="2944">
          <cell r="D2944"/>
          <cell r="E2944"/>
        </row>
        <row r="2945">
          <cell r="D2945"/>
          <cell r="E2945"/>
        </row>
        <row r="2946">
          <cell r="A2946" t="str">
            <v>---------------</v>
          </cell>
          <cell r="B2946" t="str">
            <v>------------------------ 73</v>
          </cell>
          <cell r="D2946"/>
          <cell r="E2946"/>
        </row>
        <row r="2947">
          <cell r="D2947"/>
          <cell r="E2947"/>
        </row>
        <row r="2948">
          <cell r="A2948" t="str">
            <v>SINAPI - SISTEM</v>
          </cell>
          <cell r="B2948" t="str">
            <v>A NACIONAL DE PESQUISA DE CUSTOS E ÍNDICES DA CONSTRUÇÃO CIVIL73de283</v>
          </cell>
          <cell r="D2948"/>
          <cell r="E2948"/>
        </row>
        <row r="2949">
          <cell r="A2949" t="str">
            <v>PCI.817.01 - CU</v>
          </cell>
          <cell r="B2949" t="str">
            <v>STO DE COMPOSIÇÕES - SINTÉTICO</v>
          </cell>
          <cell r="D2949" t="str">
            <v>DATA DE EMISSÃO: 17/07/2014 AS 14:15:08</v>
          </cell>
          <cell r="E2949"/>
        </row>
        <row r="2950">
          <cell r="D2950" t="str">
            <v>DATA REFERÊNCIA TÉCNICA: 16/07/2014</v>
          </cell>
          <cell r="E2950"/>
        </row>
        <row r="2951">
          <cell r="A2951" t="str">
            <v>ENCARGOS SOCIAI</v>
          </cell>
          <cell r="B2951" t="str">
            <v>S DESONERADOS: 90,43%(HORA)   51,67%(MÊS)</v>
          </cell>
          <cell r="D2951"/>
          <cell r="E2951"/>
        </row>
        <row r="2952">
          <cell r="A2952" t="str">
            <v>ABRANGÊNCIA : N</v>
          </cell>
          <cell r="B2952" t="str">
            <v>ACIONAL                                              LOCALIDADE  : VITOR</v>
          </cell>
          <cell r="C2952" t="str">
            <v>IA</v>
          </cell>
          <cell r="D2952"/>
          <cell r="E2952"/>
        </row>
        <row r="2953">
          <cell r="A2953" t="str">
            <v>REF.COLETA : ME</v>
          </cell>
          <cell r="B2953" t="str">
            <v>DIANO</v>
          </cell>
          <cell r="D2953" t="str">
            <v>DATA DE PREÇO   : 06/2014</v>
          </cell>
          <cell r="E2953"/>
        </row>
        <row r="2954">
          <cell r="A2954" t="str">
            <v>CÓDIGO       |</v>
          </cell>
          <cell r="B2954" t="str">
            <v>D E S C R I Ç Ã O                                                   |UNI</v>
          </cell>
          <cell r="C2954" t="str">
            <v>DADE</v>
          </cell>
          <cell r="D2954" t="str">
            <v>|CUSTO TOTAL</v>
          </cell>
          <cell r="E2954"/>
        </row>
        <row r="2955">
          <cell r="A2955" t="str">
            <v>VÍNCULO.....: C</v>
          </cell>
          <cell r="B2955" t="str">
            <v>AIXA REFERENCIAL</v>
          </cell>
          <cell r="D2955"/>
          <cell r="E2955"/>
        </row>
        <row r="2956">
          <cell r="A2956" t="str">
            <v>73844</v>
          </cell>
          <cell r="B2956" t="str">
            <v>MURO DE ARRIMO DE ALVENARIA</v>
          </cell>
          <cell r="D2956"/>
          <cell r="E2956" t="str">
            <v>MURO DE ARRIMO DE ALVENARIA</v>
          </cell>
        </row>
        <row r="2957">
          <cell r="A2957" t="str">
            <v>73844/001</v>
          </cell>
          <cell r="B2957" t="str">
            <v>MURO DE ARRIMO DE ALVENARIA DE PEDRA ARGAMASSADA</v>
          </cell>
          <cell r="C2957" t="str">
            <v>M3</v>
          </cell>
          <cell r="D2957">
            <v>0</v>
          </cell>
          <cell r="E2957" t="str">
            <v>MURO DE ARRIMO DE ALVENARIA DE PEDRA ARGAMASSADA</v>
          </cell>
        </row>
        <row r="2958">
          <cell r="A2958" t="str">
            <v>73844/002</v>
          </cell>
          <cell r="B2958" t="str">
            <v>MURO DE ARRIMO DE ALVENARIA DE TIJOLOS</v>
          </cell>
          <cell r="C2958" t="str">
            <v>M3</v>
          </cell>
          <cell r="D2958">
            <v>0</v>
          </cell>
          <cell r="E2958" t="str">
            <v>MURO DE ARRIMO DE ALVENARIA DE TIJOLOS</v>
          </cell>
        </row>
        <row r="2959">
          <cell r="A2959" t="str">
            <v>73846</v>
          </cell>
          <cell r="B2959" t="str">
            <v>MURO DE ARRIMO CELULAR</v>
          </cell>
          <cell r="D2959"/>
          <cell r="E2959" t="str">
            <v>MURO DE ARRIMO CELULAR</v>
          </cell>
        </row>
        <row r="2960">
          <cell r="A2960" t="str">
            <v>73846/001</v>
          </cell>
          <cell r="B2960" t="str">
            <v>MURO DE ARRIMO CELULAR PECAS PRE-MOLDADAS CONCRETO EXCL FORMAS INCL</v>
          </cell>
          <cell r="C2960" t="str">
            <v>M3</v>
          </cell>
          <cell r="D2960">
            <v>0</v>
          </cell>
          <cell r="E2960" t="str">
            <v>MURO DE ARRIMO CELULAR PECAS PRE-MOLDADAS CONCRETO EXCL FORMAS INCLCONFECCAO DAS PECAS MONTAGEM E COMPACTACAO DO SOLO DE ENCHIMENTO.</v>
          </cell>
        </row>
        <row r="2961">
          <cell r="B2961" t="str">
            <v>CONFECCAO DAS PECAS MONTAGEM E COMPACTACAO DO SOLO DE ENCHIMENTO.</v>
          </cell>
          <cell r="D2961"/>
          <cell r="E2961" t="str">
            <v>CONFECCAO DAS PECAS MONTAGEM E COMPACTACAO DO SOLO DE ENCHIMENTO.</v>
          </cell>
        </row>
        <row r="2962">
          <cell r="A2962" t="str">
            <v>73846/002</v>
          </cell>
          <cell r="B2962" t="str">
            <v>MURO DE ARRIMO CELULAR PECAS PRE-MOLDADAS CONCRETO EXCL MATERIAIS E</v>
          </cell>
          <cell r="C2962" t="str">
            <v>M3</v>
          </cell>
          <cell r="D2962">
            <v>0</v>
          </cell>
          <cell r="E2962" t="str">
            <v>MURO DE ARRIMO CELULAR PECAS PRE-MOLDADAS CONCRETO EXCL MATERIAIS EFORMAS INCL CONFECCAO PECAS MONTAGEM E COMPACTACAO DO SOLO(ENCHIMENTO)</v>
          </cell>
        </row>
        <row r="2963">
          <cell r="B2963" t="str">
            <v>FORMAS INCL CONFECCAO PECAS MONTAGEM E COMPACTACAO DO SOLO(ENCHIMENTO)</v>
          </cell>
          <cell r="D2963"/>
          <cell r="E2963" t="str">
            <v>FORMAS INCL CONFECCAO PECAS MONTAGEM E COMPACTACAO DO SOLO(ENCHIMENTO)</v>
          </cell>
        </row>
        <row r="2964">
          <cell r="A2964" t="str">
            <v>0035</v>
          </cell>
          <cell r="B2964" t="str">
            <v>CALHAS DE DRENAGEM/ALAS DE GALERIAS (ESTRUT. DE LANCAMENTO)</v>
          </cell>
          <cell r="D2964"/>
          <cell r="E2964" t="str">
            <v>CALHAS DE DRENAGEM/ALAS DE GALERIAS (ESTRUT. DE LANCAMENTO)</v>
          </cell>
        </row>
        <row r="2965">
          <cell r="A2965" t="str">
            <v>83684</v>
          </cell>
          <cell r="B2965" t="str">
            <v>CALHA TRAPEZOIDAL 90X30 CM, COM ESPESSURA DE 7 CM (VOLUME DE CONCRETO</v>
          </cell>
          <cell r="C2965" t="str">
            <v>M</v>
          </cell>
          <cell r="D2965">
            <v>0</v>
          </cell>
          <cell r="E2965" t="str">
            <v>CALHA TRAPEZOIDAL 90X30 CM, COM ESPESSURA DE 7 CM (VOLUME DE CONCRETO= 0,064 M3/M)</v>
          </cell>
        </row>
        <row r="2966">
          <cell r="B2966" t="str">
            <v>= 0,064 M3/M)</v>
          </cell>
          <cell r="D2966"/>
          <cell r="E2966" t="str">
            <v>= 0,064 M3/M)</v>
          </cell>
        </row>
        <row r="2967">
          <cell r="A2967" t="str">
            <v>83685</v>
          </cell>
          <cell r="B2967" t="str">
            <v>CALHA TRAPEZOIDAL 140X35 CM, COM ESPESSURA DE 7 CM (VOLUME DE CONCRETO</v>
          </cell>
          <cell r="C2967" t="str">
            <v>M</v>
          </cell>
          <cell r="D2967">
            <v>0</v>
          </cell>
          <cell r="E2967" t="str">
            <v>CALHA TRAPEZOIDAL 140X35 CM, COM ESPESSURA DE 7 CM (VOLUME DE CONCRETO= 1,109M3/M)</v>
          </cell>
        </row>
        <row r="2968">
          <cell r="B2968" t="str">
            <v>= 1,109M3/M)</v>
          </cell>
          <cell r="D2968"/>
          <cell r="E2968" t="str">
            <v>= 1,109M3/M)</v>
          </cell>
        </row>
        <row r="2969">
          <cell r="A2969" t="str">
            <v>83686</v>
          </cell>
          <cell r="B2969" t="str">
            <v>CALHA TRIANGULAR 100X30 CM, COM ESPESSURA DE 7 CM (VOLUME DE CONCRETO</v>
          </cell>
          <cell r="C2969" t="str">
            <v>M</v>
          </cell>
          <cell r="D2969">
            <v>0</v>
          </cell>
          <cell r="E2969" t="str">
            <v>CALHA TRIANGULAR 100X30 CM, COM ESPESSURA DE 7 CM (VOLUME DE CONCRETO= 0,075M3/M)</v>
          </cell>
        </row>
        <row r="2970">
          <cell r="B2970" t="str">
            <v>= 0,075M3/M)</v>
          </cell>
          <cell r="D2970"/>
          <cell r="E2970" t="str">
            <v>= 0,075M3/M)</v>
          </cell>
        </row>
        <row r="2971">
          <cell r="A2971" t="str">
            <v>83687</v>
          </cell>
          <cell r="B2971" t="str">
            <v>CALHA TRIANGULAR 70X20 CM, COM ESPESSURA DE 7 CM (VOLUME DE CONCRETO =</v>
          </cell>
          <cell r="C2971" t="str">
            <v>M</v>
          </cell>
          <cell r="D2971">
            <v>0</v>
          </cell>
          <cell r="E2971" t="str">
            <v>CALHA TRIANGULAR 70X20 CM, COM ESPESSURA DE 7 CM (VOLUME DE CONCRETO =0,053 M3/M)</v>
          </cell>
        </row>
        <row r="2972">
          <cell r="B2972" t="str">
            <v>0,053 M3/M)</v>
          </cell>
          <cell r="D2972"/>
          <cell r="E2972" t="str">
            <v>0,053 M3/M)</v>
          </cell>
        </row>
        <row r="2973">
          <cell r="A2973" t="str">
            <v>83688</v>
          </cell>
          <cell r="B2973" t="str">
            <v>CANALETA EM ALVENARIA COM TIJOLO DE 1/2 VEZ, DIMENSOES 30X15CM (LXA),</v>
          </cell>
          <cell r="C2973" t="str">
            <v>M</v>
          </cell>
          <cell r="D2973">
            <v>0</v>
          </cell>
          <cell r="E2973" t="str">
            <v>CANALETA EM ALVENARIA COM TIJOLO DE 1/2 VEZ, DIMENSOES 30X15CM (LXA),COM IMPERMEABILIZANTE NA ARGAMASSA</v>
          </cell>
        </row>
        <row r="2974">
          <cell r="B2974" t="str">
            <v>COM IMPERMEABILIZANTE NA ARGAMASSA</v>
          </cell>
          <cell r="D2974"/>
          <cell r="E2974" t="str">
            <v>COM IMPERMEABILIZANTE NA ARGAMASSA</v>
          </cell>
        </row>
        <row r="2975">
          <cell r="A2975" t="str">
            <v>83689</v>
          </cell>
          <cell r="B2975" t="str">
            <v>CALHA EM MEIO TUBO DE CONCRETO SIMPLES, COM D = 30 CM</v>
          </cell>
          <cell r="C2975" t="str">
            <v>M</v>
          </cell>
          <cell r="D2975">
            <v>0</v>
          </cell>
          <cell r="E2975" t="str">
            <v>CALHA EM MEIO TUBO DE CONCRETO SIMPLES, COM D = 30 CM</v>
          </cell>
        </row>
        <row r="2976">
          <cell r="A2976" t="str">
            <v>83690</v>
          </cell>
          <cell r="B2976" t="str">
            <v>DISSIPADOR DE ENERGIA EM PEDRA ARGAMASSADA ESPESSURA 6CM INCL MATERIAI</v>
          </cell>
          <cell r="C2976" t="str">
            <v>M3</v>
          </cell>
          <cell r="D2976">
            <v>0</v>
          </cell>
          <cell r="E2976" t="str">
            <v>DISSIPADOR DE ENERGIA EM PEDRA ARGAMASSADA ESPESSURA 6CM INCL MATERIAIS E COLOCACAO MEDIDO P/ VOLUME DE PEDRA ARGAMASSADA</v>
          </cell>
        </row>
        <row r="2977">
          <cell r="B2977" t="str">
            <v>S E COLOCACAO MEDIDO P/ VOLUME DE PEDRA ARGAMASSADA</v>
          </cell>
          <cell r="D2977"/>
          <cell r="E2977" t="str">
            <v>S E COLOCACAO MEDIDO P/ VOLUME DE PEDRA ARGAMASSADA</v>
          </cell>
        </row>
        <row r="2978">
          <cell r="A2978" t="str">
            <v>0036</v>
          </cell>
          <cell r="B2978" t="str">
            <v>POCOS DE VISITA/BOCAS DE LOBO/CX. DE PASSAGEM/CX. DIVERSAS</v>
          </cell>
          <cell r="D2978"/>
          <cell r="E2978" t="str">
            <v>POCOS DE VISITA/BOCAS DE LOBO/CX. DE PASSAGEM/CX. DIVERSAS</v>
          </cell>
        </row>
        <row r="2979">
          <cell r="A2979" t="str">
            <v>73856</v>
          </cell>
          <cell r="B2979" t="str">
            <v>BOCA PARA BUEIRO TUBULAR DE CONCRETO SIMPLES</v>
          </cell>
          <cell r="D2979"/>
          <cell r="E2979" t="str">
            <v>BOCA PARA BUEIRO TUBULAR DE CONCRETO SIMPLES</v>
          </cell>
        </row>
        <row r="2980">
          <cell r="A2980" t="str">
            <v>73856/001</v>
          </cell>
          <cell r="B2980" t="str">
            <v>BOCA P/BUEIRO SIMPLES TUBULAR D=0,40M EM CONCRETO CICLOPICO, INCLINDO</v>
          </cell>
          <cell r="C2980" t="str">
            <v>UN</v>
          </cell>
          <cell r="D2980">
            <v>0</v>
          </cell>
          <cell r="E2980" t="str">
            <v>BOCA P/BUEIRO SIMPLES TUBULAR D=0,40M EM CONCRETO CICLOPICO, INCLINDOFORMAS, ESCAVACAO, REATERRO E MATERIAIS, EXCLUINDO MATERIAL REATERRO JAZIDA E TRANSPORTE</v>
          </cell>
        </row>
        <row r="2981">
          <cell r="B2981" t="str">
            <v>FORMAS, ESCAVACAO, REATERRO E MATERIAIS, EXCLUINDO MATERIAL REATERRO J</v>
          </cell>
          <cell r="D2981"/>
          <cell r="E2981" t="str">
            <v>FORMAS, ESCAVACAO, REATERRO E MATERIAIS, EXCLUINDO MATERIAL REATERRO JAZIDA E TRANSPORTE</v>
          </cell>
        </row>
        <row r="2982">
          <cell r="B2982" t="str">
            <v>AZIDA E TRANSPORTE</v>
          </cell>
          <cell r="D2982"/>
          <cell r="E2982" t="str">
            <v>AZIDA E TRANSPORTE</v>
          </cell>
        </row>
        <row r="2983">
          <cell r="A2983" t="str">
            <v>73856/002</v>
          </cell>
          <cell r="B2983" t="str">
            <v>BOCA PARA BUEIRO SIMPLES TUBULAR, DIAMETRO =0,60M, EM CONCRETO CICLOPI</v>
          </cell>
          <cell r="C2983" t="str">
            <v>UN</v>
          </cell>
          <cell r="D2983">
            <v>0</v>
          </cell>
          <cell r="E2983" t="str">
            <v>BOCA PARA BUEIRO SIMPLES TUBULAR, DIAMETRO =0,60M, EM CONCRETO CICLOPICO, INCLUINDO FORMAS, ESCAVACAO, REATERRO E MATERIAIS, EXCLUINDO MATERIAL REATERRO JAZIDA E TRANSPORTE.</v>
          </cell>
        </row>
        <row r="2984">
          <cell r="D2984"/>
          <cell r="E2984" t="str">
            <v>CO, INCLUINDO FORMAS, ESCAVACAO, REATERRO E MATERIAIS, EXCLUINDO MATERIAL REATERRO JAZIDA E TRANSPORTE.</v>
          </cell>
        </row>
        <row r="2985">
          <cell r="D2985"/>
          <cell r="E2985" t="str">
            <v>CO, INCLUINDO FORMAS, ESCAVACAO, REATERRO E MATERIAIS, EXCLUINDO MATERIAL REATERRO JAZIDA E TRANSPORTE.</v>
          </cell>
        </row>
        <row r="2986">
          <cell r="D2986"/>
          <cell r="E2986" t="str">
            <v>CO, INCLUINDO FORMAS, ESCAVACAO, REATERRO E MATERIAIS, EXCLUINDO MATERIAL REATERRO JAZIDA E TRANSPORTE.</v>
          </cell>
        </row>
        <row r="2987">
          <cell r="A2987" t="str">
            <v>---------------</v>
          </cell>
          <cell r="B2987" t="str">
            <v>------------------------ 74</v>
          </cell>
          <cell r="D2987"/>
          <cell r="E2987" t="str">
            <v>CO, INCLUINDO FORMAS, ESCAVACAO, REATERRO E MATERIAIS, EXCLUINDO MATERIAL REATERRO JAZIDA E TRANSPORTE.</v>
          </cell>
        </row>
        <row r="2988">
          <cell r="D2988"/>
          <cell r="E2988" t="str">
            <v>CO, INCLUINDO FORMAS, ESCAVACAO, REATERRO E MATERIAIS, EXCLUINDO MATERIAL REATERRO JAZIDA E TRANSPORTE.</v>
          </cell>
        </row>
        <row r="2989">
          <cell r="A2989" t="str">
            <v>SINAPI - SISTEM</v>
          </cell>
          <cell r="B2989" t="str">
            <v>A NACIONAL DE PESQUISA DE CUSTOS E ÍNDICES DA CONSTRUÇÃO CIVIL74de283</v>
          </cell>
          <cell r="D2989"/>
          <cell r="E2989" t="str">
            <v>CO, INCLUINDO FORMAS, ESCAVACAO, REATERRO E MATERIAIS, EXCLUINDO MATERIAL REATERRO JAZIDA E TRANSPORTE.</v>
          </cell>
        </row>
        <row r="2990">
          <cell r="A2990" t="str">
            <v>PCI.817.01 - CU</v>
          </cell>
          <cell r="B2990" t="str">
            <v>STO DE COMPOSIÇÕES - SINTÉTICO</v>
          </cell>
          <cell r="D2990" t="str">
            <v>DATA DE EMISSÃO: 17/07/2014 AS 14:15:08</v>
          </cell>
          <cell r="E2990" t="str">
            <v>CO, INCLUINDO FORMAS, ESCAVACAO, REATERRO E MATERIAIS, EXCLUINDO MATERIAL REATERRO JAZIDA E TRANSPORTE.</v>
          </cell>
        </row>
        <row r="2991">
          <cell r="D2991" t="str">
            <v>DATA REFERÊNCIA TÉCNICA: 16/07/2014</v>
          </cell>
          <cell r="E2991" t="str">
            <v>CO, INCLUINDO FORMAS, ESCAVACAO, REATERRO E MATERIAIS, EXCLUINDO MATERIAL REATERRO JAZIDA E TRANSPORTE.</v>
          </cell>
        </row>
        <row r="2992">
          <cell r="A2992" t="str">
            <v>ENCARGOS SOCIAI</v>
          </cell>
          <cell r="B2992" t="str">
            <v>S DESONERADOS: 90,43%(HORA)   51,67%(MÊS)</v>
          </cell>
          <cell r="D2992"/>
          <cell r="E2992" t="str">
            <v>CO, INCLUINDO FORMAS, ESCAVACAO, REATERRO E MATERIAIS, EXCLUINDO MATERIAL REATERRO JAZIDA E TRANSPORTE.</v>
          </cell>
        </row>
        <row r="2993">
          <cell r="A2993" t="str">
            <v>ABRANGÊNCIA : N</v>
          </cell>
          <cell r="B2993" t="str">
            <v>ACIONAL                                              LOCALIDADE  : VITOR</v>
          </cell>
          <cell r="C2993" t="str">
            <v>IA</v>
          </cell>
          <cell r="D2993"/>
          <cell r="E2993" t="str">
            <v>CO, INCLUINDO FORMAS, ESCAVACAO, REATERRO E MATERIAIS, EXCLUINDO MATERIAL REATERRO JAZIDA E TRANSPORTE.</v>
          </cell>
        </row>
        <row r="2994">
          <cell r="A2994" t="str">
            <v>REF.COLETA : ME</v>
          </cell>
          <cell r="B2994" t="str">
            <v>DIANO</v>
          </cell>
          <cell r="D2994" t="str">
            <v>DATA DE PREÇO   : 06/2014</v>
          </cell>
          <cell r="E2994" t="str">
            <v>CO, INCLUINDO FORMAS, ESCAVACAO, REATERRO E MATERIAIS, EXCLUINDO MATERIAL REATERRO JAZIDA E TRANSPORTE.</v>
          </cell>
        </row>
        <row r="2995">
          <cell r="A2995" t="str">
            <v>CÓDIGO       |</v>
          </cell>
          <cell r="B2995" t="str">
            <v>D E S C R I Ç Ã O                                                   |UNI</v>
          </cell>
          <cell r="C2995" t="str">
            <v>DADE</v>
          </cell>
          <cell r="D2995" t="str">
            <v>|CUSTO TOTAL</v>
          </cell>
          <cell r="E2995" t="str">
            <v>CO, INCLUINDO FORMAS, ESCAVACAO, REATERRO E MATERIAIS, EXCLUINDO MATERIAL REATERRO JAZIDA E TRANSPORTE.</v>
          </cell>
        </row>
        <row r="2996">
          <cell r="A2996" t="str">
            <v>VÍNCULO.....: C</v>
          </cell>
          <cell r="B2996" t="str">
            <v>AIXA REFERENCIAL</v>
          </cell>
          <cell r="D2996"/>
          <cell r="E2996" t="str">
            <v>CO, INCLUINDO FORMAS, ESCAVACAO, REATERRO E MATERIAIS, EXCLUINDO MATERIAL REATERRO JAZIDA E TRANSPORTE.</v>
          </cell>
        </row>
        <row r="2997">
          <cell r="B2997" t="str">
            <v>CO, INCLUINDO FORMAS, ESCAVACAO, REATERRO E MATERIAIS, EXCLUINDO MATER</v>
          </cell>
          <cell r="D2997"/>
          <cell r="E2997" t="str">
            <v>CO, INCLUINDO FORMAS, ESCAVACAO, REATERRO E MATERIAIS, EXCLUINDO MATERIAL REATERRO JAZIDA E TRANSPORTE.</v>
          </cell>
        </row>
        <row r="2998">
          <cell r="B2998" t="str">
            <v>IAL REATERRO JAZIDA E TRANSPORTE.</v>
          </cell>
          <cell r="D2998"/>
          <cell r="E2998" t="str">
            <v>IAL REATERRO JAZIDA E TRANSPORTE.</v>
          </cell>
        </row>
        <row r="2999">
          <cell r="A2999" t="str">
            <v>73856/003</v>
          </cell>
          <cell r="B2999" t="str">
            <v>BOCA PARA BUEIRO SIMPLES TUBULAR, DIAMETRO =0,80M, EM CONCRETO CICLOPI</v>
          </cell>
          <cell r="C2999" t="str">
            <v>UN</v>
          </cell>
          <cell r="D2999">
            <v>0</v>
          </cell>
          <cell r="E2999" t="str">
            <v>BOCA PARA BUEIRO SIMPLES TUBULAR, DIAMETRO =0,80M, EM CONCRETO CICLOPICO, INCLUINDO FORMAS, ESCAVACAO, REATERRO E MATERIAIS, EXCLUINDO MATERIAL REATERRO JAZIDA E TRANSPORTE.</v>
          </cell>
        </row>
        <row r="3000">
          <cell r="B3000" t="str">
            <v>CO, INCLUINDO FORMAS, ESCAVACAO, REATERRO E MATERIAIS, EXCLUINDO MATER</v>
          </cell>
          <cell r="D3000"/>
          <cell r="E3000" t="str">
            <v>CO, INCLUINDO FORMAS, ESCAVACAO, REATERRO E MATERIAIS, EXCLUINDO MATERIAL REATERRO JAZIDA E TRANSPORTE.</v>
          </cell>
        </row>
        <row r="3001">
          <cell r="B3001" t="str">
            <v>IAL REATERRO JAZIDA E TRANSPORTE.</v>
          </cell>
          <cell r="D3001"/>
          <cell r="E3001" t="str">
            <v>IAL REATERRO JAZIDA E TRANSPORTE.</v>
          </cell>
        </row>
        <row r="3002">
          <cell r="A3002" t="str">
            <v>73856/004</v>
          </cell>
          <cell r="B3002" t="str">
            <v>BOCA PARA BUEIRO SIMPLES TUBULAR, DIAMETRO =1,00M, EM CONCRETO CICLOPI</v>
          </cell>
          <cell r="C3002" t="str">
            <v>UN</v>
          </cell>
          <cell r="D3002">
            <v>0</v>
          </cell>
          <cell r="E3002" t="str">
            <v>BOCA PARA BUEIRO SIMPLES TUBULAR, DIAMETRO =1,00M, EM CONCRETO CICLOPICO, INCLUINDO FORMAS, ESCAVACAO, REATERRO E MATERIAIS, EXCLUINDO MATERIAL REATERRO JAZIDA E TRANSPORTE.</v>
          </cell>
        </row>
        <row r="3003">
          <cell r="B3003" t="str">
            <v>CO, INCLUINDO FORMAS, ESCAVACAO, REATERRO E MATERIAIS, EXCLUINDO MATER</v>
          </cell>
          <cell r="D3003"/>
          <cell r="E3003" t="str">
            <v>CO, INCLUINDO FORMAS, ESCAVACAO, REATERRO E MATERIAIS, EXCLUINDO MATERIAL REATERRO JAZIDA E TRANSPORTE.</v>
          </cell>
        </row>
        <row r="3004">
          <cell r="B3004" t="str">
            <v>IAL REATERRO JAZIDA E TRANSPORTE.</v>
          </cell>
          <cell r="D3004"/>
          <cell r="E3004" t="str">
            <v>IAL REATERRO JAZIDA E TRANSPORTE.</v>
          </cell>
        </row>
        <row r="3005">
          <cell r="A3005" t="str">
            <v>73856/005</v>
          </cell>
          <cell r="B3005" t="str">
            <v>BOCA PARA BUEIRO SIMPLES TUBULAR, DIAMETRO =1,20M, EM CONCRETO CICLOPI</v>
          </cell>
          <cell r="C3005" t="str">
            <v>UN</v>
          </cell>
          <cell r="D3005">
            <v>0</v>
          </cell>
          <cell r="E3005" t="str">
            <v>BOCA PARA BUEIRO SIMPLES TUBULAR, DIAMETRO =1,20M, EM CONCRETO CICLOPICO, INCLUINDO FORMAS, ESCAVACAO, REATERRO E MATERIAIS, EXCLUINDO MATERIAL REATERRO JAZIDA E TRANSPORTE.</v>
          </cell>
        </row>
        <row r="3006">
          <cell r="B3006" t="str">
            <v>CO, INCLUINDO FORMAS, ESCAVACAO, REATERRO E MATERIAIS, EXCLUINDO MATER</v>
          </cell>
          <cell r="D3006"/>
          <cell r="E3006" t="str">
            <v>CO, INCLUINDO FORMAS, ESCAVACAO, REATERRO E MATERIAIS, EXCLUINDO MATERIAL REATERRO JAZIDA E TRANSPORTE.</v>
          </cell>
        </row>
        <row r="3007">
          <cell r="B3007" t="str">
            <v>IAL REATERRO JAZIDA E TRANSPORTE.</v>
          </cell>
          <cell r="D3007"/>
          <cell r="E3007" t="str">
            <v>IAL REATERRO JAZIDA E TRANSPORTE.</v>
          </cell>
        </row>
        <row r="3008">
          <cell r="A3008" t="str">
            <v>73856/006</v>
          </cell>
          <cell r="B3008" t="str">
            <v>BOCA PARA BUEIRO DUPLO TUBULAR, DIAMETRO =0,40M, EM CONCRETO CICLOPICO</v>
          </cell>
          <cell r="C3008" t="str">
            <v>UN</v>
          </cell>
          <cell r="D3008">
            <v>0</v>
          </cell>
          <cell r="E3008" t="str">
            <v>BOCA PARA BUEIRO DUPLO TUBULAR, DIAMETRO =0,40M, EM CONCRETO CICLOPICO, INCLUINDO FORMAS, ESCAVACAO, REATERRO E MATERIAIS, EXCLUINDO MATERIAL REATERRO JAZIDA E TRANSPORTE.</v>
          </cell>
        </row>
        <row r="3009">
          <cell r="B3009" t="str">
            <v>, INCLUINDO FORMAS, ESCAVACAO, REATERRO E MATERIAIS, EXCLUINDO MATERIA</v>
          </cell>
          <cell r="D3009"/>
          <cell r="E3009" t="str">
            <v>, INCLUINDO FORMAS, ESCAVACAO, REATERRO E MATERIAIS, EXCLUINDO MATERIAL REATERRO JAZIDA E TRANSPORTE.</v>
          </cell>
        </row>
        <row r="3010">
          <cell r="B3010" t="str">
            <v>L REATERRO JAZIDA E TRANSPORTE.</v>
          </cell>
          <cell r="D3010"/>
          <cell r="E3010" t="str">
            <v>L REATERRO JAZIDA E TRANSPORTE.</v>
          </cell>
        </row>
        <row r="3011">
          <cell r="A3011" t="str">
            <v>73856/007</v>
          </cell>
          <cell r="B3011" t="str">
            <v>BOCA PARA BUEIRO DUPLO TUBULAR, DIAMETRO =0,60M, EM CONCRETO CICLOPICO</v>
          </cell>
          <cell r="C3011" t="str">
            <v>UN</v>
          </cell>
          <cell r="D3011">
            <v>0</v>
          </cell>
          <cell r="E3011" t="str">
            <v>BOCA PARA BUEIRO DUPLO TUBULAR, DIAMETRO =0,60M, EM CONCRETO CICLOPICO, INCLUINDO FORMAS, ESCAVACAO, REATERRO E MATERIAIS, EXCLUINDO MATERIAL REATERRO JAZIDA E TRANSPORTE.</v>
          </cell>
        </row>
        <row r="3012">
          <cell r="B3012" t="str">
            <v>, INCLUINDO FORMAS, ESCAVACAO, REATERRO E MATERIAIS, EXCLUINDO MATERIA</v>
          </cell>
          <cell r="D3012"/>
          <cell r="E3012" t="str">
            <v>, INCLUINDO FORMAS, ESCAVACAO, REATERRO E MATERIAIS, EXCLUINDO MATERIAL REATERRO JAZIDA E TRANSPORTE.</v>
          </cell>
        </row>
        <row r="3013">
          <cell r="B3013" t="str">
            <v>L REATERRO JAZIDA E TRANSPORTE.</v>
          </cell>
          <cell r="D3013"/>
          <cell r="E3013" t="str">
            <v>L REATERRO JAZIDA E TRANSPORTE.</v>
          </cell>
        </row>
        <row r="3014">
          <cell r="A3014" t="str">
            <v>73856/008</v>
          </cell>
          <cell r="B3014" t="str">
            <v>BOCA PARA BUEIRO DUPLO TUBULAR, DIAMETRO =0,80M, EM CONCRETO CICLOPICO</v>
          </cell>
          <cell r="C3014" t="str">
            <v>UN</v>
          </cell>
          <cell r="D3014">
            <v>0</v>
          </cell>
          <cell r="E3014" t="str">
            <v>BOCA PARA BUEIRO DUPLO TUBULAR, DIAMETRO =0,80M, EM CONCRETO CICLOPICO, INCLUINDO FORMAS, ESCAVACAO, REATERRO E MATERIAIS, EXCLUINDO MATERIAL REATERRO JAZIDA E TRANSPORTE.</v>
          </cell>
        </row>
        <row r="3015">
          <cell r="B3015" t="str">
            <v>, INCLUINDO FORMAS, ESCAVACAO, REATERRO E MATERIAIS, EXCLUINDO MATERIA</v>
          </cell>
          <cell r="D3015"/>
          <cell r="E3015" t="str">
            <v>, INCLUINDO FORMAS, ESCAVACAO, REATERRO E MATERIAIS, EXCLUINDO MATERIAL REATERRO JAZIDA E TRANSPORTE.</v>
          </cell>
        </row>
        <row r="3016">
          <cell r="B3016" t="str">
            <v>L REATERRO JAZIDA E TRANSPORTE.</v>
          </cell>
          <cell r="D3016"/>
          <cell r="E3016" t="str">
            <v>L REATERRO JAZIDA E TRANSPORTE.</v>
          </cell>
        </row>
        <row r="3017">
          <cell r="A3017" t="str">
            <v>73856/009</v>
          </cell>
          <cell r="B3017" t="str">
            <v>BOCA PARA BUEIRO DUPLO TUBULAR, DIAMETRO =1,00M, EM CONCRETO CICLOPICO</v>
          </cell>
          <cell r="C3017" t="str">
            <v>UN</v>
          </cell>
          <cell r="D3017">
            <v>0</v>
          </cell>
          <cell r="E3017" t="str">
            <v>BOCA PARA BUEIRO DUPLO TUBULAR, DIAMETRO =1,00M, EM CONCRETO CICLOPICO, INCLUINDO FORMAS, ESCAVACAO, REATERRO E MATERIAIS, EXCLUINDO MATERIAL REATERRO JAZIDA E TRANSPORTE.</v>
          </cell>
        </row>
        <row r="3018">
          <cell r="B3018" t="str">
            <v>, INCLUINDO FORMAS, ESCAVACAO, REATERRO E MATERIAIS, EXCLUINDO MATERIA</v>
          </cell>
          <cell r="D3018"/>
          <cell r="E3018" t="str">
            <v>, INCLUINDO FORMAS, ESCAVACAO, REATERRO E MATERIAIS, EXCLUINDO MATERIAL REATERRO JAZIDA E TRANSPORTE.</v>
          </cell>
        </row>
        <row r="3019">
          <cell r="B3019" t="str">
            <v>L REATERRO JAZIDA E TRANSPORTE.</v>
          </cell>
          <cell r="D3019"/>
          <cell r="E3019" t="str">
            <v>L REATERRO JAZIDA E TRANSPORTE.</v>
          </cell>
        </row>
        <row r="3020">
          <cell r="A3020" t="str">
            <v>73856/010</v>
          </cell>
          <cell r="B3020" t="str">
            <v>BOCA PARA BUEIRO DUPLOTUBULAR, DIAMETRO =1,20M, EM CONCRETO CICLOPICO,</v>
          </cell>
          <cell r="C3020" t="str">
            <v>UN</v>
          </cell>
          <cell r="D3020">
            <v>0</v>
          </cell>
          <cell r="E3020" t="str">
            <v>BOCA PARA BUEIRO DUPLOTUBULAR, DIAMETRO =1,20M, EM CONCRETO CICLOPICO,INCLUINDO FORMAS, ESCAVACAO, REATERRO E MATERIAIS, EXCLUINDO MATERIALREATERRO JAZIDA E TRANSPORTE.</v>
          </cell>
        </row>
        <row r="3021">
          <cell r="B3021" t="str">
            <v>INCLUINDO FORMAS, ESCAVACAO, REATERRO E MATERIAIS, EXCLUINDO MATERIAL</v>
          </cell>
          <cell r="D3021"/>
          <cell r="E3021" t="str">
            <v>INCLUINDO FORMAS, ESCAVACAO, REATERRO E MATERIAIS, EXCLUINDO MATERIALREATERRO JAZIDA E TRANSPORTE.</v>
          </cell>
        </row>
        <row r="3022">
          <cell r="B3022" t="str">
            <v>REATERRO JAZIDA E TRANSPORTE.</v>
          </cell>
          <cell r="D3022"/>
          <cell r="E3022" t="str">
            <v>REATERRO JAZIDA E TRANSPORTE.</v>
          </cell>
        </row>
        <row r="3023">
          <cell r="A3023" t="str">
            <v>73856/011</v>
          </cell>
          <cell r="B3023" t="str">
            <v>BOCA PARA BUEIRO TRIPLO TUBULAR, DIAMETRO =0,40M, EM CONCRETO CICLOPIC</v>
          </cell>
          <cell r="C3023" t="str">
            <v>UN</v>
          </cell>
          <cell r="D3023">
            <v>0</v>
          </cell>
          <cell r="E3023" t="str">
            <v>BOCA PARA BUEIRO TRIPLO TUBULAR, DIAMETRO =0,40M, EM CONCRETO CICLOPICO, INCLUINDO FORMAS, ESCAVACAO, REATERRO E MATERIAIS, EXCLUINDO MATERIAL REATERRO JAZIDA E TRANSPORTE.</v>
          </cell>
        </row>
        <row r="3024">
          <cell r="B3024" t="str">
            <v>O, INCLUINDO FORMAS, ESCAVACAO, REATERRO E MATERIAIS, EXCLUINDO MATERI</v>
          </cell>
          <cell r="D3024"/>
          <cell r="E3024" t="str">
            <v>O, INCLUINDO FORMAS, ESCAVACAO, REATERRO E MATERIAIS, EXCLUINDO MATERIAL REATERRO JAZIDA E TRANSPORTE.</v>
          </cell>
        </row>
        <row r="3025">
          <cell r="D3025"/>
          <cell r="E3025" t="str">
            <v>AL REATERRO JAZIDA E TRANSPORTE.</v>
          </cell>
        </row>
        <row r="3026">
          <cell r="D3026"/>
          <cell r="E3026" t="str">
            <v>AL REATERRO JAZIDA E TRANSPORTE.</v>
          </cell>
        </row>
        <row r="3027">
          <cell r="D3027"/>
          <cell r="E3027" t="str">
            <v>AL REATERRO JAZIDA E TRANSPORTE.</v>
          </cell>
        </row>
        <row r="3028">
          <cell r="A3028" t="str">
            <v>---------------</v>
          </cell>
          <cell r="B3028" t="str">
            <v>------------------------ 75</v>
          </cell>
          <cell r="D3028"/>
          <cell r="E3028" t="str">
            <v>AL REATERRO JAZIDA E TRANSPORTE.</v>
          </cell>
        </row>
        <row r="3029">
          <cell r="D3029"/>
          <cell r="E3029" t="str">
            <v>AL REATERRO JAZIDA E TRANSPORTE.</v>
          </cell>
        </row>
        <row r="3030">
          <cell r="A3030" t="str">
            <v>SINAPI - SISTEM</v>
          </cell>
          <cell r="B3030" t="str">
            <v>A NACIONAL DE PESQUISA DE CUSTOS E ÍNDICES DA CONSTRUÇÃO CIVIL75de283</v>
          </cell>
          <cell r="D3030"/>
          <cell r="E3030" t="str">
            <v>AL REATERRO JAZIDA E TRANSPORTE.</v>
          </cell>
        </row>
        <row r="3031">
          <cell r="A3031" t="str">
            <v>PCI.817.01 - CU</v>
          </cell>
          <cell r="B3031" t="str">
            <v>STO DE COMPOSIÇÕES - SINTÉTICO</v>
          </cell>
          <cell r="D3031" t="str">
            <v>DATA DE EMISSÃO: 17/07/2014 AS 14:15:08</v>
          </cell>
          <cell r="E3031" t="str">
            <v>AL REATERRO JAZIDA E TRANSPORTE.</v>
          </cell>
        </row>
        <row r="3032">
          <cell r="D3032" t="str">
            <v>DATA REFERÊNCIA TÉCNICA: 16/07/2014</v>
          </cell>
          <cell r="E3032" t="str">
            <v>AL REATERRO JAZIDA E TRANSPORTE.</v>
          </cell>
        </row>
        <row r="3033">
          <cell r="A3033" t="str">
            <v>ENCARGOS SOCIAI</v>
          </cell>
          <cell r="B3033" t="str">
            <v>S DESONERADOS: 90,43%(HORA)   51,67%(MÊS)</v>
          </cell>
          <cell r="D3033"/>
          <cell r="E3033" t="str">
            <v>AL REATERRO JAZIDA E TRANSPORTE.</v>
          </cell>
        </row>
        <row r="3034">
          <cell r="A3034" t="str">
            <v>ABRANGÊNCIA : N</v>
          </cell>
          <cell r="B3034" t="str">
            <v>ACIONAL                                              LOCALIDADE  : VITOR</v>
          </cell>
          <cell r="C3034" t="str">
            <v>IA</v>
          </cell>
          <cell r="D3034"/>
          <cell r="E3034" t="str">
            <v>AL REATERRO JAZIDA E TRANSPORTE.</v>
          </cell>
        </row>
        <row r="3035">
          <cell r="A3035" t="str">
            <v>REF.COLETA : ME</v>
          </cell>
          <cell r="B3035" t="str">
            <v>DIANO</v>
          </cell>
          <cell r="D3035" t="str">
            <v>DATA DE PREÇO   : 06/2014</v>
          </cell>
          <cell r="E3035" t="str">
            <v>AL REATERRO JAZIDA E TRANSPORTE.</v>
          </cell>
        </row>
        <row r="3036">
          <cell r="A3036" t="str">
            <v>CÓDIGO       |</v>
          </cell>
          <cell r="B3036" t="str">
            <v>D E S C R I Ç Ã O                                                   |UNI</v>
          </cell>
          <cell r="C3036" t="str">
            <v>DADE</v>
          </cell>
          <cell r="D3036" t="str">
            <v>|CUSTO TOTAL</v>
          </cell>
          <cell r="E3036" t="str">
            <v>AL REATERRO JAZIDA E TRANSPORTE.</v>
          </cell>
        </row>
        <row r="3037">
          <cell r="A3037" t="str">
            <v>VÍNCULO.....: C</v>
          </cell>
          <cell r="B3037" t="str">
            <v>AIXA REFERENCIAL</v>
          </cell>
          <cell r="D3037"/>
          <cell r="E3037" t="str">
            <v>AL REATERRO JAZIDA E TRANSPORTE.</v>
          </cell>
        </row>
        <row r="3038">
          <cell r="B3038" t="str">
            <v>AL REATERRO JAZIDA E TRANSPORTE.</v>
          </cell>
          <cell r="D3038"/>
          <cell r="E3038" t="str">
            <v>AL REATERRO JAZIDA E TRANSPORTE.</v>
          </cell>
        </row>
        <row r="3039">
          <cell r="A3039" t="str">
            <v>73856/012</v>
          </cell>
          <cell r="B3039" t="str">
            <v>BOCA PARA BUEIRO TRIPLO TUBULAR, DIAMETRO =0,60M, EM CONCRETO CICLOPIC</v>
          </cell>
          <cell r="C3039" t="str">
            <v>UN</v>
          </cell>
          <cell r="D3039">
            <v>0</v>
          </cell>
          <cell r="E3039" t="str">
            <v>BOCA PARA BUEIRO TRIPLO TUBULAR, DIAMETRO =0,60M, EM CONCRETO CICLOPICO, INCLUINDO FORMAS, ESCAVACAO, REATERRO E MATERIAIS, EXCLUINDO MATERIAL REATERRO JAZIDA E TRANSPORTE.</v>
          </cell>
        </row>
        <row r="3040">
          <cell r="B3040" t="str">
            <v>O, INCLUINDO FORMAS, ESCAVACAO, REATERRO E MATERIAIS, EXCLUINDO MATERI</v>
          </cell>
          <cell r="D3040"/>
          <cell r="E3040" t="str">
            <v>O, INCLUINDO FORMAS, ESCAVACAO, REATERRO E MATERIAIS, EXCLUINDO MATERIAL REATERRO JAZIDA E TRANSPORTE.</v>
          </cell>
        </row>
        <row r="3041">
          <cell r="B3041" t="str">
            <v>AL REATERRO JAZIDA E TRANSPORTE.</v>
          </cell>
          <cell r="D3041"/>
          <cell r="E3041" t="str">
            <v>AL REATERRO JAZIDA E TRANSPORTE.</v>
          </cell>
        </row>
        <row r="3042">
          <cell r="A3042" t="str">
            <v>73856/013</v>
          </cell>
          <cell r="B3042" t="str">
            <v>BOCA PARA BUEIRO TRIPLO TUBULAR, DIAMETRO =0,80M, EM CONCRETO CICLOPIC</v>
          </cell>
          <cell r="C3042" t="str">
            <v>UN</v>
          </cell>
          <cell r="D3042">
            <v>0</v>
          </cell>
          <cell r="E3042" t="str">
            <v>BOCA PARA BUEIRO TRIPLO TUBULAR, DIAMETRO =0,80M, EM CONCRETO CICLOPICO, INCLUINDO FORMAS, ESCAVACAO, REATERRO E MATERIAIS, EXCLUINDO MATERIAL REATERRO JAZIDA E TRANSPORTE.</v>
          </cell>
        </row>
        <row r="3043">
          <cell r="B3043" t="str">
            <v>O, INCLUINDO FORMAS, ESCAVACAO, REATERRO E MATERIAIS, EXCLUINDO MATERI</v>
          </cell>
          <cell r="D3043"/>
          <cell r="E3043" t="str">
            <v>O, INCLUINDO FORMAS, ESCAVACAO, REATERRO E MATERIAIS, EXCLUINDO MATERIAL REATERRO JAZIDA E TRANSPORTE.</v>
          </cell>
        </row>
        <row r="3044">
          <cell r="B3044" t="str">
            <v>AL REATERRO JAZIDA E TRANSPORTE.</v>
          </cell>
          <cell r="D3044"/>
          <cell r="E3044" t="str">
            <v>AL REATERRO JAZIDA E TRANSPORTE.</v>
          </cell>
        </row>
        <row r="3045">
          <cell r="A3045" t="str">
            <v>73856/014</v>
          </cell>
          <cell r="B3045" t="str">
            <v>BOCA PARA BUEIRO TRIPLO TUBULAR, DIAMETRO =1,00M, EM CONCRETO CICLOPIC</v>
          </cell>
          <cell r="C3045" t="str">
            <v>UN</v>
          </cell>
          <cell r="D3045">
            <v>0</v>
          </cell>
          <cell r="E3045" t="str">
            <v>BOCA PARA BUEIRO TRIPLO TUBULAR, DIAMETRO =1,00M, EM CONCRETO CICLOPICO, INCLUINDO FORMAS, ESCAVACAO, REATERRO E MATERIAIS, EXCLUINDO MATERIAL REATERRO JAZIDA E TRANSPORTE.</v>
          </cell>
        </row>
        <row r="3046">
          <cell r="B3046" t="str">
            <v>O, INCLUINDO FORMAS, ESCAVACAO, REATERRO E MATERIAIS, EXCLUINDO MATERI</v>
          </cell>
          <cell r="D3046"/>
          <cell r="E3046" t="str">
            <v>O, INCLUINDO FORMAS, ESCAVACAO, REATERRO E MATERIAIS, EXCLUINDO MATERIAL REATERRO JAZIDA E TRANSPORTE.</v>
          </cell>
        </row>
        <row r="3047">
          <cell r="B3047" t="str">
            <v>AL REATERRO JAZIDA E TRANSPORTE.</v>
          </cell>
          <cell r="D3047"/>
          <cell r="E3047" t="str">
            <v>AL REATERRO JAZIDA E TRANSPORTE.</v>
          </cell>
        </row>
        <row r="3048">
          <cell r="A3048" t="str">
            <v>73856/015</v>
          </cell>
          <cell r="B3048" t="str">
            <v>BOCA PARA BUEIRO TRIPLO TUBULAR, DIAMETRO =1,20M, EM CONCRETO CICLOPIC</v>
          </cell>
          <cell r="C3048" t="str">
            <v>UN</v>
          </cell>
          <cell r="D3048">
            <v>0</v>
          </cell>
          <cell r="E3048" t="str">
            <v>BOCA PARA BUEIRO TRIPLO TUBULAR, DIAMETRO =1,20M, EM CONCRETO CICLOPICO, INCLUINDO FORMAS, ESCAVACAO, REATERRO E MATERIAIS, EXCLUINDO MATERIAL REATERRO JAZIDA E TRANSPORTE.</v>
          </cell>
        </row>
        <row r="3049">
          <cell r="B3049" t="str">
            <v>O, INCLUINDO FORMAS, ESCAVACAO, REATERRO E MATERIAIS, EXCLUINDO MATERI</v>
          </cell>
          <cell r="D3049"/>
          <cell r="E3049" t="str">
            <v>O, INCLUINDO FORMAS, ESCAVACAO, REATERRO E MATERIAIS, EXCLUINDO MATERIAL REATERRO JAZIDA E TRANSPORTE.</v>
          </cell>
        </row>
        <row r="3050">
          <cell r="B3050" t="str">
            <v>AL REATERRO JAZIDA E TRANSPORTE.</v>
          </cell>
          <cell r="D3050"/>
          <cell r="E3050" t="str">
            <v>AL REATERRO JAZIDA E TRANSPORTE.</v>
          </cell>
        </row>
        <row r="3051">
          <cell r="A3051" t="str">
            <v>73963</v>
          </cell>
          <cell r="B3051" t="str">
            <v>POCO VISITA ANEL CONCRETO P/COLETOR ESGOTO SANITARIO</v>
          </cell>
          <cell r="D3051"/>
          <cell r="E3051" t="str">
            <v>POCO VISITA ANEL CONCRETO P/COLETOR ESGOTO SANITARIO</v>
          </cell>
        </row>
        <row r="3052">
          <cell r="A3052" t="str">
            <v>73963/001</v>
          </cell>
          <cell r="B3052" t="str">
            <v>POCO DE VISITA PARA REDE DE ESG. SANIT., EM ANEIS DE CONCRETO, DIÂMETR</v>
          </cell>
          <cell r="C3052" t="str">
            <v>UN</v>
          </cell>
          <cell r="D3052">
            <v>0</v>
          </cell>
          <cell r="E3052" t="str">
            <v>POCO DE VISITA PARA REDE DE ESG. SANIT., EM ANEIS DE CONCRETO, DIÂMETRO = 60CM, PROF=80CM, INCLUINDO DEGRAU,  EXCLUINDO TAMPAO FERRO FUNDIDO.</v>
          </cell>
        </row>
        <row r="3053">
          <cell r="B3053" t="str">
            <v>O = 60CM, PROF=80CM, INCLUINDO DEGRAU,  EXCLUINDO TAMPAO FERRO FUNDIDO</v>
          </cell>
          <cell r="D3053"/>
          <cell r="E3053" t="str">
            <v>O = 60CM, PROF=80CM, INCLUINDO DEGRAU,  EXCLUINDO TAMPAO FERRO FUNDIDO.</v>
          </cell>
        </row>
        <row r="3054">
          <cell r="B3054" t="str">
            <v>.</v>
          </cell>
          <cell r="D3054"/>
          <cell r="E3054" t="str">
            <v>.</v>
          </cell>
        </row>
        <row r="3055">
          <cell r="A3055" t="str">
            <v>73963/002</v>
          </cell>
          <cell r="B3055" t="str">
            <v>POCO DE VISITA PARA REDE DE ESG. SANIT., EM ANEIS DE CONCRETO, DIÂMETR</v>
          </cell>
          <cell r="C3055" t="str">
            <v>UN</v>
          </cell>
          <cell r="D3055">
            <v>0</v>
          </cell>
          <cell r="E3055" t="str">
            <v>POCO DE VISITA PARA REDE DE ESG. SANIT., EM ANEIS DE CONCRETO, DIÂMETRO = 60CM, PROF = 100CM, INCLUINDO DEGRAU, EXCLUINDO TAMPAO FERRO FUNDIDO.</v>
          </cell>
        </row>
        <row r="3056">
          <cell r="B3056" t="str">
            <v>O = 60CM, PROF = 100CM, INCLUINDO DEGRAU, EXCLUINDO TAMPAO FERRO FUNDI</v>
          </cell>
          <cell r="D3056"/>
          <cell r="E3056" t="str">
            <v>O = 60CM, PROF = 100CM, INCLUINDO DEGRAU, EXCLUINDO TAMPAO FERRO FUNDIDO.</v>
          </cell>
        </row>
        <row r="3057">
          <cell r="B3057" t="str">
            <v>DO.</v>
          </cell>
          <cell r="D3057"/>
          <cell r="E3057" t="str">
            <v>DO.</v>
          </cell>
        </row>
        <row r="3058">
          <cell r="A3058" t="str">
            <v>73963/003</v>
          </cell>
          <cell r="B3058" t="str">
            <v>POCO DE VISITA PARA REDE DE ESG. SANIT., EM ANEIS DE CONCRETO, DIÂMETR</v>
          </cell>
          <cell r="C3058" t="str">
            <v>UN</v>
          </cell>
          <cell r="D3058">
            <v>0</v>
          </cell>
          <cell r="E3058" t="str">
            <v>POCO DE VISITA PARA REDE DE ESG. SANIT., EM ANEIS DE CONCRETO, DIÂMETRO = 60CM, PROF = 60CM, INCLUINDO DEGRAU, EXCLUINDO TAMPAO FERRO FUNDIDO.</v>
          </cell>
        </row>
        <row r="3059">
          <cell r="B3059" t="str">
            <v>O = 60CM, PROF = 60CM, INCLUINDO DEGRAU, EXCLUINDO TAMPAO FERRO FUNDID</v>
          </cell>
          <cell r="D3059"/>
          <cell r="E3059" t="str">
            <v>O = 60CM, PROF = 60CM, INCLUINDO DEGRAU, EXCLUINDO TAMPAO FERRO FUNDIDO.</v>
          </cell>
        </row>
        <row r="3060">
          <cell r="B3060" t="str">
            <v>O.</v>
          </cell>
          <cell r="D3060"/>
          <cell r="E3060" t="str">
            <v>O.</v>
          </cell>
        </row>
        <row r="3061">
          <cell r="A3061" t="str">
            <v>73963/004</v>
          </cell>
          <cell r="B3061" t="str">
            <v>POCO DE VISITA PARA REDE DE ESG. SANIT., EM ANEIS DE CONCRETO, DIÂMETR</v>
          </cell>
          <cell r="C3061" t="str">
            <v>UN</v>
          </cell>
          <cell r="D3061">
            <v>0</v>
          </cell>
          <cell r="E3061" t="str">
            <v>POCO DE VISITA PARA REDE DE ESG. SANIT., EM ANEIS DE CONCRETO, DIÂMETRO = 60CM E 110CM, PROF = 105CM, INCLUINDO DEGRAU, EXCLUINDO TAMPAO FERRO FUNDIDO.</v>
          </cell>
        </row>
        <row r="3062">
          <cell r="B3062" t="str">
            <v>O = 60CM E 110CM, PROF = 105CM, INCLUINDO DEGRAU, EXCLUINDO TAMPAO FER</v>
          </cell>
          <cell r="D3062"/>
          <cell r="E3062" t="str">
            <v>O = 60CM E 110CM, PROF = 105CM, INCLUINDO DEGRAU, EXCLUINDO TAMPAO FERRO FUNDIDO.</v>
          </cell>
        </row>
        <row r="3063">
          <cell r="B3063" t="str">
            <v>RO FUNDIDO.</v>
          </cell>
          <cell r="D3063"/>
          <cell r="E3063" t="str">
            <v>RO FUNDIDO.</v>
          </cell>
        </row>
        <row r="3064">
          <cell r="A3064" t="str">
            <v>73963/005</v>
          </cell>
          <cell r="B3064" t="str">
            <v>POCO DE VISITA PARA REDE DE ESG. SANIT., EM ANEIS DE CONCRETO, DIÂMETR</v>
          </cell>
          <cell r="C3064" t="str">
            <v>UN</v>
          </cell>
          <cell r="D3064">
            <v>0</v>
          </cell>
          <cell r="E3064" t="str">
            <v>POCO DE VISITA PARA REDE DE ESG. SANIT., EM ANEIS DE CONCRETO, DIÂMETRO = 60CM E 110CM, PROF = 120CM, INCLUINDO DEGRAU, EXCLUINDO TAMPAO FERRO FUNDIDO.</v>
          </cell>
        </row>
        <row r="3065">
          <cell r="B3065" t="str">
            <v>O = 60CM E 110CM, PROF = 120CM, INCLUINDO DEGRAU, EXCLUINDO TAMPAO FER</v>
          </cell>
          <cell r="D3065"/>
          <cell r="E3065" t="str">
            <v>O = 60CM E 110CM, PROF = 120CM, INCLUINDO DEGRAU, EXCLUINDO TAMPAO FERRO FUNDIDO.</v>
          </cell>
        </row>
        <row r="3066">
          <cell r="D3066"/>
          <cell r="E3066" t="str">
            <v>RO FUNDIDO.</v>
          </cell>
        </row>
        <row r="3067">
          <cell r="D3067"/>
          <cell r="E3067" t="str">
            <v>RO FUNDIDO.</v>
          </cell>
        </row>
        <row r="3068">
          <cell r="D3068"/>
          <cell r="E3068" t="str">
            <v>RO FUNDIDO.</v>
          </cell>
        </row>
        <row r="3069">
          <cell r="A3069" t="str">
            <v>---------------</v>
          </cell>
          <cell r="B3069" t="str">
            <v>------------------------ 76</v>
          </cell>
          <cell r="D3069"/>
          <cell r="E3069" t="str">
            <v>RO FUNDIDO.</v>
          </cell>
        </row>
        <row r="3070">
          <cell r="D3070"/>
          <cell r="E3070" t="str">
            <v>RO FUNDIDO.</v>
          </cell>
        </row>
        <row r="3071">
          <cell r="A3071" t="str">
            <v>SINAPI - SISTEM</v>
          </cell>
          <cell r="B3071" t="str">
            <v>A NACIONAL DE PESQUISA DE CUSTOS E ÍNDICES DA CONSTRUÇÃO CIVIL76de283</v>
          </cell>
          <cell r="D3071"/>
          <cell r="E3071" t="str">
            <v>RO FUNDIDO.</v>
          </cell>
        </row>
        <row r="3072">
          <cell r="A3072" t="str">
            <v>PCI.817.01 - CU</v>
          </cell>
          <cell r="B3072" t="str">
            <v>STO DE COMPOSIÇÕES - SINTÉTICO</v>
          </cell>
          <cell r="D3072" t="str">
            <v>DATA DE EMISSÃO: 17/07/2014 AS 14:15:08</v>
          </cell>
          <cell r="E3072" t="str">
            <v>RO FUNDIDO.</v>
          </cell>
        </row>
        <row r="3073">
          <cell r="D3073" t="str">
            <v>DATA REFERÊNCIA TÉCNICA: 16/07/2014</v>
          </cell>
          <cell r="E3073" t="str">
            <v>RO FUNDIDO.</v>
          </cell>
        </row>
        <row r="3074">
          <cell r="A3074" t="str">
            <v>ENCARGOS SOCIAI</v>
          </cell>
          <cell r="B3074" t="str">
            <v>S DESONERADOS: 90,43%(HORA)   51,67%(MÊS)</v>
          </cell>
          <cell r="D3074"/>
          <cell r="E3074" t="str">
            <v>RO FUNDIDO.</v>
          </cell>
        </row>
        <row r="3075">
          <cell r="A3075" t="str">
            <v>ABRANGÊNCIA : N</v>
          </cell>
          <cell r="B3075" t="str">
            <v>ACIONAL                                              LOCALIDADE  : VITOR</v>
          </cell>
          <cell r="C3075" t="str">
            <v>IA</v>
          </cell>
          <cell r="D3075"/>
          <cell r="E3075" t="str">
            <v>RO FUNDIDO.</v>
          </cell>
        </row>
        <row r="3076">
          <cell r="A3076" t="str">
            <v>REF.COLETA : ME</v>
          </cell>
          <cell r="B3076" t="str">
            <v>DIANO</v>
          </cell>
          <cell r="D3076" t="str">
            <v>DATA DE PREÇO   : 06/2014</v>
          </cell>
          <cell r="E3076" t="str">
            <v>RO FUNDIDO.</v>
          </cell>
        </row>
        <row r="3077">
          <cell r="A3077" t="str">
            <v>CÓDIGO       |</v>
          </cell>
          <cell r="B3077" t="str">
            <v>D E S C R I Ç Ã O                                                   |UNI</v>
          </cell>
          <cell r="C3077" t="str">
            <v>DADE</v>
          </cell>
          <cell r="D3077" t="str">
            <v>|CUSTO TOTAL</v>
          </cell>
          <cell r="E3077" t="str">
            <v>RO FUNDIDO.</v>
          </cell>
        </row>
        <row r="3078">
          <cell r="A3078" t="str">
            <v>VÍNCULO.....: C</v>
          </cell>
          <cell r="B3078" t="str">
            <v>AIXA REFERENCIAL</v>
          </cell>
          <cell r="D3078"/>
          <cell r="E3078" t="str">
            <v>RO FUNDIDO.</v>
          </cell>
        </row>
        <row r="3079">
          <cell r="B3079" t="str">
            <v>RO FUNDIDO.</v>
          </cell>
          <cell r="D3079"/>
          <cell r="E3079" t="str">
            <v>RO FUNDIDO.</v>
          </cell>
        </row>
        <row r="3080">
          <cell r="A3080" t="str">
            <v>73963/006</v>
          </cell>
          <cell r="B3080" t="str">
            <v>POCO DE VISITA PARA REDE DE ESG. SANIT., EM ANEIS DE CONCRETO, DIÂMETR</v>
          </cell>
          <cell r="C3080" t="str">
            <v>UN</v>
          </cell>
          <cell r="D3080">
            <v>0</v>
          </cell>
          <cell r="E3080" t="str">
            <v>POCO DE VISITA PARA REDE DE ESG. SANIT., EM ANEIS DE CONCRETO, DIÂMETRO = 60CM E 110CM, PROF = 140CM, INCLUINDO DEGRAU, EXCLUINDO TAMPAO FERRO FUNDIDO.</v>
          </cell>
        </row>
        <row r="3081">
          <cell r="B3081" t="str">
            <v>O = 60CM E 110CM, PROF = 140CM, INCLUINDO DEGRAU, EXCLUINDO TAMPAO FER</v>
          </cell>
          <cell r="D3081"/>
          <cell r="E3081" t="str">
            <v>O = 60CM E 110CM, PROF = 140CM, INCLUINDO DEGRAU, EXCLUINDO TAMPAO FERRO FUNDIDO.</v>
          </cell>
        </row>
        <row r="3082">
          <cell r="B3082" t="str">
            <v>RO FUNDIDO.</v>
          </cell>
          <cell r="D3082"/>
          <cell r="E3082" t="str">
            <v>RO FUNDIDO.</v>
          </cell>
        </row>
        <row r="3083">
          <cell r="A3083" t="str">
            <v>73963/007</v>
          </cell>
          <cell r="B3083" t="str">
            <v>POCO DE VISITA PARA REDE DE ESG. SANIT., EM ANEIS DE CONCRETO, DIÂMETR</v>
          </cell>
          <cell r="C3083" t="str">
            <v>UN</v>
          </cell>
          <cell r="D3083">
            <v>0</v>
          </cell>
          <cell r="E3083" t="str">
            <v>POCO DE VISITA PARA REDE DE ESG. SANIT., EM ANEIS DE CONCRETO, DIÂMETRO = 60CM E 110CM, PROF = 150CM, INCLUINDO DEGRAU, EXCLUINDO TAMPAO FERRO FUNDIDO.</v>
          </cell>
        </row>
        <row r="3084">
          <cell r="B3084" t="str">
            <v>O = 60CM E 110CM, PROF = 150CM, INCLUINDO DEGRAU, EXCLUINDO TAMPAO FER</v>
          </cell>
          <cell r="D3084"/>
          <cell r="E3084" t="str">
            <v>O = 60CM E 110CM, PROF = 150CM, INCLUINDO DEGRAU, EXCLUINDO TAMPAO FERRO FUNDIDO.</v>
          </cell>
        </row>
        <row r="3085">
          <cell r="B3085" t="str">
            <v>RO FUNDIDO.</v>
          </cell>
          <cell r="D3085"/>
          <cell r="E3085" t="str">
            <v>RO FUNDIDO.</v>
          </cell>
        </row>
        <row r="3086">
          <cell r="A3086" t="str">
            <v>73963/008</v>
          </cell>
          <cell r="B3086" t="str">
            <v>POCO DE VISITA PARA REDE DE ESG. SANIT., EM ANEIS DE CONCRETO, DIÂMETR</v>
          </cell>
          <cell r="C3086" t="str">
            <v>UN</v>
          </cell>
          <cell r="D3086">
            <v>0</v>
          </cell>
          <cell r="E3086" t="str">
            <v>POCO DE VISITA PARA REDE DE ESG. SANIT., EM ANEIS DE CONCRETO, DIÂMETRO = 60CM E 110CM, PROF = 160CM, INCLUINDO DEGRAU, EXCLUINDO TAMPAO FERRO FUNDIDO.</v>
          </cell>
        </row>
        <row r="3087">
          <cell r="B3087" t="str">
            <v>O = 60CM E 110CM, PROF = 160CM, INCLUINDO DEGRAU, EXCLUINDO TAMPAO FER</v>
          </cell>
          <cell r="D3087"/>
          <cell r="E3087" t="str">
            <v>O = 60CM E 110CM, PROF = 160CM, INCLUINDO DEGRAU, EXCLUINDO TAMPAO FERRO FUNDIDO.</v>
          </cell>
        </row>
        <row r="3088">
          <cell r="B3088" t="str">
            <v>RO FUNDIDO.</v>
          </cell>
          <cell r="D3088"/>
          <cell r="E3088" t="str">
            <v>RO FUNDIDO.</v>
          </cell>
        </row>
        <row r="3089">
          <cell r="A3089" t="str">
            <v>73963/009</v>
          </cell>
          <cell r="B3089" t="str">
            <v>POCO DE VISITA PARA REDE DE ESG. SANIT., EM ANEIS DE CONCRETO, DIÂMETR</v>
          </cell>
          <cell r="C3089" t="str">
            <v>UN</v>
          </cell>
          <cell r="D3089">
            <v>0</v>
          </cell>
          <cell r="E3089" t="str">
            <v>POCO DE VISITA PARA REDE DE ESG. SANIT., EM ANEIS DE CONCRETO, DIÂMETRO = 110CM, PROF = 170CM, INCLUINDO DEGRAU, EXCLUINDO TAMPAO FERRO FUNDIDO.</v>
          </cell>
        </row>
        <row r="3090">
          <cell r="B3090" t="str">
            <v>O = 110CM, PROF = 170CM, INCLUINDO DEGRAU, EXCLUINDO TAMPAO FERRO FUND</v>
          </cell>
          <cell r="D3090"/>
          <cell r="E3090" t="str">
            <v>O = 110CM, PROF = 170CM, INCLUINDO DEGRAU, EXCLUINDO TAMPAO FERRO FUNDIDO.</v>
          </cell>
        </row>
        <row r="3091">
          <cell r="B3091" t="str">
            <v>IDO.</v>
          </cell>
          <cell r="D3091"/>
          <cell r="E3091" t="str">
            <v>IDO.</v>
          </cell>
        </row>
        <row r="3092">
          <cell r="A3092" t="str">
            <v>73963/010</v>
          </cell>
          <cell r="B3092" t="str">
            <v>POCO DE VISITA PARA REDE DE ESG. SANIT., EM ANEIS DE CONCRETO, DIÂMETR</v>
          </cell>
          <cell r="C3092" t="str">
            <v>UN</v>
          </cell>
          <cell r="D3092">
            <v>0</v>
          </cell>
          <cell r="E3092" t="str">
            <v>POCO DE VISITA PARA REDE DE ESG. SANIT., EM ANEIS DE CONCRETO, DIÂMETRO = 60CM E 110CM, PROF = 200CM, INCLUINDO DEGRAU, EXCLUINDO TAMPAO FERRO FUNDIDO.</v>
          </cell>
        </row>
        <row r="3093">
          <cell r="B3093" t="str">
            <v>O = 60CM E 110CM, PROF = 200CM, INCLUINDO DEGRAU, EXCLUINDO TAMPAO FER</v>
          </cell>
          <cell r="D3093"/>
          <cell r="E3093" t="str">
            <v>O = 60CM E 110CM, PROF = 200CM, INCLUINDO DEGRAU, EXCLUINDO TAMPAO FERRO FUNDIDO.</v>
          </cell>
        </row>
        <row r="3094">
          <cell r="B3094" t="str">
            <v>RO FUNDIDO.</v>
          </cell>
          <cell r="D3094"/>
          <cell r="E3094" t="str">
            <v>RO FUNDIDO.</v>
          </cell>
        </row>
        <row r="3095">
          <cell r="A3095" t="str">
            <v>73963/011</v>
          </cell>
          <cell r="B3095" t="str">
            <v>POCO DE VISITA PARA REDE DE ESG. SANIT., EM ANEIS DE CONCRETO, DIÂMETR</v>
          </cell>
          <cell r="C3095" t="str">
            <v>UN</v>
          </cell>
          <cell r="D3095">
            <v>0</v>
          </cell>
          <cell r="E3095" t="str">
            <v>POCO DE VISITA PARA REDE DE ESG. SANIT., EM ANEIS DE CONCRETO, DIÂMETRO = 60CM E 110CM, PROF = 230CM, INCLUINDO DEGRAU, EXCLUINDO TAMPAO FERRO FUNDIDO.</v>
          </cell>
        </row>
        <row r="3096">
          <cell r="B3096" t="str">
            <v>O = 60CM E 110CM, PROF = 230CM, INCLUINDO DEGRAU, EXCLUINDO TAMPAO FER</v>
          </cell>
          <cell r="D3096"/>
          <cell r="E3096" t="str">
            <v>O = 60CM E 110CM, PROF = 230CM, INCLUINDO DEGRAU, EXCLUINDO TAMPAO FERRO FUNDIDO.</v>
          </cell>
        </row>
        <row r="3097">
          <cell r="B3097" t="str">
            <v>RO FUNDIDO.</v>
          </cell>
          <cell r="D3097"/>
          <cell r="E3097" t="str">
            <v>RO FUNDIDO.</v>
          </cell>
        </row>
        <row r="3098">
          <cell r="A3098" t="str">
            <v>73963/012</v>
          </cell>
          <cell r="B3098" t="str">
            <v>POCO DE VISITA PARA REDE DE ESG. SANIT., EM ANEIS DE CONCRETO, DIÂMETR</v>
          </cell>
          <cell r="C3098" t="str">
            <v>UN</v>
          </cell>
          <cell r="D3098">
            <v>0</v>
          </cell>
          <cell r="E3098" t="str">
            <v>POCO DE VISITA PARA REDE DE ESG. SANIT., EM ANEIS DE CONCRETO, DIÂMETRO = 60CM E 110CM, PROF = 260CM, INCLUINDO DEGRAU, EXCLUINDO TAMPAO FERRO FUNDIDO.</v>
          </cell>
        </row>
        <row r="3099">
          <cell r="B3099" t="str">
            <v>O = 60CM E 110CM, PROF = 260CM, INCLUINDO DEGRAU, EXCLUINDO TAMPAO FER</v>
          </cell>
          <cell r="D3099"/>
          <cell r="E3099" t="str">
            <v>O = 60CM E 110CM, PROF = 260CM, INCLUINDO DEGRAU, EXCLUINDO TAMPAO FERRO FUNDIDO.</v>
          </cell>
        </row>
        <row r="3100">
          <cell r="B3100" t="str">
            <v>RO FUNDIDO.</v>
          </cell>
          <cell r="D3100"/>
          <cell r="E3100" t="str">
            <v>RO FUNDIDO.</v>
          </cell>
        </row>
        <row r="3101">
          <cell r="A3101" t="str">
            <v>73963/013</v>
          </cell>
          <cell r="B3101" t="str">
            <v>POCO DE VISITA PARA REDE DE ESG. SANIT., EM ANEIS DE CONCRETO, DIÂMETR</v>
          </cell>
          <cell r="C3101" t="str">
            <v>UN</v>
          </cell>
          <cell r="D3101">
            <v>0</v>
          </cell>
          <cell r="E3101" t="str">
            <v>POCO DE VISITA PARA REDE DE ESG. SANIT., EM ANEIS DE CONCRETO, DIÂMETRO = 60CM E 110CM, PROF = 290CM, INCLUINDO DEGRAU, EXCLUINDO TAMPAO FERRO FUNDIDO.</v>
          </cell>
        </row>
        <row r="3102">
          <cell r="B3102" t="str">
            <v>O = 60CM E 110CM, PROF = 290CM, INCLUINDO DEGRAU, EXCLUINDO TAMPAO FER</v>
          </cell>
          <cell r="D3102"/>
          <cell r="E3102" t="str">
            <v>O = 60CM E 110CM, PROF = 290CM, INCLUINDO DEGRAU, EXCLUINDO TAMPAO FERRO FUNDIDO.</v>
          </cell>
        </row>
        <row r="3103">
          <cell r="B3103" t="str">
            <v>RO FUNDIDO.</v>
          </cell>
          <cell r="D3103"/>
          <cell r="E3103" t="str">
            <v>RO FUNDIDO.</v>
          </cell>
        </row>
        <row r="3104">
          <cell r="A3104" t="str">
            <v>73963/014</v>
          </cell>
          <cell r="B3104" t="str">
            <v>POCO DE VISITA PARA REDE DE ESG. SANIT., EM ANEIS DE CONCRETO, DIÂMETR</v>
          </cell>
          <cell r="C3104" t="str">
            <v>UN</v>
          </cell>
          <cell r="D3104">
            <v>0</v>
          </cell>
          <cell r="E3104" t="str">
            <v>POCO DE VISITA PARA REDE DE ESG. SANIT., EM ANEIS DE CONCRETO, DIÂMETRO = 60CM E 110CM, PROF = 320CM, INCLUINDO DEGRAU, EXCLUINDO TAMPAO FERRO FUNDIDO.</v>
          </cell>
        </row>
        <row r="3105">
          <cell r="B3105" t="str">
            <v>O = 60CM E 110CM, PROF = 320CM, INCLUINDO DEGRAU, EXCLUINDO TAMPAO FER</v>
          </cell>
          <cell r="D3105"/>
          <cell r="E3105" t="str">
            <v>O = 60CM E 110CM, PROF = 320CM, INCLUINDO DEGRAU, EXCLUINDO TAMPAO FERRO FUNDIDO.</v>
          </cell>
        </row>
        <row r="3106">
          <cell r="B3106" t="str">
            <v>RO FUNDIDO.</v>
          </cell>
          <cell r="D3106"/>
          <cell r="E3106" t="str">
            <v>RO FUNDIDO.</v>
          </cell>
        </row>
        <row r="3107">
          <cell r="D3107"/>
          <cell r="E3107"/>
        </row>
        <row r="3108">
          <cell r="D3108"/>
          <cell r="E3108"/>
        </row>
        <row r="3109">
          <cell r="D3109"/>
          <cell r="E3109"/>
        </row>
        <row r="3110">
          <cell r="A3110" t="str">
            <v>---------------</v>
          </cell>
          <cell r="B3110" t="str">
            <v>------------------------ 77</v>
          </cell>
          <cell r="D3110"/>
          <cell r="E3110"/>
        </row>
        <row r="3111">
          <cell r="D3111"/>
          <cell r="E3111"/>
        </row>
        <row r="3112">
          <cell r="A3112" t="str">
            <v>SINAPI - SISTEM</v>
          </cell>
          <cell r="B3112" t="str">
            <v>A NACIONAL DE PESQUISA DE CUSTOS E ÍNDICES DA CONSTRUÇÃO CIVIL77de283</v>
          </cell>
          <cell r="D3112"/>
          <cell r="E3112"/>
        </row>
        <row r="3113">
          <cell r="A3113" t="str">
            <v>PCI.817.01 - CU</v>
          </cell>
          <cell r="B3113" t="str">
            <v>STO DE COMPOSIÇÕES - SINTÉTICO</v>
          </cell>
          <cell r="D3113" t="str">
            <v>DATA DE EMISSÃO: 17/07/2014 AS 14:15:08</v>
          </cell>
          <cell r="E3113"/>
        </row>
        <row r="3114">
          <cell r="D3114" t="str">
            <v>DATA REFERÊNCIA TÉCNICA: 16/07/2014</v>
          </cell>
          <cell r="E3114"/>
        </row>
        <row r="3115">
          <cell r="A3115" t="str">
            <v>ENCARGOS SOCIAI</v>
          </cell>
          <cell r="B3115" t="str">
            <v>S DESONERADOS: 90,43%(HORA)   51,67%(MÊS)</v>
          </cell>
          <cell r="D3115"/>
          <cell r="E3115"/>
        </row>
        <row r="3116">
          <cell r="A3116" t="str">
            <v>ABRANGÊNCIA : N</v>
          </cell>
          <cell r="B3116" t="str">
            <v>ACIONAL                                              LOCALIDADE  : VITOR</v>
          </cell>
          <cell r="C3116" t="str">
            <v>IA</v>
          </cell>
          <cell r="D3116"/>
          <cell r="E3116"/>
        </row>
        <row r="3117">
          <cell r="A3117" t="str">
            <v>REF.COLETA : ME</v>
          </cell>
          <cell r="B3117" t="str">
            <v>DIANO</v>
          </cell>
          <cell r="D3117" t="str">
            <v>DATA DE PREÇO   : 06/2014</v>
          </cell>
          <cell r="E3117"/>
        </row>
        <row r="3118">
          <cell r="A3118" t="str">
            <v>CÓDIGO       |</v>
          </cell>
          <cell r="B3118" t="str">
            <v>D E S C R I Ç Ã O                                                   |UNI</v>
          </cell>
          <cell r="C3118" t="str">
            <v>DADE</v>
          </cell>
          <cell r="D3118" t="str">
            <v>|CUSTO TOTAL</v>
          </cell>
          <cell r="E3118"/>
        </row>
        <row r="3119">
          <cell r="A3119" t="str">
            <v>VÍNCULO.....: C</v>
          </cell>
          <cell r="B3119" t="str">
            <v>AIXA REFERENCIAL</v>
          </cell>
          <cell r="D3119"/>
          <cell r="E3119"/>
        </row>
        <row r="3120">
          <cell r="A3120" t="str">
            <v>73963/015</v>
          </cell>
          <cell r="B3120" t="str">
            <v>POCO DE VISITA PARA REDE DE ESG. SANIT., EM ANEIS DE CONCRETO, DIÂMETR</v>
          </cell>
          <cell r="C3120" t="str">
            <v>UN</v>
          </cell>
          <cell r="D3120">
            <v>0</v>
          </cell>
          <cell r="E3120" t="str">
            <v>POCO DE VISITA PARA REDE DE ESG. SANIT., EM ANEIS DE CONCRETO, DIÂMETRO = 60CM E 110CM, PROF = 350CM, INCLUINDO DEGRAU, EXCLUINDO TAMPAO FERRO FUNDIDO.</v>
          </cell>
        </row>
        <row r="3121">
          <cell r="B3121" t="str">
            <v>O = 60CM E 110CM, PROF = 350CM, INCLUINDO DEGRAU, EXCLUINDO TAMPAO FER</v>
          </cell>
          <cell r="D3121"/>
          <cell r="E3121" t="str">
            <v>O = 60CM E 110CM, PROF = 350CM, INCLUINDO DEGRAU, EXCLUINDO TAMPAO FERRO FUNDIDO.</v>
          </cell>
        </row>
        <row r="3122">
          <cell r="B3122" t="str">
            <v>RO FUNDIDO.</v>
          </cell>
          <cell r="D3122"/>
          <cell r="E3122" t="str">
            <v>RO FUNDIDO.</v>
          </cell>
        </row>
        <row r="3123">
          <cell r="A3123" t="str">
            <v>73963/016</v>
          </cell>
          <cell r="B3123" t="str">
            <v>POCO DE VISITA PARA REDE DE ESG. SANIT., EM ANEIS DE CONCRETO, DIÂMETR</v>
          </cell>
          <cell r="C3123" t="str">
            <v>UN</v>
          </cell>
          <cell r="D3123">
            <v>0</v>
          </cell>
          <cell r="E3123" t="str">
            <v>POCO DE VISITA PARA REDE DE ESG. SANIT., EM ANEIS DE CONCRETO, DIÂMETRO = 60CM E 110CM, PROF = 380CM, INCLUINDO DEGRAU, EXCLUINDO TAMPAO FERRO FUNDIDO.</v>
          </cell>
        </row>
        <row r="3124">
          <cell r="B3124" t="str">
            <v>O = 60CM E 110CM, PROF = 380CM, INCLUINDO DEGRAU, EXCLUINDO TAMPAO FER</v>
          </cell>
          <cell r="D3124"/>
          <cell r="E3124" t="str">
            <v>O = 60CM E 110CM, PROF = 380CM, INCLUINDO DEGRAU, EXCLUINDO TAMPAO FERRO FUNDIDO.</v>
          </cell>
        </row>
        <row r="3125">
          <cell r="B3125" t="str">
            <v>RO FUNDIDO.</v>
          </cell>
          <cell r="D3125"/>
          <cell r="E3125" t="str">
            <v>RO FUNDIDO.</v>
          </cell>
        </row>
        <row r="3126">
          <cell r="A3126" t="str">
            <v>73963/017</v>
          </cell>
          <cell r="B3126" t="str">
            <v>POCO DE VISITA PARA REDE DE ESG. SANIT., EM ANEIS DE CONCRETO, DIÂMETR</v>
          </cell>
          <cell r="C3126" t="str">
            <v>UN</v>
          </cell>
          <cell r="D3126">
            <v>0</v>
          </cell>
          <cell r="E3126" t="str">
            <v>POCO DE VISITA PARA REDE DE ESG. SANIT., EM ANEIS DE CONCRETO, DIÂMETRO = 60CM E 110CM, PROF = 410CM, INCLUINDO DEGRAU, EXCLUINDO TAMPAO FERRO FUNDIDO.</v>
          </cell>
        </row>
        <row r="3127">
          <cell r="B3127" t="str">
            <v>O = 60CM E 110CM, PROF = 410CM, INCLUINDO DEGRAU, EXCLUINDO TAMPAO FER</v>
          </cell>
          <cell r="D3127"/>
          <cell r="E3127" t="str">
            <v>O = 60CM E 110CM, PROF = 410CM, INCLUINDO DEGRAU, EXCLUINDO TAMPAO FERRO FUNDIDO.</v>
          </cell>
        </row>
        <row r="3128">
          <cell r="B3128" t="str">
            <v>RO FUNDIDO.</v>
          </cell>
          <cell r="D3128"/>
          <cell r="E3128" t="str">
            <v>RO FUNDIDO.</v>
          </cell>
        </row>
        <row r="3129">
          <cell r="A3129" t="str">
            <v>73963/018</v>
          </cell>
          <cell r="B3129" t="str">
            <v>POCO DE VISITA PARA REDE DE ESG. SANIT., EM ANEIS DE CONCRETO, DIÂMETR</v>
          </cell>
          <cell r="C3129" t="str">
            <v>UN</v>
          </cell>
          <cell r="D3129">
            <v>0</v>
          </cell>
          <cell r="E3129" t="str">
            <v>POCO DE VISITA PARA REDE DE ESG. SANIT., EM ANEIS DE CONCRETO, DIÂMETRO = 60CM E 110CM, PROF = 440CM, INCLUINDO DEGRAU, EXCLUINDO TAMPAO FERRO FUNDIDO.</v>
          </cell>
        </row>
        <row r="3130">
          <cell r="B3130" t="str">
            <v>O = 60CM E 110CM, PROF = 440CM, INCLUINDO DEGRAU, EXCLUINDO TAMPAO FER</v>
          </cell>
          <cell r="D3130"/>
          <cell r="E3130" t="str">
            <v>O = 60CM E 110CM, PROF = 440CM, INCLUINDO DEGRAU, EXCLUINDO TAMPAO FERRO FUNDIDO.</v>
          </cell>
        </row>
        <row r="3131">
          <cell r="B3131" t="str">
            <v>RO FUNDIDO.</v>
          </cell>
          <cell r="D3131"/>
          <cell r="E3131" t="str">
            <v>RO FUNDIDO.</v>
          </cell>
        </row>
        <row r="3132">
          <cell r="A3132" t="str">
            <v>73963/019</v>
          </cell>
          <cell r="B3132" t="str">
            <v>POCO DE VISITA PARA REDE DE ESG. SANIT., EM ANEIS DE CONCRETO, DIÂMETR</v>
          </cell>
          <cell r="C3132" t="str">
            <v>UN</v>
          </cell>
          <cell r="D3132">
            <v>0</v>
          </cell>
          <cell r="E3132" t="str">
            <v>POCO DE VISITA PARA REDE DE ESG. SANIT., EM ANEIS DE CONCRETO, DIÂMETRO = 60CM E 110CM, PROF = 470CM, INCLUINDO DEGRAU, EXCLUINDO TAMPAO FERRO FUNDIDO.</v>
          </cell>
        </row>
        <row r="3133">
          <cell r="B3133" t="str">
            <v>O = 60CM E 110CM, PROF = 470CM, INCLUINDO DEGRAU, EXCLUINDO TAMPAO FER</v>
          </cell>
          <cell r="D3133"/>
          <cell r="E3133" t="str">
            <v>O = 60CM E 110CM, PROF = 470CM, INCLUINDO DEGRAU, EXCLUINDO TAMPAO FERRO FUNDIDO.</v>
          </cell>
        </row>
        <row r="3134">
          <cell r="B3134" t="str">
            <v>RO FUNDIDO.</v>
          </cell>
          <cell r="D3134"/>
          <cell r="E3134" t="str">
            <v>RO FUNDIDO.</v>
          </cell>
        </row>
        <row r="3135">
          <cell r="A3135" t="str">
            <v>73963/020</v>
          </cell>
          <cell r="B3135" t="str">
            <v>POCO DE VISITA PARA REDE DE ESG. SANIT., EM ANEIS DE CONCRETO, DIÂMETR</v>
          </cell>
          <cell r="C3135" t="str">
            <v>UN</v>
          </cell>
          <cell r="D3135">
            <v>0</v>
          </cell>
          <cell r="E3135" t="str">
            <v>POCO DE VISITA PARA REDE DE ESG. SANIT., EM ANEIS DE CONCRETO, DIÂMETRO = 60CM E 110CM, PROF = 500CM, INCLUINDO DEGRAU, EXCLUINDO TAMPAO FERRO FUNDIDO.</v>
          </cell>
        </row>
        <row r="3136">
          <cell r="B3136" t="str">
            <v>O = 60CM E 110CM, PROF = 500CM, INCLUINDO DEGRAU, EXCLUINDO TAMPAO FER</v>
          </cell>
          <cell r="D3136"/>
          <cell r="E3136" t="str">
            <v>O = 60CM E 110CM, PROF = 500CM, INCLUINDO DEGRAU, EXCLUINDO TAMPAO FERRO FUNDIDO.</v>
          </cell>
        </row>
        <row r="3137">
          <cell r="B3137" t="str">
            <v>RO FUNDIDO.</v>
          </cell>
          <cell r="D3137"/>
          <cell r="E3137" t="str">
            <v>RO FUNDIDO.</v>
          </cell>
        </row>
        <row r="3138">
          <cell r="A3138" t="str">
            <v>73963/021</v>
          </cell>
          <cell r="B3138" t="str">
            <v>POCO DE VISITA PARA REDE DE ESG. SANIT., EM ANEIS DE CONCRETO, DIÂMETR</v>
          </cell>
          <cell r="C3138" t="str">
            <v>UN</v>
          </cell>
          <cell r="D3138">
            <v>0</v>
          </cell>
          <cell r="E3138" t="str">
            <v>POCO DE VISITA PARA REDE DE ESG. SANIT., EM ANEIS DE CONCRETO, DIÂMETRO = 60CM E 110CM, PROF = 530CM, INCLUINDO DEGRAU, EXCLUINDO TAMPAO FERRO FUNDIDO.</v>
          </cell>
        </row>
        <row r="3139">
          <cell r="B3139" t="str">
            <v>O = 60CM E 110CM, PROF = 530CM, INCLUINDO DEGRAU, EXCLUINDO TAMPAO FER</v>
          </cell>
          <cell r="D3139"/>
          <cell r="E3139" t="str">
            <v>O = 60CM E 110CM, PROF = 530CM, INCLUINDO DEGRAU, EXCLUINDO TAMPAO FERRO FUNDIDO.</v>
          </cell>
        </row>
        <row r="3140">
          <cell r="B3140" t="str">
            <v>RO FUNDIDO.</v>
          </cell>
          <cell r="D3140"/>
          <cell r="E3140" t="str">
            <v>RO FUNDIDO.</v>
          </cell>
        </row>
        <row r="3141">
          <cell r="A3141" t="str">
            <v>73963/022</v>
          </cell>
          <cell r="B3141" t="str">
            <v>POCO DE VISITA PARA REDE DE ESG. SANIT., EM ANEIS DE CONCRETO, DIÂMETR</v>
          </cell>
          <cell r="C3141" t="str">
            <v>UN</v>
          </cell>
          <cell r="D3141">
            <v>0</v>
          </cell>
          <cell r="E3141" t="str">
            <v>POCO DE VISITA PARA REDE DE ESG. SANIT., EM ANEIS DE CONCRETO, DIÂMETRO = 60CM E 110CM, PROF = 560CM, INCLUINDO DEGRAU, EXCLUINDO TAMPAO FERRO FUNDIDO.</v>
          </cell>
        </row>
        <row r="3142">
          <cell r="B3142" t="str">
            <v>O = 60CM E 110CM, PROF = 560CM, INCLUINDO DEGRAU, EXCLUINDO TAMPAO FER</v>
          </cell>
          <cell r="D3142"/>
          <cell r="E3142" t="str">
            <v>O = 60CM E 110CM, PROF = 560CM, INCLUINDO DEGRAU, EXCLUINDO TAMPAO FERRO FUNDIDO.</v>
          </cell>
        </row>
        <row r="3143">
          <cell r="B3143" t="str">
            <v>RO FUNDIDO.</v>
          </cell>
          <cell r="D3143"/>
          <cell r="E3143" t="str">
            <v>RO FUNDIDO.</v>
          </cell>
        </row>
        <row r="3144">
          <cell r="A3144" t="str">
            <v>73963/023</v>
          </cell>
          <cell r="B3144" t="str">
            <v>POCO DE VISITA PARA REDE DE ESG. SANIT., EM ANEIS DE CONCRETO, DIÂMETR</v>
          </cell>
          <cell r="C3144" t="str">
            <v>UN</v>
          </cell>
          <cell r="D3144">
            <v>0</v>
          </cell>
          <cell r="E3144" t="str">
            <v>POCO DE VISITA PARA REDE DE ESG. SANIT., EM ANEIS DE CONCRETO, DIÂMETRO = 60CM E 110CM, PROF = 590CM, INCLUINDO DEGRAU, EXCLUINDO TAMPAO FERRO FUNDIDO.</v>
          </cell>
        </row>
        <row r="3145">
          <cell r="B3145" t="str">
            <v>O = 60CM E 110CM, PROF = 590CM, INCLUINDO DEGRAU, EXCLUINDO TAMPAO FER</v>
          </cell>
          <cell r="D3145"/>
          <cell r="E3145" t="str">
            <v>O = 60CM E 110CM, PROF = 590CM, INCLUINDO DEGRAU, EXCLUINDO TAMPAO FERRO FUNDIDO.</v>
          </cell>
        </row>
        <row r="3146">
          <cell r="B3146" t="str">
            <v>RO FUNDIDO.</v>
          </cell>
          <cell r="D3146"/>
          <cell r="E3146" t="str">
            <v>RO FUNDIDO.</v>
          </cell>
        </row>
        <row r="3147">
          <cell r="A3147" t="str">
            <v>73963/024</v>
          </cell>
          <cell r="B3147" t="str">
            <v>POCO DE VISITA PARA REDE DE ESG. SANIT., EM ANEIS DE CONCRETO, DIÂMETR</v>
          </cell>
          <cell r="C3147" t="str">
            <v>UN</v>
          </cell>
          <cell r="D3147">
            <v>0</v>
          </cell>
          <cell r="E3147" t="str">
            <v>POCO DE VISITA PARA REDE DE ESG. SANIT., EM ANEIS DE CONCRETO, DIÂMETRO = 60CM E 110CM, PROF = 690CM, INCLUINDO DEGRAU, EXCLUINDO TAMPAO FERRO FUNDIDO.</v>
          </cell>
        </row>
        <row r="3148">
          <cell r="D3148"/>
          <cell r="E3148" t="str">
            <v>O = 60CM E 110CM, PROF = 690CM, INCLUINDO DEGRAU, EXCLUINDO TAMPAO FERRO FUNDIDO.</v>
          </cell>
        </row>
        <row r="3149">
          <cell r="D3149"/>
          <cell r="E3149" t="str">
            <v>O = 60CM E 110CM, PROF = 690CM, INCLUINDO DEGRAU, EXCLUINDO TAMPAO FERRO FUNDIDO.</v>
          </cell>
        </row>
        <row r="3150">
          <cell r="D3150"/>
          <cell r="E3150" t="str">
            <v>O = 60CM E 110CM, PROF = 690CM, INCLUINDO DEGRAU, EXCLUINDO TAMPAO FERRO FUNDIDO.</v>
          </cell>
        </row>
        <row r="3151">
          <cell r="A3151" t="str">
            <v>---------------</v>
          </cell>
          <cell r="B3151" t="str">
            <v>------------------------ 78</v>
          </cell>
          <cell r="D3151"/>
          <cell r="E3151" t="str">
            <v>O = 60CM E 110CM, PROF = 690CM, INCLUINDO DEGRAU, EXCLUINDO TAMPAO FERRO FUNDIDO.</v>
          </cell>
        </row>
        <row r="3152">
          <cell r="D3152"/>
          <cell r="E3152" t="str">
            <v>O = 60CM E 110CM, PROF = 690CM, INCLUINDO DEGRAU, EXCLUINDO TAMPAO FERRO FUNDIDO.</v>
          </cell>
        </row>
        <row r="3153">
          <cell r="A3153" t="str">
            <v>SINAPI - SISTEM</v>
          </cell>
          <cell r="B3153" t="str">
            <v>A NACIONAL DE PESQUISA DE CUSTOS E ÍNDICES DA CONSTRUÇÃO CIVIL78de283</v>
          </cell>
          <cell r="D3153"/>
          <cell r="E3153" t="str">
            <v>O = 60CM E 110CM, PROF = 690CM, INCLUINDO DEGRAU, EXCLUINDO TAMPAO FERRO FUNDIDO.</v>
          </cell>
        </row>
        <row r="3154">
          <cell r="A3154" t="str">
            <v>PCI.817.01 - CU</v>
          </cell>
          <cell r="B3154" t="str">
            <v>STO DE COMPOSIÇÕES - SINTÉTICO</v>
          </cell>
          <cell r="D3154" t="str">
            <v>DATA DE EMISSÃO: 17/07/2014 AS 14:15:08</v>
          </cell>
          <cell r="E3154" t="str">
            <v>O = 60CM E 110CM, PROF = 690CM, INCLUINDO DEGRAU, EXCLUINDO TAMPAO FERRO FUNDIDO.</v>
          </cell>
        </row>
        <row r="3155">
          <cell r="D3155" t="str">
            <v>DATA REFERÊNCIA TÉCNICA: 16/07/2014</v>
          </cell>
          <cell r="E3155" t="str">
            <v>O = 60CM E 110CM, PROF = 690CM, INCLUINDO DEGRAU, EXCLUINDO TAMPAO FERRO FUNDIDO.</v>
          </cell>
        </row>
        <row r="3156">
          <cell r="A3156" t="str">
            <v>ENCARGOS SOCIAI</v>
          </cell>
          <cell r="B3156" t="str">
            <v>S DESONERADOS: 90,43%(HORA)   51,67%(MÊS)</v>
          </cell>
          <cell r="D3156"/>
          <cell r="E3156" t="str">
            <v>O = 60CM E 110CM, PROF = 690CM, INCLUINDO DEGRAU, EXCLUINDO TAMPAO FERRO FUNDIDO.</v>
          </cell>
        </row>
        <row r="3157">
          <cell r="A3157" t="str">
            <v>ABRANGÊNCIA : N</v>
          </cell>
          <cell r="B3157" t="str">
            <v>ACIONAL                                              LOCALIDADE  : VITOR</v>
          </cell>
          <cell r="C3157" t="str">
            <v>IA</v>
          </cell>
          <cell r="D3157"/>
          <cell r="E3157" t="str">
            <v>O = 60CM E 110CM, PROF = 690CM, INCLUINDO DEGRAU, EXCLUINDO TAMPAO FERRO FUNDIDO.</v>
          </cell>
        </row>
        <row r="3158">
          <cell r="A3158" t="str">
            <v>REF.COLETA : ME</v>
          </cell>
          <cell r="B3158" t="str">
            <v>DIANO</v>
          </cell>
          <cell r="D3158" t="str">
            <v>DATA DE PREÇO   : 06/2014</v>
          </cell>
          <cell r="E3158" t="str">
            <v>O = 60CM E 110CM, PROF = 690CM, INCLUINDO DEGRAU, EXCLUINDO TAMPAO FERRO FUNDIDO.</v>
          </cell>
        </row>
        <row r="3159">
          <cell r="A3159" t="str">
            <v>CÓDIGO       |</v>
          </cell>
          <cell r="B3159" t="str">
            <v>D E S C R I Ç Ã O                                                   |UNI</v>
          </cell>
          <cell r="C3159" t="str">
            <v>DADE</v>
          </cell>
          <cell r="D3159" t="str">
            <v>|CUSTO TOTAL</v>
          </cell>
          <cell r="E3159" t="str">
            <v>O = 60CM E 110CM, PROF = 690CM, INCLUINDO DEGRAU, EXCLUINDO TAMPAO FERRO FUNDIDO.</v>
          </cell>
        </row>
        <row r="3160">
          <cell r="A3160" t="str">
            <v>VÍNCULO.....: C</v>
          </cell>
          <cell r="B3160" t="str">
            <v>AIXA REFERENCIAL</v>
          </cell>
          <cell r="D3160"/>
          <cell r="E3160" t="str">
            <v>O = 60CM E 110CM, PROF = 690CM, INCLUINDO DEGRAU, EXCLUINDO TAMPAO FERRO FUNDIDO.</v>
          </cell>
        </row>
        <row r="3161">
          <cell r="B3161" t="str">
            <v>O = 60CM E 110CM, PROF = 690CM, INCLUINDO DEGRAU, EXCLUINDO TAMPAO FER</v>
          </cell>
          <cell r="D3161"/>
          <cell r="E3161" t="str">
            <v>O = 60CM E 110CM, PROF = 690CM, INCLUINDO DEGRAU, EXCLUINDO TAMPAO FERRO FUNDIDO.</v>
          </cell>
        </row>
        <row r="3162">
          <cell r="B3162" t="str">
            <v>RO FUNDIDO.</v>
          </cell>
          <cell r="D3162"/>
          <cell r="E3162" t="str">
            <v>RO FUNDIDO.</v>
          </cell>
        </row>
        <row r="3163">
          <cell r="A3163" t="str">
            <v>73963/025</v>
          </cell>
          <cell r="B3163" t="str">
            <v>POCO DE VISITA PARA REDE DE ESG. SANIT., EM ANEIS DE CONCRETO, DIÂMETR</v>
          </cell>
          <cell r="C3163" t="str">
            <v>UN</v>
          </cell>
          <cell r="D3163">
            <v>0</v>
          </cell>
          <cell r="E3163" t="str">
            <v>POCO DE VISITA PARA REDE DE ESG. SANIT., EM ANEIS DE CONCRETO, DIÂMETRO = 60CM E 110CM, PROF = 650CM, INCLUINDO DEGRAU, EXCLUINDO TAMPAO FERRO FUNDIDO.</v>
          </cell>
        </row>
        <row r="3164">
          <cell r="B3164" t="str">
            <v>O = 60CM E 110CM, PROF = 650CM, INCLUINDO DEGRAU, EXCLUINDO TAMPAO FER</v>
          </cell>
          <cell r="D3164"/>
          <cell r="E3164" t="str">
            <v>O = 60CM E 110CM, PROF = 650CM, INCLUINDO DEGRAU, EXCLUINDO TAMPAO FERRO FUNDIDO.</v>
          </cell>
        </row>
        <row r="3165">
          <cell r="B3165" t="str">
            <v>RO FUNDIDO.</v>
          </cell>
          <cell r="D3165"/>
          <cell r="E3165" t="str">
            <v>RO FUNDIDO.</v>
          </cell>
        </row>
        <row r="3166">
          <cell r="A3166" t="str">
            <v>73963/026</v>
          </cell>
          <cell r="B3166" t="str">
            <v>POCO DE VISITA PARA REDE DE ESG. SANIT., EM ANEIS DE CONCRETO, DIÂMETR</v>
          </cell>
          <cell r="C3166" t="str">
            <v>UN</v>
          </cell>
          <cell r="D3166">
            <v>0</v>
          </cell>
          <cell r="E3166" t="str">
            <v>POCO DE VISITA PARA REDE DE ESG. SANIT., EM ANEIS DE CONCRETO, DIÂMETRO = 60CM E 110CM, PROF = 680CM, INCLUINDO DEGRAU, EXCLUINDO TAMPAO FERRO FUNDIDO.</v>
          </cell>
        </row>
        <row r="3167">
          <cell r="B3167" t="str">
            <v>O = 60CM E 110CM, PROF = 680CM, INCLUINDO DEGRAU, EXCLUINDO TAMPAO FER</v>
          </cell>
          <cell r="D3167"/>
          <cell r="E3167" t="str">
            <v>O = 60CM E 110CM, PROF = 680CM, INCLUINDO DEGRAU, EXCLUINDO TAMPAO FERRO FUNDIDO.</v>
          </cell>
        </row>
        <row r="3168">
          <cell r="B3168" t="str">
            <v>RO FUNDIDO.</v>
          </cell>
          <cell r="D3168"/>
          <cell r="E3168" t="str">
            <v>RO FUNDIDO.</v>
          </cell>
        </row>
        <row r="3169">
          <cell r="A3169" t="str">
            <v>73963/027</v>
          </cell>
          <cell r="B3169" t="str">
            <v>POCO DE VISITA PARA REDE DE ESG. SANIT., EM ANEIS DE CONCRETO, DIÂMETR</v>
          </cell>
          <cell r="C3169" t="str">
            <v>UN</v>
          </cell>
          <cell r="D3169">
            <v>0</v>
          </cell>
          <cell r="E3169" t="str">
            <v>POCO DE VISITA PARA REDE DE ESG. SANIT., EM ANEIS DE CONCRETO, DIÂMETRO = 60CM E 110CM, PROF = 710CM, INCLUINDO DEGRAU, EXCLUINDO TAMPAO FERRO FUNDIDO.</v>
          </cell>
        </row>
        <row r="3170">
          <cell r="B3170" t="str">
            <v>O = 60CM E 110CM, PROF = 710CM, INCLUINDO DEGRAU, EXCLUINDO TAMPAO FER</v>
          </cell>
          <cell r="D3170"/>
          <cell r="E3170" t="str">
            <v>O = 60CM E 110CM, PROF = 710CM, INCLUINDO DEGRAU, EXCLUINDO TAMPAO FERRO FUNDIDO.</v>
          </cell>
        </row>
        <row r="3171">
          <cell r="B3171" t="str">
            <v>RO FUNDIDO.</v>
          </cell>
          <cell r="D3171"/>
          <cell r="E3171" t="str">
            <v>RO FUNDIDO.</v>
          </cell>
        </row>
        <row r="3172">
          <cell r="A3172" t="str">
            <v>73963/028</v>
          </cell>
          <cell r="B3172" t="str">
            <v>POCO VISITA ESG SANIT ANEL CONC PRE-MOLD PROF=1,20M C/TAMPAO</v>
          </cell>
          <cell r="C3172" t="str">
            <v>UN</v>
          </cell>
          <cell r="D3172">
            <v>0</v>
          </cell>
          <cell r="E3172" t="str">
            <v>POCO VISITA ESG SANIT ANEL CONC PRE-MOLD PROF=1,20M C/TAMPAOFF TIPO MEDIO(AD)D=60CM 125KG/DEGRAUS FF/REJUNTAMENTO ANEIS/REVEST LISO CALHA INTERNA C/ARG CIM/AREIA 1:4. BASE/BANQUETAEM CONCR FCK=10MPA</v>
          </cell>
        </row>
        <row r="3173">
          <cell r="B3173" t="str">
            <v>FF TIPO MEDIO(AD)D=60CM 125KG/DEGRAUS FF/REJUNTAMENTO ANEIS/</v>
          </cell>
          <cell r="D3173"/>
          <cell r="E3173" t="str">
            <v>FF TIPO MEDIO(AD)D=60CM 125KG/DEGRAUS FF/REJUNTAMENTO ANEIS/REVEST LISO CALHA INTERNA C/ARG CIM/AREIA 1:4. BASE/BANQUETAEM CONCR FCK=10MPA</v>
          </cell>
        </row>
        <row r="3174">
          <cell r="B3174" t="str">
            <v>REVEST LISO CALHA INTERNA C/ARG CIM/AREIA 1:4. BASE/BANQUETA</v>
          </cell>
          <cell r="D3174"/>
          <cell r="E3174" t="str">
            <v>REVEST LISO CALHA INTERNA C/ARG CIM/AREIA 1:4. BASE/BANQUETAEM CONCR FCK=10MPA</v>
          </cell>
        </row>
        <row r="3175">
          <cell r="B3175" t="str">
            <v>EM CONCR FCK=10MPA</v>
          </cell>
          <cell r="D3175"/>
          <cell r="E3175" t="str">
            <v>EM CONCR FCK=10MPA</v>
          </cell>
        </row>
        <row r="3176">
          <cell r="A3176" t="str">
            <v>73963/029</v>
          </cell>
          <cell r="B3176" t="str">
            <v>POCO VISITA ESG SANIT ANEL CONC PRE-MOLD PROF=1,40M C/TAMPAO</v>
          </cell>
          <cell r="C3176" t="str">
            <v>UN</v>
          </cell>
          <cell r="D3176">
            <v>0</v>
          </cell>
          <cell r="E3176" t="str">
            <v>POCO VISITA ESG SANIT ANEL CONC PRE-MOLD PROF=1,40M C/TAMPAOFF TIPO MEDIO(AD)D=60CM 125KG/DEGRAUS FF/REJUNTAMENTO ANEIS/REVEST LISO CALHA INTERNA C/ARG CIM/AREIA 1:4. BASE/BANQUETAEM CONCR FCK=10MPA</v>
          </cell>
        </row>
        <row r="3177">
          <cell r="B3177" t="str">
            <v>FF TIPO MEDIO(AD)D=60CM 125KG/DEGRAUS FF/REJUNTAMENTO ANEIS/</v>
          </cell>
          <cell r="D3177"/>
          <cell r="E3177" t="str">
            <v>FF TIPO MEDIO(AD)D=60CM 125KG/DEGRAUS FF/REJUNTAMENTO ANEIS/REVEST LISO CALHA INTERNA C/ARG CIM/AREIA 1:4. BASE/BANQUETAEM CONCR FCK=10MPA</v>
          </cell>
        </row>
        <row r="3178">
          <cell r="B3178" t="str">
            <v>REVEST LISO CALHA INTERNA C/ARG CIM/AREIA 1:4. BASE/BANQUETA</v>
          </cell>
          <cell r="D3178"/>
          <cell r="E3178" t="str">
            <v>REVEST LISO CALHA INTERNA C/ARG CIM/AREIA 1:4. BASE/BANQUETAEM CONCR FCK=10MPA</v>
          </cell>
        </row>
        <row r="3179">
          <cell r="B3179" t="str">
            <v>EM CONCR FCK=10MPA</v>
          </cell>
          <cell r="D3179"/>
          <cell r="E3179" t="str">
            <v>EM CONCR FCK=10MPA</v>
          </cell>
        </row>
        <row r="3180">
          <cell r="A3180" t="str">
            <v>73963/030</v>
          </cell>
          <cell r="B3180" t="str">
            <v>POCO VISITA ESG SANIT ANEL CONC PRE-MOLD PROF=1,50M C/TAMPAO</v>
          </cell>
          <cell r="C3180" t="str">
            <v>UN</v>
          </cell>
          <cell r="D3180">
            <v>0</v>
          </cell>
          <cell r="E3180" t="str">
            <v>POCO VISITA ESG SANIT ANEL CONC PRE-MOLD PROF=1,50M C/TAMPAOFF TIPO MEDIO(AD)D=60CM 125KG/DEGRAUS FF/REJUNTAMENTO ANEIS/REVEST LISO CALHA INTERNA C/ARG CIM/AREIA 1:4. BASE/BANQUETAEM CONCR FCK=10MPA</v>
          </cell>
        </row>
        <row r="3181">
          <cell r="B3181" t="str">
            <v>FF TIPO MEDIO(AD)D=60CM 125KG/DEGRAUS FF/REJUNTAMENTO ANEIS/</v>
          </cell>
          <cell r="D3181"/>
          <cell r="E3181" t="str">
            <v>FF TIPO MEDIO(AD)D=60CM 125KG/DEGRAUS FF/REJUNTAMENTO ANEIS/REVEST LISO CALHA INTERNA C/ARG CIM/AREIA 1:4. BASE/BANQUETAEM CONCR FCK=10MPA</v>
          </cell>
        </row>
        <row r="3182">
          <cell r="B3182" t="str">
            <v>REVEST LISO CALHA INTERNA C/ARG CIM/AREIA 1:4. BASE/BANQUETA</v>
          </cell>
          <cell r="D3182"/>
          <cell r="E3182" t="str">
            <v>REVEST LISO CALHA INTERNA C/ARG CIM/AREIA 1:4. BASE/BANQUETAEM CONCR FCK=10MPA</v>
          </cell>
        </row>
        <row r="3183">
          <cell r="B3183" t="str">
            <v>EM CONCR FCK=10MPA</v>
          </cell>
          <cell r="D3183"/>
          <cell r="E3183" t="str">
            <v>EM CONCR FCK=10MPA</v>
          </cell>
        </row>
        <row r="3184">
          <cell r="A3184" t="str">
            <v>73963/031</v>
          </cell>
          <cell r="B3184" t="str">
            <v>POCO VISITA ESG SANIT ANEL CONC PRE-MOLD PROF=1,60M C/TAMPAO</v>
          </cell>
          <cell r="C3184" t="str">
            <v>UN</v>
          </cell>
          <cell r="D3184">
            <v>0</v>
          </cell>
          <cell r="E3184" t="str">
            <v>POCO VISITA ESG SANIT ANEL CONC PRE-MOLD PROF=1,60M C/TAMPAOFF TIPO MEDIO(AD)D=60CM 125KG/DEGRAUS FF/REJUNTAMENTO ANEIS/REVEST LISO CALHA INTERNA C/ARG CIM/AREIA 1:4. BASE/BANQUETAEM CONCR FCK=10MPA</v>
          </cell>
        </row>
        <row r="3185">
          <cell r="B3185" t="str">
            <v>FF TIPO MEDIO(AD)D=60CM 125KG/DEGRAUS FF/REJUNTAMENTO ANEIS/</v>
          </cell>
          <cell r="D3185"/>
          <cell r="E3185" t="str">
            <v>FF TIPO MEDIO(AD)D=60CM 125KG/DEGRAUS FF/REJUNTAMENTO ANEIS/REVEST LISO CALHA INTERNA C/ARG CIM/AREIA 1:4. BASE/BANQUETAEM CONCR FCK=10MPA</v>
          </cell>
        </row>
        <row r="3186">
          <cell r="B3186" t="str">
            <v>REVEST LISO CALHA INTERNA C/ARG CIM/AREIA 1:4. BASE/BANQUETA</v>
          </cell>
          <cell r="D3186"/>
          <cell r="E3186" t="str">
            <v>REVEST LISO CALHA INTERNA C/ARG CIM/AREIA 1:4. BASE/BANQUETAEM CONCR FCK=10MPA</v>
          </cell>
        </row>
        <row r="3187">
          <cell r="B3187" t="str">
            <v>EM CONCR FCK=10MPA</v>
          </cell>
          <cell r="D3187"/>
          <cell r="E3187" t="str">
            <v>EM CONCR FCK=10MPA</v>
          </cell>
        </row>
        <row r="3188">
          <cell r="A3188" t="str">
            <v>73963/032</v>
          </cell>
          <cell r="B3188" t="str">
            <v>POCO VISITA ESG SANIT ANEL CONC PRE-MOLD PROF=1,70M C/TAMPAO</v>
          </cell>
          <cell r="C3188" t="str">
            <v>UN</v>
          </cell>
          <cell r="D3188">
            <v>0</v>
          </cell>
          <cell r="E3188" t="str">
            <v>POCO VISITA ESG SANIT ANEL CONC PRE-MOLD PROF=1,70M C/TAMPAOFF TIPO MEDIO(AD)D=60CM 125KG/DEGRAUS FF/REJUNTAMENTO ANEIS/REVEST LISO CALHA INTERNA C/ARG CIM/AREIA 1:4. BASE/BANQUETAEM CONCR FCK=10MPA</v>
          </cell>
        </row>
        <row r="3189">
          <cell r="D3189"/>
          <cell r="E3189" t="str">
            <v>FF TIPO MEDIO(AD)D=60CM 125KG/DEGRAUS FF/REJUNTAMENTO ANEIS/REVEST LISO CALHA INTERNA C/ARG CIM/AREIA 1:4. BASE/BANQUETAEM CONCR FCK=10MPA</v>
          </cell>
        </row>
        <row r="3190">
          <cell r="D3190"/>
          <cell r="E3190" t="str">
            <v>FF TIPO MEDIO(AD)D=60CM 125KG/DEGRAUS FF/REJUNTAMENTO ANEIS/REVEST LISO CALHA INTERNA C/ARG CIM/AREIA 1:4. BASE/BANQUETAEM CONCR FCK=10MPA</v>
          </cell>
        </row>
        <row r="3191">
          <cell r="D3191"/>
          <cell r="E3191" t="str">
            <v>FF TIPO MEDIO(AD)D=60CM 125KG/DEGRAUS FF/REJUNTAMENTO ANEIS/REVEST LISO CALHA INTERNA C/ARG CIM/AREIA 1:4. BASE/BANQUETAEM CONCR FCK=10MPA</v>
          </cell>
        </row>
        <row r="3192">
          <cell r="A3192" t="str">
            <v>---------------</v>
          </cell>
          <cell r="B3192" t="str">
            <v>------------------------ 79</v>
          </cell>
          <cell r="D3192"/>
          <cell r="E3192" t="str">
            <v>FF TIPO MEDIO(AD)D=60CM 125KG/DEGRAUS FF/REJUNTAMENTO ANEIS/REVEST LISO CALHA INTERNA C/ARG CIM/AREIA 1:4. BASE/BANQUETAEM CONCR FCK=10MPA</v>
          </cell>
        </row>
        <row r="3193">
          <cell r="D3193"/>
          <cell r="E3193" t="str">
            <v>FF TIPO MEDIO(AD)D=60CM 125KG/DEGRAUS FF/REJUNTAMENTO ANEIS/REVEST LISO CALHA INTERNA C/ARG CIM/AREIA 1:4. BASE/BANQUETAEM CONCR FCK=10MPA</v>
          </cell>
        </row>
        <row r="3194">
          <cell r="A3194" t="str">
            <v>SINAPI - SISTEM</v>
          </cell>
          <cell r="B3194" t="str">
            <v>A NACIONAL DE PESQUISA DE CUSTOS E ÍNDICES DA CONSTRUÇÃO CIVIL79de283</v>
          </cell>
          <cell r="D3194"/>
          <cell r="E3194" t="str">
            <v>FF TIPO MEDIO(AD)D=60CM 125KG/DEGRAUS FF/REJUNTAMENTO ANEIS/REVEST LISO CALHA INTERNA C/ARG CIM/AREIA 1:4. BASE/BANQUETAEM CONCR FCK=10MPA</v>
          </cell>
        </row>
        <row r="3195">
          <cell r="A3195" t="str">
            <v>PCI.817.01 - CU</v>
          </cell>
          <cell r="B3195" t="str">
            <v>STO DE COMPOSIÇÕES - SINTÉTICO</v>
          </cell>
          <cell r="D3195" t="str">
            <v>DATA DE EMISSÃO: 17/07/2014 AS 14:15:08</v>
          </cell>
          <cell r="E3195" t="str">
            <v>FF TIPO MEDIO(AD)D=60CM 125KG/DEGRAUS FF/REJUNTAMENTO ANEIS/REVEST LISO CALHA INTERNA C/ARG CIM/AREIA 1:4. BASE/BANQUETAEM CONCR FCK=10MPA</v>
          </cell>
        </row>
        <row r="3196">
          <cell r="D3196" t="str">
            <v>DATA REFERÊNCIA TÉCNICA: 16/07/2014</v>
          </cell>
          <cell r="E3196" t="str">
            <v>FF TIPO MEDIO(AD)D=60CM 125KG/DEGRAUS FF/REJUNTAMENTO ANEIS/REVEST LISO CALHA INTERNA C/ARG CIM/AREIA 1:4. BASE/BANQUETAEM CONCR FCK=10MPA</v>
          </cell>
        </row>
        <row r="3197">
          <cell r="A3197" t="str">
            <v>ENCARGOS SOCIAI</v>
          </cell>
          <cell r="B3197" t="str">
            <v>S DESONERADOS: 90,43%(HORA)   51,67%(MÊS)</v>
          </cell>
          <cell r="D3197"/>
          <cell r="E3197" t="str">
            <v>FF TIPO MEDIO(AD)D=60CM 125KG/DEGRAUS FF/REJUNTAMENTO ANEIS/REVEST LISO CALHA INTERNA C/ARG CIM/AREIA 1:4. BASE/BANQUETAEM CONCR FCK=10MPA</v>
          </cell>
        </row>
        <row r="3198">
          <cell r="A3198" t="str">
            <v>ABRANGÊNCIA : N</v>
          </cell>
          <cell r="B3198" t="str">
            <v>ACIONAL                                              LOCALIDADE  : VITOR</v>
          </cell>
          <cell r="C3198" t="str">
            <v>IA</v>
          </cell>
          <cell r="D3198"/>
          <cell r="E3198" t="str">
            <v>FF TIPO MEDIO(AD)D=60CM 125KG/DEGRAUS FF/REJUNTAMENTO ANEIS/REVEST LISO CALHA INTERNA C/ARG CIM/AREIA 1:4. BASE/BANQUETAEM CONCR FCK=10MPA</v>
          </cell>
        </row>
        <row r="3199">
          <cell r="A3199" t="str">
            <v>REF.COLETA : ME</v>
          </cell>
          <cell r="B3199" t="str">
            <v>DIANO</v>
          </cell>
          <cell r="D3199" t="str">
            <v>DATA DE PREÇO   : 06/2014</v>
          </cell>
          <cell r="E3199" t="str">
            <v>FF TIPO MEDIO(AD)D=60CM 125KG/DEGRAUS FF/REJUNTAMENTO ANEIS/REVEST LISO CALHA INTERNA C/ARG CIM/AREIA 1:4. BASE/BANQUETAEM CONCR FCK=10MPA</v>
          </cell>
        </row>
        <row r="3200">
          <cell r="A3200" t="str">
            <v>CÓDIGO       |</v>
          </cell>
          <cell r="B3200" t="str">
            <v>D E S C R I Ç Ã O                                                   |UNI</v>
          </cell>
          <cell r="C3200" t="str">
            <v>DADE</v>
          </cell>
          <cell r="D3200" t="str">
            <v>|CUSTO TOTAL</v>
          </cell>
          <cell r="E3200" t="str">
            <v>FF TIPO MEDIO(AD)D=60CM 125KG/DEGRAUS FF/REJUNTAMENTO ANEIS/REVEST LISO CALHA INTERNA C/ARG CIM/AREIA 1:4. BASE/BANQUETAEM CONCR FCK=10MPA</v>
          </cell>
        </row>
        <row r="3201">
          <cell r="A3201" t="str">
            <v>VÍNCULO.....: C</v>
          </cell>
          <cell r="B3201" t="str">
            <v>AIXA REFERENCIAL</v>
          </cell>
          <cell r="D3201"/>
          <cell r="E3201" t="str">
            <v>FF TIPO MEDIO(AD)D=60CM 125KG/DEGRAUS FF/REJUNTAMENTO ANEIS/REVEST LISO CALHA INTERNA C/ARG CIM/AREIA 1:4. BASE/BANQUETAEM CONCR FCK=10MPA</v>
          </cell>
        </row>
        <row r="3202">
          <cell r="B3202" t="str">
            <v>FF TIPO MEDIO(AD)D=60CM 125KG/DEGRAUS FF/REJUNTAMENTO ANEIS/</v>
          </cell>
          <cell r="D3202"/>
          <cell r="E3202" t="str">
            <v>FF TIPO MEDIO(AD)D=60CM 125KG/DEGRAUS FF/REJUNTAMENTO ANEIS/REVEST LISO CALHA INTERNA C/ARG CIM/AREIA 1:4. BASE/BANQUETAEM CONCR FCK=10MPA</v>
          </cell>
        </row>
        <row r="3203">
          <cell r="B3203" t="str">
            <v>REVEST LISO CALHA INTERNA C/ARG CIM/AREIA 1:4. BASE/BANQUETA</v>
          </cell>
          <cell r="D3203"/>
          <cell r="E3203" t="str">
            <v>REVEST LISO CALHA INTERNA C/ARG CIM/AREIA 1:4. BASE/BANQUETAEM CONCR FCK=10MPA</v>
          </cell>
        </row>
        <row r="3204">
          <cell r="B3204" t="str">
            <v>EM CONCR FCK=10MPA</v>
          </cell>
          <cell r="D3204"/>
          <cell r="E3204" t="str">
            <v>EM CONCR FCK=10MPA</v>
          </cell>
        </row>
        <row r="3205">
          <cell r="A3205" t="str">
            <v>73963/033</v>
          </cell>
          <cell r="B3205" t="str">
            <v>POCO VISITA ESG SANIT ANEL CONC PRE-MOLD PROF=2,00M C/TAMPAO</v>
          </cell>
          <cell r="C3205" t="str">
            <v>UN</v>
          </cell>
          <cell r="D3205">
            <v>0</v>
          </cell>
          <cell r="E3205" t="str">
            <v>POCO VISITA ESG SANIT ANEL CONC PRE-MOLD PROF=2,00M C/TAMPAOFF TIPO MEDIO(AD)D=60CM 125KG/DEGRAUS FF/REJUNTAMENTO ANEIS/REVEST LISO CALHA INTERNA C/ARG CIM/AREIA 1:4. BASE/BANQUETAEM CONCR FCK=10MPA</v>
          </cell>
        </row>
        <row r="3206">
          <cell r="B3206" t="str">
            <v>FF TIPO MEDIO(AD)D=60CM 125KG/DEGRAUS FF/REJUNTAMENTO ANEIS/</v>
          </cell>
          <cell r="D3206"/>
          <cell r="E3206" t="str">
            <v>FF TIPO MEDIO(AD)D=60CM 125KG/DEGRAUS FF/REJUNTAMENTO ANEIS/REVEST LISO CALHA INTERNA C/ARG CIM/AREIA 1:4. BASE/BANQUETAEM CONCR FCK=10MPA</v>
          </cell>
        </row>
        <row r="3207">
          <cell r="B3207" t="str">
            <v>REVEST LISO CALHA INTERNA C/ARG CIM/AREIA 1:4. BASE/BANQUETA</v>
          </cell>
          <cell r="D3207"/>
          <cell r="E3207" t="str">
            <v>REVEST LISO CALHA INTERNA C/ARG CIM/AREIA 1:4. BASE/BANQUETAEM CONCR FCK=10MPA</v>
          </cell>
        </row>
        <row r="3208">
          <cell r="B3208" t="str">
            <v>EM CONCR FCK=10MPA</v>
          </cell>
          <cell r="D3208"/>
          <cell r="E3208" t="str">
            <v>EM CONCR FCK=10MPA</v>
          </cell>
        </row>
        <row r="3209">
          <cell r="A3209" t="str">
            <v>73963/034</v>
          </cell>
          <cell r="B3209" t="str">
            <v>POCO VISITA ESG SANIT ANEL CONC PRE MOLD PROF=2,30M C/TAMPAO</v>
          </cell>
          <cell r="C3209" t="str">
            <v>UN</v>
          </cell>
          <cell r="D3209">
            <v>0</v>
          </cell>
          <cell r="E3209" t="str">
            <v>POCO VISITA ESG SANIT ANEL CONC PRE MOLD PROF=2,30M C/TAMPAOFF TIPO MEDIO(AD)D=60CM 125KG/DEGRAUS FF/REJUNTAMENTO ANEIS/REVEST LISO CALHA INTERNA C/ARG CIM/AREIA 1:4. BASE/BANQUETAEM CONCR FCK=10MPA</v>
          </cell>
        </row>
        <row r="3210">
          <cell r="B3210" t="str">
            <v>FF TIPO MEDIO(AD)D=60CM 125KG/DEGRAUS FF/REJUNTAMENTO ANEIS/</v>
          </cell>
          <cell r="D3210"/>
          <cell r="E3210" t="str">
            <v>FF TIPO MEDIO(AD)D=60CM 125KG/DEGRAUS FF/REJUNTAMENTO ANEIS/REVEST LISO CALHA INTERNA C/ARG CIM/AREIA 1:4. BASE/BANQUETAEM CONCR FCK=10MPA</v>
          </cell>
        </row>
        <row r="3211">
          <cell r="B3211" t="str">
            <v>REVEST LISO CALHA INTERNA C/ARG CIM/AREIA 1:4. BASE/BANQUETA</v>
          </cell>
          <cell r="D3211"/>
          <cell r="E3211" t="str">
            <v>REVEST LISO CALHA INTERNA C/ARG CIM/AREIA 1:4. BASE/BANQUETAEM CONCR FCK=10MPA</v>
          </cell>
        </row>
        <row r="3212">
          <cell r="B3212" t="str">
            <v>EM CONCR FCK=10MPA</v>
          </cell>
          <cell r="D3212"/>
          <cell r="E3212" t="str">
            <v>EM CONCR FCK=10MPA</v>
          </cell>
        </row>
        <row r="3213">
          <cell r="A3213" t="str">
            <v>73963/035</v>
          </cell>
          <cell r="B3213" t="str">
            <v>POCO VISITA ESG SANIT ANEL CONC PRE-MOLD PROF=2,60M C/TAMPAO</v>
          </cell>
          <cell r="C3213" t="str">
            <v>UN</v>
          </cell>
          <cell r="D3213">
            <v>0</v>
          </cell>
          <cell r="E3213" t="str">
            <v>POCO VISITA ESG SANIT ANEL CONC PRE-MOLD PROF=2,60M C/TAMPAOFF TIPO MEDIO(AD)D=60CM 125KG/DEGRAUS FF/REJUNTAMENTO ANEIS/REVEST LISO CALHA INTERNA C/ARG CIM/AREIA 1:4. BASE/BANQUETAEM CONCR FCK=10MPA</v>
          </cell>
        </row>
        <row r="3214">
          <cell r="B3214" t="str">
            <v>FF TIPO MEDIO(AD)D=60CM 125KG/DEGRAUS FF/REJUNTAMENTO ANEIS/</v>
          </cell>
          <cell r="D3214"/>
          <cell r="E3214" t="str">
            <v>FF TIPO MEDIO(AD)D=60CM 125KG/DEGRAUS FF/REJUNTAMENTO ANEIS/REVEST LISO CALHA INTERNA C/ARG CIM/AREIA 1:4. BASE/BANQUETAEM CONCR FCK=10MPA</v>
          </cell>
        </row>
        <row r="3215">
          <cell r="B3215" t="str">
            <v>REVEST LISO CALHA INTERNA C/ARG CIM/AREIA 1:4. BASE/BANQUETA</v>
          </cell>
          <cell r="D3215"/>
          <cell r="E3215" t="str">
            <v>REVEST LISO CALHA INTERNA C/ARG CIM/AREIA 1:4. BASE/BANQUETAEM CONCR FCK=10MPA</v>
          </cell>
        </row>
        <row r="3216">
          <cell r="B3216" t="str">
            <v>EM CONCR FCK=10MPA</v>
          </cell>
          <cell r="D3216"/>
          <cell r="E3216" t="str">
            <v>EM CONCR FCK=10MPA</v>
          </cell>
        </row>
        <row r="3217">
          <cell r="A3217" t="str">
            <v>73963/036</v>
          </cell>
          <cell r="B3217" t="str">
            <v>POCO VISITA ESG SANIT ANEL CONC PRE-MOLD PROF=2,90M C/TAMPAO</v>
          </cell>
          <cell r="C3217" t="str">
            <v>UN</v>
          </cell>
          <cell r="D3217">
            <v>0</v>
          </cell>
          <cell r="E3217" t="str">
            <v>POCO VISITA ESG SANIT ANEL CONC PRE-MOLD PROF=2,90M C/TAMPAOFF TIPO MEDIO(AD) D=60CM 125KG/DEGRAUS FF/REJUNTAMENTO ANEIS/REVEST LISO CALHA INTERNA C/ARG CIM/AREIA 1:4. BASE/BANQUETAEM CONCR FCK=10MPA</v>
          </cell>
        </row>
        <row r="3218">
          <cell r="B3218" t="str">
            <v>FF TIPO MEDIO(AD) D=60CM 125KG/DEGRAUS FF/REJUNTAMENTO ANEIS/</v>
          </cell>
          <cell r="D3218"/>
          <cell r="E3218" t="str">
            <v>FF TIPO MEDIO(AD) D=60CM 125KG/DEGRAUS FF/REJUNTAMENTO ANEIS/REVEST LISO CALHA INTERNA C/ARG CIM/AREIA 1:4. BASE/BANQUETAEM CONCR FCK=10MPA</v>
          </cell>
        </row>
        <row r="3219">
          <cell r="B3219" t="str">
            <v>REVEST LISO CALHA INTERNA C/ARG CIM/AREIA 1:4. BASE/BANQUETA</v>
          </cell>
          <cell r="D3219"/>
          <cell r="E3219" t="str">
            <v>REVEST LISO CALHA INTERNA C/ARG CIM/AREIA 1:4. BASE/BANQUETAEM CONCR FCK=10MPA</v>
          </cell>
        </row>
        <row r="3220">
          <cell r="B3220" t="str">
            <v>EM CONCR FCK=10MPA</v>
          </cell>
          <cell r="D3220"/>
          <cell r="E3220" t="str">
            <v>EM CONCR FCK=10MPA</v>
          </cell>
        </row>
        <row r="3221">
          <cell r="A3221" t="str">
            <v>73963/037</v>
          </cell>
          <cell r="B3221" t="str">
            <v>POCO VISITA ESG SANIT ANEL CONC PRE-MOLD PROF=3,20M C/TAMPAO</v>
          </cell>
          <cell r="C3221" t="str">
            <v>UN</v>
          </cell>
          <cell r="D3221">
            <v>0</v>
          </cell>
          <cell r="E3221" t="str">
            <v>POCO VISITA ESG SANIT ANEL CONC PRE-MOLD PROF=3,20M C/TAMPAOFF TIPO MEDIO(AD)D=60CM 125KG/DEGRAUS FF/REJUNTAMENTOANEIS/REVEST LISO CALHA INTERNA C/ARG CIM/AREIA 1:4. BASE/BANQUETAEM CONCR FCK=10MPA</v>
          </cell>
        </row>
        <row r="3222">
          <cell r="B3222" t="str">
            <v>FF TIPO MEDIO(AD)D=60CM 125KG/DEGRAUS FF/REJUNTAMENTOANEIS/</v>
          </cell>
          <cell r="D3222"/>
          <cell r="E3222" t="str">
            <v>FF TIPO MEDIO(AD)D=60CM 125KG/DEGRAUS FF/REJUNTAMENTOANEIS/REVEST LISO CALHA INTERNA C/ARG CIM/AREIA 1:4. BASE/BANQUETAEM CONCR FCK=10MPA</v>
          </cell>
        </row>
        <row r="3223">
          <cell r="B3223" t="str">
            <v>REVEST LISO CALHA INTERNA C/ARG CIM/AREIA 1:4. BASE/BANQUETA</v>
          </cell>
          <cell r="D3223"/>
          <cell r="E3223" t="str">
            <v>REVEST LISO CALHA INTERNA C/ARG CIM/AREIA 1:4. BASE/BANQUETAEM CONCR FCK=10MPA</v>
          </cell>
        </row>
        <row r="3224">
          <cell r="B3224" t="str">
            <v>EM CONCR FCK=10MPA</v>
          </cell>
          <cell r="D3224"/>
          <cell r="E3224" t="str">
            <v>EM CONCR FCK=10MPA</v>
          </cell>
        </row>
        <row r="3225">
          <cell r="A3225" t="str">
            <v>73963/038</v>
          </cell>
          <cell r="B3225" t="str">
            <v>POCO VISITA ESG SANIT ANEL CONC PRE-MOLD PROF=3,50M C/TAMPAO</v>
          </cell>
          <cell r="C3225" t="str">
            <v>UN</v>
          </cell>
          <cell r="D3225">
            <v>0</v>
          </cell>
          <cell r="E3225" t="str">
            <v>POCO VISITA ESG SANIT ANEL CONC PRE-MOLD PROF=3,50M C/TAMPAOFF TIPO MEDIO(AD)D=60CM 125KG/DEGRAUS FF/REJUNTAMENTO/ANEIS/REVEST LISO CALHA INTERNA C/ARG CIM/AREIA 1:4. BASE/BANQUETAEM CONCR FCK=10MPA</v>
          </cell>
        </row>
        <row r="3226">
          <cell r="B3226" t="str">
            <v>FF TIPO MEDIO(AD)D=60CM 125KG/DEGRAUS FF/REJUNTAMENTO/ANEIS/</v>
          </cell>
          <cell r="D3226"/>
          <cell r="E3226" t="str">
            <v>FF TIPO MEDIO(AD)D=60CM 125KG/DEGRAUS FF/REJUNTAMENTO/ANEIS/REVEST LISO CALHA INTERNA C/ARG CIM/AREIA 1:4. BASE/BANQUETAEM CONCR FCK=10MPA</v>
          </cell>
        </row>
        <row r="3227">
          <cell r="B3227" t="str">
            <v>REVEST LISO CALHA INTERNA C/ARG CIM/AREIA 1:4. BASE/BANQUETA</v>
          </cell>
          <cell r="D3227"/>
          <cell r="E3227" t="str">
            <v>REVEST LISO CALHA INTERNA C/ARG CIM/AREIA 1:4. BASE/BANQUETAEM CONCR FCK=10MPA</v>
          </cell>
        </row>
        <row r="3228">
          <cell r="B3228" t="str">
            <v>EM CONCR FCK=10MPA</v>
          </cell>
          <cell r="D3228"/>
          <cell r="E3228" t="str">
            <v>EM CONCR FCK=10MPA</v>
          </cell>
        </row>
        <row r="3229">
          <cell r="A3229" t="str">
            <v>73963/039</v>
          </cell>
          <cell r="B3229" t="str">
            <v>POCO VISITA ESG SANIT ANEL CONC PRE-MOLD PROF=3,80M C/TAMPAO</v>
          </cell>
          <cell r="C3229" t="str">
            <v>UN</v>
          </cell>
          <cell r="D3229">
            <v>0</v>
          </cell>
          <cell r="E3229" t="str">
            <v>POCO VISITA ESG SANIT ANEL CONC PRE-MOLD PROF=3,80M C/TAMPAOFF TIPO MEDIO(AD)D=60CM 125KG/DEGRAUS FF/REJUNTAMENTO ANEIS/REVEST LISO CALHA INTERNA C/ARG CIM/AREIA 1:4. BASE/BANQUETAEM CONCR FCK=10MPA</v>
          </cell>
        </row>
        <row r="3230">
          <cell r="D3230"/>
          <cell r="E3230" t="str">
            <v>FF TIPO MEDIO(AD)D=60CM 125KG/DEGRAUS FF/REJUNTAMENTO ANEIS/REVEST LISO CALHA INTERNA C/ARG CIM/AREIA 1:4. BASE/BANQUETAEM CONCR FCK=10MPA</v>
          </cell>
        </row>
        <row r="3231">
          <cell r="D3231"/>
          <cell r="E3231" t="str">
            <v>FF TIPO MEDIO(AD)D=60CM 125KG/DEGRAUS FF/REJUNTAMENTO ANEIS/REVEST LISO CALHA INTERNA C/ARG CIM/AREIA 1:4. BASE/BANQUETAEM CONCR FCK=10MPA</v>
          </cell>
        </row>
        <row r="3232">
          <cell r="D3232"/>
          <cell r="E3232" t="str">
            <v>FF TIPO MEDIO(AD)D=60CM 125KG/DEGRAUS FF/REJUNTAMENTO ANEIS/REVEST LISO CALHA INTERNA C/ARG CIM/AREIA 1:4. BASE/BANQUETAEM CONCR FCK=10MPA</v>
          </cell>
        </row>
        <row r="3233">
          <cell r="A3233" t="str">
            <v>---------------</v>
          </cell>
          <cell r="B3233" t="str">
            <v>------------------------ 80</v>
          </cell>
          <cell r="D3233"/>
          <cell r="E3233" t="str">
            <v>FF TIPO MEDIO(AD)D=60CM 125KG/DEGRAUS FF/REJUNTAMENTO ANEIS/REVEST LISO CALHA INTERNA C/ARG CIM/AREIA 1:4. BASE/BANQUETAEM CONCR FCK=10MPA</v>
          </cell>
        </row>
        <row r="3234">
          <cell r="D3234"/>
          <cell r="E3234" t="str">
            <v>FF TIPO MEDIO(AD)D=60CM 125KG/DEGRAUS FF/REJUNTAMENTO ANEIS/REVEST LISO CALHA INTERNA C/ARG CIM/AREIA 1:4. BASE/BANQUETAEM CONCR FCK=10MPA</v>
          </cell>
        </row>
        <row r="3235">
          <cell r="A3235" t="str">
            <v>SINAPI - SISTEM</v>
          </cell>
          <cell r="B3235" t="str">
            <v>A NACIONAL DE PESQUISA DE CUSTOS E ÍNDICES DA CONSTRUÇÃO CIVIL80de283</v>
          </cell>
          <cell r="D3235"/>
          <cell r="E3235" t="str">
            <v>FF TIPO MEDIO(AD)D=60CM 125KG/DEGRAUS FF/REJUNTAMENTO ANEIS/REVEST LISO CALHA INTERNA C/ARG CIM/AREIA 1:4. BASE/BANQUETAEM CONCR FCK=10MPA</v>
          </cell>
        </row>
        <row r="3236">
          <cell r="A3236" t="str">
            <v>PCI.817.01 - CU</v>
          </cell>
          <cell r="B3236" t="str">
            <v>STO DE COMPOSIÇÕES - SINTÉTICO</v>
          </cell>
          <cell r="D3236" t="str">
            <v>DATA DE EMISSÃO: 17/07/2014 AS 14:15:08</v>
          </cell>
          <cell r="E3236" t="str">
            <v>FF TIPO MEDIO(AD)D=60CM 125KG/DEGRAUS FF/REJUNTAMENTO ANEIS/REVEST LISO CALHA INTERNA C/ARG CIM/AREIA 1:4. BASE/BANQUETAEM CONCR FCK=10MPA</v>
          </cell>
        </row>
        <row r="3237">
          <cell r="D3237" t="str">
            <v>DATA REFERÊNCIA TÉCNICA: 16/07/2014</v>
          </cell>
          <cell r="E3237" t="str">
            <v>FF TIPO MEDIO(AD)D=60CM 125KG/DEGRAUS FF/REJUNTAMENTO ANEIS/REVEST LISO CALHA INTERNA C/ARG CIM/AREIA 1:4. BASE/BANQUETAEM CONCR FCK=10MPA</v>
          </cell>
        </row>
        <row r="3238">
          <cell r="A3238" t="str">
            <v>ENCARGOS SOCIAI</v>
          </cell>
          <cell r="B3238" t="str">
            <v>S DESONERADOS: 90,43%(HORA)   51,67%(MÊS)</v>
          </cell>
          <cell r="D3238"/>
          <cell r="E3238" t="str">
            <v>FF TIPO MEDIO(AD)D=60CM 125KG/DEGRAUS FF/REJUNTAMENTO ANEIS/REVEST LISO CALHA INTERNA C/ARG CIM/AREIA 1:4. BASE/BANQUETAEM CONCR FCK=10MPA</v>
          </cell>
        </row>
        <row r="3239">
          <cell r="A3239" t="str">
            <v>ABRANGÊNCIA : N</v>
          </cell>
          <cell r="B3239" t="str">
            <v>ACIONAL                                              LOCALIDADE  : VITOR</v>
          </cell>
          <cell r="C3239" t="str">
            <v>IA</v>
          </cell>
          <cell r="D3239"/>
          <cell r="E3239" t="str">
            <v>FF TIPO MEDIO(AD)D=60CM 125KG/DEGRAUS FF/REJUNTAMENTO ANEIS/REVEST LISO CALHA INTERNA C/ARG CIM/AREIA 1:4. BASE/BANQUETAEM CONCR FCK=10MPA</v>
          </cell>
        </row>
        <row r="3240">
          <cell r="A3240" t="str">
            <v>REF.COLETA : ME</v>
          </cell>
          <cell r="B3240" t="str">
            <v>DIANO</v>
          </cell>
          <cell r="D3240" t="str">
            <v>DATA DE PREÇO   : 06/2014</v>
          </cell>
          <cell r="E3240" t="str">
            <v>FF TIPO MEDIO(AD)D=60CM 125KG/DEGRAUS FF/REJUNTAMENTO ANEIS/REVEST LISO CALHA INTERNA C/ARG CIM/AREIA 1:4. BASE/BANQUETAEM CONCR FCK=10MPA</v>
          </cell>
        </row>
        <row r="3241">
          <cell r="A3241" t="str">
            <v>CÓDIGO       |</v>
          </cell>
          <cell r="B3241" t="str">
            <v>D E S C R I Ç Ã O                                                   |UNI</v>
          </cell>
          <cell r="C3241" t="str">
            <v>DADE</v>
          </cell>
          <cell r="D3241" t="str">
            <v>|CUSTO TOTAL</v>
          </cell>
          <cell r="E3241" t="str">
            <v>FF TIPO MEDIO(AD)D=60CM 125KG/DEGRAUS FF/REJUNTAMENTO ANEIS/REVEST LISO CALHA INTERNA C/ARG CIM/AREIA 1:4. BASE/BANQUETAEM CONCR FCK=10MPA</v>
          </cell>
        </row>
        <row r="3242">
          <cell r="A3242" t="str">
            <v>VÍNCULO.....: C</v>
          </cell>
          <cell r="B3242" t="str">
            <v>AIXA REFERENCIAL</v>
          </cell>
          <cell r="D3242"/>
          <cell r="E3242" t="str">
            <v>FF TIPO MEDIO(AD)D=60CM 125KG/DEGRAUS FF/REJUNTAMENTO ANEIS/REVEST LISO CALHA INTERNA C/ARG CIM/AREIA 1:4. BASE/BANQUETAEM CONCR FCK=10MPA</v>
          </cell>
        </row>
        <row r="3243">
          <cell r="B3243" t="str">
            <v>FF TIPO MEDIO(AD)D=60CM 125KG/DEGRAUS FF/REJUNTAMENTO ANEIS/</v>
          </cell>
          <cell r="D3243"/>
          <cell r="E3243" t="str">
            <v>FF TIPO MEDIO(AD)D=60CM 125KG/DEGRAUS FF/REJUNTAMENTO ANEIS/REVEST LISO CALHA INTERNA C/ARG CIM/AREIA 1:4. BASE/BANQUETAEM CONCR FCK=10MPA</v>
          </cell>
        </row>
        <row r="3244">
          <cell r="B3244" t="str">
            <v>REVEST LISO CALHA INTERNA C/ARG CIM/AREIA 1:4. BASE/BANQUETA</v>
          </cell>
          <cell r="D3244"/>
          <cell r="E3244" t="str">
            <v>REVEST LISO CALHA INTERNA C/ARG CIM/AREIA 1:4. BASE/BANQUETAEM CONCR FCK=10MPA</v>
          </cell>
        </row>
        <row r="3245">
          <cell r="B3245" t="str">
            <v>EM CONCR FCK=10MPA</v>
          </cell>
          <cell r="D3245"/>
          <cell r="E3245" t="str">
            <v>EM CONCR FCK=10MPA</v>
          </cell>
        </row>
        <row r="3246">
          <cell r="A3246" t="str">
            <v>73963/040</v>
          </cell>
          <cell r="B3246" t="str">
            <v>POCO VISITA ESG SANIT ANEL CONC PRE-MOLD PROF=4,10M C/TAMPAO</v>
          </cell>
          <cell r="C3246" t="str">
            <v>UN</v>
          </cell>
          <cell r="D3246">
            <v>0</v>
          </cell>
          <cell r="E3246" t="str">
            <v>POCO VISITA ESG SANIT ANEL CONC PRE-MOLD PROF=4,10M C/TAMPAOFF TIPO MEDIO(AD)D=60CM 125KG/DEGRAUS FF/REJUNTAMENTO ANEIS/REVEST LISO CALHA INTERNA C/ARG CIM/AREIA 1:4. BASE/BANQUETAEM CONCR FCK=10MPA</v>
          </cell>
        </row>
        <row r="3247">
          <cell r="B3247" t="str">
            <v>FF TIPO MEDIO(AD)D=60CM 125KG/DEGRAUS FF/REJUNTAMENTO ANEIS/</v>
          </cell>
          <cell r="D3247"/>
          <cell r="E3247" t="str">
            <v>FF TIPO MEDIO(AD)D=60CM 125KG/DEGRAUS FF/REJUNTAMENTO ANEIS/REVEST LISO CALHA INTERNA C/ARG CIM/AREIA 1:4. BASE/BANQUETAEM CONCR FCK=10MPA</v>
          </cell>
        </row>
        <row r="3248">
          <cell r="B3248" t="str">
            <v>REVEST LISO CALHA INTERNA C/ARG CIM/AREIA 1:4. BASE/BANQUETA</v>
          </cell>
          <cell r="D3248"/>
          <cell r="E3248" t="str">
            <v>REVEST LISO CALHA INTERNA C/ARG CIM/AREIA 1:4. BASE/BANQUETAEM CONCR FCK=10MPA</v>
          </cell>
        </row>
        <row r="3249">
          <cell r="B3249" t="str">
            <v>EM CONCR FCK=10MPA</v>
          </cell>
          <cell r="D3249"/>
          <cell r="E3249" t="str">
            <v>EM CONCR FCK=10MPA</v>
          </cell>
        </row>
        <row r="3250">
          <cell r="A3250" t="str">
            <v>73963/041</v>
          </cell>
          <cell r="B3250" t="str">
            <v>POCO VISITA ESG SANIT ANEL CONC PRE MOLD PROF=4,40M C/TAMPAO</v>
          </cell>
          <cell r="C3250" t="str">
            <v>UN</v>
          </cell>
          <cell r="D3250">
            <v>0</v>
          </cell>
          <cell r="E3250" t="str">
            <v>POCO VISITA ESG SANIT ANEL CONC PRE MOLD PROF=4,40M C/TAMPAOFF TIPO MEDIO(AD)D=60CM 125KG/DEGRAUS FF/REJUNTAMENTO ANEIS/REVEST LISO CALHA INTERNA C/ARG CIM/AREIA 1:4. BASE/BANQUETAEM CONCR FCK=10MPA</v>
          </cell>
        </row>
        <row r="3251">
          <cell r="B3251" t="str">
            <v>FF TIPO MEDIO(AD)D=60CM 125KG/DEGRAUS FF/REJUNTAMENTO ANEIS/</v>
          </cell>
          <cell r="D3251"/>
          <cell r="E3251" t="str">
            <v>FF TIPO MEDIO(AD)D=60CM 125KG/DEGRAUS FF/REJUNTAMENTO ANEIS/REVEST LISO CALHA INTERNA C/ARG CIM/AREIA 1:4. BASE/BANQUETAEM CONCR FCK=10MPA</v>
          </cell>
        </row>
        <row r="3252">
          <cell r="B3252" t="str">
            <v>REVEST LISO CALHA INTERNA C/ARG CIM/AREIA 1:4. BASE/BANQUETA</v>
          </cell>
          <cell r="D3252"/>
          <cell r="E3252" t="str">
            <v>REVEST LISO CALHA INTERNA C/ARG CIM/AREIA 1:4. BASE/BANQUETAEM CONCR FCK=10MPA</v>
          </cell>
        </row>
        <row r="3253">
          <cell r="B3253" t="str">
            <v>EM CONCR FCK=10MPA</v>
          </cell>
          <cell r="D3253"/>
          <cell r="E3253" t="str">
            <v>EM CONCR FCK=10MPA</v>
          </cell>
        </row>
        <row r="3254">
          <cell r="A3254" t="str">
            <v>73963/042</v>
          </cell>
          <cell r="B3254" t="str">
            <v>POCO VISITA ESG SANIT ANEL CONC PRE-MOLD PROF=4,70M C/TAMPAO</v>
          </cell>
          <cell r="C3254" t="str">
            <v>UN</v>
          </cell>
          <cell r="D3254">
            <v>0</v>
          </cell>
          <cell r="E3254" t="str">
            <v>POCO VISITA ESG SANIT ANEL CONC PRE-MOLD PROF=4,70M C/TAMPAOFF TIPO MEDIO(AD)D=60CM 125KG/DEGRAUS FF/REJUNTAMENTO ANEIS/REVEST LISO CALHA INTERNA C/ARG CIM/AREIA 1:4. BASE/BANQUETAEM CONCR FCK=10MPA</v>
          </cell>
        </row>
        <row r="3255">
          <cell r="B3255" t="str">
            <v>FF TIPO MEDIO(AD)D=60CM 125KG/DEGRAUS FF/REJUNTAMENTO ANEIS/</v>
          </cell>
          <cell r="D3255"/>
          <cell r="E3255" t="str">
            <v>FF TIPO MEDIO(AD)D=60CM 125KG/DEGRAUS FF/REJUNTAMENTO ANEIS/REVEST LISO CALHA INTERNA C/ARG CIM/AREIA 1:4. BASE/BANQUETAEM CONCR FCK=10MPA</v>
          </cell>
        </row>
        <row r="3256">
          <cell r="B3256" t="str">
            <v>REVEST LISO CALHA INTERNA C/ARG CIM/AREIA 1:4. BASE/BANQUETA</v>
          </cell>
          <cell r="D3256"/>
          <cell r="E3256" t="str">
            <v>REVEST LISO CALHA INTERNA C/ARG CIM/AREIA 1:4. BASE/BANQUETAEM CONCR FCK=10MPA</v>
          </cell>
        </row>
        <row r="3257">
          <cell r="B3257" t="str">
            <v>EM CONCR FCK=10MPA</v>
          </cell>
          <cell r="D3257"/>
          <cell r="E3257" t="str">
            <v>EM CONCR FCK=10MPA</v>
          </cell>
        </row>
        <row r="3258">
          <cell r="A3258" t="str">
            <v>73963/043</v>
          </cell>
          <cell r="B3258" t="str">
            <v>POCO VISITA ESG SANIT ANEL CONC PRE-MOLD PROF=5,00M C/TAMPAO</v>
          </cell>
          <cell r="C3258" t="str">
            <v>UN</v>
          </cell>
          <cell r="D3258">
            <v>0</v>
          </cell>
          <cell r="E3258" t="str">
            <v>POCO VISITA ESG SANIT ANEL CONC PRE-MOLD PROF=5,00M C/TAMPAOFF TIPO MEDIO(AD)D=60CM 125KG/DEGRAUS FF/REJUNTAMENTO ANEIS/REVEST LISO CALHA INTERNA C/ARG CIM/AREIA 1:4. BASE/BANQUETAEM CONCR FCK=10MPA</v>
          </cell>
        </row>
        <row r="3259">
          <cell r="B3259" t="str">
            <v>FF TIPO MEDIO(AD)D=60CM 125KG/DEGRAUS FF/REJUNTAMENTO ANEIS/</v>
          </cell>
          <cell r="D3259"/>
          <cell r="E3259" t="str">
            <v>FF TIPO MEDIO(AD)D=60CM 125KG/DEGRAUS FF/REJUNTAMENTO ANEIS/REVEST LISO CALHA INTERNA C/ARG CIM/AREIA 1:4. BASE/BANQUETAEM CONCR FCK=10MPA</v>
          </cell>
        </row>
        <row r="3260">
          <cell r="B3260" t="str">
            <v>REVEST LISO CALHA INTERNA C/ARG CIM/AREIA 1:4. BASE/BANQUETA</v>
          </cell>
          <cell r="D3260"/>
          <cell r="E3260" t="str">
            <v>REVEST LISO CALHA INTERNA C/ARG CIM/AREIA 1:4. BASE/BANQUETAEM CONCR FCK=10MPA</v>
          </cell>
        </row>
        <row r="3261">
          <cell r="B3261" t="str">
            <v>EM CONCR FCK=10MPA</v>
          </cell>
          <cell r="D3261"/>
          <cell r="E3261" t="str">
            <v>EM CONCR FCK=10MPA</v>
          </cell>
        </row>
        <row r="3262">
          <cell r="A3262" t="str">
            <v>73963/044</v>
          </cell>
          <cell r="B3262" t="str">
            <v>POCO VISITA ESG SANIT ANEL CONC PRE-MOLD PROF=0,80M C/TAMPAO</v>
          </cell>
          <cell r="C3262" t="str">
            <v>UN</v>
          </cell>
          <cell r="D3262">
            <v>0</v>
          </cell>
          <cell r="E3262" t="str">
            <v>POCO VISITA ESG SANIT ANEL CONC PRE-MOLD PROF=0,80M C/TAMPAOFF TIPO MEDIO(AD)D=60CM 125KG/DEGRAUS FF/REJUNTAMENTO ANEIS/REVEST LISO CALHA INTERNA C/ARG CIM/AREIA 1:4. BASE/BANQUETAEM CONCR FCK=10MPA</v>
          </cell>
        </row>
        <row r="3263">
          <cell r="B3263" t="str">
            <v>FF TIPO MEDIO(AD)D=60CM 125KG/DEGRAUS FF/REJUNTAMENTO ANEIS/</v>
          </cell>
          <cell r="D3263"/>
          <cell r="E3263" t="str">
            <v>FF TIPO MEDIO(AD)D=60CM 125KG/DEGRAUS FF/REJUNTAMENTO ANEIS/REVEST LISO CALHA INTERNA C/ARG CIM/AREIA 1:4. BASE/BANQUETAEM CONCR FCK=10MPA</v>
          </cell>
        </row>
        <row r="3264">
          <cell r="B3264" t="str">
            <v>REVEST LISO CALHA INTERNA C/ARG CIM/AREIA 1:4. BASE/BANQUETA</v>
          </cell>
          <cell r="D3264"/>
          <cell r="E3264" t="str">
            <v>REVEST LISO CALHA INTERNA C/ARG CIM/AREIA 1:4. BASE/BANQUETAEM CONCR FCK=10MPA</v>
          </cell>
        </row>
        <row r="3265">
          <cell r="B3265" t="str">
            <v>EM CONCR FCK=10MPA</v>
          </cell>
          <cell r="D3265"/>
          <cell r="E3265" t="str">
            <v>EM CONCR FCK=10MPA</v>
          </cell>
        </row>
        <row r="3266">
          <cell r="A3266" t="str">
            <v>73963/045</v>
          </cell>
          <cell r="B3266" t="str">
            <v>POCO DE VISITA PARA REDE DE ESG. SANIT., EM ANEIS DE CONCRETO, DIÂMETR</v>
          </cell>
          <cell r="C3266" t="str">
            <v>UN</v>
          </cell>
          <cell r="D3266">
            <v>0</v>
          </cell>
          <cell r="E3266" t="str">
            <v>POCO DE VISITA PARA REDE DE ESG. SANIT., EM ANEIS DE CONCRETO, DIÂMETRO = 60CM E 110CM, PROF = 240CM, INCLUINDO DEGRAU, EXCLUINDO TAMPAO FERRO FUNDIDO.</v>
          </cell>
        </row>
        <row r="3267">
          <cell r="B3267" t="str">
            <v>O = 60CM E 110CM, PROF = 240CM, INCLUINDO DEGRAU, EXCLUINDO TAMPAO FER</v>
          </cell>
          <cell r="D3267"/>
          <cell r="E3267" t="str">
            <v>O = 60CM E 110CM, PROF = 240CM, INCLUINDO DEGRAU, EXCLUINDO TAMPAO FERRO FUNDIDO.</v>
          </cell>
        </row>
        <row r="3268">
          <cell r="B3268" t="str">
            <v>RO FUNDIDO.</v>
          </cell>
          <cell r="D3268"/>
          <cell r="E3268" t="str">
            <v>RO FUNDIDO.</v>
          </cell>
        </row>
        <row r="3269">
          <cell r="A3269" t="str">
            <v>73963/046</v>
          </cell>
          <cell r="B3269" t="str">
            <v>POCO DE VISITA PARA REDE DE ESG. SANIT., EM ANEIS DE CONCRETO, DIÂMETR</v>
          </cell>
          <cell r="C3269" t="str">
            <v>UN</v>
          </cell>
          <cell r="D3269">
            <v>0</v>
          </cell>
          <cell r="E3269" t="str">
            <v>POCO DE VISITA PARA REDE DE ESG. SANIT., EM ANEIS DE CONCRETO, DIÂMETRO = 60CM E 110CM, PROF = 250CM, INCLUINDO DEGRAU, EXCLUINDO TAMPAO FERRO FUNDIDO.</v>
          </cell>
        </row>
        <row r="3270">
          <cell r="B3270" t="str">
            <v>O = 60CM E 110CM, PROF = 250CM, INCLUINDO DEGRAU, EXCLUINDO TAMPAO FER</v>
          </cell>
          <cell r="D3270"/>
          <cell r="E3270" t="str">
            <v>O = 60CM E 110CM, PROF = 250CM, INCLUINDO DEGRAU, EXCLUINDO TAMPAO FERRO FUNDIDO.</v>
          </cell>
        </row>
        <row r="3271">
          <cell r="D3271"/>
          <cell r="E3271" t="str">
            <v>RO FUNDIDO.</v>
          </cell>
        </row>
        <row r="3272">
          <cell r="D3272"/>
          <cell r="E3272" t="str">
            <v>RO FUNDIDO.</v>
          </cell>
        </row>
        <row r="3273">
          <cell r="D3273"/>
          <cell r="E3273" t="str">
            <v>RO FUNDIDO.</v>
          </cell>
        </row>
        <row r="3274">
          <cell r="A3274" t="str">
            <v>---------------</v>
          </cell>
          <cell r="B3274" t="str">
            <v>------------------------ 81</v>
          </cell>
          <cell r="D3274"/>
          <cell r="E3274" t="str">
            <v>RO FUNDIDO.</v>
          </cell>
        </row>
        <row r="3275">
          <cell r="D3275"/>
          <cell r="E3275" t="str">
            <v>RO FUNDIDO.</v>
          </cell>
        </row>
        <row r="3276">
          <cell r="A3276" t="str">
            <v>SINAPI - SISTEM</v>
          </cell>
          <cell r="B3276" t="str">
            <v>A NACIONAL DE PESQUISA DE CUSTOS E ÍNDICES DA CONSTRUÇÃO CIVIL81de283</v>
          </cell>
          <cell r="D3276"/>
          <cell r="E3276" t="str">
            <v>RO FUNDIDO.</v>
          </cell>
        </row>
        <row r="3277">
          <cell r="A3277" t="str">
            <v>PCI.817.01 - CU</v>
          </cell>
          <cell r="B3277" t="str">
            <v>STO DE COMPOSIÇÕES - SINTÉTICO</v>
          </cell>
          <cell r="D3277" t="str">
            <v>DATA DE EMISSÃO: 17/07/2014 AS 14:15:08</v>
          </cell>
          <cell r="E3277" t="str">
            <v>RO FUNDIDO.</v>
          </cell>
        </row>
        <row r="3278">
          <cell r="D3278" t="str">
            <v>DATA REFERÊNCIA TÉCNICA: 16/07/2014</v>
          </cell>
          <cell r="E3278" t="str">
            <v>RO FUNDIDO.</v>
          </cell>
        </row>
        <row r="3279">
          <cell r="A3279" t="str">
            <v>ENCARGOS SOCIAI</v>
          </cell>
          <cell r="B3279" t="str">
            <v>S DESONERADOS: 90,43%(HORA)   51,67%(MÊS)</v>
          </cell>
          <cell r="D3279"/>
          <cell r="E3279" t="str">
            <v>RO FUNDIDO.</v>
          </cell>
        </row>
        <row r="3280">
          <cell r="A3280" t="str">
            <v>ABRANGÊNCIA : N</v>
          </cell>
          <cell r="B3280" t="str">
            <v>ACIONAL                                              LOCALIDADE  : VITOR</v>
          </cell>
          <cell r="C3280" t="str">
            <v>IA</v>
          </cell>
          <cell r="D3280"/>
          <cell r="E3280" t="str">
            <v>RO FUNDIDO.</v>
          </cell>
        </row>
        <row r="3281">
          <cell r="A3281" t="str">
            <v>REF.COLETA : ME</v>
          </cell>
          <cell r="B3281" t="str">
            <v>DIANO</v>
          </cell>
          <cell r="D3281" t="str">
            <v>DATA DE PREÇO   : 06/2014</v>
          </cell>
          <cell r="E3281" t="str">
            <v>RO FUNDIDO.</v>
          </cell>
        </row>
        <row r="3282">
          <cell r="A3282" t="str">
            <v>CÓDIGO       |</v>
          </cell>
          <cell r="B3282" t="str">
            <v>D E S C R I Ç Ã O                                                   |UNI</v>
          </cell>
          <cell r="C3282" t="str">
            <v>DADE</v>
          </cell>
          <cell r="D3282" t="str">
            <v>|CUSTO TOTAL</v>
          </cell>
          <cell r="E3282" t="str">
            <v>RO FUNDIDO.</v>
          </cell>
        </row>
        <row r="3283">
          <cell r="A3283" t="str">
            <v>VÍNCULO.....: C</v>
          </cell>
          <cell r="B3283" t="str">
            <v>AIXA REFERENCIAL</v>
          </cell>
          <cell r="D3283"/>
          <cell r="E3283" t="str">
            <v>RO FUNDIDO.</v>
          </cell>
        </row>
        <row r="3284">
          <cell r="B3284" t="str">
            <v>RO FUNDIDO.</v>
          </cell>
          <cell r="D3284"/>
          <cell r="E3284" t="str">
            <v>RO FUNDIDO.</v>
          </cell>
        </row>
        <row r="3285">
          <cell r="A3285" t="str">
            <v>73963/047</v>
          </cell>
          <cell r="B3285" t="str">
            <v>POCO DE VISITA PARA REDE DE ESG. SANIT., EM ANEIS DE CONCRETO, DIÂMETR</v>
          </cell>
          <cell r="C3285" t="str">
            <v>UN</v>
          </cell>
          <cell r="D3285">
            <v>0</v>
          </cell>
          <cell r="E3285" t="str">
            <v>POCO DE VISITA PARA REDE DE ESG. SANIT., EM ANEIS DE CONCRETO, DIÂMETRO = 60CM E 110CM, PROF = 280CM, INCLUINDO DEGRAU, EXCLUINDO TAMPAO FERRO FUNDIDO.</v>
          </cell>
        </row>
        <row r="3286">
          <cell r="B3286" t="str">
            <v>O = 60CM E 110CM, PROF = 280CM, INCLUINDO DEGRAU, EXCLUINDO TAMPAO FER</v>
          </cell>
          <cell r="D3286"/>
          <cell r="E3286" t="str">
            <v>O = 60CM E 110CM, PROF = 280CM, INCLUINDO DEGRAU, EXCLUINDO TAMPAO FERRO FUNDIDO.</v>
          </cell>
        </row>
        <row r="3287">
          <cell r="B3287" t="str">
            <v>RO FUNDIDO.</v>
          </cell>
          <cell r="D3287"/>
          <cell r="E3287" t="str">
            <v>RO FUNDIDO.</v>
          </cell>
        </row>
        <row r="3288">
          <cell r="A3288" t="str">
            <v>73963/048</v>
          </cell>
          <cell r="B3288" t="str">
            <v>POCO DE VISITA PARA REDE DE ESG. SANIT., EM ANEIS DE CONCRETO, DIÂMETR</v>
          </cell>
          <cell r="C3288" t="str">
            <v>UN</v>
          </cell>
          <cell r="D3288">
            <v>0</v>
          </cell>
          <cell r="E3288" t="str">
            <v>POCO DE VISITA PARA REDE DE ESG. SANIT., EM ANEIS DE CONCRETO, DIÂMETRO = 60CM E 110CM, PROF = 310CM, INCLUINDO DEGRAU, EXCLUINDO TAMPAO FERRO FUNDIDO.</v>
          </cell>
        </row>
        <row r="3289">
          <cell r="B3289" t="str">
            <v>O = 60CM E 110CM, PROF = 310CM, INCLUINDO DEGRAU, EXCLUINDO TAMPAO FER</v>
          </cell>
          <cell r="D3289"/>
          <cell r="E3289" t="str">
            <v>O = 60CM E 110CM, PROF = 310CM, INCLUINDO DEGRAU, EXCLUINDO TAMPAO FERRO FUNDIDO.</v>
          </cell>
        </row>
        <row r="3290">
          <cell r="B3290" t="str">
            <v>RO FUNDIDO.</v>
          </cell>
          <cell r="D3290"/>
          <cell r="E3290" t="str">
            <v>RO FUNDIDO.</v>
          </cell>
        </row>
        <row r="3291">
          <cell r="A3291" t="str">
            <v>74124</v>
          </cell>
          <cell r="B3291" t="str">
            <v>POCO VISITA CONCRETO ARMADO P/COLETOR AGUAS PLUVIAIS</v>
          </cell>
          <cell r="D3291"/>
          <cell r="E3291" t="str">
            <v>POCO VISITA CONCRETO ARMADO P/COLETOR AGUAS PLUVIAIS</v>
          </cell>
        </row>
        <row r="3292">
          <cell r="A3292" t="str">
            <v>74124/001</v>
          </cell>
          <cell r="B3292" t="str">
            <v>POCO VISITA AG PLUV:CONC ARM 1X1X1,40M COLETOR D=40 A 50CM</v>
          </cell>
          <cell r="C3292" t="str">
            <v>UN</v>
          </cell>
          <cell r="D3292">
            <v>0</v>
          </cell>
          <cell r="E3292" t="str">
            <v>POCO VISITA AG PLUV:CONC ARM 1X1X1,40M COLETOR D=40 A 50CMPAREDE E=15CM BASE CONC FCK=10MPA REVEST C/ARG CIM/AREIA 1:4DEGRAUS FF INCL FORN TODOS MATERIAIS</v>
          </cell>
        </row>
        <row r="3293">
          <cell r="B3293" t="str">
            <v>PAREDE E=15CM BASE CONC FCK=10MPA REVEST C/ARG CIM/AREIA 1:4</v>
          </cell>
          <cell r="D3293"/>
          <cell r="E3293" t="str">
            <v>PAREDE E=15CM BASE CONC FCK=10MPA REVEST C/ARG CIM/AREIA 1:4DEGRAUS FF INCL FORN TODOS MATERIAIS</v>
          </cell>
        </row>
        <row r="3294">
          <cell r="B3294" t="str">
            <v>DEGRAUS FF INCL FORN TODOS MATERIAIS</v>
          </cell>
          <cell r="D3294"/>
          <cell r="E3294" t="str">
            <v>DEGRAUS FF INCL FORN TODOS MATERIAIS</v>
          </cell>
        </row>
        <row r="3295">
          <cell r="A3295" t="str">
            <v>74124/002</v>
          </cell>
          <cell r="B3295" t="str">
            <v>POCO VISITA AG PLUV:CONC ARM 1,10X1,10X1,40M COLETOR D=60CM</v>
          </cell>
          <cell r="C3295" t="str">
            <v>UN</v>
          </cell>
          <cell r="D3295">
            <v>0</v>
          </cell>
          <cell r="E3295" t="str">
            <v>POCO VISITA AG PLUV:CONC ARM 1,10X1,10X1,40M COLETOR D=60CMPAREDE E=15CM BASE CONC FCK=10MPA REVEST C/ARG CIM/AREIA 1:4DEGRAUS FF INCL FORN TODOS MATERIAIS</v>
          </cell>
        </row>
        <row r="3296">
          <cell r="B3296" t="str">
            <v>PAREDE E=15CM BASE CONC FCK=10MPA REVEST C/ARG CIM/AREIA 1:4</v>
          </cell>
          <cell r="D3296"/>
          <cell r="E3296" t="str">
            <v>PAREDE E=15CM BASE CONC FCK=10MPA REVEST C/ARG CIM/AREIA 1:4DEGRAUS FF INCL FORN TODOS MATERIAIS</v>
          </cell>
        </row>
        <row r="3297">
          <cell r="B3297" t="str">
            <v>DEGRAUS FF INCL FORN TODOS MATERIAIS</v>
          </cell>
          <cell r="D3297"/>
          <cell r="E3297" t="str">
            <v>DEGRAUS FF INCL FORN TODOS MATERIAIS</v>
          </cell>
        </row>
        <row r="3298">
          <cell r="A3298" t="str">
            <v>74124/003</v>
          </cell>
          <cell r="B3298" t="str">
            <v>POCO VISITA AG PLUV:CONC ARM 1,20X1,20X1,40M COLETOR D=70CM</v>
          </cell>
          <cell r="C3298" t="str">
            <v>UN</v>
          </cell>
          <cell r="D3298">
            <v>0</v>
          </cell>
          <cell r="E3298" t="str">
            <v>POCO VISITA AG PLUV:CONC ARM 1,20X1,20X1,40M COLETOR D=70CMPAREDE E=15CM BASE CONC FCK=10MPA REVEST C/ARG CIM/AREIA 1:4DEGRAUS FF INCL FORN TODOS MATERIAIS</v>
          </cell>
        </row>
        <row r="3299">
          <cell r="B3299" t="str">
            <v>PAREDE E=15CM BASE CONC FCK=10MPA REVEST C/ARG CIM/AREIA 1:4</v>
          </cell>
          <cell r="D3299"/>
          <cell r="E3299" t="str">
            <v>PAREDE E=15CM BASE CONC FCK=10MPA REVEST C/ARG CIM/AREIA 1:4DEGRAUS FF INCL FORN TODOS MATERIAIS</v>
          </cell>
        </row>
        <row r="3300">
          <cell r="B3300" t="str">
            <v>DEGRAUS FF INCL FORN TODOS MATERIAIS</v>
          </cell>
          <cell r="D3300"/>
          <cell r="E3300" t="str">
            <v>DEGRAUS FF INCL FORN TODOS MATERIAIS</v>
          </cell>
        </row>
        <row r="3301">
          <cell r="A3301" t="str">
            <v>74124/004</v>
          </cell>
          <cell r="B3301" t="str">
            <v>POCO VISITA AG PLUV:CONC ARM 1,30X1,30X1,40M COLETOR D=80CM</v>
          </cell>
          <cell r="C3301" t="str">
            <v>UN</v>
          </cell>
          <cell r="D3301">
            <v>0</v>
          </cell>
          <cell r="E3301" t="str">
            <v>POCO VISITA AG PLUV:CONC ARM 1,30X1,30X1,40M COLETOR D=80CMPAREDE E=15CM BASE CONC FCK=10MPA REVEST C/ARG CIM/AREIA 1:4DEGRAUS FF INCL FORN TODOS MATERIAIS</v>
          </cell>
        </row>
        <row r="3302">
          <cell r="B3302" t="str">
            <v>PAREDE E=15CM BASE CONC FCK=10MPA REVEST C/ARG CIM/AREIA 1:4</v>
          </cell>
          <cell r="D3302"/>
          <cell r="E3302" t="str">
            <v>PAREDE E=15CM BASE CONC FCK=10MPA REVEST C/ARG CIM/AREIA 1:4DEGRAUS FF INCL FORN TODOS MATERIAIS</v>
          </cell>
        </row>
        <row r="3303">
          <cell r="B3303" t="str">
            <v>DEGRAUS FF INCL FORN TODOS MATERIAIS</v>
          </cell>
          <cell r="D3303"/>
          <cell r="E3303" t="str">
            <v>DEGRAUS FF INCL FORN TODOS MATERIAIS</v>
          </cell>
        </row>
        <row r="3304">
          <cell r="A3304" t="str">
            <v>74124/005</v>
          </cell>
          <cell r="B3304" t="str">
            <v>POCO VISITA CONCRETO ARMADO P/AG PLUV 1,40X1,40X1,50M COLETOR D=90CM</v>
          </cell>
          <cell r="C3304" t="str">
            <v>UN</v>
          </cell>
          <cell r="D3304">
            <v>0</v>
          </cell>
          <cell r="E3304" t="str">
            <v>POCO VISITA CONCRETO ARMADO P/AG PLUV 1,40X1,40X1,50M COLETOR D=90CMPAREDE E=15CM BASE CONCRETO FCK=10MPA REVESTIDO C/ARG CIM/AREIA 1:4DEGRAUS FF INCL FORN TODOS MATERIAIS</v>
          </cell>
        </row>
        <row r="3305">
          <cell r="B3305" t="str">
            <v>PAREDE E=15CM BASE CONCRETO FCK=10MPA REVESTIDO C/ARG CIM/AREIA 1:4</v>
          </cell>
          <cell r="D3305"/>
          <cell r="E3305" t="str">
            <v>PAREDE E=15CM BASE CONCRETO FCK=10MPA REVESTIDO C/ARG CIM/AREIA 1:4DEGRAUS FF INCL FORN TODOS MATERIAIS</v>
          </cell>
        </row>
        <row r="3306">
          <cell r="B3306" t="str">
            <v>DEGRAUS FF INCL FORN TODOS MATERIAIS</v>
          </cell>
          <cell r="D3306"/>
          <cell r="E3306" t="str">
            <v>DEGRAUS FF INCL FORN TODOS MATERIAIS</v>
          </cell>
        </row>
        <row r="3307">
          <cell r="A3307" t="str">
            <v>74124/006</v>
          </cell>
          <cell r="B3307" t="str">
            <v>POCO VISITA AG PLUV:CONC ARM 1,50X1,50X1,60M COLETOR D=1M PA</v>
          </cell>
          <cell r="C3307" t="str">
            <v>UN</v>
          </cell>
          <cell r="D3307">
            <v>0</v>
          </cell>
          <cell r="E3307" t="str">
            <v>POCO VISITA AG PLUV:CONC ARM 1,50X1,50X1,60M COLETOR D=1M PAREDE E=15CM BASE CONC FCK=10MPA REVEST C/ARG CIM/AREIA 1:4DEGRAUS FF INCL FORN TODOS MATERIAIS</v>
          </cell>
        </row>
        <row r="3308">
          <cell r="B3308" t="str">
            <v>REDE E=15CM BASE CONC FCK=10MPA REVEST C/ARG CIM/AREIA 1:4</v>
          </cell>
          <cell r="D3308"/>
          <cell r="E3308" t="str">
            <v>REDE E=15CM BASE CONC FCK=10MPA REVEST C/ARG CIM/AREIA 1:4DEGRAUS FF INCL FORN TODOS MATERIAIS</v>
          </cell>
        </row>
        <row r="3309">
          <cell r="B3309" t="str">
            <v>DEGRAUS FF INCL FORN TODOS MATERIAIS</v>
          </cell>
          <cell r="D3309"/>
          <cell r="E3309" t="str">
            <v>DEGRAUS FF INCL FORN TODOS MATERIAIS</v>
          </cell>
        </row>
        <row r="3310">
          <cell r="A3310" t="str">
            <v>74124/007</v>
          </cell>
          <cell r="B3310" t="str">
            <v>POCO VISITA AG PLUV:CONC ARM 1,60X1,60X1,70M COLETOR D=1,10M</v>
          </cell>
          <cell r="C3310" t="str">
            <v>UN</v>
          </cell>
          <cell r="D3310">
            <v>0</v>
          </cell>
          <cell r="E3310" t="str">
            <v>POCO VISITA AG PLUV:CONC ARM 1,60X1,60X1,70M COLETOR D=1,10MPAREDE E=15CM BASE CONC FCK=10MPA REVEST C/ARG CIM/AREIA 1:4DEGRAUS FF INCL FORN TODOS MATERIAIS</v>
          </cell>
        </row>
        <row r="3311">
          <cell r="B3311" t="str">
            <v>PAREDE E=15CM BASE CONC FCK=10MPA REVEST C/ARG CIM/AREIA 1:4</v>
          </cell>
          <cell r="D3311"/>
          <cell r="E3311" t="str">
            <v>PAREDE E=15CM BASE CONC FCK=10MPA REVEST C/ARG CIM/AREIA 1:4DEGRAUS FF INCL FORN TODOS MATERIAIS</v>
          </cell>
        </row>
        <row r="3312">
          <cell r="D3312"/>
          <cell r="E3312" t="str">
            <v>DEGRAUS FF INCL FORN TODOS MATERIAIS</v>
          </cell>
        </row>
        <row r="3313">
          <cell r="D3313"/>
          <cell r="E3313" t="str">
            <v>DEGRAUS FF INCL FORN TODOS MATERIAIS</v>
          </cell>
        </row>
        <row r="3314">
          <cell r="D3314"/>
          <cell r="E3314" t="str">
            <v>DEGRAUS FF INCL FORN TODOS MATERIAIS</v>
          </cell>
        </row>
        <row r="3315">
          <cell r="A3315" t="str">
            <v>---------------</v>
          </cell>
          <cell r="B3315" t="str">
            <v>------------------------ 82</v>
          </cell>
          <cell r="D3315"/>
          <cell r="E3315" t="str">
            <v>DEGRAUS FF INCL FORN TODOS MATERIAIS</v>
          </cell>
        </row>
        <row r="3316">
          <cell r="D3316"/>
          <cell r="E3316" t="str">
            <v>DEGRAUS FF INCL FORN TODOS MATERIAIS</v>
          </cell>
        </row>
        <row r="3317">
          <cell r="A3317" t="str">
            <v>SINAPI - SISTEM</v>
          </cell>
          <cell r="B3317" t="str">
            <v>A NACIONAL DE PESQUISA DE CUSTOS E ÍNDICES DA CONSTRUÇÃO CIVIL82de283</v>
          </cell>
          <cell r="D3317"/>
          <cell r="E3317" t="str">
            <v>DEGRAUS FF INCL FORN TODOS MATERIAIS</v>
          </cell>
        </row>
        <row r="3318">
          <cell r="A3318" t="str">
            <v>PCI.817.01 - CU</v>
          </cell>
          <cell r="B3318" t="str">
            <v>STO DE COMPOSIÇÕES - SINTÉTICO</v>
          </cell>
          <cell r="D3318" t="str">
            <v>DATA DE EMISSÃO: 17/07/2014 AS 14:15:08</v>
          </cell>
          <cell r="E3318" t="str">
            <v>DEGRAUS FF INCL FORN TODOS MATERIAIS</v>
          </cell>
        </row>
        <row r="3319">
          <cell r="D3319" t="str">
            <v>DATA REFERÊNCIA TÉCNICA: 16/07/2014</v>
          </cell>
          <cell r="E3319" t="str">
            <v>DEGRAUS FF INCL FORN TODOS MATERIAIS</v>
          </cell>
        </row>
        <row r="3320">
          <cell r="A3320" t="str">
            <v>ENCARGOS SOCIAI</v>
          </cell>
          <cell r="B3320" t="str">
            <v>S DESONERADOS: 90,43%(HORA)   51,67%(MÊS)</v>
          </cell>
          <cell r="D3320"/>
          <cell r="E3320" t="str">
            <v>DEGRAUS FF INCL FORN TODOS MATERIAIS</v>
          </cell>
        </row>
        <row r="3321">
          <cell r="A3321" t="str">
            <v>ABRANGÊNCIA : N</v>
          </cell>
          <cell r="B3321" t="str">
            <v>ACIONAL                                              LOCALIDADE  : VITOR</v>
          </cell>
          <cell r="C3321" t="str">
            <v>IA</v>
          </cell>
          <cell r="D3321"/>
          <cell r="E3321" t="str">
            <v>DEGRAUS FF INCL FORN TODOS MATERIAIS</v>
          </cell>
        </row>
        <row r="3322">
          <cell r="A3322" t="str">
            <v>REF.COLETA : ME</v>
          </cell>
          <cell r="B3322" t="str">
            <v>DIANO</v>
          </cell>
          <cell r="D3322" t="str">
            <v>DATA DE PREÇO   : 06/2014</v>
          </cell>
          <cell r="E3322" t="str">
            <v>DEGRAUS FF INCL FORN TODOS MATERIAIS</v>
          </cell>
        </row>
        <row r="3323">
          <cell r="A3323" t="str">
            <v>CÓDIGO       |</v>
          </cell>
          <cell r="B3323" t="str">
            <v>D E S C R I Ç Ã O                                                   |UNI</v>
          </cell>
          <cell r="C3323" t="str">
            <v>DADE</v>
          </cell>
          <cell r="D3323" t="str">
            <v>|CUSTO TOTAL</v>
          </cell>
          <cell r="E3323" t="str">
            <v>DEGRAUS FF INCL FORN TODOS MATERIAIS</v>
          </cell>
        </row>
        <row r="3324">
          <cell r="A3324" t="str">
            <v>VÍNCULO.....: C</v>
          </cell>
          <cell r="B3324" t="str">
            <v>AIXA REFERENCIAL</v>
          </cell>
          <cell r="D3324"/>
          <cell r="E3324" t="str">
            <v>DEGRAUS FF INCL FORN TODOS MATERIAIS</v>
          </cell>
        </row>
        <row r="3325">
          <cell r="B3325" t="str">
            <v>DEGRAUS FF INCL FORN TODOS MATERIAIS</v>
          </cell>
          <cell r="D3325"/>
          <cell r="E3325" t="str">
            <v>DEGRAUS FF INCL FORN TODOS MATERIAIS</v>
          </cell>
        </row>
        <row r="3326">
          <cell r="A3326" t="str">
            <v>74124/008</v>
          </cell>
          <cell r="B3326" t="str">
            <v>POCO VISITA AG PLUV:CONC ARM 1,70X1,70X1,80M COLETOR D=1,20M</v>
          </cell>
          <cell r="C3326" t="str">
            <v>UN</v>
          </cell>
          <cell r="D3326">
            <v>0</v>
          </cell>
          <cell r="E3326" t="str">
            <v>POCO VISITA AG PLUV:CONC ARM 1,70X1,70X1,80M COLETOR D=1,20MPAREDE E=15CM BASE CONC FCK=10MPA REVEST C/ARG CIM/AREIA 1:4DEGRAUS FF INCL FORN TODOS MATERIAIS</v>
          </cell>
        </row>
        <row r="3327">
          <cell r="B3327" t="str">
            <v>PAREDE E=15CM BASE CONC FCK=10MPA REVEST C/ARG CIM/AREIA 1:4</v>
          </cell>
          <cell r="D3327"/>
          <cell r="E3327" t="str">
            <v>PAREDE E=15CM BASE CONC FCK=10MPA REVEST C/ARG CIM/AREIA 1:4DEGRAUS FF INCL FORN TODOS MATERIAIS</v>
          </cell>
        </row>
        <row r="3328">
          <cell r="B3328" t="str">
            <v>DEGRAUS FF INCL FORN TODOS MATERIAIS</v>
          </cell>
          <cell r="D3328"/>
          <cell r="E3328" t="str">
            <v>DEGRAUS FF INCL FORN TODOS MATERIAIS</v>
          </cell>
        </row>
        <row r="3329">
          <cell r="A3329" t="str">
            <v>74162</v>
          </cell>
          <cell r="B3329" t="str">
            <v>CAIXA DE ALVENARIA P/ PROTECAO DE REGISTRO</v>
          </cell>
          <cell r="D3329"/>
          <cell r="E3329" t="str">
            <v>CAIXA DE ALVENARIA P/ PROTECAO DE REGISTRO</v>
          </cell>
        </row>
        <row r="3330">
          <cell r="A3330" t="str">
            <v>74162/001</v>
          </cell>
          <cell r="B3330" t="str">
            <v>CAIXA DE CONCRETO, ALTURA = 1,00 METRO, DIAMETRO REGISTRO &lt; 150 MM</v>
          </cell>
          <cell r="C3330" t="str">
            <v>UN</v>
          </cell>
          <cell r="D3330">
            <v>0</v>
          </cell>
          <cell r="E3330" t="str">
            <v>CAIXA DE CONCRETO, ALTURA = 1,00 METRO, DIAMETRO REGISTRO &lt; 150 MM</v>
          </cell>
        </row>
        <row r="3331">
          <cell r="A3331" t="str">
            <v>74206</v>
          </cell>
          <cell r="B3331" t="str">
            <v>CAIXAS COLETORAS</v>
          </cell>
          <cell r="D3331"/>
          <cell r="E3331" t="str">
            <v>CAIXAS COLETORAS</v>
          </cell>
        </row>
        <row r="3332">
          <cell r="A3332" t="str">
            <v>74206/001</v>
          </cell>
          <cell r="B3332" t="str">
            <v>CAIXA COLETORA, 1,20X1,20X1,50M, COM FUNDO E TAMPA DE CONCRETO E PARED</v>
          </cell>
          <cell r="C3332" t="str">
            <v>UN</v>
          </cell>
          <cell r="D3332">
            <v>0</v>
          </cell>
          <cell r="E3332" t="str">
            <v>CAIXA COLETORA, 1,20X1,20X1,50M, COM FUNDO E TAMPA DE CONCRETO E PAREDES EM ALVENARIA</v>
          </cell>
        </row>
        <row r="3333">
          <cell r="B3333" t="str">
            <v>ES EM ALVENARIA</v>
          </cell>
          <cell r="D3333"/>
          <cell r="E3333" t="str">
            <v>ES EM ALVENARIA</v>
          </cell>
        </row>
        <row r="3334">
          <cell r="A3334" t="str">
            <v>74206/002</v>
          </cell>
          <cell r="B3334" t="str">
            <v>CAIXA COLETORA, 0,25 X 0,85 X 1,00 M, COM FUNDO E TAMPA DE CONCRETO E</v>
          </cell>
          <cell r="C3334" t="str">
            <v>UN</v>
          </cell>
          <cell r="D3334">
            <v>0</v>
          </cell>
          <cell r="E3334" t="str">
            <v>CAIXA COLETORA, 0,25 X 0,85 X 1,00 M, COM FUNDO E TAMPA DE CONCRETO EPAREDES EM ALVENARIA</v>
          </cell>
        </row>
        <row r="3335">
          <cell r="B3335" t="str">
            <v>PAREDES EM ALVENARIA</v>
          </cell>
          <cell r="D3335"/>
          <cell r="E3335" t="str">
            <v>PAREDES EM ALVENARIA</v>
          </cell>
        </row>
        <row r="3336">
          <cell r="A3336" t="str">
            <v>74212</v>
          </cell>
          <cell r="B3336" t="str">
            <v>MODULO TIPO &gt; POCO DE INSPECAO EM ALVENARIA</v>
          </cell>
          <cell r="D3336"/>
          <cell r="E3336" t="str">
            <v>MODULO TIPO &gt; POCO DE INSPECAO EM ALVENARIACOMPREENDE: - ESCAVACAO EM QQ TERRENO, EXCETO ROCHA, TRANSPORTE,CARGA,DESCARGA E ESPALHAMENTO DO MATERIAL EXCEDENTE EM  BOTA -FORA.</v>
          </cell>
        </row>
        <row r="3337">
          <cell r="B3337" t="str">
            <v>COMPREENDE: - ESCAVACAO EM QQ TERRENO, EXCETO ROCHA, TRANSPORTE,CARGA,</v>
          </cell>
          <cell r="D3337"/>
          <cell r="E3337" t="str">
            <v>COMPREENDE: - ESCAVACAO EM QQ TERRENO, EXCETO ROCHA, TRANSPORTE,CARGA,DESCARGA E ESPALHAMENTO DO MATERIAL EXCEDENTE EM  BOTA -FORA.</v>
          </cell>
        </row>
        <row r="3338">
          <cell r="B3338" t="str">
            <v>DESCARGA E ESPALHAMENTO DO MATERIAL EXCEDENTE EM  BOTA -</v>
          </cell>
          <cell r="D3338"/>
          <cell r="E3338" t="str">
            <v>DESCARGA E ESPALHAMENTO DO MATERIAL EXCEDENTE EM  BOTA -FORA.</v>
          </cell>
        </row>
        <row r="3339">
          <cell r="B3339" t="str">
            <v>FORA.</v>
          </cell>
          <cell r="D3339"/>
          <cell r="E3339" t="str">
            <v>FORA.</v>
          </cell>
        </row>
        <row r="3340">
          <cell r="A3340" t="str">
            <v>74212/001</v>
          </cell>
          <cell r="B3340" t="str">
            <v>POCO DE VISITA PARA REDE DE ESGOTO SANITARIO, EM ALVENARIA, DIAMETRO =</v>
          </cell>
          <cell r="C3340" t="str">
            <v>UN</v>
          </cell>
          <cell r="D3340">
            <v>0</v>
          </cell>
          <cell r="E3340" t="str">
            <v>POCO DE VISITA PARA REDE DE ESGOTO SANITARIO, EM ALVENARIA, DIAMETRO =60 CM, PROF 160 CM, INCLUINDO TAMPAO FERRO FUNDIDO</v>
          </cell>
        </row>
        <row r="3341">
          <cell r="B3341" t="str">
            <v>60 CM, PROF 160 CM, INCLUINDO TAMPAO FERRO FUNDIDO</v>
          </cell>
          <cell r="D3341"/>
          <cell r="E3341" t="str">
            <v>60 CM, PROF 160 CM, INCLUINDO TAMPAO FERRO FUNDIDO</v>
          </cell>
        </row>
        <row r="3342">
          <cell r="A3342" t="str">
            <v>74214</v>
          </cell>
          <cell r="B3342" t="str">
            <v>MODULO TIPO &gt; PV EM ALVENARIA P/ REDE COLETORA</v>
          </cell>
          <cell r="D3342"/>
          <cell r="E3342" t="str">
            <v>MODULO TIPO &gt; PV EM ALVENARIA P/ REDE COLETORACOMPREENDE: - ESCAVACAO EM QQ TERRENO, EXCETO ROCHA, TRANSPORTE,CARGA,DESCARGA E ESPALHAMENTO DO MATERIAL EXCEDENTE  EM  BOTA-FORA.</v>
          </cell>
        </row>
        <row r="3343">
          <cell r="B3343" t="str">
            <v>COMPREENDE: - ESCAVACAO EM QQ TERRENO, EXCETO ROCHA, TRANSPORTE,CARGA,</v>
          </cell>
          <cell r="D3343"/>
          <cell r="E3343" t="str">
            <v>COMPREENDE: - ESCAVACAO EM QQ TERRENO, EXCETO ROCHA, TRANSPORTE,CARGA,DESCARGA E ESPALHAMENTO DO MATERIAL EXCEDENTE  EM  BOTA-FORA.</v>
          </cell>
        </row>
        <row r="3344">
          <cell r="B3344" t="str">
            <v>DESCARGA E ESPALHAMENTO DO MATERIAL EXCEDENTE  EM  BOTA-</v>
          </cell>
          <cell r="D3344"/>
          <cell r="E3344" t="str">
            <v>DESCARGA E ESPALHAMENTO DO MATERIAL EXCEDENTE  EM  BOTA-FORA.</v>
          </cell>
        </row>
        <row r="3345">
          <cell r="B3345" t="str">
            <v>FORA.</v>
          </cell>
          <cell r="D3345"/>
          <cell r="E3345" t="str">
            <v>FORA.</v>
          </cell>
        </row>
        <row r="3346">
          <cell r="A3346" t="str">
            <v>74214/001</v>
          </cell>
          <cell r="B3346" t="str">
            <v>POCO DE VISITA PARA REDE DE ESGOTO SANITÁRIO, EM ALVENARIA, DIAMETRO 1</v>
          </cell>
          <cell r="C3346" t="str">
            <v>UN</v>
          </cell>
          <cell r="D3346">
            <v>0</v>
          </cell>
          <cell r="E3346" t="str">
            <v>POCO DE VISITA PARA REDE DE ESGOTO SANITÁRIO, EM ALVENARIA, DIAMETRO 120 CM, PROF ATE 200 CM, INCLUINDO TAMPAO FERRO FUNDIDO</v>
          </cell>
        </row>
        <row r="3347">
          <cell r="B3347" t="str">
            <v>20 CM, PROF ATE 200 CM, INCLUINDO TAMPAO FERRO FUNDIDO</v>
          </cell>
          <cell r="D3347"/>
          <cell r="E3347" t="str">
            <v>20 CM, PROF ATE 200 CM, INCLUINDO TAMPAO FERRO FUNDIDO</v>
          </cell>
        </row>
        <row r="3348">
          <cell r="A3348" t="str">
            <v>74214/002</v>
          </cell>
          <cell r="B3348" t="str">
            <v>POCO DE VISITA PARA REDE DE ESGOTO SANITÁRIO, EM ALVENARIA, DIAMETRO 1</v>
          </cell>
          <cell r="C3348" t="str">
            <v>UN</v>
          </cell>
          <cell r="D3348">
            <v>0</v>
          </cell>
          <cell r="E3348" t="str">
            <v>POCO DE VISITA PARA REDE DE ESGOTO SANITÁRIO, EM ALVENARIA, DIAMETRO 120 CM, PROF ATE 400 CM, INCLUINDO TAMPAO FERRO FUNDIDO</v>
          </cell>
        </row>
        <row r="3349">
          <cell r="B3349" t="str">
            <v>20 CM, PROF ATE 400 CM, INCLUINDO TAMPAO FERRO FUNDIDO</v>
          </cell>
          <cell r="D3349"/>
          <cell r="E3349" t="str">
            <v>20 CM, PROF ATE 400 CM, INCLUINDO TAMPAO FERRO FUNDIDO</v>
          </cell>
        </row>
        <row r="3350">
          <cell r="A3350" t="str">
            <v>74224</v>
          </cell>
          <cell r="B3350" t="str">
            <v>POCO DE VISITA - DRENAGEM PLUVIAL - EM CONCRETO ESTRUTURAL</v>
          </cell>
          <cell r="D3350"/>
          <cell r="E3350" t="str">
            <v>POCO DE VISITA - DRENAGEM PLUVIAL - EM CONCRETO ESTRUTURAL</v>
          </cell>
        </row>
        <row r="3351">
          <cell r="A3351" t="str">
            <v>74224/001</v>
          </cell>
          <cell r="B3351" t="str">
            <v>POCO DE VISITA PARA DRENAGEM PLUVIAL, EM CONCRETO ESTRUTURAL, DIMENSOE</v>
          </cell>
          <cell r="C3351" t="str">
            <v>UN</v>
          </cell>
          <cell r="D3351">
            <v>0</v>
          </cell>
          <cell r="E3351" t="str">
            <v>POCO DE VISITA PARA DRENAGEM PLUVIAL, EM CONCRETO ESTRUTURAL, DIMENSOES INTERNAS DE 90X150X80CM (LARGXCOMPXALT), PARA REDE DE 600 MM, EXCLUSOS TAMPAO E CHAMINE.</v>
          </cell>
        </row>
        <row r="3352">
          <cell r="B3352" t="str">
            <v>S INTERNAS DE 90X150X80CM (LARGXCOMPXALT), PARA REDE DE 600 MM, EXCLUS</v>
          </cell>
          <cell r="D3352"/>
          <cell r="E3352" t="str">
            <v>S INTERNAS DE 90X150X80CM (LARGXCOMPXALT), PARA REDE DE 600 MM, EXCLUSOS TAMPAO E CHAMINE.</v>
          </cell>
        </row>
        <row r="3353">
          <cell r="D3353"/>
          <cell r="E3353" t="str">
            <v>OS TAMPAO E CHAMINE.</v>
          </cell>
        </row>
        <row r="3354">
          <cell r="D3354"/>
          <cell r="E3354" t="str">
            <v>OS TAMPAO E CHAMINE.</v>
          </cell>
        </row>
        <row r="3355">
          <cell r="D3355"/>
          <cell r="E3355" t="str">
            <v>OS TAMPAO E CHAMINE.</v>
          </cell>
        </row>
        <row r="3356">
          <cell r="A3356" t="str">
            <v>---------------</v>
          </cell>
          <cell r="B3356" t="str">
            <v>------------------------ 83</v>
          </cell>
          <cell r="D3356"/>
          <cell r="E3356" t="str">
            <v>OS TAMPAO E CHAMINE.</v>
          </cell>
        </row>
        <row r="3357">
          <cell r="D3357"/>
          <cell r="E3357" t="str">
            <v>OS TAMPAO E CHAMINE.</v>
          </cell>
        </row>
        <row r="3358">
          <cell r="A3358" t="str">
            <v>SINAPI - SISTEM</v>
          </cell>
          <cell r="B3358" t="str">
            <v>A NACIONAL DE PESQUISA DE CUSTOS E ÍNDICES DA CONSTRUÇÃO CIVIL83de283</v>
          </cell>
          <cell r="D3358"/>
          <cell r="E3358" t="str">
            <v>OS TAMPAO E CHAMINE.</v>
          </cell>
        </row>
        <row r="3359">
          <cell r="A3359" t="str">
            <v>PCI.817.01 - CU</v>
          </cell>
          <cell r="B3359" t="str">
            <v>STO DE COMPOSIÇÕES - SINTÉTICO</v>
          </cell>
          <cell r="D3359" t="str">
            <v>DATA DE EMISSÃO: 17/07/2014 AS 14:15:08</v>
          </cell>
          <cell r="E3359" t="str">
            <v>OS TAMPAO E CHAMINE.</v>
          </cell>
        </row>
        <row r="3360">
          <cell r="D3360" t="str">
            <v>DATA REFERÊNCIA TÉCNICA: 16/07/2014</v>
          </cell>
          <cell r="E3360" t="str">
            <v>OS TAMPAO E CHAMINE.</v>
          </cell>
        </row>
        <row r="3361">
          <cell r="A3361" t="str">
            <v>ENCARGOS SOCIAI</v>
          </cell>
          <cell r="B3361" t="str">
            <v>S DESONERADOS: 90,43%(HORA)   51,67%(MÊS)</v>
          </cell>
          <cell r="D3361"/>
          <cell r="E3361" t="str">
            <v>OS TAMPAO E CHAMINE.</v>
          </cell>
        </row>
        <row r="3362">
          <cell r="A3362" t="str">
            <v>ABRANGÊNCIA : N</v>
          </cell>
          <cell r="B3362" t="str">
            <v>ACIONAL                                              LOCALIDADE  : VITOR</v>
          </cell>
          <cell r="C3362" t="str">
            <v>IA</v>
          </cell>
          <cell r="D3362"/>
          <cell r="E3362" t="str">
            <v>OS TAMPAO E CHAMINE.</v>
          </cell>
        </row>
        <row r="3363">
          <cell r="A3363" t="str">
            <v>REF.COLETA : ME</v>
          </cell>
          <cell r="B3363" t="str">
            <v>DIANO</v>
          </cell>
          <cell r="D3363" t="str">
            <v>DATA DE PREÇO   : 06/2014</v>
          </cell>
          <cell r="E3363" t="str">
            <v>OS TAMPAO E CHAMINE.</v>
          </cell>
        </row>
        <row r="3364">
          <cell r="A3364" t="str">
            <v>CÓDIGO       |</v>
          </cell>
          <cell r="B3364" t="str">
            <v>D E S C R I Ç Ã O                                                   |UNI</v>
          </cell>
          <cell r="C3364" t="str">
            <v>DADE</v>
          </cell>
          <cell r="D3364" t="str">
            <v>|CUSTO TOTAL</v>
          </cell>
          <cell r="E3364" t="str">
            <v>OS TAMPAO E CHAMINE.</v>
          </cell>
        </row>
        <row r="3365">
          <cell r="A3365" t="str">
            <v>VÍNCULO.....: C</v>
          </cell>
          <cell r="B3365" t="str">
            <v>AIXA REFERENCIAL</v>
          </cell>
          <cell r="D3365"/>
          <cell r="E3365" t="str">
            <v>OS TAMPAO E CHAMINE.</v>
          </cell>
        </row>
        <row r="3366">
          <cell r="B3366" t="str">
            <v>OS TAMPAO E CHAMINE.</v>
          </cell>
          <cell r="D3366"/>
          <cell r="E3366" t="str">
            <v>OS TAMPAO E CHAMINE.</v>
          </cell>
        </row>
        <row r="3367">
          <cell r="A3367" t="str">
            <v>83621</v>
          </cell>
          <cell r="B3367" t="str">
            <v>ASSENTAMENTO TAMPAO FERRO FUNDIDO (FOFO), 30 X 90 CM PARA CAIXA DE RAL</v>
          </cell>
          <cell r="C3367" t="str">
            <v>UN</v>
          </cell>
          <cell r="D3367">
            <v>0</v>
          </cell>
          <cell r="E3367" t="str">
            <v>ASSENTAMENTO TAMPAO FERRO FUNDIDO (FOFO), 30 X 90 CM PARA CAIXA DE RALO, C/ ARG CIM/AREIA 1:4 EM VOLUME, EXCLUSIVE TAMPAO.</v>
          </cell>
        </row>
        <row r="3368">
          <cell r="B3368" t="str">
            <v>O, C/ ARG CIM/AREIA 1:4 EM VOLUME, EXCLUSIVE TAMPAO.</v>
          </cell>
          <cell r="D3368"/>
          <cell r="E3368" t="str">
            <v>O, C/ ARG CIM/AREIA 1:4 EM VOLUME, EXCLUSIVE TAMPAO.</v>
          </cell>
        </row>
        <row r="3369">
          <cell r="A3369" t="str">
            <v>83659</v>
          </cell>
          <cell r="B3369" t="str">
            <v>BOCA DE LOBO EM ALVENARIA TIJOLO MACICO, REVESTIDA C/ ARGAMASSA DE CIM</v>
          </cell>
          <cell r="C3369" t="str">
            <v>UN</v>
          </cell>
          <cell r="D3369">
            <v>0</v>
          </cell>
          <cell r="E3369" t="str">
            <v>BOCA DE LOBO EM ALVENARIA TIJOLO MACICO, REVESTIDA C/ ARGAMASSA DE CIMENTO E AREIA 1:3, SOBRE LASTRO DE CONCRETO 10CM E TAMPA DE CONCRETO ARMADO</v>
          </cell>
        </row>
        <row r="3370">
          <cell r="B3370" t="str">
            <v>ENTO E AREIA 1:3, SOBRE LASTRO DE CONCRETO 10CM E TAMPA DE CONCRETO AR</v>
          </cell>
          <cell r="D3370"/>
          <cell r="E3370" t="str">
            <v>ENTO E AREIA 1:3, SOBRE LASTRO DE CONCRETO 10CM E TAMPA DE CONCRETO ARMADO</v>
          </cell>
        </row>
        <row r="3371">
          <cell r="B3371" t="str">
            <v>MADO</v>
          </cell>
          <cell r="D3371"/>
          <cell r="E3371" t="str">
            <v>MADO</v>
          </cell>
        </row>
        <row r="3372">
          <cell r="A3372" t="str">
            <v>83691</v>
          </cell>
          <cell r="B3372" t="str">
            <v>TAMPAO FERRO FUNDIDO P/ POCO DE VISITA, 79,5 KG, TIPO T-100 - FORNECIM</v>
          </cell>
          <cell r="C3372" t="str">
            <v>UN</v>
          </cell>
          <cell r="D3372">
            <v>0</v>
          </cell>
          <cell r="E3372" t="str">
            <v>TAMPAO FERRO FUNDIDO P/ POCO DE VISITA, 79,5 KG, TIPO T-100 - FORNECIMENTO E INSTALACAO</v>
          </cell>
        </row>
        <row r="3373">
          <cell r="B3373" t="str">
            <v>ENTO E INSTALACAO</v>
          </cell>
          <cell r="D3373"/>
          <cell r="E3373" t="str">
            <v>ENTO E INSTALACAO</v>
          </cell>
        </row>
        <row r="3374">
          <cell r="A3374" t="str">
            <v>83692</v>
          </cell>
          <cell r="B3374" t="str">
            <v>TAMPAO FERRO FUNDIDO P/ POCO DE VISITA, 175 KG, TIPO T-170 - FORNECIME</v>
          </cell>
          <cell r="C3374" t="str">
            <v>UN</v>
          </cell>
          <cell r="D3374">
            <v>0</v>
          </cell>
          <cell r="E3374" t="str">
            <v>TAMPAO FERRO FUNDIDO P/ POCO DE VISITA, 175 KG, TIPO T-170 - FORNECIMENTO E INSTALACAO</v>
          </cell>
        </row>
        <row r="3375">
          <cell r="B3375" t="str">
            <v>NTO E INSTALACAO</v>
          </cell>
          <cell r="D3375"/>
          <cell r="E3375" t="str">
            <v>NTO E INSTALACAO</v>
          </cell>
        </row>
        <row r="3376">
          <cell r="A3376" t="str">
            <v>83708</v>
          </cell>
          <cell r="B3376" t="str">
            <v>POCO DE VISITA EM ALVENARIA, PARA REDE D=0,40 M, PARTE FIXA C/ 1,00 M</v>
          </cell>
          <cell r="C3376" t="str">
            <v>UN</v>
          </cell>
          <cell r="D3376">
            <v>0</v>
          </cell>
          <cell r="E3376" t="str">
            <v>POCO DE VISITA EM ALVENARIA, PARA REDE D=0,40 M, PARTE FIXA C/ 1,00 MDE ALTURA</v>
          </cell>
        </row>
        <row r="3377">
          <cell r="B3377" t="str">
            <v>DE ALTURA</v>
          </cell>
          <cell r="D3377"/>
          <cell r="E3377" t="str">
            <v>DE ALTURA</v>
          </cell>
        </row>
        <row r="3378">
          <cell r="A3378" t="str">
            <v>83709</v>
          </cell>
          <cell r="B3378" t="str">
            <v>POCO DE VISITA EM ALVENARIA, PARA REDE D=0,60 M, PARTE FIXA C/ 1,00 M</v>
          </cell>
          <cell r="C3378" t="str">
            <v>UN</v>
          </cell>
          <cell r="D3378">
            <v>0</v>
          </cell>
          <cell r="E3378" t="str">
            <v>POCO DE VISITA EM ALVENARIA, PARA REDE D=0,60 M, PARTE FIXA C/ 1,00 MDE ALTURA</v>
          </cell>
        </row>
        <row r="3379">
          <cell r="B3379" t="str">
            <v>DE ALTURA</v>
          </cell>
          <cell r="D3379"/>
          <cell r="E3379" t="str">
            <v>DE ALTURA</v>
          </cell>
        </row>
        <row r="3380">
          <cell r="A3380" t="str">
            <v>83710</v>
          </cell>
          <cell r="B3380" t="str">
            <v>POCO DE VISITA EM ALVENARIA, PARA REDE D=0,80 M, PARTE FIXA C/ 1,00 M</v>
          </cell>
          <cell r="C3380" t="str">
            <v>UN</v>
          </cell>
          <cell r="D3380">
            <v>0</v>
          </cell>
          <cell r="E3380" t="str">
            <v>POCO DE VISITA EM ALVENARIA, PARA REDE D=0,80 M, PARTE FIXA C/ 1,00 MDE ALTURA</v>
          </cell>
        </row>
        <row r="3381">
          <cell r="B3381" t="str">
            <v>DE ALTURA</v>
          </cell>
          <cell r="D3381"/>
          <cell r="E3381" t="str">
            <v>DE ALTURA</v>
          </cell>
        </row>
        <row r="3382">
          <cell r="A3382" t="str">
            <v>83711</v>
          </cell>
          <cell r="B3382" t="str">
            <v>POÇO DE VISITA EM ALVENARIA, PARA REDE D=1,00 M, PARTE FIXA C/ 1,00 M</v>
          </cell>
          <cell r="C3382" t="str">
            <v>UN</v>
          </cell>
          <cell r="D3382">
            <v>0</v>
          </cell>
          <cell r="E3382" t="str">
            <v>POÇO DE VISITA EM ALVENARIA, PARA REDE D=1,00 M, PARTE FIXA C/ 1,00 MDE ALTURA E USO DE RETROESCAVADEIRA</v>
          </cell>
        </row>
        <row r="3383">
          <cell r="B3383" t="str">
            <v>DE ALTURA E USO DE RETROESCAVADEIRA</v>
          </cell>
          <cell r="D3383"/>
          <cell r="E3383" t="str">
            <v>DE ALTURA E USO DE RETROESCAVADEIRA</v>
          </cell>
        </row>
        <row r="3384">
          <cell r="A3384" t="str">
            <v>83712</v>
          </cell>
          <cell r="B3384" t="str">
            <v>POCO DE VISITA EM ALVENARIA, PARA REDE D=1,20 M, PARTE FIXA C/ 1,00 M</v>
          </cell>
          <cell r="C3384" t="str">
            <v>UN</v>
          </cell>
          <cell r="D3384">
            <v>0</v>
          </cell>
          <cell r="E3384" t="str">
            <v>POCO DE VISITA EM ALVENARIA, PARA REDE D=1,20 M, PARTE FIXA C/ 1,00 MDE ALTURA E USO DE ESCAVADEIRA HIDRAULICA</v>
          </cell>
        </row>
        <row r="3385">
          <cell r="B3385" t="str">
            <v>DE ALTURA E USO DE ESCAVADEIRA HIDRAULICA</v>
          </cell>
          <cell r="D3385"/>
          <cell r="E3385" t="str">
            <v>DE ALTURA E USO DE ESCAVADEIRA HIDRAULICA</v>
          </cell>
        </row>
        <row r="3386">
          <cell r="A3386" t="str">
            <v>83713</v>
          </cell>
          <cell r="B3386" t="str">
            <v>POCO DE VISITA EM ALVENARIA, PARA REDE D=1,50 M, PARTE FIXA C/ 1,00 M</v>
          </cell>
          <cell r="C3386" t="str">
            <v>UN</v>
          </cell>
          <cell r="D3386">
            <v>0</v>
          </cell>
          <cell r="E3386" t="str">
            <v>POCO DE VISITA EM ALVENARIA, PARA REDE D=1,50 M, PARTE FIXA C/ 1,00 MDE ALTURA E USO DE ESCAVADEIRA HIDRAULICA</v>
          </cell>
        </row>
        <row r="3387">
          <cell r="B3387" t="str">
            <v>DE ALTURA E USO DE ESCAVADEIRA HIDRAULICA</v>
          </cell>
          <cell r="D3387"/>
          <cell r="E3387" t="str">
            <v>DE ALTURA E USO DE ESCAVADEIRA HIDRAULICA</v>
          </cell>
        </row>
        <row r="3388">
          <cell r="A3388" t="str">
            <v>83714</v>
          </cell>
          <cell r="B3388" t="str">
            <v>ACRESCIMO NA ALTURA DO POCO DE VISITA EM ALVENARIA PARA REDE D=0,40 M</v>
          </cell>
          <cell r="C3388" t="str">
            <v>M</v>
          </cell>
          <cell r="D3388">
            <v>0</v>
          </cell>
          <cell r="E3388" t="str">
            <v>ACRESCIMO NA ALTURA DO POCO DE VISITA EM ALVENARIA PARA REDE D=0,40 M</v>
          </cell>
        </row>
        <row r="3389">
          <cell r="A3389" t="str">
            <v>83716</v>
          </cell>
          <cell r="B3389" t="str">
            <v>GRELHA FF 30X90CM, 135KG, P/ CX RALO COM ASSENTAMENTO DE ARGAMASSA CIM</v>
          </cell>
          <cell r="C3389" t="str">
            <v>UN</v>
          </cell>
          <cell r="D3389">
            <v>0</v>
          </cell>
          <cell r="E3389" t="str">
            <v>GRELHA FF 30X90CM, 135KG, P/ CX RALO COM ASSENTAMENTO DE ARGAMASSA CIMENTO/AREIA 1:4 - FORNECIMENTO E INSTALAÇÃO</v>
          </cell>
        </row>
        <row r="3390">
          <cell r="B3390" t="str">
            <v>ENTO/AREIA 1:4 - FORNECIMENTO E INSTALAÇÃO</v>
          </cell>
          <cell r="D3390"/>
          <cell r="E3390" t="str">
            <v>ENTO/AREIA 1:4 - FORNECIMENTO E INSTALAÇÃO</v>
          </cell>
        </row>
        <row r="3391">
          <cell r="A3391" t="str">
            <v>0037</v>
          </cell>
          <cell r="B3391" t="str">
            <v>MEIO FIO, LINHA D'AGUA E SARJERTA</v>
          </cell>
          <cell r="D3391"/>
          <cell r="E3391" t="str">
            <v>MEIO FIO, LINHA D'AGUA E SARJERTA</v>
          </cell>
        </row>
        <row r="3392">
          <cell r="A3392" t="str">
            <v>73763</v>
          </cell>
          <cell r="B3392" t="str">
            <v>SARJETA E MEIO FIO CONJUGADOS</v>
          </cell>
          <cell r="D3392"/>
          <cell r="E3392" t="str">
            <v>SARJETA E MEIO FIO CONJUGADOS</v>
          </cell>
        </row>
        <row r="3393">
          <cell r="A3393" t="str">
            <v>73763/001</v>
          </cell>
          <cell r="B3393" t="str">
            <v>MEIO-FIO E SARJETA DE CONCRETO MOLDADO NO LOCAL, USINADO 15 MPA, COM 0</v>
          </cell>
          <cell r="C3393" t="str">
            <v>M</v>
          </cell>
          <cell r="D3393">
            <v>0</v>
          </cell>
          <cell r="E3393" t="str">
            <v>MEIO-FIO E SARJETA DE CONCRETO MOLDADO NO LOCAL, USINADO 15 MPA, COM 0,65 M BASE X 0,30 M ALTURA, REJUNTE EM ARGAMASSA TRACO 1:3,5 (CIMENTOE AREIA)</v>
          </cell>
        </row>
        <row r="3394">
          <cell r="D3394"/>
          <cell r="E3394" t="str">
            <v>,65 M BASE X 0,30 M ALTURA, REJUNTE EM ARGAMASSA TRACO 1:3,5 (CIMENTOE AREIA)</v>
          </cell>
        </row>
        <row r="3395">
          <cell r="D3395"/>
          <cell r="E3395" t="str">
            <v>,65 M BASE X 0,30 M ALTURA, REJUNTE EM ARGAMASSA TRACO 1:3,5 (CIMENTOE AREIA)</v>
          </cell>
        </row>
        <row r="3396">
          <cell r="D3396"/>
          <cell r="E3396" t="str">
            <v>,65 M BASE X 0,30 M ALTURA, REJUNTE EM ARGAMASSA TRACO 1:3,5 (CIMENTOE AREIA)</v>
          </cell>
        </row>
        <row r="3397">
          <cell r="A3397" t="str">
            <v>---------------</v>
          </cell>
          <cell r="B3397" t="str">
            <v>------------------------ 84</v>
          </cell>
          <cell r="D3397"/>
          <cell r="E3397" t="str">
            <v>,65 M BASE X 0,30 M ALTURA, REJUNTE EM ARGAMASSA TRACO 1:3,5 (CIMENTOE AREIA)</v>
          </cell>
        </row>
        <row r="3398">
          <cell r="D3398"/>
          <cell r="E3398" t="str">
            <v>,65 M BASE X 0,30 M ALTURA, REJUNTE EM ARGAMASSA TRACO 1:3,5 (CIMENTOE AREIA)</v>
          </cell>
        </row>
        <row r="3399">
          <cell r="A3399" t="str">
            <v>SINAPI - SISTEM</v>
          </cell>
          <cell r="B3399" t="str">
            <v>A NACIONAL DE PESQUISA DE CUSTOS E ÍNDICES DA CONSTRUÇÃO CIVIL84de283</v>
          </cell>
          <cell r="D3399"/>
          <cell r="E3399" t="str">
            <v>,65 M BASE X 0,30 M ALTURA, REJUNTE EM ARGAMASSA TRACO 1:3,5 (CIMENTOE AREIA)</v>
          </cell>
        </row>
        <row r="3400">
          <cell r="A3400" t="str">
            <v>PCI.817.01 - CU</v>
          </cell>
          <cell r="B3400" t="str">
            <v>STO DE COMPOSIÇÕES - SINTÉTICO</v>
          </cell>
          <cell r="D3400" t="str">
            <v>DATA DE EMISSÃO: 17/07/2014 AS 14:15:08</v>
          </cell>
          <cell r="E3400" t="str">
            <v>,65 M BASE X 0,30 M ALTURA, REJUNTE EM ARGAMASSA TRACO 1:3,5 (CIMENTOE AREIA)</v>
          </cell>
        </row>
        <row r="3401">
          <cell r="D3401" t="str">
            <v>DATA REFERÊNCIA TÉCNICA: 16/07/2014</v>
          </cell>
          <cell r="E3401" t="str">
            <v>,65 M BASE X 0,30 M ALTURA, REJUNTE EM ARGAMASSA TRACO 1:3,5 (CIMENTOE AREIA)</v>
          </cell>
        </row>
        <row r="3402">
          <cell r="A3402" t="str">
            <v>ENCARGOS SOCIAI</v>
          </cell>
          <cell r="B3402" t="str">
            <v>S DESONERADOS: 90,43%(HORA)   51,67%(MÊS)</v>
          </cell>
          <cell r="D3402"/>
          <cell r="E3402" t="str">
            <v>,65 M BASE X 0,30 M ALTURA, REJUNTE EM ARGAMASSA TRACO 1:3,5 (CIMENTOE AREIA)</v>
          </cell>
        </row>
        <row r="3403">
          <cell r="A3403" t="str">
            <v>ABRANGÊNCIA : N</v>
          </cell>
          <cell r="B3403" t="str">
            <v>ACIONAL                                              LOCALIDADE  : VITOR</v>
          </cell>
          <cell r="C3403" t="str">
            <v>IA</v>
          </cell>
          <cell r="D3403"/>
          <cell r="E3403" t="str">
            <v>,65 M BASE X 0,30 M ALTURA, REJUNTE EM ARGAMASSA TRACO 1:3,5 (CIMENTOE AREIA)</v>
          </cell>
        </row>
        <row r="3404">
          <cell r="A3404" t="str">
            <v>REF.COLETA : ME</v>
          </cell>
          <cell r="B3404" t="str">
            <v>DIANO</v>
          </cell>
          <cell r="D3404" t="str">
            <v>DATA DE PREÇO   : 06/2014</v>
          </cell>
          <cell r="E3404" t="str">
            <v>,65 M BASE X 0,30 M ALTURA, REJUNTE EM ARGAMASSA TRACO 1:3,5 (CIMENTOE AREIA)</v>
          </cell>
        </row>
        <row r="3405">
          <cell r="A3405" t="str">
            <v>CÓDIGO       |</v>
          </cell>
          <cell r="B3405" t="str">
            <v>D E S C R I Ç Ã O                                                   |UNI</v>
          </cell>
          <cell r="C3405" t="str">
            <v>DADE</v>
          </cell>
          <cell r="D3405" t="str">
            <v>|CUSTO TOTAL</v>
          </cell>
          <cell r="E3405" t="str">
            <v>,65 M BASE X 0,30 M ALTURA, REJUNTE EM ARGAMASSA TRACO 1:3,5 (CIMENTOE AREIA)</v>
          </cell>
        </row>
        <row r="3406">
          <cell r="A3406" t="str">
            <v>VÍNCULO.....: C</v>
          </cell>
          <cell r="B3406" t="str">
            <v>AIXA REFERENCIAL</v>
          </cell>
          <cell r="D3406"/>
          <cell r="E3406" t="str">
            <v>,65 M BASE X 0,30 M ALTURA, REJUNTE EM ARGAMASSA TRACO 1:3,5 (CIMENTOE AREIA)</v>
          </cell>
        </row>
        <row r="3407">
          <cell r="B3407" t="str">
            <v>,65 M BASE X 0,30 M ALTURA, REJUNTE EM ARGAMASSA TRACO 1:3,5 (CIMENTO</v>
          </cell>
          <cell r="D3407"/>
          <cell r="E3407" t="str">
            <v>,65 M BASE X 0,30 M ALTURA, REJUNTE EM ARGAMASSA TRACO 1:3,5 (CIMENTOE AREIA)</v>
          </cell>
        </row>
        <row r="3408">
          <cell r="B3408" t="str">
            <v>E AREIA)</v>
          </cell>
          <cell r="D3408"/>
          <cell r="E3408" t="str">
            <v>E AREIA)</v>
          </cell>
        </row>
        <row r="3409">
          <cell r="A3409" t="str">
            <v>73763/002</v>
          </cell>
          <cell r="B3409" t="str">
            <v>MEIO-FIO E SARJETA DE CONCRETO MOLDADO NO LOCAL, USINADO 15 MPA, COM 0</v>
          </cell>
          <cell r="C3409" t="str">
            <v>M</v>
          </cell>
          <cell r="D3409">
            <v>0</v>
          </cell>
          <cell r="E3409" t="str">
            <v>MEIO-FIO E SARJETA DE CONCRETO MOLDADO NO LOCAL, USINADO 15 MPA, COM 0,45 M BASE X 0,30 M ALTURA, REJUNTE EM ARGAMASSA TRACO 1:3,5 (CIMENTOE AREIA)</v>
          </cell>
        </row>
        <row r="3410">
          <cell r="B3410" t="str">
            <v>,45 M BASE X 0,30 M ALTURA, REJUNTE EM ARGAMASSA TRACO 1:3,5 (CIMENTO</v>
          </cell>
          <cell r="D3410"/>
          <cell r="E3410" t="str">
            <v>,45 M BASE X 0,30 M ALTURA, REJUNTE EM ARGAMASSA TRACO 1:3,5 (CIMENTOE AREIA)</v>
          </cell>
        </row>
        <row r="3411">
          <cell r="B3411" t="str">
            <v>E AREIA)</v>
          </cell>
          <cell r="D3411"/>
          <cell r="E3411" t="str">
            <v>E AREIA)</v>
          </cell>
        </row>
        <row r="3412">
          <cell r="A3412" t="str">
            <v>73763/003</v>
          </cell>
          <cell r="B3412" t="str">
            <v>MEIO-FIO E SARJETA CONJUGADOS DE CONCRETO 15 MPA, 47 CM BASE X 30 CM A</v>
          </cell>
          <cell r="C3412" t="str">
            <v>M</v>
          </cell>
          <cell r="D3412">
            <v>0</v>
          </cell>
          <cell r="E3412" t="str">
            <v>MEIO-FIO E SARJETA CONJUGADOS DE CONCRETO 15 MPA, 47 CM BASE X 30 CM ALTURA, MOLDADO "IN LOCO" COM EXTRUSORA</v>
          </cell>
        </row>
        <row r="3413">
          <cell r="B3413" t="str">
            <v>LTURA, MOLDADO "IN LOCO" COM EXTRUSORA</v>
          </cell>
          <cell r="D3413"/>
          <cell r="E3413" t="str">
            <v>LTURA, MOLDADO "IN LOCO" COM EXTRUSORA</v>
          </cell>
        </row>
        <row r="3414">
          <cell r="A3414" t="str">
            <v>73763/004</v>
          </cell>
          <cell r="B3414" t="str">
            <v>MEIO-FIO E SARJETA CONJUGADOS DE CONCRETO 15 MPA, 35 CM BASE X 30 CM A</v>
          </cell>
          <cell r="C3414" t="str">
            <v>M</v>
          </cell>
          <cell r="D3414">
            <v>0</v>
          </cell>
          <cell r="E3414" t="str">
            <v>MEIO-FIO E SARJETA CONJUGADOS DE CONCRETO 15 MPA, 35 CM BASE X 30 CM ALTURA, MOLDADO "IN LOCO" COM EXTRUSORA</v>
          </cell>
        </row>
        <row r="3415">
          <cell r="B3415" t="str">
            <v>LTURA, MOLDADO "IN LOCO" COM EXTRUSORA</v>
          </cell>
          <cell r="D3415"/>
          <cell r="E3415" t="str">
            <v>LTURA, MOLDADO "IN LOCO" COM EXTRUSORA</v>
          </cell>
        </row>
        <row r="3416">
          <cell r="A3416" t="str">
            <v>73763/005</v>
          </cell>
          <cell r="B3416" t="str">
            <v>MEIO-FIO E SARJETA CONJUGADOS DE CONCRETO 15 MPA, 30 CM BASE X 26 CM A</v>
          </cell>
          <cell r="C3416" t="str">
            <v>M</v>
          </cell>
          <cell r="D3416">
            <v>0</v>
          </cell>
          <cell r="E3416" t="str">
            <v>MEIO-FIO E SARJETA CONJUGADOS DE CONCRETO 15 MPA, 30 CM BASE X 26 CM ALTURA, MOLDADO "IN LOCO" COM EXTRUSORA</v>
          </cell>
        </row>
        <row r="3417">
          <cell r="B3417" t="str">
            <v>LTURA, MOLDADO "IN LOCO" COM EXTRUSORA</v>
          </cell>
          <cell r="D3417"/>
          <cell r="E3417" t="str">
            <v>LTURA, MOLDADO "IN LOCO" COM EXTRUSORA</v>
          </cell>
        </row>
        <row r="3418">
          <cell r="A3418" t="str">
            <v>73789</v>
          </cell>
          <cell r="B3418" t="str">
            <v>MEIO FIO CONCRETO</v>
          </cell>
          <cell r="D3418"/>
          <cell r="E3418" t="str">
            <v>MEIO FIO CONCRETO</v>
          </cell>
        </row>
        <row r="3419">
          <cell r="A3419" t="str">
            <v>73789/001</v>
          </cell>
          <cell r="B3419" t="str">
            <v>MEIO-FIO DE CONCRETO MOLDADO NO LOCAL, USINADO 15 MPA, COM 0,45 M ALTU</v>
          </cell>
          <cell r="C3419" t="str">
            <v>M</v>
          </cell>
          <cell r="D3419">
            <v>0</v>
          </cell>
          <cell r="E3419" t="str">
            <v>MEIO-FIO DE CONCRETO MOLDADO NO LOCAL, USINADO 15 MPA, COM 0,45 M ALTURA X 0,15 M BASE, REJUNTE EM ARGAMASSA TRACO 1:3,5 (CIMENTO E AREIA)</v>
          </cell>
        </row>
        <row r="3420">
          <cell r="B3420" t="str">
            <v>RA X 0,15 M BASE, REJUNTE EM ARGAMASSA TRACO 1:3,5 (CIMENTO E AREIA)</v>
          </cell>
          <cell r="D3420"/>
          <cell r="E3420" t="str">
            <v>RA X 0,15 M BASE, REJUNTE EM ARGAMASSA TRACO 1:3,5 (CIMENTO E AREIA)</v>
          </cell>
        </row>
        <row r="3421">
          <cell r="A3421" t="str">
            <v>73789/002</v>
          </cell>
          <cell r="B3421" t="str">
            <v>MEIO-FIO DE CONCRETO MOLDADO NO LOCAL, USINADO 15 MPA, COM 0,30 M ALTU</v>
          </cell>
          <cell r="C3421" t="str">
            <v>M</v>
          </cell>
          <cell r="D3421">
            <v>0</v>
          </cell>
          <cell r="E3421" t="str">
            <v>MEIO-FIO DE CONCRETO MOLDADO NO LOCAL, USINADO 15 MPA, COM 0,30 M ALTURA X 0,15 M BASE, REJUNTE EM ARGAMASSA TRACO 1:3,5 (CIMENTO E AREIA)</v>
          </cell>
        </row>
        <row r="3422">
          <cell r="B3422" t="str">
            <v>RA X 0,15 M BASE, REJUNTE EM ARGAMASSA TRACO 1:3,5 (CIMENTO E AREIA)</v>
          </cell>
          <cell r="D3422"/>
          <cell r="E3422" t="str">
            <v>RA X 0,15 M BASE, REJUNTE EM ARGAMASSA TRACO 1:3,5 (CIMENTO E AREIA)</v>
          </cell>
        </row>
        <row r="3423">
          <cell r="A3423" t="str">
            <v>74012</v>
          </cell>
          <cell r="B3423" t="str">
            <v>SARJETA -  CONCRETO ESTRUTURAL</v>
          </cell>
          <cell r="D3423"/>
          <cell r="E3423" t="str">
            <v>SARJETA -  CONCRETO ESTRUTURAL</v>
          </cell>
        </row>
        <row r="3424">
          <cell r="A3424" t="str">
            <v>74012/001</v>
          </cell>
          <cell r="B3424" t="str">
            <v>SARJETA EM CONCRETO, PREPARO MANUAL, COM SEIXO ROLADO, ESPESSURA = 8CM</v>
          </cell>
          <cell r="C3424" t="str">
            <v>M</v>
          </cell>
          <cell r="D3424">
            <v>0</v>
          </cell>
          <cell r="E3424" t="str">
            <v>SARJETA EM CONCRETO, PREPARO MANUAL, COM SEIXO ROLADO, ESPESSURA = 8CM, LARGURA  = 40CM.</v>
          </cell>
        </row>
        <row r="3425">
          <cell r="B3425" t="str">
            <v>, LARGURA  = 40CM.</v>
          </cell>
          <cell r="D3425"/>
          <cell r="E3425" t="str">
            <v>, LARGURA  = 40CM.</v>
          </cell>
        </row>
        <row r="3426">
          <cell r="A3426" t="str">
            <v>74208</v>
          </cell>
          <cell r="B3426" t="str">
            <v>CONSTRUCAO DE MEIO-FIO E LINHA D AGU</v>
          </cell>
          <cell r="D3426"/>
          <cell r="E3426" t="str">
            <v>CONSTRUCAO DE MEIO-FIO E LINHA D AGU</v>
          </cell>
        </row>
        <row r="3427">
          <cell r="A3427" t="str">
            <v>74208/001</v>
          </cell>
          <cell r="B3427" t="str">
            <v>CONSTRUCAO DE MEIO-FIO DE PEDRAS GRANITICAS, REJUNTADO C/ ARGAMASSA DE</v>
          </cell>
          <cell r="C3427" t="str">
            <v>M</v>
          </cell>
          <cell r="D3427">
            <v>0</v>
          </cell>
          <cell r="E3427" t="str">
            <v>CONSTRUCAO DE MEIO-FIO DE PEDRAS GRANITICAS, REJUNTADO C/ ARGAMASSA DECIMENTO E AREIA 1:2 E LINHA D AGUA DE PARALELEPIPEDOS,ASSENTADOS SOBREMISTURA DE CIMENTO E AREIA 1:6, C/ 6,0 CM DE ESPESSURA E REJUNTADOS C/ARGAMASSA DE CIMENTO E AREIA 1:2, INCLUSIV</v>
          </cell>
        </row>
        <row r="3428">
          <cell r="B3428" t="str">
            <v>CIMENTO E AREIA 1:2 E LINHA D AGUA DE PARALELEPIPEDOS,ASSENTADOS SOBRE</v>
          </cell>
          <cell r="D3428"/>
          <cell r="E3428" t="str">
            <v>CIMENTO E AREIA 1:2 E LINHA D AGUA DE PARALELEPIPEDOS,ASSENTADOS SOBREMISTURA DE CIMENTO E AREIA 1:6, C/ 6,0 CM DE ESPESSURA E REJUNTADOS C/ARGAMASSA DE CIMENTO E AREIA 1:2, INCLUSIV</v>
          </cell>
        </row>
        <row r="3429">
          <cell r="B3429" t="str">
            <v>MISTURA DE CIMENTO E AREIA 1:6, C/ 6,0 CM DE ESPESSURA E REJUNTADOS C/</v>
          </cell>
          <cell r="D3429"/>
          <cell r="E3429" t="str">
            <v>MISTURA DE CIMENTO E AREIA 1:6, C/ 6,0 CM DE ESPESSURA E REJUNTADOS C/ARGAMASSA DE CIMENTO E AREIA 1:2, INCLUSIV</v>
          </cell>
        </row>
        <row r="3430">
          <cell r="B3430" t="str">
            <v>ARGAMASSA DE CIMENTO E AREIA 1:2, INCLUSIV</v>
          </cell>
          <cell r="D3430"/>
          <cell r="E3430" t="str">
            <v>ARGAMASSA DE CIMENTO E AREIA 1:2, INCLUSIV</v>
          </cell>
        </row>
        <row r="3431">
          <cell r="A3431" t="str">
            <v>74211</v>
          </cell>
          <cell r="B3431" t="str">
            <v>LINHA D AGUA EM PARALELEPIPEDOS GRANITICO</v>
          </cell>
          <cell r="D3431"/>
          <cell r="E3431" t="str">
            <v>LINHA D AGUA EM PARALELEPIPEDOS GRANITICO</v>
          </cell>
        </row>
        <row r="3432">
          <cell r="A3432" t="str">
            <v>74211/001</v>
          </cell>
          <cell r="B3432" t="str">
            <v>LINHA D AGUA EM PARALELEPIPEDOS GRANITICOS, REJUNTADOS C/ AR</v>
          </cell>
          <cell r="C3432" t="str">
            <v>M</v>
          </cell>
          <cell r="D3432">
            <v>0</v>
          </cell>
          <cell r="E3432" t="str">
            <v>LINHA D AGUA EM PARALELEPIPEDOS GRANITICOS, REJUNTADOS C/ ARCIMENTO E AREIA TRACO 1:3</v>
          </cell>
        </row>
        <row r="3433">
          <cell r="B3433" t="str">
            <v>CIMENTO E AREIA TRACO 1:3</v>
          </cell>
          <cell r="D3433"/>
          <cell r="E3433" t="str">
            <v>CIMENTO E AREIA TRACO 1:3</v>
          </cell>
        </row>
        <row r="3434">
          <cell r="A3434" t="str">
            <v>74223</v>
          </cell>
          <cell r="B3434" t="str">
            <v>MEIO-FIO</v>
          </cell>
          <cell r="D3434"/>
          <cell r="E3434" t="str">
            <v>MEIO-FIO</v>
          </cell>
        </row>
        <row r="3435">
          <cell r="D3435"/>
          <cell r="E3435"/>
        </row>
        <row r="3436">
          <cell r="D3436"/>
          <cell r="E3436"/>
        </row>
        <row r="3437">
          <cell r="D3437"/>
          <cell r="E3437"/>
        </row>
        <row r="3438">
          <cell r="A3438" t="str">
            <v>---------------</v>
          </cell>
          <cell r="B3438" t="str">
            <v>------------------------ 85</v>
          </cell>
          <cell r="D3438"/>
          <cell r="E3438"/>
        </row>
        <row r="3439">
          <cell r="D3439"/>
          <cell r="E3439"/>
        </row>
        <row r="3440">
          <cell r="A3440" t="str">
            <v>SINAPI - SISTEM</v>
          </cell>
          <cell r="B3440" t="str">
            <v>A NACIONAL DE PESQUISA DE CUSTOS E ÍNDICES DA CONSTRUÇÃO CIVIL85de283</v>
          </cell>
          <cell r="D3440"/>
          <cell r="E3440"/>
        </row>
        <row r="3441">
          <cell r="A3441" t="str">
            <v>PCI.817.01 - CU</v>
          </cell>
          <cell r="B3441" t="str">
            <v>STO DE COMPOSIÇÕES - SINTÉTICO</v>
          </cell>
          <cell r="D3441" t="str">
            <v>DATA DE EMISSÃO: 17/07/2014 AS 14:15:08</v>
          </cell>
          <cell r="E3441"/>
        </row>
        <row r="3442">
          <cell r="D3442" t="str">
            <v>DATA REFERÊNCIA TÉCNICA: 16/07/2014</v>
          </cell>
          <cell r="E3442"/>
        </row>
        <row r="3443">
          <cell r="A3443" t="str">
            <v>ENCARGOS SOCIAI</v>
          </cell>
          <cell r="B3443" t="str">
            <v>S DESONERADOS: 90,43%(HORA)   51,67%(MÊS)</v>
          </cell>
          <cell r="D3443"/>
          <cell r="E3443"/>
        </row>
        <row r="3444">
          <cell r="A3444" t="str">
            <v>ABRANGÊNCIA : N</v>
          </cell>
          <cell r="B3444" t="str">
            <v>ACIONAL                                              LOCALIDADE  : VITOR</v>
          </cell>
          <cell r="C3444" t="str">
            <v>IA</v>
          </cell>
          <cell r="D3444"/>
          <cell r="E3444"/>
        </row>
        <row r="3445">
          <cell r="A3445" t="str">
            <v>REF.COLETA : ME</v>
          </cell>
          <cell r="B3445" t="str">
            <v>DIANO</v>
          </cell>
          <cell r="D3445" t="str">
            <v>DATA DE PREÇO   : 06/2014</v>
          </cell>
          <cell r="E3445"/>
        </row>
        <row r="3446">
          <cell r="A3446" t="str">
            <v>CÓDIGO       |</v>
          </cell>
          <cell r="B3446" t="str">
            <v>D E S C R I Ç Ã O                                                   |UNI</v>
          </cell>
          <cell r="C3446" t="str">
            <v>DADE</v>
          </cell>
          <cell r="D3446" t="str">
            <v>|CUSTO TOTAL</v>
          </cell>
          <cell r="E3446"/>
        </row>
        <row r="3447">
          <cell r="A3447" t="str">
            <v>VÍNCULO.....: C</v>
          </cell>
          <cell r="B3447" t="str">
            <v>AIXA REFERENCIAL</v>
          </cell>
          <cell r="D3447"/>
          <cell r="E3447"/>
        </row>
        <row r="3448">
          <cell r="A3448" t="str">
            <v>74223/001</v>
          </cell>
          <cell r="B3448" t="str">
            <v>MEIO-FIO (GUIA) DE CONCRETO PRE-MOLDADO, DIMENSÕES 12X15X30X100CM (FAC</v>
          </cell>
          <cell r="C3448" t="str">
            <v>M</v>
          </cell>
          <cell r="D3448">
            <v>35.18</v>
          </cell>
          <cell r="E3448" t="str">
            <v>MEIO-FIO (GUIA) DE CONCRETO PRE-MOLDADO, DIMENSÕES 12X15X30X100CM (FACE SUPERIORXFACE INFERIORXALTURAXCOMPRIMENTO), REJUNTADO C/ARGAMASSA 1:4CIMENTO:AREIA, INCLUINDO ESCAVAÇÃO E REATERRO.</v>
          </cell>
        </row>
        <row r="3449">
          <cell r="B3449" t="str">
            <v>E SUPERIORXFACE INFERIORXALTURAXCOMPRIMENTO), REJUNTADO C/ARGAMASSA 1:4</v>
          </cell>
          <cell r="D3449"/>
          <cell r="E3449" t="str">
            <v>E SUPERIORXFACE INFERIORXALTURAXCOMPRIMENTO), REJUNTADO C/ARGAMASSA 1:4CIMENTO:AREIA, INCLUINDO ESCAVAÇÃO E REATERRO.</v>
          </cell>
        </row>
        <row r="3450">
          <cell r="B3450" t="str">
            <v>CIMENTO:AREIA, INCLUINDO ESCAVAÇÃO E REATERRO.</v>
          </cell>
          <cell r="D3450"/>
          <cell r="E3450" t="str">
            <v>CIMENTO:AREIA, INCLUINDO ESCAVAÇÃO E REATERRO.</v>
          </cell>
        </row>
        <row r="3451">
          <cell r="A3451" t="str">
            <v>74223/002</v>
          </cell>
          <cell r="B3451" t="str">
            <v>MEIO-FIO EM PEDRA GRANITICA, REJUNTADO C/ARGAMASSA CIMENTO E AREIA 1:3</v>
          </cell>
          <cell r="C3451" t="str">
            <v>M</v>
          </cell>
          <cell r="D3451">
            <v>0</v>
          </cell>
          <cell r="E3451" t="str">
            <v>MEIO-FIO EM PEDRA GRANITICA, REJUNTADO C/ARGAMASSA CIMENTO E AREIA 1:3</v>
          </cell>
        </row>
        <row r="3452">
          <cell r="A3452" t="str">
            <v>74237</v>
          </cell>
          <cell r="B3452" t="str">
            <v>MEIO-FIO COM SARJETA, EXECUTADO COM EXTRUSORA</v>
          </cell>
          <cell r="D3452"/>
          <cell r="E3452" t="str">
            <v>MEIO-FIO COM SARJETA, EXECUTADO COM EXTRUSORA</v>
          </cell>
        </row>
        <row r="3453">
          <cell r="A3453" t="str">
            <v>74237/001</v>
          </cell>
          <cell r="B3453" t="str">
            <v>MEIO-FIO COM SARJETA, EXECUTADO C/EXTRUSORA (SARJETA 30X8CM</v>
          </cell>
          <cell r="C3453" t="str">
            <v>M</v>
          </cell>
          <cell r="D3453">
            <v>0</v>
          </cell>
          <cell r="E3453" t="str">
            <v>MEIO-FIO COM SARJETA, EXECUTADO C/EXTRUSORA (SARJETA 30X8CMMEIO-FIO 15X10CM X H=23CM), INCLUI ESC.E ACERTO FAIXA 0,45M</v>
          </cell>
        </row>
        <row r="3454">
          <cell r="B3454" t="str">
            <v>MEIO-FIO 15X10CM X H=23CM), INCLUI ESC.E ACERTO FAIXA 0,45M</v>
          </cell>
          <cell r="D3454"/>
          <cell r="E3454" t="str">
            <v>MEIO-FIO 15X10CM X H=23CM), INCLUI ESC.E ACERTO FAIXA 0,45M</v>
          </cell>
        </row>
        <row r="3455">
          <cell r="A3455" t="str">
            <v>79895</v>
          </cell>
          <cell r="B3455" t="str">
            <v>LOCACAO DE EXTRUSORA DE GUIAS E SARJETAS SEM FORMAS, MOTOR DIESEL DE 1</v>
          </cell>
          <cell r="C3455" t="str">
            <v>H</v>
          </cell>
          <cell r="D3455">
            <v>0</v>
          </cell>
          <cell r="E3455" t="str">
            <v>LOCACAO DE EXTRUSORA DE GUIAS E SARJETAS SEM FORMAS, MOTOR DIESEL DE 14CV, EXCLUSIVE OPERADOR (CP)</v>
          </cell>
        </row>
        <row r="3456">
          <cell r="B3456" t="str">
            <v>4CV, EXCLUSIVE OPERADOR (CP)</v>
          </cell>
          <cell r="D3456"/>
          <cell r="E3456" t="str">
            <v>4CV, EXCLUSIVE OPERADOR (CP)</v>
          </cell>
        </row>
        <row r="3457">
          <cell r="A3457" t="str">
            <v>83717</v>
          </cell>
          <cell r="B3457" t="str">
            <v>ASSENTAMENTO DE MEIO FIO PREMOLDADO, INCLUINDO ESCAVACAO</v>
          </cell>
          <cell r="C3457" t="str">
            <v>M</v>
          </cell>
          <cell r="D3457">
            <v>0</v>
          </cell>
          <cell r="E3457" t="str">
            <v>ASSENTAMENTO DE MEIO FIO PREMOLDADO, INCLUINDO ESCAVACAO</v>
          </cell>
        </row>
        <row r="3458">
          <cell r="A3458" t="str">
            <v>83718</v>
          </cell>
          <cell r="B3458" t="str">
            <v>ESCORAMENTO DE MEIO FIO COM MATERIAL LOCAL COMPACTADO MANUALMENTE, EM</v>
          </cell>
          <cell r="C3458" t="str">
            <v>M</v>
          </cell>
          <cell r="D3458">
            <v>0</v>
          </cell>
          <cell r="E3458" t="str">
            <v>ESCORAMENTO DE MEIO FIO COM MATERIAL LOCAL COMPACTADO MANUALMENTE, EMFAIXA DE 0,50M</v>
          </cell>
        </row>
        <row r="3459">
          <cell r="B3459" t="str">
            <v>FAIXA DE 0,50M</v>
          </cell>
          <cell r="D3459"/>
          <cell r="E3459" t="str">
            <v>FAIXA DE 0,50M</v>
          </cell>
        </row>
        <row r="3460">
          <cell r="A3460" t="str">
            <v>83719</v>
          </cell>
          <cell r="B3460" t="str">
            <v>SARJETA CORTE EM TALUDES TRIANG 1,25X0,25M ESP=0,08 REV CONC SIMPLES I</v>
          </cell>
          <cell r="C3460" t="str">
            <v>M</v>
          </cell>
          <cell r="D3460">
            <v>0</v>
          </cell>
          <cell r="E3460" t="str">
            <v>SARJETA CORTE EM TALUDES TRIANG 1,25X0,25M ESP=0,08 REV CONC SIMPLES INCL ESCAVACAO MEC ACERTO MANUAL TERRENO FORNEC MAT E REJUNTAMENTO</v>
          </cell>
        </row>
        <row r="3461">
          <cell r="B3461" t="str">
            <v>NCL ESCAVACAO MEC ACERTO MANUAL TERRENO FORNEC MAT E REJUNTAMENTO</v>
          </cell>
          <cell r="D3461"/>
          <cell r="E3461" t="str">
            <v>NCL ESCAVACAO MEC ACERTO MANUAL TERRENO FORNEC MAT E REJUNTAMENTO</v>
          </cell>
        </row>
        <row r="3462">
          <cell r="A3462" t="str">
            <v>83720</v>
          </cell>
          <cell r="B3462" t="str">
            <v>SARJETA CORTE EM TALUDES TRIANG 1,50X0,30M, ESP=0,08 M REV.CONC. SIMPL</v>
          </cell>
          <cell r="C3462" t="str">
            <v>M</v>
          </cell>
          <cell r="D3462">
            <v>0</v>
          </cell>
          <cell r="E3462" t="str">
            <v>SARJETA CORTE EM TALUDES TRIANG 1,50X0,30M, ESP=0,08 M REV.CONC. SIMPLES INCL ESCAVACAO MEC ACERTO MANUAL TERRENO FORNEC MAT E REJUNTAMENTO</v>
          </cell>
        </row>
        <row r="3463">
          <cell r="B3463" t="str">
            <v>ES INCL ESCAVACAO MEC ACERTO MANUAL TERRENO FORNEC MAT E REJUNTAMENTO</v>
          </cell>
          <cell r="D3463"/>
          <cell r="E3463" t="str">
            <v>ES INCL ESCAVACAO MEC ACERTO MANUAL TERRENO FORNEC MAT E REJUNTAMENTO</v>
          </cell>
        </row>
        <row r="3464">
          <cell r="A3464" t="str">
            <v>83721</v>
          </cell>
          <cell r="B3464" t="str">
            <v>SARJETA CORTE TALUDES TRIANG 1,85X0,35M ESP=0,08 REV CONC. SIMPLES INC</v>
          </cell>
          <cell r="C3464" t="str">
            <v>M</v>
          </cell>
          <cell r="D3464">
            <v>0</v>
          </cell>
          <cell r="E3464" t="str">
            <v>SARJETA CORTE TALUDES TRIANG 1,85X0,35M ESP=0,08 REV CONC. SIMPLES INCL ESCAVACAO MEC ACERTO MANUAL TERRENO FORNEC MAT E REJUNTAMENTO</v>
          </cell>
        </row>
        <row r="3465">
          <cell r="B3465" t="str">
            <v>L ESCAVACAO MEC ACERTO MANUAL TERRENO FORNEC MAT E REJUNTAMENTO</v>
          </cell>
          <cell r="D3465"/>
          <cell r="E3465" t="str">
            <v>L ESCAVACAO MEC ACERTO MANUAL TERRENO FORNEC MAT E REJUNTAMENTO</v>
          </cell>
        </row>
        <row r="3466">
          <cell r="A3466" t="str">
            <v>83722</v>
          </cell>
          <cell r="B3466" t="str">
            <v>VALETA PROT DE CORTE TRAPEZOIDAL 0,80X2,00X0,60M ESP=0,08 CONCR SIMPLE</v>
          </cell>
          <cell r="C3466" t="str">
            <v>M</v>
          </cell>
          <cell r="D3466">
            <v>0</v>
          </cell>
          <cell r="E3466" t="str">
            <v>VALETA PROT DE CORTE TRAPEZOIDAL 0,80X2,00X0,60M ESP=0,08 CONCR SIMPLES INCL ESCAVACAO MEC ACERTO MANUAL TERRENO FORNEC MAT E REJUNTAMENTO</v>
          </cell>
        </row>
        <row r="3467">
          <cell r="B3467" t="str">
            <v>S INCL ESCAVACAO MEC ACERTO MANUAL TERRENO FORNEC MAT E REJUNTAMENTO</v>
          </cell>
          <cell r="D3467"/>
          <cell r="E3467" t="str">
            <v>S INCL ESCAVACAO MEC ACERTO MANUAL TERRENO FORNEC MAT E REJUNTAMENTO</v>
          </cell>
        </row>
        <row r="3468">
          <cell r="A3468" t="str">
            <v>83723</v>
          </cell>
          <cell r="B3468" t="str">
            <v>VALETA PROT DE CORTE TRAPEZOIDAL 1,00X2,20X0,60M ESP=0,08M CONCR SIMPL</v>
          </cell>
          <cell r="C3468" t="str">
            <v>M</v>
          </cell>
          <cell r="D3468">
            <v>0</v>
          </cell>
          <cell r="E3468" t="str">
            <v>VALETA PROT DE CORTE TRAPEZOIDAL 1,00X2,20X0,60M ESP=0,08M CONCR SIMPLES INCL ESCAVACAO MEC ATERRO MANUAL TERRENO FORNEC MAT E REJUNTAMENTO</v>
          </cell>
        </row>
        <row r="3469">
          <cell r="B3469" t="str">
            <v>ES INCL ESCAVACAO MEC ATERRO MANUAL TERRENO FORNEC MAT E REJUNTAMENTO</v>
          </cell>
          <cell r="D3469"/>
          <cell r="E3469" t="str">
            <v>ES INCL ESCAVACAO MEC ATERRO MANUAL TERRENO FORNEC MAT E REJUNTAMENTO</v>
          </cell>
        </row>
        <row r="3470">
          <cell r="A3470" t="str">
            <v>ESCO</v>
          </cell>
          <cell r="B3470" t="str">
            <v>ESCORAMENTO</v>
          </cell>
          <cell r="D3470"/>
          <cell r="E3470" t="str">
            <v>ESCORAMENTO</v>
          </cell>
        </row>
        <row r="3471">
          <cell r="A3471" t="str">
            <v>0023</v>
          </cell>
          <cell r="B3471" t="str">
            <v>ESCORAMENTO DE MADEIRA EM VALAS</v>
          </cell>
          <cell r="D3471"/>
          <cell r="E3471" t="str">
            <v>ESCORAMENTO DE MADEIRA EM VALAS</v>
          </cell>
        </row>
        <row r="3472">
          <cell r="A3472" t="str">
            <v>83769</v>
          </cell>
          <cell r="B3472" t="str">
            <v>ESCORAMENTO DE MADEIRA EM VALAS, TIPO PONTALETEAMENTO</v>
          </cell>
          <cell r="C3472" t="str">
            <v>M2</v>
          </cell>
          <cell r="D3472">
            <v>0</v>
          </cell>
          <cell r="E3472" t="str">
            <v>ESCORAMENTO DE MADEIRA EM VALAS, TIPO PONTALETEAMENTO</v>
          </cell>
        </row>
        <row r="3473">
          <cell r="A3473" t="str">
            <v>83867</v>
          </cell>
          <cell r="B3473" t="str">
            <v>ESCORAMENTO DE VALAS DESCONTINUO</v>
          </cell>
          <cell r="C3473" t="str">
            <v>M2</v>
          </cell>
          <cell r="D3473">
            <v>0</v>
          </cell>
          <cell r="E3473" t="str">
            <v>ESCORAMENTO DE VALAS DESCONTINUO</v>
          </cell>
        </row>
        <row r="3474">
          <cell r="A3474" t="str">
            <v>83868</v>
          </cell>
          <cell r="B3474" t="str">
            <v>ESCORAMENTO DE VALAS CONTINUO</v>
          </cell>
          <cell r="C3474" t="str">
            <v>M2</v>
          </cell>
          <cell r="D3474">
            <v>0</v>
          </cell>
          <cell r="E3474" t="str">
            <v>ESCORAMENTO DE VALAS CONTINUO</v>
          </cell>
        </row>
        <row r="3475">
          <cell r="A3475" t="str">
            <v>0024</v>
          </cell>
          <cell r="B3475" t="str">
            <v>ESCORAMENTO METALICO EM VALAS OU POCOS</v>
          </cell>
          <cell r="D3475"/>
          <cell r="E3475" t="str">
            <v>ESCORAMENTO METALICO EM VALAS OU POCOS</v>
          </cell>
        </row>
        <row r="3476">
          <cell r="D3476"/>
          <cell r="E3476"/>
        </row>
        <row r="3477">
          <cell r="D3477"/>
          <cell r="E3477"/>
        </row>
        <row r="3478">
          <cell r="D3478"/>
          <cell r="E3478"/>
        </row>
        <row r="3479">
          <cell r="A3479" t="str">
            <v>---------------</v>
          </cell>
          <cell r="B3479" t="str">
            <v>------------------------ 86</v>
          </cell>
          <cell r="D3479"/>
          <cell r="E3479"/>
        </row>
        <row r="3480">
          <cell r="D3480"/>
          <cell r="E3480"/>
        </row>
        <row r="3481">
          <cell r="A3481" t="str">
            <v>SINAPI - SISTEM</v>
          </cell>
          <cell r="B3481" t="str">
            <v>A NACIONAL DE PESQUISA DE CUSTOS E ÍNDICES DA CONSTRUÇÃO CIVIL86de283</v>
          </cell>
          <cell r="D3481"/>
          <cell r="E3481"/>
        </row>
        <row r="3482">
          <cell r="A3482" t="str">
            <v>PCI.817.01 - CU</v>
          </cell>
          <cell r="B3482" t="str">
            <v>STO DE COMPOSIÇÕES - SINTÉTICO</v>
          </cell>
          <cell r="D3482" t="str">
            <v>DATA DE EMISSÃO: 17/07/2014 AS 14:15:08</v>
          </cell>
          <cell r="E3482"/>
        </row>
        <row r="3483">
          <cell r="D3483" t="str">
            <v>DATA REFERÊNCIA TÉCNICA: 16/07/2014</v>
          </cell>
          <cell r="E3483"/>
        </row>
        <row r="3484">
          <cell r="A3484" t="str">
            <v>ENCARGOS SOCIAI</v>
          </cell>
          <cell r="B3484" t="str">
            <v>S DESONERADOS: 90,43%(HORA)   51,67%(MÊS)</v>
          </cell>
          <cell r="D3484"/>
          <cell r="E3484"/>
        </row>
        <row r="3485">
          <cell r="A3485" t="str">
            <v>ABRANGÊNCIA : N</v>
          </cell>
          <cell r="B3485" t="str">
            <v>ACIONAL                                              LOCALIDADE  : VITOR</v>
          </cell>
          <cell r="C3485" t="str">
            <v>IA</v>
          </cell>
          <cell r="D3485"/>
          <cell r="E3485"/>
        </row>
        <row r="3486">
          <cell r="A3486" t="str">
            <v>REF.COLETA : ME</v>
          </cell>
          <cell r="B3486" t="str">
            <v>DIANO</v>
          </cell>
          <cell r="D3486" t="str">
            <v>DATA DE PREÇO   : 06/2014</v>
          </cell>
          <cell r="E3486"/>
        </row>
        <row r="3487">
          <cell r="A3487" t="str">
            <v>CÓDIGO       |</v>
          </cell>
          <cell r="B3487" t="str">
            <v>D E S C R I Ç Ã O                                                   |UNI</v>
          </cell>
          <cell r="C3487" t="str">
            <v>DADE</v>
          </cell>
          <cell r="D3487" t="str">
            <v>|CUSTO TOTAL</v>
          </cell>
          <cell r="E3487"/>
        </row>
        <row r="3488">
          <cell r="A3488" t="str">
            <v>VÍNCULO.....: C</v>
          </cell>
          <cell r="B3488" t="str">
            <v>AIXA REFERENCIAL</v>
          </cell>
          <cell r="D3488"/>
          <cell r="E3488"/>
        </row>
        <row r="3489">
          <cell r="A3489" t="str">
            <v>73877</v>
          </cell>
          <cell r="B3489" t="str">
            <v>ESCORAMENTO DE VALAS COM PRANCHOES METALICOS E QUADROS UTILIZANDO LON-</v>
          </cell>
          <cell r="D3489"/>
          <cell r="E3489" t="str">
            <v>ESCORAMENTO DE VALAS COM PRANCHOES METALICOS E QUADROS UTILIZANDO LON-GARINAS DE MADEIRA DE 3X5", INCLUSIVE POSTERIOR RETIRADA</v>
          </cell>
        </row>
        <row r="3490">
          <cell r="B3490" t="str">
            <v>GARINAS DE MADEIRA DE 3X5", INCLUSIVE POSTERIOR RETIRADA</v>
          </cell>
          <cell r="D3490"/>
          <cell r="E3490" t="str">
            <v>GARINAS DE MADEIRA DE 3X5", INCLUSIVE POSTERIOR RETIRADA</v>
          </cell>
        </row>
        <row r="3491">
          <cell r="A3491" t="str">
            <v>73877/001</v>
          </cell>
          <cell r="B3491" t="str">
            <v>ESCORAMENTO DE VALAS COM PRANCHOES METALICOS - AREA CRAVADA</v>
          </cell>
          <cell r="C3491" t="str">
            <v>M2</v>
          </cell>
          <cell r="D3491">
            <v>0</v>
          </cell>
          <cell r="E3491" t="str">
            <v>ESCORAMENTO DE VALAS COM PRANCHOES METALICOS - AREA CRAVADA</v>
          </cell>
        </row>
        <row r="3492">
          <cell r="A3492" t="str">
            <v>73877/002</v>
          </cell>
          <cell r="B3492" t="str">
            <v>ESCORAMENTO DE VALAS COM PRANCHOES METALICOS - AREA NAO CRAVADA</v>
          </cell>
          <cell r="C3492" t="str">
            <v>M2</v>
          </cell>
          <cell r="D3492">
            <v>0</v>
          </cell>
          <cell r="E3492" t="str">
            <v>ESCORAMENTO DE VALAS COM PRANCHOES METALICOS - AREA NAO CRAVADA</v>
          </cell>
        </row>
        <row r="3493">
          <cell r="A3493" t="str">
            <v>0025</v>
          </cell>
          <cell r="B3493" t="str">
            <v>ESCORAMENTO MISTO EM VALAS</v>
          </cell>
          <cell r="D3493"/>
          <cell r="E3493" t="str">
            <v>ESCORAMENTO MISTO EM VALAS</v>
          </cell>
        </row>
        <row r="3494">
          <cell r="A3494" t="str">
            <v>83770</v>
          </cell>
          <cell r="B3494" t="str">
            <v>ESCORAMENTO CONTINUO DE VALAS, MISTO, COM PERFIL I DE 8"</v>
          </cell>
          <cell r="C3494" t="str">
            <v>M2</v>
          </cell>
          <cell r="D3494">
            <v>0</v>
          </cell>
          <cell r="E3494" t="str">
            <v>ESCORAMENTO CONTINUO DE VALAS, MISTO, COM PERFIL I DE 8"</v>
          </cell>
        </row>
        <row r="3495">
          <cell r="A3495" t="str">
            <v>0293</v>
          </cell>
          <cell r="B3495" t="str">
            <v>CIMBRAMENTO</v>
          </cell>
          <cell r="D3495"/>
          <cell r="E3495" t="str">
            <v>CIMBRAMENTO</v>
          </cell>
        </row>
        <row r="3496">
          <cell r="A3496" t="str">
            <v>73301</v>
          </cell>
          <cell r="B3496" t="str">
            <v>ESCORAMENTO FORMAS ATE H = 3,30M, COM MADEIRA DE 3A QUALIDADE, NAO APA</v>
          </cell>
          <cell r="C3496" t="str">
            <v>M3</v>
          </cell>
          <cell r="D3496">
            <v>11.54</v>
          </cell>
          <cell r="E3496" t="str">
            <v>ESCORAMENTO FORMAS ATE H = 3,30M, COM MADEIRA DE 3A QUALIDADE, NAO APARELHADA, APROVEITAMENTO TABUAS 3X E PRUMOS 4X.</v>
          </cell>
        </row>
        <row r="3497">
          <cell r="B3497" t="str">
            <v>RELHADA, APROVEITAMENTO TABUAS 3X E PRUMOS 4X.</v>
          </cell>
          <cell r="D3497"/>
          <cell r="E3497" t="str">
            <v>RELHADA, APROVEITAMENTO TABUAS 3X E PRUMOS 4X.</v>
          </cell>
        </row>
        <row r="3498">
          <cell r="A3498" t="str">
            <v>ESQV</v>
          </cell>
          <cell r="B3498" t="str">
            <v>ESQUADRIAS/FERRAGENS/VIDROS</v>
          </cell>
          <cell r="D3498"/>
          <cell r="E3498" t="str">
            <v>ESQUADRIAS/FERRAGENS/VIDROS</v>
          </cell>
        </row>
        <row r="3499">
          <cell r="A3499" t="str">
            <v>0089</v>
          </cell>
          <cell r="B3499" t="str">
            <v>PORTA DE MADEIRA</v>
          </cell>
          <cell r="D3499"/>
          <cell r="E3499" t="str">
            <v>PORTA DE MADEIRA</v>
          </cell>
        </row>
        <row r="3500">
          <cell r="A3500" t="str">
            <v>7100</v>
          </cell>
          <cell r="B3500" t="str">
            <v>LAMINADO MELAMINICO TEXTURIZADO, ESPESSURA 1,3MM, PARA REVESTIMENTO DE</v>
          </cell>
          <cell r="C3500" t="str">
            <v>M2</v>
          </cell>
          <cell r="D3500">
            <v>0</v>
          </cell>
          <cell r="E3500" t="str">
            <v>LAMINADO MELAMINICO TEXTURIZADO, ESPESSURA 1,3MM, PARA REVESTIMENTO DECHAPA COMPENSADA DE MADEIRA, FIXADA COM COLA</v>
          </cell>
        </row>
        <row r="3501">
          <cell r="B3501" t="str">
            <v>CHAPA COMPENSADA DE MADEIRA, FIXADA COM COLA</v>
          </cell>
          <cell r="D3501"/>
          <cell r="E3501" t="str">
            <v>CHAPA COMPENSADA DE MADEIRA, FIXADA COM COLA</v>
          </cell>
        </row>
        <row r="3502">
          <cell r="A3502" t="str">
            <v>7101</v>
          </cell>
          <cell r="B3502" t="str">
            <v>LAMINADO MELAMINICO LISO E FOSCO, PARA REVESTIMENTO DE CHAPA COMPENSAD</v>
          </cell>
          <cell r="C3502" t="str">
            <v>M2</v>
          </cell>
          <cell r="D3502">
            <v>0</v>
          </cell>
          <cell r="E3502" t="str">
            <v>LAMINADO MELAMINICO LISO E FOSCO, PARA REVESTIMENTO DE CHAPA COMPENSADA DE MADEIRA, ESPESSURA 1,3MM, FIXADO COM COLA</v>
          </cell>
        </row>
        <row r="3503">
          <cell r="B3503" t="str">
            <v>A DE MADEIRA, ESPESSURA 1,3MM, FIXADO COM COLA</v>
          </cell>
          <cell r="D3503"/>
          <cell r="E3503" t="str">
            <v>A DE MADEIRA, ESPESSURA 1,3MM, FIXADO COM COLA</v>
          </cell>
        </row>
        <row r="3504">
          <cell r="A3504" t="str">
            <v>72142</v>
          </cell>
          <cell r="B3504" t="str">
            <v>RETIRADA DE FOLHAS DE PORTA DE PASSAGEM OU JANELA</v>
          </cell>
          <cell r="C3504" t="str">
            <v>UN</v>
          </cell>
          <cell r="D3504">
            <v>7.63</v>
          </cell>
          <cell r="E3504" t="str">
            <v>RETIRADA DE FOLHAS DE PORTA DE PASSAGEM OU JANELA</v>
          </cell>
        </row>
        <row r="3505">
          <cell r="A3505" t="str">
            <v>72143</v>
          </cell>
          <cell r="B3505" t="str">
            <v>RETIRADA DE BATENTES DE MADEIRA</v>
          </cell>
          <cell r="C3505" t="str">
            <v>UN</v>
          </cell>
          <cell r="D3505">
            <v>0</v>
          </cell>
          <cell r="E3505" t="str">
            <v>RETIRADA DE BATENTES DE MADEIRA</v>
          </cell>
        </row>
        <row r="3506">
          <cell r="A3506" t="str">
            <v>72144</v>
          </cell>
          <cell r="B3506" t="str">
            <v>RECOLOCACAO DE FOLHAS DE PORTA DE PASSAGEM OU JANELA, CONSIDERANDO REA</v>
          </cell>
          <cell r="C3506" t="str">
            <v>UN</v>
          </cell>
          <cell r="D3506">
            <v>0</v>
          </cell>
          <cell r="E3506" t="str">
            <v>RECOLOCACAO DE FOLHAS DE PORTA DE PASSAGEM OU JANELA, CONSIDERANDO REAPROVEITAMENTO DO MATERIAL</v>
          </cell>
        </row>
        <row r="3507">
          <cell r="B3507" t="str">
            <v>PROVEITAMENTO DO MATERIAL</v>
          </cell>
          <cell r="D3507"/>
          <cell r="E3507" t="str">
            <v>PROVEITAMENTO DO MATERIAL</v>
          </cell>
        </row>
        <row r="3508">
          <cell r="A3508" t="str">
            <v>72146</v>
          </cell>
          <cell r="B3508" t="str">
            <v>RECOLOCACAO DE BATENTES DE MADEIRA, CONSIDERANDO REAPROVEITAMENTO DE M</v>
          </cell>
          <cell r="C3508" t="str">
            <v>UN</v>
          </cell>
          <cell r="D3508">
            <v>0</v>
          </cell>
          <cell r="E3508" t="str">
            <v>RECOLOCACAO DE BATENTES DE MADEIRA, CONSIDERANDO REAPROVEITAMENTO DE MATERIAL</v>
          </cell>
        </row>
        <row r="3509">
          <cell r="B3509" t="str">
            <v>ATERIAL</v>
          </cell>
          <cell r="D3509"/>
          <cell r="E3509" t="str">
            <v>ATERIAL</v>
          </cell>
        </row>
        <row r="3510">
          <cell r="A3510" t="str">
            <v>73486</v>
          </cell>
          <cell r="B3510" t="str">
            <v>MARCO MADEIRA REGIONAL 1A 7X3,5CM - P</v>
          </cell>
          <cell r="C3510" t="str">
            <v>M</v>
          </cell>
          <cell r="D3510">
            <v>0</v>
          </cell>
          <cell r="E3510" t="str">
            <v>MARCO MADEIRA REGIONAL 1A 7X3,5CM - P</v>
          </cell>
        </row>
        <row r="3511">
          <cell r="A3511" t="str">
            <v>73880</v>
          </cell>
          <cell r="B3511" t="str">
            <v>PORTA DE MADEIRA ALMOFADADA</v>
          </cell>
          <cell r="D3511"/>
          <cell r="E3511" t="str">
            <v>PORTA DE MADEIRA ALMOFADADA</v>
          </cell>
        </row>
        <row r="3512">
          <cell r="A3512" t="str">
            <v>73880/002</v>
          </cell>
          <cell r="B3512" t="str">
            <v>PORTA DE MADEIRA ALMOFADADA SEMI-OCA 1A, 80X210X3CM, INCLUSO ADUELA 2A</v>
          </cell>
          <cell r="C3512" t="str">
            <v>UN</v>
          </cell>
          <cell r="D3512">
            <v>0</v>
          </cell>
          <cell r="E3512" t="str">
            <v>PORTA DE MADEIRA ALMOFADADA SEMI-OCA 1A, 80X210X3CM, INCLUSO ADUELA 2A, ALIZAR 2A E DOBRADICAS</v>
          </cell>
        </row>
        <row r="3513">
          <cell r="B3513" t="str">
            <v>, ALIZAR 2A E DOBRADICAS</v>
          </cell>
          <cell r="D3513"/>
          <cell r="E3513" t="str">
            <v>, ALIZAR 2A E DOBRADICAS</v>
          </cell>
        </row>
        <row r="3514">
          <cell r="A3514" t="str">
            <v>73905</v>
          </cell>
          <cell r="B3514" t="str">
            <v>BANDEIRA EM VENEZIANA MAD REGIONAL 1A 100X40CM FIXA C/ADUELA E ALIZAR</v>
          </cell>
          <cell r="D3514"/>
          <cell r="E3514" t="str">
            <v>BANDEIRA EM VENEZIANA MAD REGIONAL 1A 100X40CM FIXA C/ADUELA E ALIZAR</v>
          </cell>
        </row>
        <row r="3515">
          <cell r="A3515" t="str">
            <v>73905/001</v>
          </cell>
          <cell r="B3515" t="str">
            <v>BANDEIRA EM MADEIRA 1A, 40X60CM, FIXA, SEM ADUELA E ALIZAR, PARA VIDRO</v>
          </cell>
          <cell r="C3515" t="str">
            <v>UN</v>
          </cell>
          <cell r="D3515">
            <v>0</v>
          </cell>
          <cell r="E3515" t="str">
            <v>BANDEIRA EM MADEIRA 1A, 40X60CM, FIXA, SEM ADUELA E ALIZAR, PARA VIDRO</v>
          </cell>
        </row>
        <row r="3516">
          <cell r="A3516" t="str">
            <v>73905/002</v>
          </cell>
          <cell r="B3516" t="str">
            <v>BANDEIRA EM MADEIRA 2A, 40X60CM, FIXA, SEM ADUELA E ALIZAR, PARA VIDRO</v>
          </cell>
          <cell r="C3516" t="str">
            <v>UN</v>
          </cell>
          <cell r="D3516">
            <v>0</v>
          </cell>
          <cell r="E3516" t="str">
            <v>BANDEIRA EM MADEIRA 2A, 40X60CM, FIXA, SEM ADUELA E ALIZAR, PARA VIDRO</v>
          </cell>
        </row>
        <row r="3517">
          <cell r="D3517"/>
          <cell r="E3517"/>
        </row>
        <row r="3518">
          <cell r="D3518"/>
          <cell r="E3518"/>
        </row>
        <row r="3519">
          <cell r="D3519"/>
          <cell r="E3519"/>
        </row>
        <row r="3520">
          <cell r="A3520" t="str">
            <v>---------------</v>
          </cell>
          <cell r="B3520" t="str">
            <v>------------------------ 87</v>
          </cell>
          <cell r="D3520"/>
          <cell r="E3520"/>
        </row>
        <row r="3521">
          <cell r="D3521"/>
          <cell r="E3521"/>
        </row>
        <row r="3522">
          <cell r="A3522" t="str">
            <v>SINAPI - SISTEM</v>
          </cell>
          <cell r="B3522" t="str">
            <v>A NACIONAL DE PESQUISA DE CUSTOS E ÍNDICES DA CONSTRUÇÃO CIVIL87de283</v>
          </cell>
          <cell r="D3522"/>
          <cell r="E3522"/>
        </row>
        <row r="3523">
          <cell r="A3523" t="str">
            <v>PCI.817.01 - CU</v>
          </cell>
          <cell r="B3523" t="str">
            <v>STO DE COMPOSIÇÕES - SINTÉTICO</v>
          </cell>
          <cell r="D3523" t="str">
            <v>DATA DE EMISSÃO: 17/07/2014 AS 14:15:08</v>
          </cell>
          <cell r="E3523"/>
        </row>
        <row r="3524">
          <cell r="D3524" t="str">
            <v>DATA REFERÊNCIA TÉCNICA: 16/07/2014</v>
          </cell>
          <cell r="E3524"/>
        </row>
        <row r="3525">
          <cell r="A3525" t="str">
            <v>ENCARGOS SOCIAI</v>
          </cell>
          <cell r="B3525" t="str">
            <v>S DESONERADOS: 90,43%(HORA)   51,67%(MÊS)</v>
          </cell>
          <cell r="D3525"/>
          <cell r="E3525"/>
        </row>
        <row r="3526">
          <cell r="A3526" t="str">
            <v>ABRANGÊNCIA : N</v>
          </cell>
          <cell r="B3526" t="str">
            <v>ACIONAL                                              LOCALIDADE  : VITOR</v>
          </cell>
          <cell r="C3526" t="str">
            <v>IA</v>
          </cell>
          <cell r="D3526"/>
          <cell r="E3526"/>
        </row>
        <row r="3527">
          <cell r="A3527" t="str">
            <v>REF.COLETA : ME</v>
          </cell>
          <cell r="B3527" t="str">
            <v>DIANO</v>
          </cell>
          <cell r="D3527" t="str">
            <v>DATA DE PREÇO   : 06/2014</v>
          </cell>
          <cell r="E3527"/>
        </row>
        <row r="3528">
          <cell r="A3528" t="str">
            <v>CÓDIGO       |</v>
          </cell>
          <cell r="B3528" t="str">
            <v>D E S C R I Ç Ã O                                                   |UNI</v>
          </cell>
          <cell r="C3528" t="str">
            <v>DADE</v>
          </cell>
          <cell r="D3528" t="str">
            <v>|CUSTO TOTAL</v>
          </cell>
          <cell r="E3528"/>
        </row>
        <row r="3529">
          <cell r="A3529" t="str">
            <v>VÍNCULO.....: C</v>
          </cell>
          <cell r="B3529" t="str">
            <v>AIXA REFERENCIAL</v>
          </cell>
          <cell r="D3529"/>
          <cell r="E3529"/>
        </row>
        <row r="3530">
          <cell r="A3530" t="str">
            <v>73906</v>
          </cell>
          <cell r="B3530" t="str">
            <v>PORTA MADEIRA VENEZIANA</v>
          </cell>
          <cell r="D3530"/>
          <cell r="E3530" t="str">
            <v>PORTA MADEIRA VENEZIANA</v>
          </cell>
        </row>
        <row r="3531">
          <cell r="A3531" t="str">
            <v>73906/001</v>
          </cell>
          <cell r="B3531" t="str">
            <v>PORTA DE MADEIRA TIPO VENEZIANA 1A, 70X210X3CM, INCLUSO ADUELA 1A, ALI</v>
          </cell>
          <cell r="C3531" t="str">
            <v>UN</v>
          </cell>
          <cell r="D3531">
            <v>0</v>
          </cell>
          <cell r="E3531" t="str">
            <v>PORTA DE MADEIRA TIPO VENEZIANA 1A, 70X210X3CM, INCLUSO ADUELA 1A, ALIZAR 1A E DOBRADICAS COM ANEIS</v>
          </cell>
        </row>
        <row r="3532">
          <cell r="B3532" t="str">
            <v>ZAR 1A E DOBRADICAS COM ANEIS</v>
          </cell>
          <cell r="D3532"/>
          <cell r="E3532" t="str">
            <v>ZAR 1A E DOBRADICAS COM ANEIS</v>
          </cell>
        </row>
        <row r="3533">
          <cell r="A3533" t="str">
            <v>73906/003</v>
          </cell>
          <cell r="B3533" t="str">
            <v>PORTA DE MADEIRA TIPO VENEZIANA 1A, 80X210X3CM, INCLUSO ADUELA 1A, ALI</v>
          </cell>
          <cell r="C3533" t="str">
            <v>UN</v>
          </cell>
          <cell r="D3533">
            <v>0</v>
          </cell>
          <cell r="E3533" t="str">
            <v>PORTA DE MADEIRA TIPO VENEZIANA 1A, 80X210X3CM, INCLUSO ADUELA 1A, ALIZAR 1A E DOBRADICAS COM ANEIS</v>
          </cell>
        </row>
        <row r="3534">
          <cell r="B3534" t="str">
            <v>ZAR 1A E DOBRADICAS COM ANEIS</v>
          </cell>
          <cell r="D3534"/>
          <cell r="E3534" t="str">
            <v>ZAR 1A E DOBRADICAS COM ANEIS</v>
          </cell>
        </row>
        <row r="3535">
          <cell r="A3535" t="str">
            <v>73906/004</v>
          </cell>
          <cell r="B3535" t="str">
            <v>PORTA DE MADEIRA TIPO VENEZIANA 2A, 120X210X3CM, 2 FOLHAS, INCLUSO ADU</v>
          </cell>
          <cell r="C3535" t="str">
            <v>UN</v>
          </cell>
          <cell r="D3535">
            <v>0</v>
          </cell>
          <cell r="E3535" t="str">
            <v>PORTA DE MADEIRA TIPO VENEZIANA 2A, 120X210X3CM, 2 FOLHAS, INCLUSO ADUELA 1A, ALIZAR 1A E DOBRADICAS COM ANEIS</v>
          </cell>
        </row>
        <row r="3536">
          <cell r="B3536" t="str">
            <v>ELA 1A, ALIZAR 1A E DOBRADICAS COM ANEIS</v>
          </cell>
          <cell r="D3536"/>
          <cell r="E3536" t="str">
            <v>ELA 1A, ALIZAR 1A E DOBRADICAS COM ANEIS</v>
          </cell>
        </row>
        <row r="3537">
          <cell r="A3537" t="str">
            <v>73906/005</v>
          </cell>
          <cell r="B3537" t="str">
            <v>PORTA DE MADEIRA TIPO VENEZIANA 2A, 140X210X3CM, 2 FOLHAS, INCLUSO ADU</v>
          </cell>
          <cell r="C3537" t="str">
            <v>UN</v>
          </cell>
          <cell r="D3537">
            <v>0</v>
          </cell>
          <cell r="E3537" t="str">
            <v>PORTA DE MADEIRA TIPO VENEZIANA 2A, 140X210X3CM, 2 FOLHAS, INCLUSO ADUELA 1A, ALIZAR 1A E DOBRADICAS COM ANEIS</v>
          </cell>
        </row>
        <row r="3538">
          <cell r="B3538" t="str">
            <v>ELA 1A, ALIZAR 1A E DOBRADICAS COM ANEIS</v>
          </cell>
          <cell r="D3538"/>
          <cell r="E3538" t="str">
            <v>ELA 1A, ALIZAR 1A E DOBRADICAS COM ANEIS</v>
          </cell>
        </row>
        <row r="3539">
          <cell r="A3539" t="str">
            <v>73906/006</v>
          </cell>
          <cell r="B3539" t="str">
            <v>PORTA DE MADEIRA TIPO VENEZIANA 2A, 60X210X3CM, INCLUSO ADUELA 1A, ALI</v>
          </cell>
          <cell r="C3539" t="str">
            <v>UN</v>
          </cell>
          <cell r="D3539">
            <v>0</v>
          </cell>
          <cell r="E3539" t="str">
            <v>PORTA DE MADEIRA TIPO VENEZIANA 2A, 60X210X3CM, INCLUSO ADUELA 1A, ALIZAR 1A E DOBRADICAS COM ANEIS</v>
          </cell>
        </row>
        <row r="3540">
          <cell r="B3540" t="str">
            <v>ZAR 1A E DOBRADICAS COM ANEIS</v>
          </cell>
          <cell r="D3540"/>
          <cell r="E3540" t="str">
            <v>ZAR 1A E DOBRADICAS COM ANEIS</v>
          </cell>
        </row>
        <row r="3541">
          <cell r="A3541" t="str">
            <v>73910</v>
          </cell>
          <cell r="B3541" t="str">
            <v>PORTA DE MADEIRA COMPENSADA LISA</v>
          </cell>
          <cell r="D3541"/>
          <cell r="E3541" t="str">
            <v>PORTA DE MADEIRA COMPENSADA LISA</v>
          </cell>
        </row>
        <row r="3542">
          <cell r="A3542" t="str">
            <v>73910/001</v>
          </cell>
          <cell r="B3542" t="str">
            <v>PORTA DE MADEIRA COMPENSADA LISA PARA PINTURA, 60X210X3,5CM, INCLUSO A</v>
          </cell>
          <cell r="C3542" t="str">
            <v>UN</v>
          </cell>
          <cell r="D3542">
            <v>0</v>
          </cell>
          <cell r="E3542" t="str">
            <v>PORTA DE MADEIRA COMPENSADA LISA PARA PINTURA, 60X210X3,5CM, INCLUSO ADUELA 2A, ALIZAR 2A E DOBRADICAS</v>
          </cell>
        </row>
        <row r="3543">
          <cell r="B3543" t="str">
            <v>DUELA 2A, ALIZAR 2A E DOBRADICAS</v>
          </cell>
          <cell r="D3543"/>
          <cell r="E3543" t="str">
            <v>DUELA 2A, ALIZAR 2A E DOBRADICAS</v>
          </cell>
        </row>
        <row r="3544">
          <cell r="A3544" t="str">
            <v>73910/002</v>
          </cell>
          <cell r="B3544" t="str">
            <v>PORTA DE MADEIRA COMPENSADA LISA PARA CERA OU VERNIZ, 60X210CM, INCLUS</v>
          </cell>
          <cell r="C3544" t="str">
            <v>UN</v>
          </cell>
          <cell r="D3544">
            <v>0</v>
          </cell>
          <cell r="E3544" t="str">
            <v>PORTA DE MADEIRA COMPENSADA LISA PARA CERA OU VERNIZ, 60X210CM, INCLUSO ADUELA 1A, ALIZAR 1A E DOBRADICAS COM ANEL</v>
          </cell>
        </row>
        <row r="3545">
          <cell r="B3545" t="str">
            <v>O ADUELA 1A, ALIZAR 1A E DOBRADICAS COM ANEL</v>
          </cell>
          <cell r="D3545"/>
          <cell r="E3545" t="str">
            <v>O ADUELA 1A, ALIZAR 1A E DOBRADICAS COM ANEL</v>
          </cell>
        </row>
        <row r="3546">
          <cell r="A3546" t="str">
            <v>73910/003</v>
          </cell>
          <cell r="B3546" t="str">
            <v>PORTA DE MADEIRA COMPENSADA LISA PARA PINTURA, 70X210X3,5CM, INCLUSO A</v>
          </cell>
          <cell r="C3546" t="str">
            <v>UN</v>
          </cell>
          <cell r="D3546">
            <v>0</v>
          </cell>
          <cell r="E3546" t="str">
            <v>PORTA DE MADEIRA COMPENSADA LISA PARA PINTURA, 70X210X3,5CM, INCLUSO ADUELA 2A, ALIZAR 2A E DOBRADICAS</v>
          </cell>
        </row>
        <row r="3547">
          <cell r="B3547" t="str">
            <v>DUELA 2A, ALIZAR 2A E DOBRADICAS</v>
          </cell>
          <cell r="D3547"/>
          <cell r="E3547" t="str">
            <v>DUELA 2A, ALIZAR 2A E DOBRADICAS</v>
          </cell>
        </row>
        <row r="3548">
          <cell r="A3548" t="str">
            <v>73910/004</v>
          </cell>
          <cell r="B3548" t="str">
            <v>PORTA DE MADEIRA COMPENSADA LISA PARA CERA OU VERNIZ, 70X210CM, INCLUS</v>
          </cell>
          <cell r="C3548" t="str">
            <v>UN</v>
          </cell>
          <cell r="D3548">
            <v>0</v>
          </cell>
          <cell r="E3548" t="str">
            <v>PORTA DE MADEIRA COMPENSADA LISA PARA CERA OU VERNIZ, 70X210CM, INCLUSO ADUELA 1A, ALIZAR 1A E DOBRADICAS COM ANEL</v>
          </cell>
        </row>
        <row r="3549">
          <cell r="B3549" t="str">
            <v>O ADUELA 1A, ALIZAR 1A E DOBRADICAS COM ANEL</v>
          </cell>
          <cell r="D3549"/>
          <cell r="E3549" t="str">
            <v>O ADUELA 1A, ALIZAR 1A E DOBRADICAS COM ANEL</v>
          </cell>
        </row>
        <row r="3550">
          <cell r="A3550" t="str">
            <v>73910/005</v>
          </cell>
          <cell r="B3550" t="str">
            <v>PORTA DE MADEIRA COMPENSADA LISA PARA PINTURA, 80X210X3,5CM, INCLUSO A</v>
          </cell>
          <cell r="C3550" t="str">
            <v>UN</v>
          </cell>
          <cell r="D3550">
            <v>0</v>
          </cell>
          <cell r="E3550" t="str">
            <v>PORTA DE MADEIRA COMPENSADA LISA PARA PINTURA, 80X210X3,5CM, INCLUSO ADUELA 2A, ALIZAR 2A E DOBRADICAS</v>
          </cell>
        </row>
        <row r="3551">
          <cell r="B3551" t="str">
            <v>DUELA 2A, ALIZAR 2A E DOBRADICAS</v>
          </cell>
          <cell r="D3551"/>
          <cell r="E3551" t="str">
            <v>DUELA 2A, ALIZAR 2A E DOBRADICAS</v>
          </cell>
        </row>
        <row r="3552">
          <cell r="A3552" t="str">
            <v>73910/006</v>
          </cell>
          <cell r="B3552" t="str">
            <v>PORTA DE MADEIRA COMPENSADA LISA PARA CERA OU VERNIZ, 80X210X3,5CM, IN</v>
          </cell>
          <cell r="C3552" t="str">
            <v>UN</v>
          </cell>
          <cell r="D3552">
            <v>0</v>
          </cell>
          <cell r="E3552" t="str">
            <v>PORTA DE MADEIRA COMPENSADA LISA PARA CERA OU VERNIZ, 80X210X3,5CM, INCLUSO ADUELA 1A, ALIZAR 1A E DOBRADICAS COM ANEL</v>
          </cell>
        </row>
        <row r="3553">
          <cell r="B3553" t="str">
            <v>CLUSO ADUELA 1A, ALIZAR 1A E DOBRADICAS COM ANEL</v>
          </cell>
          <cell r="D3553"/>
          <cell r="E3553" t="str">
            <v>CLUSO ADUELA 1A, ALIZAR 1A E DOBRADICAS COM ANEL</v>
          </cell>
        </row>
        <row r="3554">
          <cell r="A3554" t="str">
            <v>73910/007</v>
          </cell>
          <cell r="B3554" t="str">
            <v>PORTA DE MADEIRA COMPENSADA LISA PARA CERA OU VERNIZ, 90X210X3,5CM, IN</v>
          </cell>
          <cell r="C3554" t="str">
            <v>UN</v>
          </cell>
          <cell r="D3554">
            <v>0</v>
          </cell>
          <cell r="E3554" t="str">
            <v>PORTA DE MADEIRA COMPENSADA LISA PARA CERA OU VERNIZ, 90X210X3,5CM, INCLUSO ADUELA 1A, ALIZAR 1A E DOBRADICAS COM ANEL</v>
          </cell>
        </row>
        <row r="3555">
          <cell r="B3555" t="str">
            <v>CLUSO ADUELA 1A, ALIZAR 1A E DOBRADICAS COM ANEL</v>
          </cell>
          <cell r="D3555"/>
          <cell r="E3555" t="str">
            <v>CLUSO ADUELA 1A, ALIZAR 1A E DOBRADICAS COM ANEL</v>
          </cell>
        </row>
        <row r="3556">
          <cell r="A3556" t="str">
            <v>73910/008</v>
          </cell>
          <cell r="B3556" t="str">
            <v>PORTA DE MADEIRA COMPENSADA LISA PARA PINTURA, 120X210X3,5CM, 2 FOLHAS</v>
          </cell>
          <cell r="C3556" t="str">
            <v>UN</v>
          </cell>
          <cell r="D3556">
            <v>0</v>
          </cell>
          <cell r="E3556" t="str">
            <v>PORTA DE MADEIRA COMPENSADA LISA PARA PINTURA, 120X210X3,5CM, 2 FOLHAS, INCLUSO ADUELA 2A, ALIZAR 2A E DOBRADICAS</v>
          </cell>
        </row>
        <row r="3557">
          <cell r="B3557" t="str">
            <v>, INCLUSO ADUELA 2A, ALIZAR 2A E DOBRADICAS</v>
          </cell>
          <cell r="D3557"/>
          <cell r="E3557" t="str">
            <v>, INCLUSO ADUELA 2A, ALIZAR 2A E DOBRADICAS</v>
          </cell>
        </row>
        <row r="3558">
          <cell r="D3558"/>
          <cell r="E3558"/>
        </row>
        <row r="3559">
          <cell r="D3559"/>
          <cell r="E3559"/>
        </row>
        <row r="3560">
          <cell r="D3560"/>
          <cell r="E3560"/>
        </row>
        <row r="3561">
          <cell r="A3561" t="str">
            <v>---------------</v>
          </cell>
          <cell r="B3561" t="str">
            <v>------------------------ 88</v>
          </cell>
          <cell r="D3561"/>
          <cell r="E3561"/>
        </row>
        <row r="3562">
          <cell r="D3562"/>
          <cell r="E3562"/>
        </row>
        <row r="3563">
          <cell r="A3563" t="str">
            <v>SINAPI - SISTEM</v>
          </cell>
          <cell r="B3563" t="str">
            <v>A NACIONAL DE PESQUISA DE CUSTOS E ÍNDICES DA CONSTRUÇÃO CIVIL88de283</v>
          </cell>
          <cell r="D3563"/>
          <cell r="E3563"/>
        </row>
        <row r="3564">
          <cell r="A3564" t="str">
            <v>PCI.817.01 - CU</v>
          </cell>
          <cell r="B3564" t="str">
            <v>STO DE COMPOSIÇÕES - SINTÉTICO</v>
          </cell>
          <cell r="D3564" t="str">
            <v>DATA DE EMISSÃO: 17/07/2014 AS 14:15:08</v>
          </cell>
          <cell r="E3564"/>
        </row>
        <row r="3565">
          <cell r="D3565" t="str">
            <v>DATA REFERÊNCIA TÉCNICA: 16/07/2014</v>
          </cell>
          <cell r="E3565"/>
        </row>
        <row r="3566">
          <cell r="A3566" t="str">
            <v>ENCARGOS SOCIAI</v>
          </cell>
          <cell r="B3566" t="str">
            <v>S DESONERADOS: 90,43%(HORA)   51,67%(MÊS)</v>
          </cell>
          <cell r="D3566"/>
          <cell r="E3566"/>
        </row>
        <row r="3567">
          <cell r="A3567" t="str">
            <v>ABRANGÊNCIA : N</v>
          </cell>
          <cell r="B3567" t="str">
            <v>ACIONAL                                              LOCALIDADE  : VITOR</v>
          </cell>
          <cell r="C3567" t="str">
            <v>IA</v>
          </cell>
          <cell r="D3567"/>
          <cell r="E3567"/>
        </row>
        <row r="3568">
          <cell r="A3568" t="str">
            <v>REF.COLETA : ME</v>
          </cell>
          <cell r="B3568" t="str">
            <v>DIANO</v>
          </cell>
          <cell r="D3568" t="str">
            <v>DATA DE PREÇO   : 06/2014</v>
          </cell>
          <cell r="E3568"/>
        </row>
        <row r="3569">
          <cell r="A3569" t="str">
            <v>CÓDIGO       |</v>
          </cell>
          <cell r="B3569" t="str">
            <v>D E S C R I Ç Ã O                                                   |UNI</v>
          </cell>
          <cell r="C3569" t="str">
            <v>DADE</v>
          </cell>
          <cell r="D3569" t="str">
            <v>|CUSTO TOTAL</v>
          </cell>
          <cell r="E3569"/>
        </row>
        <row r="3570">
          <cell r="A3570" t="str">
            <v>VÍNCULO.....: C</v>
          </cell>
          <cell r="B3570" t="str">
            <v>AIXA REFERENCIAL</v>
          </cell>
          <cell r="D3570"/>
          <cell r="E3570"/>
        </row>
        <row r="3571">
          <cell r="A3571" t="str">
            <v>73910/009</v>
          </cell>
          <cell r="B3571" t="str">
            <v>PORTA DE MADEIRA COMPENSADA LISA PARA CERA OU VERNIZ, 120X210X3,5CM, 2</v>
          </cell>
          <cell r="C3571" t="str">
            <v>UN</v>
          </cell>
          <cell r="D3571">
            <v>0</v>
          </cell>
          <cell r="E3571" t="str">
            <v>PORTA DE MADEIRA COMPENSADA LISA PARA CERA OU VERNIZ, 120X210X3,5CM, 2FOLHAS, INCLUSO ADUELA 1A, ALIZAR 1A E DOBRADICAS COM ANEL</v>
          </cell>
        </row>
        <row r="3572">
          <cell r="B3572" t="str">
            <v>FOLHAS, INCLUSO ADUELA 1A, ALIZAR 1A E DOBRADICAS COM ANEL</v>
          </cell>
          <cell r="D3572"/>
          <cell r="E3572" t="str">
            <v>FOLHAS, INCLUSO ADUELA 1A, ALIZAR 1A E DOBRADICAS COM ANEL</v>
          </cell>
        </row>
        <row r="3573">
          <cell r="A3573" t="str">
            <v>73910/010</v>
          </cell>
          <cell r="B3573" t="str">
            <v>PORTA DE MADEIRA COMPENSADA LISA PARA PINTURA, 90X210X3,5CM, INCLUSO A</v>
          </cell>
          <cell r="C3573" t="str">
            <v>UN</v>
          </cell>
          <cell r="D3573">
            <v>0</v>
          </cell>
          <cell r="E3573" t="str">
            <v>PORTA DE MADEIRA COMPENSADA LISA PARA PINTURA, 90X210X3,5CM, INCLUSO ADUELA 2A, ALIZAR 2A E DOBRADICAS</v>
          </cell>
        </row>
        <row r="3574">
          <cell r="B3574" t="str">
            <v>DUELA 2A, ALIZAR 2A E DOBRADICAS</v>
          </cell>
          <cell r="D3574"/>
          <cell r="E3574" t="str">
            <v>DUELA 2A, ALIZAR 2A E DOBRADICAS</v>
          </cell>
        </row>
        <row r="3575">
          <cell r="A3575" t="str">
            <v>73910/011</v>
          </cell>
          <cell r="B3575" t="str">
            <v>PORTA DE MADEIRA COMPENSADA LISA PARA PINTURA, 160X210X3,5CM, 2 FOLHAS</v>
          </cell>
          <cell r="C3575" t="str">
            <v>UN</v>
          </cell>
          <cell r="D3575">
            <v>0</v>
          </cell>
          <cell r="E3575" t="str">
            <v>PORTA DE MADEIRA COMPENSADA LISA PARA PINTURA, 160X210X3,5CM, 2 FOLHAS, INCLUSO ADUELA 2A, ALIZAR 2A E DOBRADICAS</v>
          </cell>
        </row>
        <row r="3576">
          <cell r="B3576" t="str">
            <v>, INCLUSO ADUELA 2A, ALIZAR 2A E DOBRADICAS</v>
          </cell>
          <cell r="D3576"/>
          <cell r="E3576" t="str">
            <v>, INCLUSO ADUELA 2A, ALIZAR 2A E DOBRADICAS</v>
          </cell>
        </row>
        <row r="3577">
          <cell r="A3577" t="str">
            <v>73934</v>
          </cell>
          <cell r="B3577" t="str">
            <v>PORTA DURADOOR 60X210X3,5CM C/ADUELA 13CM E ALIZAR DE 3A C/DOBRADICA L</v>
          </cell>
          <cell r="D3577"/>
          <cell r="E3577" t="str">
            <v>PORTA DURADOOR 60X210X3,5CM C/ADUELA 13CM E ALIZAR DE 3A C/DOBRADICA LATAO CROMADO</v>
          </cell>
        </row>
        <row r="3578">
          <cell r="B3578" t="str">
            <v>ATAO CROMADO</v>
          </cell>
          <cell r="D3578"/>
          <cell r="E3578" t="str">
            <v>ATAO CROMADO</v>
          </cell>
        </row>
        <row r="3579">
          <cell r="A3579" t="str">
            <v>73934/001</v>
          </cell>
          <cell r="B3579" t="str">
            <v>PORTA EM CHAPA DE FIBRA DE EUCALIPTO LISA PARA PINTURA, 80X210X3,5CM,</v>
          </cell>
          <cell r="C3579" t="str">
            <v>UN</v>
          </cell>
          <cell r="D3579">
            <v>336.1</v>
          </cell>
          <cell r="E3579" t="str">
            <v>PORTA EM CHAPA DE FIBRA DE EUCALIPTO LISA PARA PINTURA, 80X210X3,5CM,INCLUSO ADUELA 2A, ALIZAR 2A E DOBRADICAS</v>
          </cell>
        </row>
        <row r="3580">
          <cell r="B3580" t="str">
            <v>INCLUSO ADUELA 2A, ALIZAR 2A E DOBRADICAS</v>
          </cell>
          <cell r="D3580"/>
          <cell r="E3580" t="str">
            <v>INCLUSO ADUELA 2A, ALIZAR 2A E DOBRADICAS</v>
          </cell>
        </row>
        <row r="3581">
          <cell r="A3581" t="str">
            <v>73934/002</v>
          </cell>
          <cell r="B3581" t="str">
            <v>PORTA EM CHAPA DE FIBRA DE EUCALIPTO LISA PARA PINTURA, 70X210X3,5CM,</v>
          </cell>
          <cell r="C3581" t="str">
            <v>UN</v>
          </cell>
          <cell r="D3581">
            <v>0</v>
          </cell>
          <cell r="E3581" t="str">
            <v>PORTA EM CHAPA DE FIBRA DE EUCALIPTO LISA PARA PINTURA, 70X210X3,5CM,INCLUSO ADUELA 2A, ALIZAR 2A E DOBRADICAS</v>
          </cell>
        </row>
        <row r="3582">
          <cell r="B3582" t="str">
            <v>INCLUSO ADUELA 2A, ALIZAR 2A E DOBRADICAS</v>
          </cell>
          <cell r="D3582"/>
          <cell r="E3582" t="str">
            <v>INCLUSO ADUELA 2A, ALIZAR 2A E DOBRADICAS</v>
          </cell>
        </row>
        <row r="3583">
          <cell r="A3583" t="str">
            <v>73934/003</v>
          </cell>
          <cell r="B3583" t="str">
            <v>PORTA EM CHAPA DE FIBRA DE EUCALIPTO LISA PARA PINTURA, 60X210X3,5CM,</v>
          </cell>
          <cell r="C3583" t="str">
            <v>UN</v>
          </cell>
          <cell r="D3583">
            <v>0</v>
          </cell>
          <cell r="E3583" t="str">
            <v>PORTA EM CHAPA DE FIBRA DE EUCALIPTO LISA PARA PINTURA, 60X210X3,5CM,INCLUSO ADUELA 2A, ALIZAR 2A E DOBRADICAS</v>
          </cell>
        </row>
        <row r="3584">
          <cell r="B3584" t="str">
            <v>INCLUSO ADUELA 2A, ALIZAR 2A E DOBRADICAS</v>
          </cell>
          <cell r="D3584"/>
          <cell r="E3584" t="str">
            <v>INCLUSO ADUELA 2A, ALIZAR 2A E DOBRADICAS</v>
          </cell>
        </row>
        <row r="3585">
          <cell r="A3585" t="str">
            <v>74139</v>
          </cell>
          <cell r="B3585" t="str">
            <v>PORTA P/SANITARIO C/LAMINADO, MARCO E FERRAGENS</v>
          </cell>
          <cell r="D3585"/>
          <cell r="E3585" t="str">
            <v>PORTA P/SANITARIO C/LAMINADO, MARCO E FERRAGENS</v>
          </cell>
        </row>
        <row r="3586">
          <cell r="A3586" t="str">
            <v>74139/001</v>
          </cell>
          <cell r="B3586" t="str">
            <v>PORTA DE MADEIRA PARA BANHEIRO, EM CHAPA DE MADEIRA COMPENSADA, REVEST</v>
          </cell>
          <cell r="C3586" t="str">
            <v>UN</v>
          </cell>
          <cell r="D3586">
            <v>0</v>
          </cell>
          <cell r="E3586" t="str">
            <v>PORTA DE MADEIRA PARA BANHEIRO, EM CHAPA DE MADEIRA COMPENSADA, REVESTIDA COM LAMINADO TEXTURIZADO, 80X160CM, INCLUSO MARCO E DOBRADICAS</v>
          </cell>
        </row>
        <row r="3587">
          <cell r="B3587" t="str">
            <v>IDA COM LAMINADO TEXTURIZADO, 80X160CM, INCLUSO MARCO E DOBRADICAS</v>
          </cell>
          <cell r="D3587"/>
          <cell r="E3587" t="str">
            <v>IDA COM LAMINADO TEXTURIZADO, 80X160CM, INCLUSO MARCO E DOBRADICAS</v>
          </cell>
        </row>
        <row r="3588">
          <cell r="A3588" t="str">
            <v>74139/002</v>
          </cell>
          <cell r="B3588" t="str">
            <v>PORTA DE MADEIRA PARA BANHEIRO, EM CHAPA DE MADEIRA COMPENSADA, REVEST</v>
          </cell>
          <cell r="C3588" t="str">
            <v>UN</v>
          </cell>
          <cell r="D3588">
            <v>0</v>
          </cell>
          <cell r="E3588" t="str">
            <v>PORTA DE MADEIRA PARA BANHEIRO, EM CHAPA DE MADEIRA COMPENSADA, REVESTIDA COM LAMINADO TEXTURIZADO, 60X160CM, INCLUSO MARCO E DOBRADICAS</v>
          </cell>
        </row>
        <row r="3589">
          <cell r="B3589" t="str">
            <v>IDA COM LAMINADO TEXTURIZADO, 60X160CM, INCLUSO MARCO E DOBRADICAS</v>
          </cell>
          <cell r="D3589"/>
          <cell r="E3589" t="str">
            <v>IDA COM LAMINADO TEXTURIZADO, 60X160CM, INCLUSO MARCO E DOBRADICAS</v>
          </cell>
        </row>
        <row r="3590">
          <cell r="A3590" t="str">
            <v>84830</v>
          </cell>
          <cell r="B3590" t="str">
            <v>PORTA DE MADEIRA VENEZIANA 2A, COM PREVISAO PARA VIDRO, 60X210X3CM, IN</v>
          </cell>
          <cell r="C3590" t="str">
            <v>UN</v>
          </cell>
          <cell r="D3590">
            <v>0</v>
          </cell>
          <cell r="E3590" t="str">
            <v>PORTA DE MADEIRA VENEZIANA 2A, COM PREVISAO PARA VIDRO, 60X210X3CM, INCLUSO ADUELA 1A, ALIZAR 1A E DOBRADICAS COM ANEIS</v>
          </cell>
        </row>
        <row r="3591">
          <cell r="B3591" t="str">
            <v>CLUSO ADUELA 1A, ALIZAR 1A E DOBRADICAS COM ANEIS</v>
          </cell>
          <cell r="D3591"/>
          <cell r="E3591" t="str">
            <v>CLUSO ADUELA 1A, ALIZAR 1A E DOBRADICAS COM ANEIS</v>
          </cell>
        </row>
        <row r="3592">
          <cell r="A3592" t="str">
            <v>84831</v>
          </cell>
          <cell r="B3592" t="str">
            <v>PORTA DE MADEIRA VENEZIANA 2A, COM PREVISAO PARA VIDRO, 70X210X3CM, IN</v>
          </cell>
          <cell r="C3592" t="str">
            <v>UN</v>
          </cell>
          <cell r="D3592">
            <v>0</v>
          </cell>
          <cell r="E3592" t="str">
            <v>PORTA DE MADEIRA VENEZIANA 2A, COM PREVISAO PARA VIDRO, 70X210X3CM, INCLUSO ADUELA 1A, ALIZAR 1A E DOBRADICAS COM ANEIS</v>
          </cell>
        </row>
        <row r="3593">
          <cell r="B3593" t="str">
            <v>CLUSO ADUELA 1A, ALIZAR 1A E DOBRADICAS COM ANEIS</v>
          </cell>
          <cell r="D3593"/>
          <cell r="E3593" t="str">
            <v>CLUSO ADUELA 1A, ALIZAR 1A E DOBRADICAS COM ANEIS</v>
          </cell>
        </row>
        <row r="3594">
          <cell r="A3594" t="str">
            <v>84832</v>
          </cell>
          <cell r="B3594" t="str">
            <v>PORTA DE MADEIRA VENEZIANA 2A, COM PREVISAO PARA VIDRO, 80X210X3CM, IN</v>
          </cell>
          <cell r="C3594" t="str">
            <v>UN</v>
          </cell>
          <cell r="D3594">
            <v>0</v>
          </cell>
          <cell r="E3594" t="str">
            <v>PORTA DE MADEIRA VENEZIANA 2A, COM PREVISAO PARA VIDRO, 80X210X3CM, INCLUSO ADUELA 1A, ALIZAR 1A E DOBRADICAS COM ANEIS</v>
          </cell>
        </row>
        <row r="3595">
          <cell r="B3595" t="str">
            <v>CLUSO ADUELA 1A, ALIZAR 1A E DOBRADICAS COM ANEIS</v>
          </cell>
          <cell r="D3595"/>
          <cell r="E3595" t="str">
            <v>CLUSO ADUELA 1A, ALIZAR 1A E DOBRADICAS COM ANEIS</v>
          </cell>
        </row>
        <row r="3596">
          <cell r="A3596" t="str">
            <v>84838</v>
          </cell>
          <cell r="B3596" t="str">
            <v>PORTA DE MADEIRA ALMOFADADA SEMIOCA 1A, 60X210X3CM, INCLUSO ADUELA 1A,</v>
          </cell>
          <cell r="C3596" t="str">
            <v>UN</v>
          </cell>
          <cell r="D3596">
            <v>0</v>
          </cell>
          <cell r="E3596" t="str">
            <v>PORTA DE MADEIRA ALMOFADADA SEMIOCA 1A, 60X210X3CM, INCLUSO ADUELA 1A,ALIZAR 1A E DOBRADICAS COM ANEIS</v>
          </cell>
        </row>
        <row r="3597">
          <cell r="B3597" t="str">
            <v>ALIZAR 1A E DOBRADICAS COM ANEIS</v>
          </cell>
          <cell r="D3597"/>
          <cell r="E3597" t="str">
            <v>ALIZAR 1A E DOBRADICAS COM ANEIS</v>
          </cell>
        </row>
        <row r="3598">
          <cell r="A3598" t="str">
            <v>84840</v>
          </cell>
          <cell r="B3598" t="str">
            <v>PORTA DE MADEIRA ALMOFADADA SEMIOCA 1A, 70X210X3CM, INCLUSO ADUELA 1A,</v>
          </cell>
          <cell r="C3598" t="str">
            <v>UN</v>
          </cell>
          <cell r="D3598">
            <v>0</v>
          </cell>
          <cell r="E3598" t="str">
            <v>PORTA DE MADEIRA ALMOFADADA SEMIOCA 1A, 70X210X3CM, INCLUSO ADUELA 1A,ALIZAR 1A E DOBRADICAS COM ANEIS</v>
          </cell>
        </row>
        <row r="3599">
          <cell r="D3599"/>
          <cell r="E3599" t="str">
            <v>ALIZAR 1A E DOBRADICAS COM ANEIS</v>
          </cell>
        </row>
        <row r="3600">
          <cell r="D3600"/>
          <cell r="E3600" t="str">
            <v>ALIZAR 1A E DOBRADICAS COM ANEIS</v>
          </cell>
        </row>
        <row r="3601">
          <cell r="D3601"/>
          <cell r="E3601" t="str">
            <v>ALIZAR 1A E DOBRADICAS COM ANEIS</v>
          </cell>
        </row>
        <row r="3602">
          <cell r="A3602" t="str">
            <v>---------------</v>
          </cell>
          <cell r="B3602" t="str">
            <v>------------------------ 89</v>
          </cell>
          <cell r="D3602"/>
          <cell r="E3602" t="str">
            <v>ALIZAR 1A E DOBRADICAS COM ANEIS</v>
          </cell>
        </row>
        <row r="3603">
          <cell r="D3603"/>
          <cell r="E3603" t="str">
            <v>ALIZAR 1A E DOBRADICAS COM ANEIS</v>
          </cell>
        </row>
        <row r="3604">
          <cell r="A3604" t="str">
            <v>SINAPI - SISTEM</v>
          </cell>
          <cell r="B3604" t="str">
            <v>A NACIONAL DE PESQUISA DE CUSTOS E ÍNDICES DA CONSTRUÇÃO CIVIL89de283</v>
          </cell>
          <cell r="D3604"/>
          <cell r="E3604" t="str">
            <v>ALIZAR 1A E DOBRADICAS COM ANEIS</v>
          </cell>
        </row>
        <row r="3605">
          <cell r="A3605" t="str">
            <v>PCI.817.01 - CU</v>
          </cell>
          <cell r="B3605" t="str">
            <v>STO DE COMPOSIÇÕES - SINTÉTICO</v>
          </cell>
          <cell r="D3605" t="str">
            <v>DATA DE EMISSÃO: 17/07/2014 AS 14:15:08</v>
          </cell>
          <cell r="E3605" t="str">
            <v>ALIZAR 1A E DOBRADICAS COM ANEIS</v>
          </cell>
        </row>
        <row r="3606">
          <cell r="D3606" t="str">
            <v>DATA REFERÊNCIA TÉCNICA: 16/07/2014</v>
          </cell>
          <cell r="E3606" t="str">
            <v>ALIZAR 1A E DOBRADICAS COM ANEIS</v>
          </cell>
        </row>
        <row r="3607">
          <cell r="A3607" t="str">
            <v>ENCARGOS SOCIAI</v>
          </cell>
          <cell r="B3607" t="str">
            <v>S DESONERADOS: 90,43%(HORA)   51,67%(MÊS)</v>
          </cell>
          <cell r="D3607"/>
          <cell r="E3607" t="str">
            <v>ALIZAR 1A E DOBRADICAS COM ANEIS</v>
          </cell>
        </row>
        <row r="3608">
          <cell r="A3608" t="str">
            <v>ABRANGÊNCIA : N</v>
          </cell>
          <cell r="B3608" t="str">
            <v>ACIONAL                                              LOCALIDADE  : VITOR</v>
          </cell>
          <cell r="C3608" t="str">
            <v>IA</v>
          </cell>
          <cell r="D3608"/>
          <cell r="E3608" t="str">
            <v>ALIZAR 1A E DOBRADICAS COM ANEIS</v>
          </cell>
        </row>
        <row r="3609">
          <cell r="A3609" t="str">
            <v>REF.COLETA : ME</v>
          </cell>
          <cell r="B3609" t="str">
            <v>DIANO</v>
          </cell>
          <cell r="D3609" t="str">
            <v>DATA DE PREÇO   : 06/2014</v>
          </cell>
          <cell r="E3609" t="str">
            <v>ALIZAR 1A E DOBRADICAS COM ANEIS</v>
          </cell>
        </row>
        <row r="3610">
          <cell r="A3610" t="str">
            <v>CÓDIGO       |</v>
          </cell>
          <cell r="B3610" t="str">
            <v>D E S C R I Ç Ã O                                                   |UNI</v>
          </cell>
          <cell r="C3610" t="str">
            <v>DADE</v>
          </cell>
          <cell r="D3610" t="str">
            <v>|CUSTO TOTAL</v>
          </cell>
          <cell r="E3610" t="str">
            <v>ALIZAR 1A E DOBRADICAS COM ANEIS</v>
          </cell>
        </row>
        <row r="3611">
          <cell r="A3611" t="str">
            <v>VÍNCULO.....: C</v>
          </cell>
          <cell r="B3611" t="str">
            <v>AIXA REFERENCIAL</v>
          </cell>
          <cell r="D3611"/>
          <cell r="E3611" t="str">
            <v>ALIZAR 1A E DOBRADICAS COM ANEIS</v>
          </cell>
        </row>
        <row r="3612">
          <cell r="B3612" t="str">
            <v>ALIZAR 1A E DOBRADICAS COM ANEIS</v>
          </cell>
          <cell r="D3612"/>
          <cell r="E3612" t="str">
            <v>ALIZAR 1A E DOBRADICAS COM ANEIS</v>
          </cell>
        </row>
        <row r="3613">
          <cell r="A3613" t="str">
            <v>84841</v>
          </cell>
          <cell r="B3613" t="str">
            <v>PORTA DE MADEIRA MACICA, REGIONAL 2A, MEXICANA, 80X210X3,5CM, COM ADUE</v>
          </cell>
          <cell r="C3613" t="str">
            <v>UN</v>
          </cell>
          <cell r="D3613">
            <v>0</v>
          </cell>
          <cell r="E3613" t="str">
            <v>PORTA DE MADEIRA MACICA, REGIONAL 2A, MEXICANA, 80X210X3,5CM, COM ADUELA E ALIZAR DE 2A, COM DOBRADICAS DE LATAO CROMADO COM ANEIS</v>
          </cell>
        </row>
        <row r="3614">
          <cell r="B3614" t="str">
            <v>LA E ALIZAR DE 2A, COM DOBRADICAS DE LATAO CROMADO COM ANEIS</v>
          </cell>
          <cell r="D3614"/>
          <cell r="E3614" t="str">
            <v>LA E ALIZAR DE 2A, COM DOBRADICAS DE LATAO CROMADO COM ANEIS</v>
          </cell>
        </row>
        <row r="3615">
          <cell r="A3615" t="str">
            <v>84850</v>
          </cell>
          <cell r="B3615" t="str">
            <v>PORTA DE MADEIRA ALMOFADADA SEMIOCA 1A, 140X210X3CM, DUAS FOLHAS, INCL</v>
          </cell>
          <cell r="C3615" t="str">
            <v>UN</v>
          </cell>
          <cell r="D3615">
            <v>0</v>
          </cell>
          <cell r="E3615" t="str">
            <v>PORTA DE MADEIRA ALMOFADADA SEMIOCA 1A, 140X210X3CM, DUAS FOLHAS, INCLUSO ADUELA 1A, ALIZAR 1A E DOBRADICAS COM ANEIS</v>
          </cell>
        </row>
        <row r="3616">
          <cell r="B3616" t="str">
            <v>USO ADUELA 1A, ALIZAR 1A E DOBRADICAS COM ANEIS</v>
          </cell>
          <cell r="D3616"/>
          <cell r="E3616" t="str">
            <v>USO ADUELA 1A, ALIZAR 1A E DOBRADICAS COM ANEIS</v>
          </cell>
        </row>
        <row r="3617">
          <cell r="A3617" t="str">
            <v>84852</v>
          </cell>
          <cell r="B3617" t="str">
            <v>BANDEIRA PARA VIDRO EM MADEIRA REGIONAL 2A, 40X70CM, FIXA SEM ADUELA E</v>
          </cell>
          <cell r="C3617" t="str">
            <v>UN</v>
          </cell>
          <cell r="D3617">
            <v>0</v>
          </cell>
          <cell r="E3617" t="str">
            <v>BANDEIRA PARA VIDRO EM MADEIRA REGIONAL 2A, 40X70CM, FIXA SEM ADUELA EALIZAR</v>
          </cell>
        </row>
        <row r="3618">
          <cell r="B3618" t="str">
            <v>ALIZAR</v>
          </cell>
          <cell r="D3618"/>
          <cell r="E3618" t="str">
            <v>ALIZAR</v>
          </cell>
        </row>
        <row r="3619">
          <cell r="A3619" t="str">
            <v>84855</v>
          </cell>
          <cell r="B3619" t="str">
            <v>ALIZAR DE MADEIRA REGIONAL 1A 5X2,0CM</v>
          </cell>
          <cell r="C3619" t="str">
            <v>M</v>
          </cell>
          <cell r="D3619">
            <v>0</v>
          </cell>
          <cell r="E3619" t="str">
            <v>ALIZAR DE MADEIRA REGIONAL 1A 5X2,0CM</v>
          </cell>
        </row>
        <row r="3620">
          <cell r="A3620" t="str">
            <v>84856</v>
          </cell>
          <cell r="B3620" t="str">
            <v>ALIZAR DE MADEIRA REGIONAL 2A 5X2,0CM</v>
          </cell>
          <cell r="C3620" t="str">
            <v>M</v>
          </cell>
          <cell r="D3620">
            <v>0</v>
          </cell>
          <cell r="E3620" t="str">
            <v>ALIZAR DE MADEIRA REGIONAL 2A 5X2,0CM</v>
          </cell>
        </row>
        <row r="3621">
          <cell r="A3621" t="str">
            <v>84859</v>
          </cell>
          <cell r="B3621" t="str">
            <v>ALIZAR DE MADEIRA REGIONAL 3A 5X2,0CM</v>
          </cell>
          <cell r="C3621" t="str">
            <v>M</v>
          </cell>
          <cell r="D3621">
            <v>0</v>
          </cell>
          <cell r="E3621" t="str">
            <v>ALIZAR DE MADEIRA REGIONAL 3A 5X2,0CM</v>
          </cell>
        </row>
        <row r="3622">
          <cell r="A3622" t="str">
            <v>84861</v>
          </cell>
          <cell r="B3622" t="str">
            <v>MARCO DE MADEIRA REGIONAL 1A 7X3,0CM</v>
          </cell>
          <cell r="C3622" t="str">
            <v>M</v>
          </cell>
          <cell r="D3622">
            <v>0</v>
          </cell>
          <cell r="E3622" t="str">
            <v>MARCO DE MADEIRA REGIONAL 1A 7X3,0CM</v>
          </cell>
        </row>
        <row r="3623">
          <cell r="A3623" t="str">
            <v>84864</v>
          </cell>
          <cell r="B3623" t="str">
            <v>MARCO DE MADEIRA REGIONAL 2A 7X3,0CM</v>
          </cell>
          <cell r="C3623" t="str">
            <v>M</v>
          </cell>
          <cell r="D3623">
            <v>0</v>
          </cell>
          <cell r="E3623" t="str">
            <v>MARCO DE MADEIRA REGIONAL 2A 7X3,0CM</v>
          </cell>
        </row>
        <row r="3624">
          <cell r="A3624" t="str">
            <v>84865</v>
          </cell>
          <cell r="B3624" t="str">
            <v>ADUELA DE MADEIRA REGIONAL 3A 13X3,0CM</v>
          </cell>
          <cell r="C3624" t="str">
            <v>M</v>
          </cell>
          <cell r="D3624">
            <v>0</v>
          </cell>
          <cell r="E3624" t="str">
            <v>ADUELA DE MADEIRA REGIONAL 3A 13X3,0CM</v>
          </cell>
        </row>
        <row r="3625">
          <cell r="A3625" t="str">
            <v>84868</v>
          </cell>
          <cell r="B3625" t="str">
            <v>PORTA DE MADEIRA ALMOFADADA SEMIOCA 1A, 120X210X3CM, DUAS FOLHAS, INCL</v>
          </cell>
          <cell r="C3625" t="str">
            <v>UN</v>
          </cell>
          <cell r="D3625">
            <v>0</v>
          </cell>
          <cell r="E3625" t="str">
            <v>PORTA DE MADEIRA ALMOFADADA SEMIOCA 1A, 120X210X3CM, DUAS FOLHAS, INCLUSO ADUELA 1A, ALIZAR 1A E DOBRADICAS COM ANEIS</v>
          </cell>
        </row>
        <row r="3626">
          <cell r="B3626" t="str">
            <v>USO ADUELA 1A, ALIZAR 1A E DOBRADICAS COM ANEIS</v>
          </cell>
          <cell r="D3626"/>
          <cell r="E3626" t="str">
            <v>USO ADUELA 1A, ALIZAR 1A E DOBRADICAS COM ANEIS</v>
          </cell>
        </row>
        <row r="3627">
          <cell r="A3627" t="str">
            <v>84871</v>
          </cell>
          <cell r="B3627" t="str">
            <v>ADUELA DE MADEIRA REGIONAL 1A 15X3,5CM</v>
          </cell>
          <cell r="C3627" t="str">
            <v>M</v>
          </cell>
          <cell r="D3627">
            <v>0</v>
          </cell>
          <cell r="E3627" t="str">
            <v>ADUELA DE MADEIRA REGIONAL 1A 15X3,5CM</v>
          </cell>
        </row>
        <row r="3628">
          <cell r="A3628" t="str">
            <v>84874</v>
          </cell>
          <cell r="B3628" t="str">
            <v>ALCAPAO EM COMPENSADO DE MADEIRA CEDRO/VIROLA, 60X60X2CM, COM MARCO 7X</v>
          </cell>
          <cell r="C3628" t="str">
            <v>UN</v>
          </cell>
          <cell r="D3628">
            <v>0</v>
          </cell>
          <cell r="E3628" t="str">
            <v>ALCAPAO EM COMPENSADO DE MADEIRA CEDRO/VIROLA, 60X60X2CM, COM MARCO 7X3CM, ALIZAR DE 2A, DOBRADICAS EM LATAO CROMADO E TARJETA CROMADA</v>
          </cell>
        </row>
        <row r="3629">
          <cell r="B3629" t="str">
            <v>3CM, ALIZAR DE 2A, DOBRADICAS EM LATAO CROMADO E TARJETA CROMADA</v>
          </cell>
          <cell r="D3629"/>
          <cell r="E3629" t="str">
            <v>3CM, ALIZAR DE 2A, DOBRADICAS EM LATAO CROMADO E TARJETA CROMADA</v>
          </cell>
        </row>
        <row r="3630">
          <cell r="A3630" t="str">
            <v>84875</v>
          </cell>
          <cell r="B3630" t="str">
            <v>PORTA DE MADEIRA MACICA REGIONAL 1A, DE CORRER P/VIDRO, COM ADUELA E A</v>
          </cell>
          <cell r="C3630" t="str">
            <v>M2</v>
          </cell>
          <cell r="D3630">
            <v>0</v>
          </cell>
          <cell r="E3630" t="str">
            <v>PORTA DE MADEIRA MACICA REGIONAL 1A, DE CORRER P/VIDRO, COM ADUELA E ALIZAR DE 1A, TRILHO E RODIZIOS</v>
          </cell>
        </row>
        <row r="3631">
          <cell r="B3631" t="str">
            <v>LIZAR DE 1A, TRILHO E RODIZIOS</v>
          </cell>
          <cell r="D3631"/>
          <cell r="E3631" t="str">
            <v>LIZAR DE 1A, TRILHO E RODIZIOS</v>
          </cell>
        </row>
        <row r="3632">
          <cell r="A3632" t="str">
            <v>84876</v>
          </cell>
          <cell r="B3632" t="str">
            <v>PORTA MADEIRA 1A CORRER P/VIDRO 30MM/ GUARNICAO 15CM/ALIZAR</v>
          </cell>
          <cell r="C3632" t="str">
            <v>M2</v>
          </cell>
          <cell r="D3632">
            <v>0</v>
          </cell>
          <cell r="E3632" t="str">
            <v>PORTA MADEIRA 1A CORRER P/VIDRO 30MM/ GUARNICAO 15CM/ALIZAR</v>
          </cell>
        </row>
        <row r="3633">
          <cell r="A3633" t="str">
            <v>85034</v>
          </cell>
          <cell r="B3633" t="str">
            <v>ADUELA DE MADEIRA REGIONAL 2A 15X3,0CM</v>
          </cell>
          <cell r="C3633" t="str">
            <v>M</v>
          </cell>
          <cell r="D3633">
            <v>0</v>
          </cell>
          <cell r="E3633" t="str">
            <v>ADUELA DE MADEIRA REGIONAL 2A 15X3,0CM</v>
          </cell>
        </row>
        <row r="3634">
          <cell r="A3634" t="str">
            <v>85040</v>
          </cell>
          <cell r="B3634" t="str">
            <v>ADUELA MADEIRA REGIONAL 2A 13X3,0CM</v>
          </cell>
          <cell r="C3634" t="str">
            <v>M</v>
          </cell>
          <cell r="D3634">
            <v>0</v>
          </cell>
          <cell r="E3634" t="str">
            <v>ADUELA MADEIRA REGIONAL 2A 13X3,0CM</v>
          </cell>
        </row>
        <row r="3635">
          <cell r="A3635" t="str">
            <v>85044</v>
          </cell>
          <cell r="B3635" t="str">
            <v>ADUELA MADEIRA REGIONAL 3A 13X3,0CM</v>
          </cell>
          <cell r="C3635" t="str">
            <v>M</v>
          </cell>
          <cell r="D3635">
            <v>0</v>
          </cell>
          <cell r="E3635" t="str">
            <v>ADUELA MADEIRA REGIONAL 3A 13X3,0CM</v>
          </cell>
        </row>
        <row r="3636">
          <cell r="A3636" t="str">
            <v>85065</v>
          </cell>
          <cell r="B3636" t="str">
            <v>ADUELA DE MADEIRA REGIONAL 1A 13X3,0CM</v>
          </cell>
          <cell r="C3636" t="str">
            <v>M</v>
          </cell>
          <cell r="D3636">
            <v>0</v>
          </cell>
          <cell r="E3636" t="str">
            <v>ADUELA DE MADEIRA REGIONAL 1A 13X3,0CM</v>
          </cell>
        </row>
        <row r="3637">
          <cell r="A3637" t="str">
            <v>0090</v>
          </cell>
          <cell r="B3637" t="str">
            <v>JANELA DE MADEIRA</v>
          </cell>
          <cell r="D3637"/>
          <cell r="E3637" t="str">
            <v>JANELA DE MADEIRA</v>
          </cell>
        </row>
        <row r="3638">
          <cell r="A3638" t="str">
            <v>73813</v>
          </cell>
          <cell r="B3638" t="str">
            <v>JANELA DE MADEIRA</v>
          </cell>
          <cell r="D3638"/>
          <cell r="E3638" t="str">
            <v>JANELA DE MADEIRA</v>
          </cell>
        </row>
        <row r="3639">
          <cell r="A3639" t="str">
            <v>73813/001</v>
          </cell>
          <cell r="B3639" t="str">
            <v>JANELA DE MADEIRA ALMOFADADA 1A, 1,5X1,5M, DE ABRIR, INCLUSO GUARNICOE</v>
          </cell>
          <cell r="C3639" t="str">
            <v>UN</v>
          </cell>
          <cell r="D3639">
            <v>0</v>
          </cell>
          <cell r="E3639" t="str">
            <v>JANELA DE MADEIRA ALMOFADADA 1A, 1,5X1,5M, DE ABRIR, INCLUSO GUARNICOE</v>
          </cell>
        </row>
        <row r="3640">
          <cell r="A3640" t="str">
            <v>84841</v>
          </cell>
          <cell r="B3640" t="str">
            <v>PORTA DE MADEIRA MACICA, REGIONAL 2A, MEXICANA, 80X210X3,5CM, COM ADUE</v>
          </cell>
          <cell r="C3640" t="str">
            <v>UN</v>
          </cell>
          <cell r="D3640">
            <v>0</v>
          </cell>
          <cell r="E3640" t="str">
            <v>PORTA DE MADEIRA MACICA, REGIONAL 2A, MEXICANA, 80X210X3,5CM, COM ADUELA E ALIZAR DE 2A, COM DOBRADICAS DE LATAO CROMADO COM ANEISS E DOBRADICAS</v>
          </cell>
        </row>
        <row r="3641">
          <cell r="B3641" t="str">
            <v>LA E ALIZAR DE 2A, COM DOBRADICAS DE LATAO CROMADO COM ANEIS</v>
          </cell>
          <cell r="D3641"/>
          <cell r="E3641" t="str">
            <v>LA E ALIZAR DE 2A, COM DOBRADICAS DE LATAO CROMADO COM ANEISS E DOBRADICAS</v>
          </cell>
        </row>
        <row r="3642">
          <cell r="D3642"/>
          <cell r="E3642" t="str">
            <v>S E DOBRADICAS</v>
          </cell>
        </row>
        <row r="3643">
          <cell r="A3643" t="str">
            <v>---------------</v>
          </cell>
          <cell r="B3643" t="str">
            <v>------------------------ 90</v>
          </cell>
          <cell r="D3643"/>
          <cell r="E3643" t="str">
            <v>S E DOBRADICAS</v>
          </cell>
        </row>
        <row r="3644">
          <cell r="D3644"/>
          <cell r="E3644" t="str">
            <v>S E DOBRADICAS</v>
          </cell>
        </row>
        <row r="3645">
          <cell r="A3645" t="str">
            <v>SINAPI - SISTEM</v>
          </cell>
          <cell r="B3645" t="str">
            <v>A NACIONAL DE PESQUISA DE CUSTOS E ÍNDICES DA CONSTRUÇÃO CIVIL90de283</v>
          </cell>
          <cell r="D3645"/>
          <cell r="E3645" t="str">
            <v>S E DOBRADICAS</v>
          </cell>
        </row>
        <row r="3646">
          <cell r="A3646" t="str">
            <v>PCI.817.01 - CU</v>
          </cell>
          <cell r="B3646" t="str">
            <v>STO DE COMPOSIÇÕES - SINTÉTICO</v>
          </cell>
          <cell r="D3646" t="str">
            <v>DATA DE EMISSÃO: 17/07/2014 AS 14:15:08</v>
          </cell>
          <cell r="E3646" t="str">
            <v>S E DOBRADICAS</v>
          </cell>
        </row>
        <row r="3647">
          <cell r="D3647" t="str">
            <v>DATA REFERÊNCIA TÉCNICA: 16/07/2014</v>
          </cell>
          <cell r="E3647" t="str">
            <v>S E DOBRADICAS</v>
          </cell>
        </row>
        <row r="3648">
          <cell r="A3648" t="str">
            <v>ENCARGOS SOCIAI</v>
          </cell>
          <cell r="B3648" t="str">
            <v>S DESONERADOS: 90,43%(HORA)   51,67%(MÊS)</v>
          </cell>
          <cell r="D3648"/>
          <cell r="E3648" t="str">
            <v>S E DOBRADICAS</v>
          </cell>
        </row>
        <row r="3649">
          <cell r="A3649" t="str">
            <v>ABRANGÊNCIA : N</v>
          </cell>
          <cell r="B3649" t="str">
            <v>ACIONAL                                              LOCALIDADE  : VITOR</v>
          </cell>
          <cell r="C3649" t="str">
            <v>IA</v>
          </cell>
          <cell r="D3649"/>
          <cell r="E3649" t="str">
            <v>S E DOBRADICAS</v>
          </cell>
        </row>
        <row r="3650">
          <cell r="A3650" t="str">
            <v>REF.COLETA : ME</v>
          </cell>
          <cell r="B3650" t="str">
            <v>DIANO</v>
          </cell>
          <cell r="D3650" t="str">
            <v>DATA DE PREÇO   : 06/2014</v>
          </cell>
          <cell r="E3650" t="str">
            <v>S E DOBRADICAS</v>
          </cell>
        </row>
        <row r="3651">
          <cell r="A3651" t="str">
            <v>CÓDIGO       |</v>
          </cell>
          <cell r="B3651" t="str">
            <v>D E S C R I Ç Ã O                                                   |UNI</v>
          </cell>
          <cell r="C3651" t="str">
            <v>DADE</v>
          </cell>
          <cell r="D3651" t="str">
            <v>|CUSTO TOTAL</v>
          </cell>
          <cell r="E3651" t="str">
            <v>S E DOBRADICAS</v>
          </cell>
        </row>
        <row r="3652">
          <cell r="A3652" t="str">
            <v>VÍNCULO.....: C</v>
          </cell>
          <cell r="B3652" t="str">
            <v>AIXA REFERENCIAL</v>
          </cell>
          <cell r="D3652"/>
          <cell r="E3652" t="str">
            <v>S E DOBRADICAS</v>
          </cell>
        </row>
        <row r="3653">
          <cell r="B3653" t="str">
            <v>S E DOBRADICAS</v>
          </cell>
          <cell r="D3653"/>
          <cell r="E3653" t="str">
            <v>S E DOBRADICAS</v>
          </cell>
        </row>
        <row r="3654">
          <cell r="A3654" t="str">
            <v>84842</v>
          </cell>
          <cell r="B3654" t="str">
            <v>JANELA DE MADEIRA PARA VIDRO, DE CORRER, SEM BANDEIRA, INCLUSAS GUARNI</v>
          </cell>
          <cell r="C3654" t="str">
            <v>M2</v>
          </cell>
          <cell r="D3654">
            <v>0</v>
          </cell>
          <cell r="E3654" t="str">
            <v>JANELA DE MADEIRA PARA VIDRO, DE CORRER, SEM BANDEIRA, INCLUSAS GUARNICOES SEM FERRAGENS</v>
          </cell>
        </row>
        <row r="3655">
          <cell r="B3655" t="str">
            <v>COES SEM FERRAGENS</v>
          </cell>
          <cell r="D3655"/>
          <cell r="E3655" t="str">
            <v>COES SEM FERRAGENS</v>
          </cell>
        </row>
        <row r="3656">
          <cell r="A3656" t="str">
            <v>84843</v>
          </cell>
          <cell r="B3656" t="str">
            <v>JANELA DE MADEIRA PARA VIDRO, DE CORRER, COM BANDEIRA, INCLUSAS GUARNI</v>
          </cell>
          <cell r="C3656" t="str">
            <v>M2</v>
          </cell>
          <cell r="D3656">
            <v>0</v>
          </cell>
          <cell r="E3656" t="str">
            <v>JANELA DE MADEIRA PARA VIDRO, DE CORRER, COM BANDEIRA, INCLUSAS GUARNICOES SEM FERRAGENS</v>
          </cell>
        </row>
        <row r="3657">
          <cell r="B3657" t="str">
            <v>COES SEM FERRAGENS</v>
          </cell>
          <cell r="D3657"/>
          <cell r="E3657" t="str">
            <v>COES SEM FERRAGENS</v>
          </cell>
        </row>
        <row r="3658">
          <cell r="A3658" t="str">
            <v>84844</v>
          </cell>
          <cell r="B3658" t="str">
            <v>JANELA DE MADEIRA TIPO GUILHOTINA, DE ABRIR , INCLUSAS GUARNICOES SEM</v>
          </cell>
          <cell r="C3658" t="str">
            <v>M2</v>
          </cell>
          <cell r="D3658">
            <v>0</v>
          </cell>
          <cell r="E3658" t="str">
            <v>JANELA DE MADEIRA TIPO GUILHOTINA, DE ABRIR , INCLUSAS GUARNICOES SEMFERRAGENS</v>
          </cell>
        </row>
        <row r="3659">
          <cell r="B3659" t="str">
            <v>FERRAGENS</v>
          </cell>
          <cell r="D3659"/>
          <cell r="E3659" t="str">
            <v>FERRAGENS</v>
          </cell>
        </row>
        <row r="3660">
          <cell r="A3660" t="str">
            <v>84845</v>
          </cell>
          <cell r="B3660" t="str">
            <v>JANELA DE MADEIRA TIPO VENEZIANA. DE ABRIR, INCLUSAS GUARNICOES SEM FE</v>
          </cell>
          <cell r="C3660" t="str">
            <v>M2</v>
          </cell>
          <cell r="D3660">
            <v>0</v>
          </cell>
          <cell r="E3660" t="str">
            <v>JANELA DE MADEIRA TIPO VENEZIANA. DE ABRIR, INCLUSAS GUARNICOES SEM FERRAGENS</v>
          </cell>
        </row>
        <row r="3661">
          <cell r="B3661" t="str">
            <v>RRAGENS</v>
          </cell>
          <cell r="D3661"/>
          <cell r="E3661" t="str">
            <v>RRAGENS</v>
          </cell>
        </row>
        <row r="3662">
          <cell r="A3662" t="str">
            <v>84846</v>
          </cell>
          <cell r="B3662" t="str">
            <v>JANELA DE MADEIRA TIPO VENEZIANA/VIDRO, DE ABRIR, INCLUSAS GUARNICOES</v>
          </cell>
          <cell r="C3662" t="str">
            <v>M2</v>
          </cell>
          <cell r="D3662">
            <v>0</v>
          </cell>
          <cell r="E3662" t="str">
            <v>JANELA DE MADEIRA TIPO VENEZIANA/VIDRO, DE ABRIR, INCLUSAS GUARNICOESSEM FERRAGENS</v>
          </cell>
        </row>
        <row r="3663">
          <cell r="B3663" t="str">
            <v>SEM FERRAGENS</v>
          </cell>
          <cell r="D3663"/>
          <cell r="E3663" t="str">
            <v>SEM FERRAGENS</v>
          </cell>
        </row>
        <row r="3664">
          <cell r="A3664" t="str">
            <v>84847</v>
          </cell>
          <cell r="B3664" t="str">
            <v>JANELA DE MADEIRA ALMOFADADA, DE ABRIR, INCLUSAS GUARNICOES SEM FERRAG</v>
          </cell>
          <cell r="C3664" t="str">
            <v>M2</v>
          </cell>
          <cell r="D3664">
            <v>0</v>
          </cell>
          <cell r="E3664" t="str">
            <v>JANELA DE MADEIRA ALMOFADADA, DE ABRIR, INCLUSAS GUARNICOES SEM FERRAGENS</v>
          </cell>
        </row>
        <row r="3665">
          <cell r="B3665" t="str">
            <v>ENS</v>
          </cell>
          <cell r="D3665"/>
          <cell r="E3665" t="str">
            <v>ENS</v>
          </cell>
        </row>
        <row r="3666">
          <cell r="A3666" t="str">
            <v>84848</v>
          </cell>
          <cell r="B3666" t="str">
            <v>JANELA DE MADEIRA TIPO VENEZIANA/GUILHOTINA, DE ABRIR, INCLUSAS GUARNI</v>
          </cell>
          <cell r="C3666" t="str">
            <v>M2</v>
          </cell>
          <cell r="D3666">
            <v>0</v>
          </cell>
          <cell r="E3666" t="str">
            <v>JANELA DE MADEIRA TIPO VENEZIANA/GUILHOTINA, DE ABRIR, INCLUSAS GUARNICOES SEM FERRAGENS</v>
          </cell>
        </row>
        <row r="3667">
          <cell r="B3667" t="str">
            <v>COES SEM FERRAGENS</v>
          </cell>
          <cell r="D3667"/>
          <cell r="E3667" t="str">
            <v>COES SEM FERRAGENS</v>
          </cell>
        </row>
        <row r="3668">
          <cell r="A3668" t="str">
            <v>84849</v>
          </cell>
          <cell r="B3668" t="str">
            <v>CAIXA MADEIRA 57X43CM COM GUARNICAO 13CM P/ FECHAMENTO DE AR CONDICION</v>
          </cell>
          <cell r="C3668" t="str">
            <v>UN</v>
          </cell>
          <cell r="D3668">
            <v>0</v>
          </cell>
          <cell r="E3668" t="str">
            <v>CAIXA MADEIRA 57X43CM COM GUARNICAO 13CM P/ FECHAMENTO DE AR CONDICIONAL</v>
          </cell>
        </row>
        <row r="3669">
          <cell r="B3669" t="str">
            <v>AL</v>
          </cell>
          <cell r="D3669"/>
          <cell r="E3669" t="str">
            <v>AL</v>
          </cell>
        </row>
        <row r="3670">
          <cell r="A3670" t="str">
            <v>84851</v>
          </cell>
          <cell r="B3670" t="str">
            <v>TRELICA DE MADEIRA, RIPAS 4X1,5CM E REQUADROS 7,5X7,5CM</v>
          </cell>
          <cell r="C3670" t="str">
            <v>M2</v>
          </cell>
          <cell r="D3670">
            <v>0</v>
          </cell>
          <cell r="E3670" t="str">
            <v>TRELICA DE MADEIRA, RIPAS 4X1,5CM E REQUADROS 7,5X7,5CM</v>
          </cell>
        </row>
        <row r="3671">
          <cell r="A3671" t="str">
            <v>0092</v>
          </cell>
          <cell r="B3671" t="str">
            <v>PORTA E/OU TAMPA DE FERRO</v>
          </cell>
          <cell r="D3671"/>
          <cell r="E3671" t="str">
            <v>PORTA E/OU TAMPA DE FERRO</v>
          </cell>
        </row>
        <row r="3672">
          <cell r="A3672" t="str">
            <v>40678</v>
          </cell>
          <cell r="B3672" t="str">
            <v>PORTA EM FERRO QUADRICULADO PARA ABRIGO DE MEDIDORES E BOTIJOES, DE AB</v>
          </cell>
          <cell r="C3672" t="str">
            <v>M2</v>
          </cell>
          <cell r="D3672">
            <v>0</v>
          </cell>
          <cell r="E3672" t="str">
            <v>PORTA EM FERRO QUADRICULADO PARA ABRIGO DE MEDIDORES E BOTIJOES, DE ABRIR, COM GUARNICOES</v>
          </cell>
        </row>
        <row r="3673">
          <cell r="B3673" t="str">
            <v>RIR, COM GUARNICOES</v>
          </cell>
          <cell r="D3673"/>
          <cell r="E3673" t="str">
            <v>RIR, COM GUARNICOES</v>
          </cell>
        </row>
        <row r="3674">
          <cell r="A3674" t="str">
            <v>72140</v>
          </cell>
          <cell r="B3674" t="str">
            <v>PORTA DE FERRO PARA LIXEIRA, DE ABRIR, TIPO CHAPA, 70X210CM , COM GUAR</v>
          </cell>
          <cell r="C3674" t="str">
            <v>UN</v>
          </cell>
          <cell r="D3674">
            <v>0</v>
          </cell>
          <cell r="E3674" t="str">
            <v>PORTA DE FERRO PARA LIXEIRA, DE ABRIR, TIPO CHAPA, 70X210CM , COM GUARNICOES</v>
          </cell>
        </row>
        <row r="3675">
          <cell r="B3675" t="str">
            <v>NICOES</v>
          </cell>
          <cell r="D3675"/>
          <cell r="E3675" t="str">
            <v>NICOES</v>
          </cell>
        </row>
        <row r="3676">
          <cell r="A3676" t="str">
            <v>73632</v>
          </cell>
          <cell r="B3676" t="str">
            <v>PORTA CORTA-FOGO 90X210X4CM</v>
          </cell>
          <cell r="C3676" t="str">
            <v>UN</v>
          </cell>
          <cell r="D3676">
            <v>0</v>
          </cell>
          <cell r="E3676" t="str">
            <v>PORTA CORTA-FOGO 90X210X4CM</v>
          </cell>
        </row>
        <row r="3677">
          <cell r="A3677" t="str">
            <v>73933</v>
          </cell>
          <cell r="B3677" t="str">
            <v>PORTA DE FERRO DE ABRIR</v>
          </cell>
          <cell r="D3677"/>
          <cell r="E3677" t="str">
            <v>PORTA DE FERRO DE ABRIR</v>
          </cell>
        </row>
        <row r="3678">
          <cell r="A3678" t="str">
            <v>73933/001</v>
          </cell>
          <cell r="B3678" t="str">
            <v>PORTA DE FERRO, DE ABRIR, TIPO GRADE COM CHAPA, 87X210CM, COM GUARNICO</v>
          </cell>
          <cell r="C3678" t="str">
            <v>M2</v>
          </cell>
          <cell r="D3678">
            <v>0</v>
          </cell>
          <cell r="E3678" t="str">
            <v>PORTA DE FERRO, DE ABRIR, TIPO GRADE COM CHAPA, 87X210CM, COM GUARNICOES</v>
          </cell>
        </row>
        <row r="3679">
          <cell r="B3679" t="str">
            <v>ES</v>
          </cell>
          <cell r="D3679"/>
          <cell r="E3679" t="str">
            <v>ES</v>
          </cell>
        </row>
        <row r="3680">
          <cell r="A3680" t="str">
            <v>73933/002</v>
          </cell>
          <cell r="B3680" t="str">
            <v>PORTA DE FERRO, DE ABRIR, TIPO CHAPA LISA, COM GUARNICOES</v>
          </cell>
          <cell r="C3680" t="str">
            <v>M2</v>
          </cell>
          <cell r="D3680">
            <v>0</v>
          </cell>
          <cell r="E3680" t="str">
            <v>PORTA DE FERRO, DE ABRIR, TIPO CHAPA LISA, COM GUARNICOES</v>
          </cell>
        </row>
        <row r="3681">
          <cell r="D3681"/>
          <cell r="E3681"/>
        </row>
        <row r="3682">
          <cell r="D3682"/>
          <cell r="E3682"/>
        </row>
        <row r="3683">
          <cell r="D3683"/>
          <cell r="E3683"/>
        </row>
        <row r="3684">
          <cell r="A3684" t="str">
            <v>---------------</v>
          </cell>
          <cell r="B3684" t="str">
            <v>------------------------ 91</v>
          </cell>
          <cell r="D3684"/>
          <cell r="E3684"/>
        </row>
        <row r="3685">
          <cell r="D3685"/>
          <cell r="E3685"/>
        </row>
        <row r="3686">
          <cell r="A3686" t="str">
            <v>SINAPI - SISTEM</v>
          </cell>
          <cell r="B3686" t="str">
            <v>A NACIONAL DE PESQUISA DE CUSTOS E ÍNDICES DA CONSTRUÇÃO CIVIL91de283</v>
          </cell>
          <cell r="D3686"/>
          <cell r="E3686"/>
        </row>
        <row r="3687">
          <cell r="A3687" t="str">
            <v>PCI.817.01 - CU</v>
          </cell>
          <cell r="B3687" t="str">
            <v>STO DE COMPOSIÇÕES - SINTÉTICO</v>
          </cell>
          <cell r="D3687" t="str">
            <v>DATA DE EMISSÃO: 17/07/2014 AS 14:15:08</v>
          </cell>
          <cell r="E3687"/>
        </row>
        <row r="3688">
          <cell r="D3688" t="str">
            <v>DATA REFERÊNCIA TÉCNICA: 16/07/2014</v>
          </cell>
          <cell r="E3688"/>
        </row>
        <row r="3689">
          <cell r="A3689" t="str">
            <v>ENCARGOS SOCIAI</v>
          </cell>
          <cell r="B3689" t="str">
            <v>S DESONERADOS: 90,43%(HORA)   51,67%(MÊS)</v>
          </cell>
          <cell r="D3689"/>
          <cell r="E3689"/>
        </row>
        <row r="3690">
          <cell r="A3690" t="str">
            <v>ABRANGÊNCIA : N</v>
          </cell>
          <cell r="B3690" t="str">
            <v>ACIONAL                                              LOCALIDADE  : VITOR</v>
          </cell>
          <cell r="C3690" t="str">
            <v>IA</v>
          </cell>
          <cell r="D3690"/>
          <cell r="E3690"/>
        </row>
        <row r="3691">
          <cell r="A3691" t="str">
            <v>REF.COLETA : ME</v>
          </cell>
          <cell r="B3691" t="str">
            <v>DIANO</v>
          </cell>
          <cell r="D3691" t="str">
            <v>DATA DE PREÇO   : 06/2014</v>
          </cell>
          <cell r="E3691"/>
        </row>
        <row r="3692">
          <cell r="A3692" t="str">
            <v>CÓDIGO       |</v>
          </cell>
          <cell r="B3692" t="str">
            <v>D E S C R I Ç Ã O                                                   |UNI</v>
          </cell>
          <cell r="C3692" t="str">
            <v>DADE</v>
          </cell>
          <cell r="D3692" t="str">
            <v>|CUSTO TOTAL</v>
          </cell>
          <cell r="E3692"/>
        </row>
        <row r="3693">
          <cell r="A3693" t="str">
            <v>VÍNCULO.....: C</v>
          </cell>
          <cell r="B3693" t="str">
            <v>AIXA REFERENCIAL</v>
          </cell>
          <cell r="D3693"/>
          <cell r="E3693"/>
        </row>
        <row r="3694">
          <cell r="A3694" t="str">
            <v>73933/003</v>
          </cell>
          <cell r="B3694" t="str">
            <v>PORTA DE FERRO TIPO VENEZIANA, DE ABRIR, SEM BANDEIRA SEM FERRAGENS</v>
          </cell>
          <cell r="C3694" t="str">
            <v>M2</v>
          </cell>
          <cell r="D3694">
            <v>0</v>
          </cell>
          <cell r="E3694" t="str">
            <v>PORTA DE FERRO TIPO VENEZIANA, DE ABRIR, SEM BANDEIRA SEM FERRAGENS</v>
          </cell>
        </row>
        <row r="3695">
          <cell r="A3695" t="str">
            <v>73933/004</v>
          </cell>
          <cell r="B3695" t="str">
            <v>PORTA DE FERRO DE ABRIR TIPO BARRA CHATA, COM REQUADRO E GUARNICAO COM</v>
          </cell>
          <cell r="C3695" t="str">
            <v>M2</v>
          </cell>
          <cell r="D3695">
            <v>0</v>
          </cell>
          <cell r="E3695" t="str">
            <v>PORTA DE FERRO DE ABRIR TIPO BARRA CHATA, COM REQUADRO E GUARNICAO COMPLETA</v>
          </cell>
        </row>
        <row r="3696">
          <cell r="B3696" t="str">
            <v>PLETA</v>
          </cell>
          <cell r="D3696"/>
          <cell r="E3696" t="str">
            <v>PLETA</v>
          </cell>
        </row>
        <row r="3697">
          <cell r="A3697" t="str">
            <v>74073</v>
          </cell>
          <cell r="B3697" t="str">
            <v>ALÇAPÃO DE FERRO</v>
          </cell>
          <cell r="D3697"/>
          <cell r="E3697" t="str">
            <v>ALÇAPÃO DE FERRO</v>
          </cell>
        </row>
        <row r="3698">
          <cell r="A3698" t="str">
            <v>74073/001</v>
          </cell>
          <cell r="B3698" t="str">
            <v>ALCAPAO EM FERRO 60X60CM, INCLUSO FERRAGENS</v>
          </cell>
          <cell r="C3698" t="str">
            <v>UN</v>
          </cell>
          <cell r="D3698">
            <v>0</v>
          </cell>
          <cell r="E3698" t="str">
            <v>ALCAPAO EM FERRO 60X60CM, INCLUSO FERRAGENS</v>
          </cell>
        </row>
        <row r="3699">
          <cell r="A3699" t="str">
            <v>74073/002</v>
          </cell>
          <cell r="B3699" t="str">
            <v>ALCAPAO EM FERRO 70X70CM, INCLUSO FERRAGENS</v>
          </cell>
          <cell r="C3699" t="str">
            <v>UN</v>
          </cell>
          <cell r="D3699">
            <v>0</v>
          </cell>
          <cell r="E3699" t="str">
            <v>ALCAPAO EM FERRO 70X70CM, INCLUSO FERRAGENS</v>
          </cell>
        </row>
        <row r="3700">
          <cell r="A3700" t="str">
            <v>74136</v>
          </cell>
          <cell r="B3700" t="str">
            <v>PORTA DE AÇO DE ENROLAR</v>
          </cell>
          <cell r="D3700"/>
          <cell r="E3700" t="str">
            <v>PORTA DE AÇO DE ENROLAR</v>
          </cell>
        </row>
        <row r="3701">
          <cell r="A3701" t="str">
            <v>74136/001</v>
          </cell>
          <cell r="B3701" t="str">
            <v>PORTA DE ACO DE ENROLAR TIPO GRADE, CHAPA 16</v>
          </cell>
          <cell r="C3701" t="str">
            <v>M2</v>
          </cell>
          <cell r="D3701">
            <v>0</v>
          </cell>
          <cell r="E3701" t="str">
            <v>PORTA DE ACO DE ENROLAR TIPO GRADE, CHAPA 16</v>
          </cell>
        </row>
        <row r="3702">
          <cell r="A3702" t="str">
            <v>74136/002</v>
          </cell>
          <cell r="B3702" t="str">
            <v>PORTA DE ACO CHAPA 24, DE ENROLAR, VAZADA TIJOLINHO OU EQUIVALENTE COM</v>
          </cell>
          <cell r="C3702" t="str">
            <v>M2</v>
          </cell>
          <cell r="D3702">
            <v>0</v>
          </cell>
          <cell r="E3702" t="str">
            <v>PORTA DE ACO CHAPA 24, DE ENROLAR, VAZADA TIJOLINHO OU EQUIVALENTE COMRETANGULO OU CIRCULO, ACABAMENTO GALVANIZADO NATURAL</v>
          </cell>
        </row>
        <row r="3703">
          <cell r="B3703" t="str">
            <v>RETANGULO OU CIRCULO, ACABAMENTO GALVANIZADO NATURAL</v>
          </cell>
          <cell r="D3703"/>
          <cell r="E3703" t="str">
            <v>RETANGULO OU CIRCULO, ACABAMENTO GALVANIZADO NATURAL</v>
          </cell>
        </row>
        <row r="3704">
          <cell r="A3704" t="str">
            <v>74136/003</v>
          </cell>
          <cell r="B3704" t="str">
            <v>PORTA DE ACO CHAPA 24, DE ENROLAR, RAIADA, LARGA COM ACABAMENTO GALVAN</v>
          </cell>
          <cell r="C3704" t="str">
            <v>M2</v>
          </cell>
          <cell r="D3704">
            <v>0</v>
          </cell>
          <cell r="E3704" t="str">
            <v>PORTA DE ACO CHAPA 24, DE ENROLAR, RAIADA, LARGA COM ACABAMENTO GALVANIZADO NATURAL</v>
          </cell>
        </row>
        <row r="3705">
          <cell r="B3705" t="str">
            <v>IZADO NATURAL</v>
          </cell>
          <cell r="D3705"/>
          <cell r="E3705" t="str">
            <v>IZADO NATURAL</v>
          </cell>
        </row>
        <row r="3706">
          <cell r="A3706" t="str">
            <v>74232</v>
          </cell>
          <cell r="B3706" t="str">
            <v>PORTA DE FERRO, DE ABRIR, CHAPA DOBRADA</v>
          </cell>
          <cell r="D3706"/>
          <cell r="E3706" t="str">
            <v>PORTA DE FERRO, DE ABRIR, CHAPA DOBRADA</v>
          </cell>
        </row>
        <row r="3707">
          <cell r="A3707" t="str">
            <v>74232/001</v>
          </cell>
          <cell r="B3707" t="str">
            <v>PORTA DE CHAPA DOBRADA DE ACO PRE-ZINCADO OU COM ADICAO DE COBRE, DE A</v>
          </cell>
          <cell r="C3707" t="str">
            <v>UN</v>
          </cell>
          <cell r="D3707">
            <v>0</v>
          </cell>
          <cell r="E3707" t="str">
            <v>PORTA DE CHAPA DOBRADA DE ACO PRE-ZINCADO OU COM ADICAO DE COBRE, DE ABRIR COM POSTIGO PARA VIDRO, 87X210CM</v>
          </cell>
        </row>
        <row r="3708">
          <cell r="B3708" t="str">
            <v>BRIR COM POSTIGO PARA VIDRO, 87X210CM</v>
          </cell>
          <cell r="D3708"/>
          <cell r="E3708" t="str">
            <v>BRIR COM POSTIGO PARA VIDRO, 87X210CM</v>
          </cell>
        </row>
        <row r="3709">
          <cell r="A3709" t="str">
            <v>84853</v>
          </cell>
          <cell r="B3709" t="str">
            <v>PORTA DE CHAPA DE ACO PRE-ZINCADO OU COM ADICAO DE COBRE, DE ABRIR, CO</v>
          </cell>
          <cell r="C3709" t="str">
            <v>UN</v>
          </cell>
          <cell r="D3709">
            <v>0</v>
          </cell>
          <cell r="E3709" t="str">
            <v>PORTA DE CHAPA DE ACO PRE-ZINCADO OU COM ADICAO DE COBRE, DE ABRIR, COM TRAVESSAS PARA VIDROS 87X210CM, EXCLUINDO VIDROS</v>
          </cell>
        </row>
        <row r="3710">
          <cell r="B3710" t="str">
            <v>M TRAVESSAS PARA VIDROS 87X210CM, EXCLUINDO VIDROS</v>
          </cell>
          <cell r="D3710"/>
          <cell r="E3710" t="str">
            <v>M TRAVESSAS PARA VIDROS 87X210CM, EXCLUINDO VIDROS</v>
          </cell>
        </row>
        <row r="3711">
          <cell r="A3711" t="str">
            <v>84854</v>
          </cell>
          <cell r="B3711" t="str">
            <v>BATENTE FERRO 1X1/8"</v>
          </cell>
          <cell r="C3711" t="str">
            <v>M</v>
          </cell>
          <cell r="D3711">
            <v>0</v>
          </cell>
          <cell r="E3711" t="str">
            <v>BATENTE FERRO 1X1/8"</v>
          </cell>
        </row>
        <row r="3712">
          <cell r="A3712" t="str">
            <v>84857</v>
          </cell>
          <cell r="B3712" t="str">
            <v>PORTA PANTOGRAFICA PERFIL LAMINADO "U' INCLUSIVE ASSENTAMENTO E ACABAM</v>
          </cell>
          <cell r="C3712" t="str">
            <v>M2</v>
          </cell>
          <cell r="D3712">
            <v>0</v>
          </cell>
          <cell r="E3712" t="str">
            <v>PORTA PANTOGRAFICA PERFIL LAMINADO "U' INCLUSIVE ASSENTAMENTO E ACABAMENTO</v>
          </cell>
        </row>
        <row r="3713">
          <cell r="B3713" t="str">
            <v>ENTO</v>
          </cell>
          <cell r="D3713"/>
          <cell r="E3713" t="str">
            <v>ENTO</v>
          </cell>
        </row>
        <row r="3714">
          <cell r="A3714" t="str">
            <v>0093</v>
          </cell>
          <cell r="B3714" t="str">
            <v>JANELA DE FERRO</v>
          </cell>
          <cell r="D3714"/>
          <cell r="E3714" t="str">
            <v>JANELA DE FERRO</v>
          </cell>
        </row>
        <row r="3715">
          <cell r="A3715" t="str">
            <v>6103</v>
          </cell>
          <cell r="B3715" t="str">
            <v>JANELA BASCULANTE DE FERRO EM CANTONEIRA 5/8"X1/8", LINHA POPULAR</v>
          </cell>
          <cell r="C3715" t="str">
            <v>M2</v>
          </cell>
          <cell r="D3715">
            <v>371.67</v>
          </cell>
          <cell r="E3715" t="str">
            <v>JANELA BASCULANTE DE FERRO EM CANTONEIRA 5/8"X1/8", LINHA POPULAR</v>
          </cell>
        </row>
        <row r="3716">
          <cell r="A3716" t="str">
            <v>6104</v>
          </cell>
          <cell r="B3716" t="str">
            <v>JANELA BASCULANTE EM CHAPA DOBRADA DE ACO</v>
          </cell>
          <cell r="C3716" t="str">
            <v>M2</v>
          </cell>
          <cell r="D3716">
            <v>0</v>
          </cell>
          <cell r="E3716" t="str">
            <v>JANELA BASCULANTE EM CHAPA DOBRADA DE ACO</v>
          </cell>
        </row>
        <row r="3717">
          <cell r="A3717" t="str">
            <v>6126</v>
          </cell>
          <cell r="B3717" t="str">
            <v>JANELA DE CORRER EM CHAPA DE ACO, COM DUAS FOLHAS, PARA VIDRO</v>
          </cell>
          <cell r="C3717" t="str">
            <v>M2</v>
          </cell>
          <cell r="D3717">
            <v>0</v>
          </cell>
          <cell r="E3717" t="str">
            <v>JANELA DE CORRER EM CHAPA DE ACO, COM DUAS FOLHAS, PARA VIDRO</v>
          </cell>
        </row>
        <row r="3718">
          <cell r="A3718" t="str">
            <v>72148</v>
          </cell>
          <cell r="B3718" t="str">
            <v>RETIRADA DE BATENTES METALICOS</v>
          </cell>
          <cell r="C3718" t="str">
            <v>UN</v>
          </cell>
          <cell r="D3718">
            <v>0</v>
          </cell>
          <cell r="E3718" t="str">
            <v>RETIRADA DE BATENTES METALICOS</v>
          </cell>
        </row>
        <row r="3719">
          <cell r="A3719" t="str">
            <v>72149</v>
          </cell>
          <cell r="B3719" t="str">
            <v>RECOLOCACAO DE BATENTES METALICOS, CONSIDERANDO REAPROVEITAMENTO DO MA</v>
          </cell>
          <cell r="C3719" t="str">
            <v>UN</v>
          </cell>
          <cell r="D3719">
            <v>0</v>
          </cell>
          <cell r="E3719" t="str">
            <v>RECOLOCACAO DE BATENTES METALICOS, CONSIDERANDO REAPROVEITAMENTO DO MATERIAL</v>
          </cell>
        </row>
        <row r="3720">
          <cell r="B3720" t="str">
            <v>TERIAL</v>
          </cell>
          <cell r="D3720"/>
          <cell r="E3720" t="str">
            <v>TERIAL</v>
          </cell>
        </row>
        <row r="3721">
          <cell r="A3721" t="str">
            <v>73940</v>
          </cell>
          <cell r="B3721" t="str">
            <v>JANELA DE CORRER, EM CHAPA DOBRADA, AÇO COM ADIÇÃO DE COBRE PRÉ-ZINCAD</v>
          </cell>
          <cell r="D3721"/>
          <cell r="E3721" t="str">
            <v>JANELA DE CORRER, EM CHAPA DOBRADA, AÇO COM ADIÇÃO DE COBRE PRÉ-ZINCADO</v>
          </cell>
        </row>
        <row r="3722">
          <cell r="D3722"/>
          <cell r="E3722" t="str">
            <v>O</v>
          </cell>
        </row>
        <row r="3723">
          <cell r="D3723"/>
          <cell r="E3723" t="str">
            <v>O</v>
          </cell>
        </row>
        <row r="3724">
          <cell r="D3724"/>
          <cell r="E3724" t="str">
            <v>O</v>
          </cell>
        </row>
        <row r="3725">
          <cell r="A3725" t="str">
            <v>---------------</v>
          </cell>
          <cell r="B3725" t="str">
            <v>------------------------ 92</v>
          </cell>
          <cell r="D3725"/>
          <cell r="E3725" t="str">
            <v>O</v>
          </cell>
        </row>
        <row r="3726">
          <cell r="D3726"/>
          <cell r="E3726" t="str">
            <v>O</v>
          </cell>
        </row>
        <row r="3727">
          <cell r="A3727" t="str">
            <v>SINAPI - SISTEM</v>
          </cell>
          <cell r="B3727" t="str">
            <v>A NACIONAL DE PESQUISA DE CUSTOS E ÍNDICES DA CONSTRUÇÃO CIVIL92de283</v>
          </cell>
          <cell r="D3727"/>
          <cell r="E3727" t="str">
            <v>O</v>
          </cell>
        </row>
        <row r="3728">
          <cell r="A3728" t="str">
            <v>PCI.817.01 - CU</v>
          </cell>
          <cell r="B3728" t="str">
            <v>STO DE COMPOSIÇÕES - SINTÉTICO</v>
          </cell>
          <cell r="D3728" t="str">
            <v>DATA DE EMISSÃO: 17/07/2014 AS 14:15:08</v>
          </cell>
          <cell r="E3728" t="str">
            <v>O</v>
          </cell>
        </row>
        <row r="3729">
          <cell r="D3729" t="str">
            <v>DATA REFERÊNCIA TÉCNICA: 16/07/2014</v>
          </cell>
          <cell r="E3729" t="str">
            <v>O</v>
          </cell>
        </row>
        <row r="3730">
          <cell r="A3730" t="str">
            <v>ENCARGOS SOCIAI</v>
          </cell>
          <cell r="B3730" t="str">
            <v>S DESONERADOS: 90,43%(HORA)   51,67%(MÊS)</v>
          </cell>
          <cell r="D3730"/>
          <cell r="E3730" t="str">
            <v>O</v>
          </cell>
        </row>
        <row r="3731">
          <cell r="A3731" t="str">
            <v>ABRANGÊNCIA : N</v>
          </cell>
          <cell r="B3731" t="str">
            <v>ACIONAL                                              LOCALIDADE  : VITOR</v>
          </cell>
          <cell r="C3731" t="str">
            <v>IA</v>
          </cell>
          <cell r="D3731"/>
          <cell r="E3731" t="str">
            <v>O</v>
          </cell>
        </row>
        <row r="3732">
          <cell r="A3732" t="str">
            <v>REF.COLETA : ME</v>
          </cell>
          <cell r="B3732" t="str">
            <v>DIANO</v>
          </cell>
          <cell r="D3732" t="str">
            <v>DATA DE PREÇO   : 06/2014</v>
          </cell>
          <cell r="E3732" t="str">
            <v>O</v>
          </cell>
        </row>
        <row r="3733">
          <cell r="A3733" t="str">
            <v>CÓDIGO       |</v>
          </cell>
          <cell r="B3733" t="str">
            <v>D E S C R I Ç Ã O                                                   |UNI</v>
          </cell>
          <cell r="C3733" t="str">
            <v>DADE</v>
          </cell>
          <cell r="D3733" t="str">
            <v>|CUSTO TOTAL</v>
          </cell>
          <cell r="E3733" t="str">
            <v>O</v>
          </cell>
        </row>
        <row r="3734">
          <cell r="A3734" t="str">
            <v>VÍNCULO.....: C</v>
          </cell>
          <cell r="B3734" t="str">
            <v>AIXA REFERENCIAL</v>
          </cell>
          <cell r="D3734"/>
          <cell r="E3734" t="str">
            <v>O</v>
          </cell>
        </row>
        <row r="3735">
          <cell r="B3735" t="str">
            <v>O</v>
          </cell>
          <cell r="D3735"/>
          <cell r="E3735" t="str">
            <v>O</v>
          </cell>
        </row>
        <row r="3736">
          <cell r="A3736" t="str">
            <v>73940/001</v>
          </cell>
          <cell r="B3736" t="str">
            <v>JANELA DE CORRER EM CHAPA DE ACO DOBRADA, QUATRO FOLHAS, SEM DIVISAO H</v>
          </cell>
          <cell r="C3736" t="str">
            <v>UN</v>
          </cell>
          <cell r="D3736">
            <v>0</v>
          </cell>
          <cell r="E3736" t="str">
            <v>JANELA DE CORRER EM CHAPA DE ACO DOBRADA, QUATRO FOLHAS, SEM DIVISAO HORIZONTAL, PARA VIDRO, 1,50X1,20M</v>
          </cell>
        </row>
        <row r="3737">
          <cell r="B3737" t="str">
            <v>ORIZONTAL, PARA VIDRO, 1,50X1,20M</v>
          </cell>
          <cell r="D3737"/>
          <cell r="E3737" t="str">
            <v>ORIZONTAL, PARA VIDRO, 1,50X1,20M</v>
          </cell>
        </row>
        <row r="3738">
          <cell r="A3738" t="str">
            <v>73945</v>
          </cell>
          <cell r="B3738" t="str">
            <v>JANELA DE FERRO, DE CORRER, PARA VIDRO</v>
          </cell>
          <cell r="D3738"/>
          <cell r="E3738" t="str">
            <v>JANELA DE FERRO, DE CORRER, PARA VIDRO</v>
          </cell>
        </row>
        <row r="3739">
          <cell r="A3739" t="str">
            <v>73945/001</v>
          </cell>
          <cell r="B3739" t="str">
            <v>JANELA DE CHAPA DOBRADA DE ACO COM ADICAO DE COBRE PRE-ZINCADO DE CORR</v>
          </cell>
          <cell r="C3739" t="str">
            <v>M2</v>
          </cell>
          <cell r="D3739">
            <v>0</v>
          </cell>
          <cell r="E3739" t="str">
            <v>JANELA DE CHAPA DOBRADA DE ACO COM ADICAO DE COBRE PRE-ZINCADO DE CORRER 2 FOLHAS PARA VIDRO, EXCLUINDO VIDROS</v>
          </cell>
        </row>
        <row r="3740">
          <cell r="B3740" t="str">
            <v>ER 2 FOLHAS PARA VIDRO, EXCLUINDO VIDROS</v>
          </cell>
          <cell r="D3740"/>
          <cell r="E3740" t="str">
            <v>ER 2 FOLHAS PARA VIDRO, EXCLUINDO VIDROS</v>
          </cell>
        </row>
        <row r="3741">
          <cell r="A3741" t="str">
            <v>73961</v>
          </cell>
          <cell r="B3741" t="str">
            <v>JANELA MAXIM AIR</v>
          </cell>
          <cell r="D3741"/>
          <cell r="E3741" t="str">
            <v>JANELA MAXIM AIR</v>
          </cell>
        </row>
        <row r="3742">
          <cell r="A3742" t="str">
            <v>73961/001</v>
          </cell>
          <cell r="B3742" t="str">
            <v>JANELA MAXIM AR EM CHAPA DOBRADA</v>
          </cell>
          <cell r="C3742" t="str">
            <v>M2</v>
          </cell>
          <cell r="D3742">
            <v>0</v>
          </cell>
          <cell r="E3742" t="str">
            <v>JANELA MAXIM AR EM CHAPA DOBRADA</v>
          </cell>
        </row>
        <row r="3743">
          <cell r="A3743" t="str">
            <v>73984</v>
          </cell>
          <cell r="B3743" t="str">
            <v>JANELA DE FERRO, DE CORRER (SEM VIDRO E PINTURA)</v>
          </cell>
          <cell r="D3743"/>
          <cell r="E3743" t="str">
            <v>JANELA DE FERRO, DE CORRER (SEM VIDRO E PINTURA)</v>
          </cell>
        </row>
        <row r="3744">
          <cell r="A3744" t="str">
            <v>73984/001</v>
          </cell>
          <cell r="B3744" t="str">
            <v>JANELA DE CORRER EM CHAPA DE ACO DOBRADA, QUATRO FOLHAS, COM DIVISAO H</v>
          </cell>
          <cell r="C3744" t="str">
            <v>M2</v>
          </cell>
          <cell r="D3744">
            <v>0</v>
          </cell>
          <cell r="E3744" t="str">
            <v>JANELA DE CORRER EM CHAPA DE ACO DOBRADA, QUATRO FOLHAS, COM DIVISAO HORIZONTAL, PARA VIDRO, 1,50X1,20M</v>
          </cell>
        </row>
        <row r="3745">
          <cell r="B3745" t="str">
            <v>ORIZONTAL, PARA VIDRO, 1,50X1,20M</v>
          </cell>
          <cell r="D3745"/>
          <cell r="E3745" t="str">
            <v>ORIZONTAL, PARA VIDRO, 1,50X1,20M</v>
          </cell>
        </row>
        <row r="3746">
          <cell r="A3746" t="str">
            <v>73984/002</v>
          </cell>
          <cell r="B3746" t="str">
            <v>JANELA DE CORRER EM FERRO TIPO VENEZIANA, DUAS FOLHAS, LINHA POPULAR</v>
          </cell>
          <cell r="C3746" t="str">
            <v>M2</v>
          </cell>
          <cell r="D3746">
            <v>0</v>
          </cell>
          <cell r="E3746" t="str">
            <v>JANELA DE CORRER EM FERRO TIPO VENEZIANA, DUAS FOLHAS, LINHA POPULAR</v>
          </cell>
        </row>
        <row r="3747">
          <cell r="A3747" t="str">
            <v>84858</v>
          </cell>
          <cell r="B3747" t="str">
            <v>JANELA DE CORRER EM CHAPA DE ACO DOBRADA 2,00X1,20M, 4 FOLHAS, PARA VI</v>
          </cell>
          <cell r="C3747" t="str">
            <v>UN</v>
          </cell>
          <cell r="D3747">
            <v>0</v>
          </cell>
          <cell r="E3747" t="str">
            <v>JANELA DE CORRER EM CHAPA DE ACO DOBRADA 2,00X1,20M, 4 FOLHAS, PARA VIDRO, COM DIVISAO HORIZONTAL</v>
          </cell>
        </row>
        <row r="3748">
          <cell r="B3748" t="str">
            <v>DRO, COM DIVISAO HORIZONTAL</v>
          </cell>
          <cell r="D3748"/>
          <cell r="E3748" t="str">
            <v>DRO, COM DIVISAO HORIZONTAL</v>
          </cell>
        </row>
        <row r="3749">
          <cell r="A3749" t="str">
            <v>84860</v>
          </cell>
          <cell r="B3749" t="str">
            <v>JANELA DE CORRER EM CHAPA DE ACO DOBRADA 2,00X1,20M, 4 FOLHAS, PARA VI</v>
          </cell>
          <cell r="C3749" t="str">
            <v>UN</v>
          </cell>
          <cell r="D3749">
            <v>0</v>
          </cell>
          <cell r="E3749" t="str">
            <v>JANELA DE CORRER EM CHAPA DE ACO DOBRADA 2,00X1,20M, 4 FOLHAS, PARA VIDRO, SEM DIVISAO HORIZONTAL</v>
          </cell>
        </row>
        <row r="3750">
          <cell r="B3750" t="str">
            <v>DRO, SEM DIVISAO HORIZONTAL</v>
          </cell>
          <cell r="D3750"/>
          <cell r="E3750" t="str">
            <v>DRO, SEM DIVISAO HORIZONTAL</v>
          </cell>
        </row>
        <row r="3751">
          <cell r="A3751" t="str">
            <v>0094</v>
          </cell>
          <cell r="B3751" t="str">
            <v>GRADE DE FERRO</v>
          </cell>
          <cell r="D3751"/>
          <cell r="E3751" t="str">
            <v>GRADE DE FERRO</v>
          </cell>
        </row>
        <row r="3752">
          <cell r="A3752" t="str">
            <v>73932</v>
          </cell>
          <cell r="B3752" t="str">
            <v>GRADE DE FERRO, BARRA CHATA</v>
          </cell>
          <cell r="D3752"/>
          <cell r="E3752" t="str">
            <v>GRADE DE FERRO, BARRA CHATA</v>
          </cell>
        </row>
        <row r="3753">
          <cell r="A3753" t="str">
            <v>73932/001</v>
          </cell>
          <cell r="B3753" t="str">
            <v>GRADE DE FERRO EM BARRA CHATA 3/16"</v>
          </cell>
          <cell r="C3753" t="str">
            <v>M2</v>
          </cell>
          <cell r="D3753">
            <v>0</v>
          </cell>
          <cell r="E3753" t="str">
            <v>GRADE DE FERRO EM BARRA CHATA 3/16"</v>
          </cell>
        </row>
        <row r="3754">
          <cell r="A3754" t="str">
            <v>0095</v>
          </cell>
          <cell r="B3754" t="str">
            <v>GUARDA-CORPO DE FERRO</v>
          </cell>
          <cell r="D3754"/>
          <cell r="E3754" t="str">
            <v>GUARDA-CORPO DE FERRO</v>
          </cell>
        </row>
        <row r="3755">
          <cell r="A3755" t="str">
            <v>73631</v>
          </cell>
          <cell r="B3755" t="str">
            <v>GUARDA-CORPO EM TUBO DE ACO GALVANIZADO 1 1/2"</v>
          </cell>
          <cell r="C3755" t="str">
            <v>M2</v>
          </cell>
          <cell r="D3755">
            <v>0</v>
          </cell>
          <cell r="E3755" t="str">
            <v>GUARDA-CORPO EM TUBO DE ACO GALVANIZADO 1 1/2"</v>
          </cell>
        </row>
        <row r="3756">
          <cell r="A3756" t="str">
            <v>74195</v>
          </cell>
          <cell r="B3756" t="str">
            <v>GUARDA-CORPO</v>
          </cell>
          <cell r="D3756"/>
          <cell r="E3756" t="str">
            <v>GUARDA-CORPO</v>
          </cell>
        </row>
        <row r="3757">
          <cell r="A3757" t="str">
            <v>74195/001</v>
          </cell>
          <cell r="B3757" t="str">
            <v>GUARDA-CORPO  COM CORRIMAO EM FERRO BARRA CHATA 3/16"</v>
          </cell>
          <cell r="C3757" t="str">
            <v>M</v>
          </cell>
          <cell r="D3757">
            <v>289.73</v>
          </cell>
          <cell r="E3757" t="str">
            <v>GUARDA-CORPO  COM CORRIMAO EM FERRO BARRA CHATA 3/16"</v>
          </cell>
        </row>
        <row r="3758">
          <cell r="A3758" t="str">
            <v>0097</v>
          </cell>
          <cell r="B3758" t="str">
            <v>ESCADAS/CORRIMAOS</v>
          </cell>
          <cell r="D3758"/>
          <cell r="E3758" t="str">
            <v>ESCADAS/CORRIMAOS</v>
          </cell>
        </row>
        <row r="3759">
          <cell r="A3759" t="str">
            <v>73665</v>
          </cell>
          <cell r="B3759" t="str">
            <v>ESCADA TIPO MARINHEIRO EM ACO CA-50 9,52MM INCLUSO PINTURA COM FUNDO A</v>
          </cell>
          <cell r="C3759" t="str">
            <v>M</v>
          </cell>
          <cell r="D3759">
            <v>0</v>
          </cell>
          <cell r="E3759" t="str">
            <v>ESCADA TIPO MARINHEIRO EM ACO CA-50 9,52MM INCLUSO PINTURA COM FUNDO ANTICORROSIVO TIPO ZARCAO</v>
          </cell>
        </row>
        <row r="3760">
          <cell r="B3760" t="str">
            <v>NTICORROSIVO TIPO ZARCAO</v>
          </cell>
          <cell r="D3760"/>
          <cell r="E3760" t="str">
            <v>NTICORROSIVO TIPO ZARCAO</v>
          </cell>
        </row>
        <row r="3761">
          <cell r="A3761" t="str">
            <v>73669</v>
          </cell>
          <cell r="B3761" t="str">
            <v>CORRIMAO EM MADEIRA 1A 2,5X30CM</v>
          </cell>
          <cell r="C3761" t="str">
            <v>M</v>
          </cell>
          <cell r="D3761">
            <v>0</v>
          </cell>
          <cell r="E3761" t="str">
            <v>CORRIMAO EM MADEIRA 1A 2,5X30CM</v>
          </cell>
        </row>
        <row r="3762">
          <cell r="A3762" t="str">
            <v>74072</v>
          </cell>
          <cell r="B3762" t="str">
            <v>CORRIMÃO DE FERRO</v>
          </cell>
          <cell r="D3762"/>
          <cell r="E3762" t="str">
            <v>CORRIMÃO DE FERRO</v>
          </cell>
        </row>
        <row r="3763">
          <cell r="D3763"/>
          <cell r="E3763"/>
        </row>
        <row r="3764">
          <cell r="D3764"/>
          <cell r="E3764"/>
        </row>
        <row r="3765">
          <cell r="D3765"/>
          <cell r="E3765"/>
        </row>
        <row r="3766">
          <cell r="A3766" t="str">
            <v>---------------</v>
          </cell>
          <cell r="B3766" t="str">
            <v>------------------------ 93</v>
          </cell>
          <cell r="D3766"/>
          <cell r="E3766"/>
        </row>
        <row r="3767">
          <cell r="D3767"/>
          <cell r="E3767"/>
        </row>
        <row r="3768">
          <cell r="A3768" t="str">
            <v>SINAPI - SISTEM</v>
          </cell>
          <cell r="B3768" t="str">
            <v>A NACIONAL DE PESQUISA DE CUSTOS E ÍNDICES DA CONSTRUÇÃO CIVIL93de283</v>
          </cell>
          <cell r="D3768"/>
          <cell r="E3768"/>
        </row>
        <row r="3769">
          <cell r="A3769" t="str">
            <v>PCI.817.01 - CU</v>
          </cell>
          <cell r="B3769" t="str">
            <v>STO DE COMPOSIÇÕES - SINTÉTICO</v>
          </cell>
          <cell r="D3769" t="str">
            <v>DATA DE EMISSÃO: 17/07/2014 AS 14:15:08</v>
          </cell>
          <cell r="E3769"/>
        </row>
        <row r="3770">
          <cell r="D3770" t="str">
            <v>DATA REFERÊNCIA TÉCNICA: 16/07/2014</v>
          </cell>
          <cell r="E3770"/>
        </row>
        <row r="3771">
          <cell r="A3771" t="str">
            <v>ENCARGOS SOCIAI</v>
          </cell>
          <cell r="B3771" t="str">
            <v>S DESONERADOS: 90,43%(HORA)   51,67%(MÊS)</v>
          </cell>
          <cell r="D3771"/>
          <cell r="E3771"/>
        </row>
        <row r="3772">
          <cell r="A3772" t="str">
            <v>ABRANGÊNCIA : N</v>
          </cell>
          <cell r="B3772" t="str">
            <v>ACIONAL                                              LOCALIDADE  : VITOR</v>
          </cell>
          <cell r="C3772" t="str">
            <v>IA</v>
          </cell>
          <cell r="D3772"/>
          <cell r="E3772"/>
        </row>
        <row r="3773">
          <cell r="A3773" t="str">
            <v>REF.COLETA : ME</v>
          </cell>
          <cell r="B3773" t="str">
            <v>DIANO</v>
          </cell>
          <cell r="D3773" t="str">
            <v>DATA DE PREÇO   : 06/2014</v>
          </cell>
          <cell r="E3773"/>
        </row>
        <row r="3774">
          <cell r="A3774" t="str">
            <v>CÓDIGO       |</v>
          </cell>
          <cell r="B3774" t="str">
            <v>D E S C R I Ç Ã O                                                   |UNI</v>
          </cell>
          <cell r="C3774" t="str">
            <v>DADE</v>
          </cell>
          <cell r="D3774" t="str">
            <v>|CUSTO TOTAL</v>
          </cell>
          <cell r="E3774"/>
        </row>
        <row r="3775">
          <cell r="A3775" t="str">
            <v>VÍNCULO.....: C</v>
          </cell>
          <cell r="B3775" t="str">
            <v>AIXA REFERENCIAL</v>
          </cell>
          <cell r="D3775"/>
          <cell r="E3775"/>
        </row>
        <row r="3776">
          <cell r="A3776" t="str">
            <v>74072/001</v>
          </cell>
          <cell r="B3776" t="str">
            <v>CORRIMAO EM TUBO ACO GALVANIZADO 3/4" COM BRACADEIRA</v>
          </cell>
          <cell r="C3776" t="str">
            <v>M</v>
          </cell>
          <cell r="D3776">
            <v>53.07</v>
          </cell>
          <cell r="E3776" t="str">
            <v>CORRIMAO EM TUBO ACO GALVANIZADO 3/4" COM BRACADEIRA</v>
          </cell>
        </row>
        <row r="3777">
          <cell r="A3777" t="str">
            <v>74072/002</v>
          </cell>
          <cell r="B3777" t="str">
            <v>CORRIMAO EM TUBO ACO GALVANIZADO 2 1/2" COM BRACADEIRA</v>
          </cell>
          <cell r="C3777" t="str">
            <v>M</v>
          </cell>
          <cell r="D3777">
            <v>0</v>
          </cell>
          <cell r="E3777" t="str">
            <v>CORRIMAO EM TUBO ACO GALVANIZADO 2 1/2" COM BRACADEIRA</v>
          </cell>
        </row>
        <row r="3778">
          <cell r="A3778" t="str">
            <v>74072/003</v>
          </cell>
          <cell r="B3778" t="str">
            <v>CORRIMAO EM TUBO ACO GALVANIZADO 1 1/4" COM BRACADEIRA</v>
          </cell>
          <cell r="C3778" t="str">
            <v>M</v>
          </cell>
          <cell r="D3778">
            <v>67.41</v>
          </cell>
          <cell r="E3778" t="str">
            <v>CORRIMAO EM TUBO ACO GALVANIZADO 1 1/4" COM BRACADEIRA</v>
          </cell>
        </row>
        <row r="3779">
          <cell r="A3779" t="str">
            <v>74103</v>
          </cell>
          <cell r="B3779" t="str">
            <v>ESCADA MARINHEIRO EM FERRO CA-50, D=1/2" (12.5MM), L=0,3M, SEM PROTEÇÃ</v>
          </cell>
          <cell r="D3779"/>
          <cell r="E3779" t="str">
            <v>ESCADA MARINHEIRO EM FERRO CA-50, D=1/2" (12.5MM), L=0,3M, SEM PROTEÇÃO, INCLUINDO PINTURA ANTI-CORROSIVA (INCLUSIVE FORNECIMENTO E INSTALAÇÃO)</v>
          </cell>
        </row>
        <row r="3780">
          <cell r="B3780" t="str">
            <v>O, INCLUINDO PINTURA ANTI-CORROSIVA (INCLUSIVE FORNECIMENTO E INSTALAÇ</v>
          </cell>
          <cell r="D3780"/>
          <cell r="E3780" t="str">
            <v>O, INCLUINDO PINTURA ANTI-CORROSIVA (INCLUSIVE FORNECIMENTO E INSTALAÇÃO)</v>
          </cell>
        </row>
        <row r="3781">
          <cell r="B3781" t="str">
            <v>ÃO)</v>
          </cell>
          <cell r="D3781"/>
          <cell r="E3781" t="str">
            <v>ÃO)</v>
          </cell>
        </row>
        <row r="3782">
          <cell r="A3782" t="str">
            <v>74103/001</v>
          </cell>
          <cell r="B3782" t="str">
            <v>ESCADA TIPO MARINHEIRO EM ACO CA-50 12,5", INCLUSO PINTURA COM FUNDO A</v>
          </cell>
          <cell r="C3782" t="str">
            <v>M</v>
          </cell>
          <cell r="D3782">
            <v>0</v>
          </cell>
          <cell r="E3782" t="str">
            <v>ESCADA TIPO MARINHEIRO EM ACO CA-50 12,5", INCLUSO PINTURA COM FUNDO ANTICORROSIVO TIPO ZARCAO</v>
          </cell>
        </row>
        <row r="3783">
          <cell r="B3783" t="str">
            <v>NTICORROSIVO TIPO ZARCAO</v>
          </cell>
          <cell r="D3783"/>
          <cell r="E3783" t="str">
            <v>NTICORROSIVO TIPO ZARCAO</v>
          </cell>
        </row>
        <row r="3784">
          <cell r="A3784" t="str">
            <v>74194</v>
          </cell>
          <cell r="B3784" t="str">
            <v>ESCADA MARINHEIRO</v>
          </cell>
          <cell r="D3784"/>
          <cell r="E3784" t="str">
            <v>ESCADA MARINHEIRO</v>
          </cell>
        </row>
        <row r="3785">
          <cell r="A3785" t="str">
            <v>74194/001</v>
          </cell>
          <cell r="B3785" t="str">
            <v>ESCADA TIPO MARINHEIRO EM TUBO ACO GALVANIZADO 1 1/2" 5 DEGRAUS</v>
          </cell>
          <cell r="C3785" t="str">
            <v>M</v>
          </cell>
          <cell r="D3785">
            <v>0</v>
          </cell>
          <cell r="E3785" t="str">
            <v>ESCADA TIPO MARINHEIRO EM TUBO ACO GALVANIZADO 1 1/2" 5 DEGRAUS</v>
          </cell>
        </row>
        <row r="3786">
          <cell r="A3786" t="str">
            <v>84862</v>
          </cell>
          <cell r="B3786" t="str">
            <v>GUARDA-CORPO COM CORRIMAO EM TUBO DE ACO GALVANIZADO 1 1/2"</v>
          </cell>
          <cell r="C3786" t="str">
            <v>M</v>
          </cell>
          <cell r="D3786">
            <v>0</v>
          </cell>
          <cell r="E3786" t="str">
            <v>GUARDA-CORPO COM CORRIMAO EM TUBO DE ACO GALVANIZADO 1 1/2"</v>
          </cell>
        </row>
        <row r="3787">
          <cell r="A3787" t="str">
            <v>84863</v>
          </cell>
          <cell r="B3787" t="str">
            <v>GUARDA-CORPO COM CORRIMAO EM TUBO DE ACO GALVANIZADO 3/4"</v>
          </cell>
          <cell r="C3787" t="str">
            <v>M</v>
          </cell>
          <cell r="D3787">
            <v>0</v>
          </cell>
          <cell r="E3787" t="str">
            <v>GUARDA-CORPO COM CORRIMAO EM TUBO DE ACO GALVANIZADO 3/4"</v>
          </cell>
        </row>
        <row r="3788">
          <cell r="A3788" t="str">
            <v>0098</v>
          </cell>
          <cell r="B3788" t="str">
            <v>PORTA E/OU TAMPA DE ALUMINIO</v>
          </cell>
          <cell r="D3788"/>
          <cell r="E3788" t="str">
            <v>PORTA E/OU TAMPA DE ALUMINIO</v>
          </cell>
        </row>
        <row r="3789">
          <cell r="A3789" t="str">
            <v>68050</v>
          </cell>
          <cell r="B3789" t="str">
            <v>PORTA DE CORRER EM ALUMINIO, COM DUAS FOLHAS PARA VIDRO, INCLUSO GUARN</v>
          </cell>
          <cell r="C3789" t="str">
            <v>M2</v>
          </cell>
          <cell r="D3789">
            <v>0</v>
          </cell>
          <cell r="E3789" t="str">
            <v>PORTA DE CORRER EM ALUMINIO, COM DUAS FOLHAS PARA VIDRO, INCLUSO GUARNICAO E VIDRO LISO INCOLOR</v>
          </cell>
        </row>
        <row r="3790">
          <cell r="B3790" t="str">
            <v>ICAO E VIDRO LISO INCOLOR</v>
          </cell>
          <cell r="D3790"/>
          <cell r="E3790" t="str">
            <v>ICAO E VIDRO LISO INCOLOR</v>
          </cell>
        </row>
        <row r="3791">
          <cell r="A3791" t="str">
            <v>74071</v>
          </cell>
          <cell r="B3791" t="str">
            <v>PORTA DE ALUMÍNIO, DE ABRIR</v>
          </cell>
          <cell r="D3791"/>
          <cell r="E3791" t="str">
            <v>PORTA DE ALUMÍNIO, DE ABRIR</v>
          </cell>
        </row>
        <row r="3792">
          <cell r="A3792" t="str">
            <v>74071/001</v>
          </cell>
          <cell r="B3792" t="str">
            <v>PORTA DE ABRIR, EM ALUMINIO, CHAPA CORRUGADA COM GUARNICAO</v>
          </cell>
          <cell r="C3792" t="str">
            <v>M2</v>
          </cell>
          <cell r="D3792">
            <v>0</v>
          </cell>
          <cell r="E3792" t="str">
            <v>PORTA DE ABRIR, EM ALUMINIO, CHAPA CORRUGADA COM GUARNICAO</v>
          </cell>
        </row>
        <row r="3793">
          <cell r="A3793" t="str">
            <v>74071/002</v>
          </cell>
          <cell r="B3793" t="str">
            <v>PORTA DE ABRIR EM ALUMINIO TIPO VENEZIANA, COM GUARNICAO</v>
          </cell>
          <cell r="C3793" t="str">
            <v>M2</v>
          </cell>
          <cell r="D3793">
            <v>0</v>
          </cell>
          <cell r="E3793" t="str">
            <v>PORTA DE ABRIR EM ALUMINIO TIPO VENEZIANA, COM GUARNICAO</v>
          </cell>
        </row>
        <row r="3794">
          <cell r="A3794" t="str">
            <v>0099</v>
          </cell>
          <cell r="B3794" t="str">
            <v>GUARDA-CORPO/GRADE DE ALUMINIO</v>
          </cell>
          <cell r="D3794"/>
          <cell r="E3794" t="str">
            <v>GUARDA-CORPO/GRADE DE ALUMINIO</v>
          </cell>
        </row>
        <row r="3795">
          <cell r="A3795" t="str">
            <v>73737</v>
          </cell>
          <cell r="B3795" t="str">
            <v>GRADIL ALUMINIO P/VARANDA</v>
          </cell>
          <cell r="D3795"/>
          <cell r="E3795" t="str">
            <v>GRADIL ALUMINIO P/VARANDA</v>
          </cell>
        </row>
        <row r="3796">
          <cell r="A3796" t="str">
            <v>73737/001</v>
          </cell>
          <cell r="B3796" t="str">
            <v>GRADIL DE ALUMINIO ANODIZADO TIPO BARRA CHATA PARA VARANDAS, ALTURA 0,</v>
          </cell>
          <cell r="C3796" t="str">
            <v>M</v>
          </cell>
          <cell r="D3796">
            <v>0</v>
          </cell>
          <cell r="E3796" t="str">
            <v>GRADIL DE ALUMINIO ANODIZADO TIPO BARRA CHATA PARA VARANDAS, ALTURA 0,4M</v>
          </cell>
        </row>
        <row r="3797">
          <cell r="B3797" t="str">
            <v>4M</v>
          </cell>
          <cell r="D3797"/>
          <cell r="E3797" t="str">
            <v>4M</v>
          </cell>
        </row>
        <row r="3798">
          <cell r="A3798" t="str">
            <v>73737/002</v>
          </cell>
          <cell r="B3798" t="str">
            <v>GRADIL DE ALUMINIO ANODIZADO TIPO BARRA CHATA PARA VARANDAS, ALTURA 1,</v>
          </cell>
          <cell r="C3798" t="str">
            <v>M</v>
          </cell>
          <cell r="D3798">
            <v>0</v>
          </cell>
          <cell r="E3798" t="str">
            <v>GRADIL DE ALUMINIO ANODIZADO TIPO BARRA CHATA PARA VARANDAS, ALTURA 1,0M</v>
          </cell>
        </row>
        <row r="3799">
          <cell r="B3799" t="str">
            <v>0M</v>
          </cell>
          <cell r="D3799"/>
          <cell r="E3799" t="str">
            <v>0M</v>
          </cell>
        </row>
        <row r="3800">
          <cell r="A3800" t="str">
            <v>73737/003</v>
          </cell>
          <cell r="B3800" t="str">
            <v>GRADIL DE ALUMINIO ANODIZADO TIPO BARRA CHATA PARA VARANDAS, ALTURA 1,</v>
          </cell>
          <cell r="C3800" t="str">
            <v>M</v>
          </cell>
          <cell r="D3800">
            <v>0</v>
          </cell>
          <cell r="E3800" t="str">
            <v>GRADIL DE ALUMINIO ANODIZADO TIPO BARRA CHATA PARA VARANDAS, ALTURA 1,2M</v>
          </cell>
        </row>
        <row r="3801">
          <cell r="B3801" t="str">
            <v>2M</v>
          </cell>
          <cell r="D3801"/>
          <cell r="E3801" t="str">
            <v>2M</v>
          </cell>
        </row>
        <row r="3802">
          <cell r="A3802" t="str">
            <v>85096</v>
          </cell>
          <cell r="B3802" t="str">
            <v>GRADIL DE ALUMINIO ANODIZADO TIPO BARRA CHATA</v>
          </cell>
          <cell r="C3802" t="str">
            <v>M2</v>
          </cell>
          <cell r="D3802">
            <v>0</v>
          </cell>
          <cell r="E3802" t="str">
            <v>GRADIL DE ALUMINIO ANODIZADO TIPO BARRA CHATA</v>
          </cell>
        </row>
        <row r="3803">
          <cell r="A3803" t="str">
            <v>0100</v>
          </cell>
          <cell r="B3803" t="str">
            <v>FERRAGENS PARA PORTAS</v>
          </cell>
          <cell r="D3803"/>
          <cell r="E3803" t="str">
            <v>FERRAGENS PARA PORTAS</v>
          </cell>
        </row>
        <row r="3804">
          <cell r="D3804"/>
          <cell r="E3804"/>
        </row>
        <row r="3805">
          <cell r="D3805"/>
          <cell r="E3805"/>
        </row>
        <row r="3806">
          <cell r="D3806"/>
          <cell r="E3806"/>
        </row>
        <row r="3807">
          <cell r="A3807" t="str">
            <v>---------------</v>
          </cell>
          <cell r="B3807" t="str">
            <v>------------------------ 94</v>
          </cell>
          <cell r="D3807"/>
          <cell r="E3807"/>
        </row>
        <row r="3808">
          <cell r="D3808"/>
          <cell r="E3808"/>
        </row>
        <row r="3809">
          <cell r="A3809" t="str">
            <v>SINAPI - SISTEM</v>
          </cell>
          <cell r="B3809" t="str">
            <v>A NACIONAL DE PESQUISA DE CUSTOS E ÍNDICES DA CONSTRUÇÃO CIVIL94de283</v>
          </cell>
          <cell r="D3809"/>
          <cell r="E3809"/>
        </row>
        <row r="3810">
          <cell r="A3810" t="str">
            <v>PCI.817.01 - CU</v>
          </cell>
          <cell r="B3810" t="str">
            <v>STO DE COMPOSIÇÕES - SINTÉTICO</v>
          </cell>
          <cell r="D3810" t="str">
            <v>DATA DE EMISSÃO: 17/07/2014 AS 14:15:08</v>
          </cell>
          <cell r="E3810"/>
        </row>
        <row r="3811">
          <cell r="D3811" t="str">
            <v>DATA REFERÊNCIA TÉCNICA: 16/07/2014</v>
          </cell>
          <cell r="E3811"/>
        </row>
        <row r="3812">
          <cell r="A3812" t="str">
            <v>ENCARGOS SOCIAI</v>
          </cell>
          <cell r="B3812" t="str">
            <v>S DESONERADOS: 90,43%(HORA)   51,67%(MÊS)</v>
          </cell>
          <cell r="D3812"/>
          <cell r="E3812"/>
        </row>
        <row r="3813">
          <cell r="A3813" t="str">
            <v>ABRANGÊNCIA : N</v>
          </cell>
          <cell r="B3813" t="str">
            <v>ACIONAL                                              LOCALIDADE  : VITOR</v>
          </cell>
          <cell r="C3813" t="str">
            <v>IA</v>
          </cell>
          <cell r="D3813"/>
          <cell r="E3813"/>
        </row>
        <row r="3814">
          <cell r="A3814" t="str">
            <v>REF.COLETA : ME</v>
          </cell>
          <cell r="B3814" t="str">
            <v>DIANO</v>
          </cell>
          <cell r="D3814" t="str">
            <v>DATA DE PREÇO   : 06/2014</v>
          </cell>
          <cell r="E3814"/>
        </row>
        <row r="3815">
          <cell r="A3815" t="str">
            <v>CÓDIGO       |</v>
          </cell>
          <cell r="B3815" t="str">
            <v>D E S C R I Ç Ã O                                                   |UNI</v>
          </cell>
          <cell r="C3815" t="str">
            <v>DADE</v>
          </cell>
          <cell r="D3815" t="str">
            <v>|CUSTO TOTAL</v>
          </cell>
          <cell r="E3815"/>
        </row>
        <row r="3816">
          <cell r="A3816" t="str">
            <v>VÍNCULO.....: C</v>
          </cell>
          <cell r="B3816" t="str">
            <v>AIXA REFERENCIAL</v>
          </cell>
          <cell r="D3816"/>
          <cell r="E3816"/>
        </row>
        <row r="3817">
          <cell r="A3817" t="str">
            <v>73736</v>
          </cell>
          <cell r="B3817" t="str">
            <v>FORNECIMENTO E ASSENTAMENTO DE FERRAGENS</v>
          </cell>
          <cell r="D3817"/>
          <cell r="E3817" t="str">
            <v>FORNECIMENTO E ASSENTAMENTO DE FERRAGENS</v>
          </cell>
        </row>
        <row r="3818">
          <cell r="A3818" t="str">
            <v>73736/001</v>
          </cell>
          <cell r="B3818" t="str">
            <v>DOBRADICA TIPO VAI E VEM EM LATAO POLIDO 3"</v>
          </cell>
          <cell r="C3818" t="str">
            <v>UN</v>
          </cell>
          <cell r="D3818">
            <v>0</v>
          </cell>
          <cell r="E3818" t="str">
            <v>DOBRADICA TIPO VAI E VEM EM LATAO POLIDO 3"</v>
          </cell>
        </row>
        <row r="3819">
          <cell r="A3819" t="str">
            <v>74068</v>
          </cell>
          <cell r="B3819" t="str">
            <v>CONJUNTO FERRAGENS CILINDRO 330/ROSETA 303/MACANETA TIPO ALAVANCA LATA</v>
          </cell>
          <cell r="D3819"/>
          <cell r="E3819" t="str">
            <v>CONJUNTO FERRAGENS CILINDRO 330/ROSETA 303/MACANETA TIPO ALAVANCA LATAO CROMADO LA FONTE</v>
          </cell>
        </row>
        <row r="3820">
          <cell r="B3820" t="str">
            <v>O CROMADO LA FONTE</v>
          </cell>
          <cell r="D3820"/>
          <cell r="E3820" t="str">
            <v>O CROMADO LA FONTE</v>
          </cell>
        </row>
        <row r="3821">
          <cell r="A3821" t="str">
            <v>74068/001</v>
          </cell>
          <cell r="B3821" t="str">
            <v>CONJUNTO DE FERRAGENS CONTENDO FECHADURA COM CILINDRO PARA PORTA EXTER</v>
          </cell>
          <cell r="C3821" t="str">
            <v>UN</v>
          </cell>
          <cell r="D3821">
            <v>0</v>
          </cell>
          <cell r="E3821" t="str">
            <v>CONJUNTO DE FERRAGENS CONTENDO FECHADURA COM CILINDRO PARA PORTA EXTERNA, MACANETA TIPO ALAVANCA COM ACABAMENTO PADRAO MEDIO E ROSETA EM LATAO CROMADO</v>
          </cell>
        </row>
        <row r="3822">
          <cell r="B3822" t="str">
            <v>NA, MACANETA TIPO ALAVANCA COM ACABAMENTO PADRAO MEDIO E ROSETA EM LAT</v>
          </cell>
          <cell r="D3822"/>
          <cell r="E3822" t="str">
            <v>NA, MACANETA TIPO ALAVANCA COM ACABAMENTO PADRAO MEDIO E ROSETA EM LATAO CROMADO</v>
          </cell>
        </row>
        <row r="3823">
          <cell r="B3823" t="str">
            <v>AO CROMADO</v>
          </cell>
          <cell r="D3823"/>
          <cell r="E3823" t="str">
            <v>AO CROMADO</v>
          </cell>
        </row>
        <row r="3824">
          <cell r="A3824" t="str">
            <v>74068/002</v>
          </cell>
          <cell r="B3824" t="str">
            <v>FECHADURA DE EMBUTIR COMPLETA, PARA PORTAS EXTERNAS, PADRAO DE ACABAME</v>
          </cell>
          <cell r="C3824" t="str">
            <v>UN</v>
          </cell>
          <cell r="D3824">
            <v>0</v>
          </cell>
          <cell r="E3824" t="str">
            <v>FECHADURA DE EMBUTIR COMPLETA, PARA PORTAS EXTERNAS, PADRAO DE ACABAMENTO POPULAR</v>
          </cell>
        </row>
        <row r="3825">
          <cell r="B3825" t="str">
            <v>NTO POPULAR</v>
          </cell>
          <cell r="D3825"/>
          <cell r="E3825" t="str">
            <v>NTO POPULAR</v>
          </cell>
        </row>
        <row r="3826">
          <cell r="A3826" t="str">
            <v>74068/003</v>
          </cell>
          <cell r="B3826" t="str">
            <v>FECHADURA DE EMBUTIR COMPLETA, PARA PORTAS EXTERNAS, PADRAO DE ACABAME</v>
          </cell>
          <cell r="C3826" t="str">
            <v>UN</v>
          </cell>
          <cell r="D3826">
            <v>0</v>
          </cell>
          <cell r="E3826" t="str">
            <v>FECHADURA DE EMBUTIR COMPLETA, PARA PORTAS EXTERNAS, PADRAO DE ACABAMENTO SUPERIOR</v>
          </cell>
        </row>
        <row r="3827">
          <cell r="B3827" t="str">
            <v>NTO SUPERIOR</v>
          </cell>
          <cell r="D3827"/>
          <cell r="E3827" t="str">
            <v>NTO SUPERIOR</v>
          </cell>
        </row>
        <row r="3828">
          <cell r="A3828" t="str">
            <v>74068/004</v>
          </cell>
          <cell r="B3828" t="str">
            <v>FECHADURA DE EMBUTIR COMPLETA, PARA PORTAS EXTERNAS 2 FOLHAS, PADRAO D</v>
          </cell>
          <cell r="C3828" t="str">
            <v>UN</v>
          </cell>
          <cell r="D3828">
            <v>0</v>
          </cell>
          <cell r="E3828" t="str">
            <v>FECHADURA DE EMBUTIR COMPLETA, PARA PORTAS EXTERNAS 2 FOLHAS, PADRAO DE ACABAMENTO POPULAR E FECHO DE EMBUTIR TIPO UNHA COM ALAVANCA DE LATAO CROMADO 22CM</v>
          </cell>
        </row>
        <row r="3829">
          <cell r="B3829" t="str">
            <v>E ACABAMENTO POPULAR E FECHO DE EMBUTIR TIPO UNHA COM ALAVANCA DE LATA</v>
          </cell>
          <cell r="D3829"/>
          <cell r="E3829" t="str">
            <v>E ACABAMENTO POPULAR E FECHO DE EMBUTIR TIPO UNHA COM ALAVANCA DE LATAO CROMADO 22CM</v>
          </cell>
        </row>
        <row r="3830">
          <cell r="B3830" t="str">
            <v>O CROMADO 22CM</v>
          </cell>
          <cell r="D3830"/>
          <cell r="E3830" t="str">
            <v>O CROMADO 22CM</v>
          </cell>
        </row>
        <row r="3831">
          <cell r="A3831" t="str">
            <v>74068/005</v>
          </cell>
          <cell r="B3831" t="str">
            <v>FECHADURA DE SOBREPOR EM FERRO PINTADO COM MACANETA PARA PORTAS EXTERN</v>
          </cell>
          <cell r="C3831" t="str">
            <v>UN</v>
          </cell>
          <cell r="D3831">
            <v>0</v>
          </cell>
          <cell r="E3831" t="str">
            <v>FECHADURA DE SOBREPOR EM FERRO PINTADO COM MACANETA PARA PORTAS EXTERNAS</v>
          </cell>
        </row>
        <row r="3832">
          <cell r="B3832" t="str">
            <v>AS</v>
          </cell>
          <cell r="D3832"/>
          <cell r="E3832" t="str">
            <v>AS</v>
          </cell>
        </row>
        <row r="3833">
          <cell r="A3833" t="str">
            <v>74068/006</v>
          </cell>
          <cell r="B3833" t="str">
            <v>FECHADURA DE EMBUTIR COMPLETA, PARA PORTAS EXTERNAS, PADRAO DE ACABAME</v>
          </cell>
          <cell r="C3833" t="str">
            <v>UN</v>
          </cell>
          <cell r="D3833">
            <v>0</v>
          </cell>
          <cell r="E3833" t="str">
            <v>FECHADURA DE EMBUTIR COMPLETA, PARA PORTAS EXTERNAS, PADRAO DE ACABAMENTO MEDIO</v>
          </cell>
        </row>
        <row r="3834">
          <cell r="B3834" t="str">
            <v>NTO MEDIO</v>
          </cell>
          <cell r="D3834"/>
          <cell r="E3834" t="str">
            <v>NTO MEDIO</v>
          </cell>
        </row>
        <row r="3835">
          <cell r="A3835" t="str">
            <v>74069</v>
          </cell>
          <cell r="B3835" t="str">
            <v>CONJUNTO FERRAGENS LATAO CROMADO TRANQUETA COMPLETA LINHA LUXO</v>
          </cell>
          <cell r="D3835"/>
          <cell r="E3835" t="str">
            <v>CONJUNTO FERRAGENS LATAO CROMADO TRANQUETA COMPLETA LINHA LUXO</v>
          </cell>
        </row>
        <row r="3836">
          <cell r="A3836" t="str">
            <v>74069/001</v>
          </cell>
          <cell r="B3836" t="str">
            <v>FECHADURA DE EMBUTIR COMPLETA, PARA PORTAS DE BANHEIRO, PADRAO DE ACAB</v>
          </cell>
          <cell r="C3836" t="str">
            <v>UN</v>
          </cell>
          <cell r="D3836">
            <v>0</v>
          </cell>
          <cell r="E3836" t="str">
            <v>FECHADURA DE EMBUTIR COMPLETA, PARA PORTAS DE BANHEIRO, PADRAO DE ACABAMENTO POPULAR</v>
          </cell>
        </row>
        <row r="3837">
          <cell r="B3837" t="str">
            <v>AMENTO POPULAR</v>
          </cell>
          <cell r="D3837"/>
          <cell r="E3837" t="str">
            <v>AMENTO POPULAR</v>
          </cell>
        </row>
        <row r="3838">
          <cell r="A3838" t="str">
            <v>74069/002</v>
          </cell>
          <cell r="B3838" t="str">
            <v>FECHADURA DE EMBUTIR COMPLETA, PARA PORTAS DE BANHEIRO, PADRAO DE ACAB</v>
          </cell>
          <cell r="C3838" t="str">
            <v>UN</v>
          </cell>
          <cell r="D3838">
            <v>0</v>
          </cell>
          <cell r="E3838" t="str">
            <v>FECHADURA DE EMBUTIR COMPLETA, PARA PORTAS DE BANHEIRO, PADRAO DE ACABAMENTO SUPERIOR</v>
          </cell>
        </row>
        <row r="3839">
          <cell r="B3839" t="str">
            <v>AMENTO SUPERIOR</v>
          </cell>
          <cell r="D3839"/>
          <cell r="E3839" t="str">
            <v>AMENTO SUPERIOR</v>
          </cell>
        </row>
        <row r="3840">
          <cell r="A3840" t="str">
            <v>74070</v>
          </cell>
          <cell r="B3840" t="str">
            <v>CONJUNTO FERRAGEM GORGES COMPLETA LINHA MEDIA</v>
          </cell>
          <cell r="D3840"/>
          <cell r="E3840" t="str">
            <v>CONJUNTO FERRAGEM GORGES COMPLETA LINHA MEDIA</v>
          </cell>
        </row>
        <row r="3841">
          <cell r="A3841" t="str">
            <v>74070/001</v>
          </cell>
          <cell r="B3841" t="str">
            <v>FECHADURA DE EMBUTIR COMPLETA, PARA PORTAS INTERNAS, PADRAO DE ACABAME</v>
          </cell>
          <cell r="C3841" t="str">
            <v>UN</v>
          </cell>
          <cell r="D3841">
            <v>0</v>
          </cell>
          <cell r="E3841" t="str">
            <v>FECHADURA DE EMBUTIR COMPLETA, PARA PORTAS INTERNAS, PADRAO DE ACABAMENTO SUPERIOR</v>
          </cell>
        </row>
        <row r="3842">
          <cell r="B3842" t="str">
            <v>NTO SUPERIOR</v>
          </cell>
          <cell r="D3842"/>
          <cell r="E3842" t="str">
            <v>NTO SUPERIOR</v>
          </cell>
        </row>
        <row r="3843">
          <cell r="A3843" t="str">
            <v>74070/002</v>
          </cell>
          <cell r="B3843" t="str">
            <v>FECHADURA DE EMBUTIR COMPLETA, PARA PORTAS INTERNAS 2 FOLHAS, PADRAO D</v>
          </cell>
          <cell r="C3843" t="str">
            <v>UN</v>
          </cell>
          <cell r="D3843">
            <v>0</v>
          </cell>
          <cell r="E3843" t="str">
            <v>FECHADURA DE EMBUTIR COMPLETA, PARA PORTAS INTERNAS 2 FOLHAS, PADRAO DE ACABAMENTO POPULAR E FECHO DE EMBUTIR TIPO UNHA COM ALAVANCA DE LATAO CROMADO 22CM</v>
          </cell>
        </row>
        <row r="3844">
          <cell r="B3844" t="str">
            <v>E ACABAMENTO POPULAR E FECHO DE EMBUTIR TIPO UNHA COM ALAVANCA DE LATA</v>
          </cell>
          <cell r="D3844"/>
          <cell r="E3844" t="str">
            <v>E ACABAMENTO POPULAR E FECHO DE EMBUTIR TIPO UNHA COM ALAVANCA DE LATAO CROMADO 22CM</v>
          </cell>
        </row>
        <row r="3845">
          <cell r="D3845"/>
          <cell r="E3845" t="str">
            <v>O CROMADO 22CM</v>
          </cell>
        </row>
        <row r="3846">
          <cell r="D3846"/>
          <cell r="E3846" t="str">
            <v>O CROMADO 22CM</v>
          </cell>
        </row>
        <row r="3847">
          <cell r="D3847"/>
          <cell r="E3847" t="str">
            <v>O CROMADO 22CM</v>
          </cell>
        </row>
        <row r="3848">
          <cell r="A3848" t="str">
            <v>---------------</v>
          </cell>
          <cell r="B3848" t="str">
            <v>------------------------ 95</v>
          </cell>
          <cell r="D3848"/>
          <cell r="E3848" t="str">
            <v>O CROMADO 22CM</v>
          </cell>
        </row>
        <row r="3849">
          <cell r="D3849"/>
          <cell r="E3849" t="str">
            <v>O CROMADO 22CM</v>
          </cell>
        </row>
        <row r="3850">
          <cell r="A3850" t="str">
            <v>SINAPI - SISTEM</v>
          </cell>
          <cell r="B3850" t="str">
            <v>A NACIONAL DE PESQUISA DE CUSTOS E ÍNDICES DA CONSTRUÇÃO CIVIL95de283</v>
          </cell>
          <cell r="D3850"/>
          <cell r="E3850" t="str">
            <v>O CROMADO 22CM</v>
          </cell>
        </row>
        <row r="3851">
          <cell r="A3851" t="str">
            <v>PCI.817.01 - CU</v>
          </cell>
          <cell r="B3851" t="str">
            <v>STO DE COMPOSIÇÕES - SINTÉTICO</v>
          </cell>
          <cell r="D3851" t="str">
            <v>DATA DE EMISSÃO: 17/07/2014 AS 14:15:08</v>
          </cell>
          <cell r="E3851" t="str">
            <v>O CROMADO 22CM</v>
          </cell>
        </row>
        <row r="3852">
          <cell r="D3852" t="str">
            <v>DATA REFERÊNCIA TÉCNICA: 16/07/2014</v>
          </cell>
          <cell r="E3852" t="str">
            <v>O CROMADO 22CM</v>
          </cell>
        </row>
        <row r="3853">
          <cell r="A3853" t="str">
            <v>ENCARGOS SOCIAI</v>
          </cell>
          <cell r="B3853" t="str">
            <v>S DESONERADOS: 90,43%(HORA)   51,67%(MÊS)</v>
          </cell>
          <cell r="D3853"/>
          <cell r="E3853" t="str">
            <v>O CROMADO 22CM</v>
          </cell>
        </row>
        <row r="3854">
          <cell r="A3854" t="str">
            <v>ABRANGÊNCIA : N</v>
          </cell>
          <cell r="B3854" t="str">
            <v>ACIONAL                                              LOCALIDADE  : VITOR</v>
          </cell>
          <cell r="C3854" t="str">
            <v>IA</v>
          </cell>
          <cell r="D3854"/>
          <cell r="E3854" t="str">
            <v>O CROMADO 22CM</v>
          </cell>
        </row>
        <row r="3855">
          <cell r="A3855" t="str">
            <v>REF.COLETA : ME</v>
          </cell>
          <cell r="B3855" t="str">
            <v>DIANO</v>
          </cell>
          <cell r="D3855" t="str">
            <v>DATA DE PREÇO   : 06/2014</v>
          </cell>
          <cell r="E3855" t="str">
            <v>O CROMADO 22CM</v>
          </cell>
        </row>
        <row r="3856">
          <cell r="A3856" t="str">
            <v>CÓDIGO       |</v>
          </cell>
          <cell r="B3856" t="str">
            <v>D E S C R I Ç Ã O                                                   |UNI</v>
          </cell>
          <cell r="C3856" t="str">
            <v>DADE</v>
          </cell>
          <cell r="D3856" t="str">
            <v>|CUSTO TOTAL</v>
          </cell>
          <cell r="E3856" t="str">
            <v>O CROMADO 22CM</v>
          </cell>
        </row>
        <row r="3857">
          <cell r="A3857" t="str">
            <v>VÍNCULO.....: C</v>
          </cell>
          <cell r="B3857" t="str">
            <v>AIXA REFERENCIAL</v>
          </cell>
          <cell r="D3857"/>
          <cell r="E3857" t="str">
            <v>O CROMADO 22CM</v>
          </cell>
        </row>
        <row r="3858">
          <cell r="B3858" t="str">
            <v>O CROMADO 22CM</v>
          </cell>
          <cell r="D3858"/>
          <cell r="E3858" t="str">
            <v>O CROMADO 22CM</v>
          </cell>
        </row>
        <row r="3859">
          <cell r="A3859" t="str">
            <v>74070/003</v>
          </cell>
          <cell r="B3859" t="str">
            <v>FECHADURA DE EMBUTIR COMPLETA, PARA PORTAS INTERNAS, PADRAO DE ACABAME</v>
          </cell>
          <cell r="C3859" t="str">
            <v>UN</v>
          </cell>
          <cell r="D3859">
            <v>0</v>
          </cell>
          <cell r="E3859" t="str">
            <v>FECHADURA DE EMBUTIR COMPLETA, PARA PORTAS INTERNAS, PADRAO DE ACABAMENTO POPULAR</v>
          </cell>
        </row>
        <row r="3860">
          <cell r="B3860" t="str">
            <v>NTO POPULAR</v>
          </cell>
          <cell r="D3860"/>
          <cell r="E3860" t="str">
            <v>NTO POPULAR</v>
          </cell>
        </row>
        <row r="3861">
          <cell r="A3861" t="str">
            <v>74070/004</v>
          </cell>
          <cell r="B3861" t="str">
            <v>FECHADURA DE EMBUTIR COMPLETA, PARA PORTAS INTERNAS, PADRAO DE ACABAME</v>
          </cell>
          <cell r="C3861" t="str">
            <v>UN</v>
          </cell>
          <cell r="D3861">
            <v>0</v>
          </cell>
          <cell r="E3861" t="str">
            <v>FECHADURA DE EMBUTIR COMPLETA, PARA PORTAS INTERNAS, PADRAO DE ACABAMENTO MEDIO</v>
          </cell>
        </row>
        <row r="3862">
          <cell r="B3862" t="str">
            <v>NTO MEDIO</v>
          </cell>
          <cell r="D3862"/>
          <cell r="E3862" t="str">
            <v>NTO MEDIO</v>
          </cell>
        </row>
        <row r="3863">
          <cell r="A3863" t="str">
            <v>84866</v>
          </cell>
          <cell r="B3863" t="str">
            <v>FECHADURA DE EMBUTIR REFORCADA COMPLETA, DE SEGURANCA, COM CILINDRO, P</v>
          </cell>
          <cell r="C3863" t="str">
            <v>UN</v>
          </cell>
          <cell r="D3863">
            <v>0</v>
          </cell>
          <cell r="E3863" t="str">
            <v>FECHADURA DE EMBUTIR REFORCADA COMPLETA, DE SEGURANCA, COM CILINDRO, PARA PORTA EXTERNA, ACABAMENTO PADRAO MEDIO</v>
          </cell>
        </row>
        <row r="3864">
          <cell r="B3864" t="str">
            <v>ARA PORTA EXTERNA, ACABAMENTO PADRAO MEDIO</v>
          </cell>
          <cell r="D3864"/>
          <cell r="E3864" t="str">
            <v>ARA PORTA EXTERNA, ACABAMENTO PADRAO MEDIO</v>
          </cell>
        </row>
        <row r="3865">
          <cell r="A3865" t="str">
            <v>84878</v>
          </cell>
          <cell r="B3865" t="str">
            <v>TRANQUETA DE LATAO CROMADO PARA FECHADURA DE PORTA DE BANHEIRO COM ROS</v>
          </cell>
          <cell r="C3865" t="str">
            <v>UN</v>
          </cell>
          <cell r="D3865">
            <v>0</v>
          </cell>
          <cell r="E3865" t="str">
            <v>TRANQUETA DE LATAO CROMADO PARA FECHADURA DE PORTA DE BANHEIRO COM ROSETA DE LATAO CROMADO SEM FECHADURA E MACANETA</v>
          </cell>
        </row>
        <row r="3866">
          <cell r="B3866" t="str">
            <v>ETA DE LATAO CROMADO SEM FECHADURA E MACANETA</v>
          </cell>
          <cell r="D3866"/>
          <cell r="E3866" t="str">
            <v>ETA DE LATAO CROMADO SEM FECHADURA E MACANETA</v>
          </cell>
        </row>
        <row r="3867">
          <cell r="A3867" t="str">
            <v>84879</v>
          </cell>
          <cell r="B3867" t="str">
            <v>FECHADURA (SOMENTE A MAQUINA, SEM ESPELHO E SEM MACA NETA), PARA PORTA</v>
          </cell>
          <cell r="C3867" t="str">
            <v>UN</v>
          </cell>
          <cell r="D3867">
            <v>0</v>
          </cell>
          <cell r="E3867" t="str">
            <v>FECHADURA (SOMENTE A MAQUINA, SEM ESPELHO E SEM MACA NETA), PARA PORTABANHEIRO, COM ROSETA DE LATAO CROMADO E JOGO DE TRANQUETA EM LATAO CROMADO</v>
          </cell>
        </row>
        <row r="3868">
          <cell r="B3868" t="str">
            <v>BANHEIRO, COM ROSETA DE LATAO CROMADO E JOGO DE TRANQUETA EM LATAO CR</v>
          </cell>
          <cell r="D3868"/>
          <cell r="E3868" t="str">
            <v>BANHEIRO, COM ROSETA DE LATAO CROMADO E JOGO DE TRANQUETA EM LATAO CROMADO</v>
          </cell>
        </row>
        <row r="3869">
          <cell r="B3869" t="str">
            <v>OMADO</v>
          </cell>
          <cell r="D3869"/>
          <cell r="E3869" t="str">
            <v>OMADO</v>
          </cell>
        </row>
        <row r="3870">
          <cell r="A3870" t="str">
            <v>84880</v>
          </cell>
          <cell r="B3870" t="str">
            <v>FECHADURA BICO DE PAPAGAIO PARA PORTA DE CORRER INTERNA, CHAVE BIPARTI</v>
          </cell>
          <cell r="C3870" t="str">
            <v>UN</v>
          </cell>
          <cell r="D3870">
            <v>0</v>
          </cell>
          <cell r="E3870" t="str">
            <v>FECHADURA BICO DE PAPAGAIO PARA PORTA DE CORRER INTERNA, CHAVE BIPARTIDA, ACABAMENTO PADRAO MEDIO</v>
          </cell>
        </row>
        <row r="3871">
          <cell r="B3871" t="str">
            <v>DA, ACABAMENTO PADRAO MEDIO</v>
          </cell>
          <cell r="D3871"/>
          <cell r="E3871" t="str">
            <v>DA, ACABAMENTO PADRAO MEDIO</v>
          </cell>
        </row>
        <row r="3872">
          <cell r="A3872" t="str">
            <v>84884</v>
          </cell>
          <cell r="B3872" t="str">
            <v>FECHADURA CILINDRO CENTRAL TUBULAR, 70MM, COM MACANETA DE LATAO CROMAD</v>
          </cell>
          <cell r="C3872" t="str">
            <v>UN</v>
          </cell>
          <cell r="D3872">
            <v>0</v>
          </cell>
          <cell r="E3872" t="str">
            <v>FECHADURA CILINDRO CENTRAL TUBULAR, 70MM, COM MACANETA DE LATAO CROMADO PARA PORTA DIVISORIA</v>
          </cell>
        </row>
        <row r="3873">
          <cell r="B3873" t="str">
            <v>O PARA PORTA DIVISORIA</v>
          </cell>
          <cell r="D3873"/>
          <cell r="E3873" t="str">
            <v>O PARA PORTA DIVISORIA</v>
          </cell>
        </row>
        <row r="3874">
          <cell r="A3874" t="str">
            <v>84885</v>
          </cell>
          <cell r="B3874" t="str">
            <v>JOGO DE FERRAGENS CROMADAS PARA PORTA DE VIDRO TEMPERADO, UMA FOLHA CO</v>
          </cell>
          <cell r="C3874" t="str">
            <v>UN</v>
          </cell>
          <cell r="D3874">
            <v>0</v>
          </cell>
          <cell r="E3874" t="str">
            <v>JOGO DE FERRAGENS CROMADAS PARA PORTA DE VIDRO TEMPERADO, UMA FOLHA COMPOSTO DE DOBRADICAS SUPERIOR E INFERIOR, TRINCO, FECHADURA, CONTRA FECHADURA COM CAPUCHINHO SEM MOLA E PUXADOR</v>
          </cell>
        </row>
        <row r="3875">
          <cell r="B3875" t="str">
            <v>MPOSTO DE DOBRADICAS SUPERIOR E INFERIOR, TRINCO, FECHADURA, CONTRA FE</v>
          </cell>
          <cell r="D3875"/>
          <cell r="E3875" t="str">
            <v>MPOSTO DE DOBRADICAS SUPERIOR E INFERIOR, TRINCO, FECHADURA, CONTRA FECHADURA COM CAPUCHINHO SEM MOLA E PUXADOR</v>
          </cell>
        </row>
        <row r="3876">
          <cell r="B3876" t="str">
            <v>CHADURA COM CAPUCHINHO SEM MOLA E PUXADOR</v>
          </cell>
          <cell r="D3876"/>
          <cell r="E3876" t="str">
            <v>CHADURA COM CAPUCHINHO SEM MOLA E PUXADOR</v>
          </cell>
        </row>
        <row r="3877">
          <cell r="A3877" t="str">
            <v>84886</v>
          </cell>
          <cell r="B3877" t="str">
            <v>MOLA HIDRAULICA DE PISO PARA PORTA DE VIDRO TEMPERADO</v>
          </cell>
          <cell r="C3877" t="str">
            <v>UN</v>
          </cell>
          <cell r="D3877">
            <v>0</v>
          </cell>
          <cell r="E3877" t="str">
            <v>MOLA HIDRAULICA DE PISO PARA PORTA DE VIDRO TEMPERADO</v>
          </cell>
        </row>
        <row r="3878">
          <cell r="A3878" t="str">
            <v>84887</v>
          </cell>
          <cell r="B3878" t="str">
            <v>MACANETA TIPO ALAVANCA, PADRAO MEDIO</v>
          </cell>
          <cell r="C3878" t="str">
            <v>UN</v>
          </cell>
          <cell r="D3878">
            <v>0</v>
          </cell>
          <cell r="E3878" t="str">
            <v>MACANETA TIPO ALAVANCA, PADRAO MEDIO</v>
          </cell>
        </row>
        <row r="3879">
          <cell r="A3879" t="str">
            <v>84889</v>
          </cell>
          <cell r="B3879" t="str">
            <v>PUXADOR CENTRAL PARA ESQUADRIA DE ALUMINIO</v>
          </cell>
          <cell r="C3879" t="str">
            <v>UN</v>
          </cell>
          <cell r="D3879">
            <v>0</v>
          </cell>
          <cell r="E3879" t="str">
            <v>PUXADOR CENTRAL PARA ESQUADRIA DE ALUMINIO</v>
          </cell>
        </row>
        <row r="3880">
          <cell r="A3880" t="str">
            <v>0101</v>
          </cell>
          <cell r="B3880" t="str">
            <v>FERRAGENS PARA JANELAS</v>
          </cell>
          <cell r="D3880"/>
          <cell r="E3880" t="str">
            <v>FERRAGENS PARA JANELAS</v>
          </cell>
        </row>
        <row r="3881">
          <cell r="A3881" t="str">
            <v>84890</v>
          </cell>
          <cell r="B3881" t="str">
            <v>ROLDANA FIXA DUPLA DE LATAO COM ROLAMENTO PARA PORTA OU JANELA DE CORR</v>
          </cell>
          <cell r="C3881" t="str">
            <v>UN</v>
          </cell>
          <cell r="D3881">
            <v>0</v>
          </cell>
          <cell r="E3881" t="str">
            <v>ROLDANA FIXA DUPLA DE LATAO COM ROLAMENTO PARA PORTA OU JANELA DE CORRER</v>
          </cell>
        </row>
        <row r="3882">
          <cell r="B3882" t="str">
            <v>ER</v>
          </cell>
          <cell r="D3882"/>
          <cell r="E3882" t="str">
            <v>ER</v>
          </cell>
        </row>
        <row r="3883">
          <cell r="A3883" t="str">
            <v>84891</v>
          </cell>
          <cell r="B3883" t="str">
            <v>CREMONA EM LATAO CROMADO OU POLIDO, COMPLETA, COM VARA H=1,50M</v>
          </cell>
          <cell r="C3883" t="str">
            <v>UN</v>
          </cell>
          <cell r="D3883">
            <v>0</v>
          </cell>
          <cell r="E3883" t="str">
            <v>CREMONA EM LATAO CROMADO OU POLIDO, COMPLETA, COM VARA H=1,50M</v>
          </cell>
        </row>
        <row r="3884">
          <cell r="A3884" t="str">
            <v>84892</v>
          </cell>
          <cell r="B3884" t="str">
            <v>LEVANTADOR EM LATAO FUNDIDO CROMADO E BORBOLETA EM FERRO CROMADO, PARA</v>
          </cell>
          <cell r="C3884" t="str">
            <v>UN</v>
          </cell>
          <cell r="D3884">
            <v>0</v>
          </cell>
          <cell r="E3884" t="str">
            <v>LEVANTADOR EM LATAO FUNDIDO CROMADO E BORBOLETA EM FERRO CROMADO, PARAJANELA TIPO GUILHOTINA</v>
          </cell>
        </row>
        <row r="3885">
          <cell r="B3885" t="str">
            <v>JANELA TIPO GUILHOTINA</v>
          </cell>
          <cell r="D3885"/>
          <cell r="E3885" t="str">
            <v>JANELA TIPO GUILHOTINA</v>
          </cell>
        </row>
        <row r="3886">
          <cell r="D3886"/>
          <cell r="E3886"/>
        </row>
        <row r="3887">
          <cell r="D3887"/>
          <cell r="E3887"/>
        </row>
        <row r="3888">
          <cell r="D3888"/>
          <cell r="E3888"/>
        </row>
        <row r="3889">
          <cell r="A3889" t="str">
            <v>---------------</v>
          </cell>
          <cell r="B3889" t="str">
            <v>------------------------ 96</v>
          </cell>
          <cell r="D3889"/>
          <cell r="E3889"/>
        </row>
        <row r="3890">
          <cell r="D3890"/>
          <cell r="E3890"/>
        </row>
        <row r="3891">
          <cell r="A3891" t="str">
            <v>SINAPI - SISTEM</v>
          </cell>
          <cell r="B3891" t="str">
            <v>A NACIONAL DE PESQUISA DE CUSTOS E ÍNDICES DA CONSTRUÇÃO CIVIL96de283</v>
          </cell>
          <cell r="D3891"/>
          <cell r="E3891"/>
        </row>
        <row r="3892">
          <cell r="A3892" t="str">
            <v>PCI.817.01 - CU</v>
          </cell>
          <cell r="B3892" t="str">
            <v>STO DE COMPOSIÇÕES - SINTÉTICO</v>
          </cell>
          <cell r="D3892" t="str">
            <v>DATA DE EMISSÃO: 17/07/2014 AS 14:15:08</v>
          </cell>
          <cell r="E3892"/>
        </row>
        <row r="3893">
          <cell r="D3893" t="str">
            <v>DATA REFERÊNCIA TÉCNICA: 16/07/2014</v>
          </cell>
          <cell r="E3893"/>
        </row>
        <row r="3894">
          <cell r="A3894" t="str">
            <v>ENCARGOS SOCIAI</v>
          </cell>
          <cell r="B3894" t="str">
            <v>S DESONERADOS: 90,43%(HORA)   51,67%(MÊS)</v>
          </cell>
          <cell r="D3894"/>
          <cell r="E3894"/>
        </row>
        <row r="3895">
          <cell r="A3895" t="str">
            <v>ABRANGÊNCIA : N</v>
          </cell>
          <cell r="B3895" t="str">
            <v>ACIONAL                                              LOCALIDADE  : VITOR</v>
          </cell>
          <cell r="C3895" t="str">
            <v>IA</v>
          </cell>
          <cell r="D3895"/>
          <cell r="E3895"/>
        </row>
        <row r="3896">
          <cell r="A3896" t="str">
            <v>REF.COLETA : ME</v>
          </cell>
          <cell r="B3896" t="str">
            <v>DIANO</v>
          </cell>
          <cell r="D3896" t="str">
            <v>DATA DE PREÇO   : 06/2014</v>
          </cell>
          <cell r="E3896"/>
        </row>
        <row r="3897">
          <cell r="A3897" t="str">
            <v>CÓDIGO       |</v>
          </cell>
          <cell r="B3897" t="str">
            <v>D E S C R I Ç Ã O                                                   |UNI</v>
          </cell>
          <cell r="C3897" t="str">
            <v>DADE</v>
          </cell>
          <cell r="D3897" t="str">
            <v>|CUSTO TOTAL</v>
          </cell>
          <cell r="E3897"/>
        </row>
        <row r="3898">
          <cell r="A3898" t="str">
            <v>VÍNCULO.....: C</v>
          </cell>
          <cell r="B3898" t="str">
            <v>AIXA REFERENCIAL</v>
          </cell>
          <cell r="D3898"/>
          <cell r="E3898"/>
        </row>
        <row r="3899">
          <cell r="A3899" t="str">
            <v>84893</v>
          </cell>
          <cell r="B3899" t="str">
            <v>PUXADOR TUBULAR DE CENTRO EM LATAO CROMADO PARA JANELAS</v>
          </cell>
          <cell r="C3899" t="str">
            <v>UN</v>
          </cell>
          <cell r="D3899">
            <v>0</v>
          </cell>
          <cell r="E3899" t="str">
            <v>PUXADOR TUBULAR DE CENTRO EM LATAO CROMADO PARA JANELAS</v>
          </cell>
        </row>
        <row r="3900">
          <cell r="A3900" t="str">
            <v>84894</v>
          </cell>
          <cell r="B3900" t="str">
            <v>PUXADOR CONCHA EM LATAO CROMADO OU POLIDO PARA PORTA OU JANELA DE CORR</v>
          </cell>
          <cell r="C3900" t="str">
            <v>UN</v>
          </cell>
          <cell r="D3900">
            <v>0</v>
          </cell>
          <cell r="E3900" t="str">
            <v>PUXADOR CONCHA EM LATAO CROMADO OU POLIDO PARA PORTA OU JANELA DE CORRER, COM FURO PARA CHAVE, 4X10CM</v>
          </cell>
        </row>
        <row r="3901">
          <cell r="B3901" t="str">
            <v>ER, COM FURO PARA CHAVE, 4X10CM</v>
          </cell>
          <cell r="D3901"/>
          <cell r="E3901" t="str">
            <v>ER, COM FURO PARA CHAVE, 4X10CM</v>
          </cell>
        </row>
        <row r="3902">
          <cell r="A3902" t="str">
            <v>84895</v>
          </cell>
          <cell r="B3902" t="str">
            <v>PUXADOR CONCHA EM LATAO CROMADO OU POLIDO PARA PORTA OU JANELA DE CORR</v>
          </cell>
          <cell r="C3902" t="str">
            <v>UN</v>
          </cell>
          <cell r="D3902">
            <v>0</v>
          </cell>
          <cell r="E3902" t="str">
            <v>PUXADOR CONCHA EM LATAO CROMADO OU POLIDO PARA PORTA OU JANELA DE CORRER, 3X9CM</v>
          </cell>
        </row>
        <row r="3903">
          <cell r="B3903" t="str">
            <v>ER, 3X9CM</v>
          </cell>
          <cell r="D3903"/>
          <cell r="E3903" t="str">
            <v>ER, 3X9CM</v>
          </cell>
        </row>
        <row r="3904">
          <cell r="A3904" t="str">
            <v>84896</v>
          </cell>
          <cell r="B3904" t="str">
            <v>CARRANCA DE FERRO CROMADO 40MM PARA JANELA DE ABRIR</v>
          </cell>
          <cell r="C3904" t="str">
            <v>UN</v>
          </cell>
          <cell r="D3904">
            <v>0</v>
          </cell>
          <cell r="E3904" t="str">
            <v>CARRANCA DE FERRO CROMADO 40MM PARA JANELA DE ABRIR</v>
          </cell>
        </row>
        <row r="3905">
          <cell r="A3905" t="str">
            <v>84897</v>
          </cell>
          <cell r="B3905" t="str">
            <v>TRILHO QUADRADO DE ALUMINIO 1/4" PARA RODIZIOS</v>
          </cell>
          <cell r="C3905" t="str">
            <v>M</v>
          </cell>
          <cell r="D3905">
            <v>0</v>
          </cell>
          <cell r="E3905" t="str">
            <v>TRILHO QUADRADO DE ALUMINIO 1/4" PARA RODIZIOS</v>
          </cell>
        </row>
        <row r="3906">
          <cell r="A3906" t="str">
            <v>84898</v>
          </cell>
          <cell r="B3906" t="str">
            <v>TRILHO "U" DE ALUMINIO, 40X40MM E ROLDANA FIXA DUPLA DE LATAO COM ROLA</v>
          </cell>
          <cell r="C3906" t="str">
            <v>M</v>
          </cell>
          <cell r="D3906">
            <v>0</v>
          </cell>
          <cell r="E3906" t="str">
            <v>TRILHO "U" DE ALUMINIO, 40X40MM E ROLDANA FIXA DUPLA DE LATAO COM ROLAMENTO PARA PORTA OU JANELA DE CORRER</v>
          </cell>
        </row>
        <row r="3907">
          <cell r="B3907" t="str">
            <v>MENTO PARA PORTA OU JANELA DE CORRER</v>
          </cell>
          <cell r="D3907"/>
          <cell r="E3907" t="str">
            <v>MENTO PARA PORTA OU JANELA DE CORRER</v>
          </cell>
        </row>
        <row r="3908">
          <cell r="A3908" t="str">
            <v>84899</v>
          </cell>
          <cell r="B3908" t="str">
            <v>FECHO CHATO DE SOBREPOR EM FERRO ZINCADO/NIQUEL GALVANIZADO OU POLIDO,</v>
          </cell>
          <cell r="C3908" t="str">
            <v>UN</v>
          </cell>
          <cell r="D3908">
            <v>0</v>
          </cell>
          <cell r="E3908" t="str">
            <v>FECHO CHATO DE SOBREPOR EM FERRO ZINCADO/NIQUEL GALVANIZADO OU POLIDO,5"</v>
          </cell>
        </row>
        <row r="3909">
          <cell r="B3909" t="str">
            <v>5"</v>
          </cell>
          <cell r="D3909"/>
          <cell r="E3909" t="str">
            <v>5"</v>
          </cell>
        </row>
        <row r="3910">
          <cell r="A3910" t="str">
            <v>0102</v>
          </cell>
          <cell r="B3910" t="str">
            <v>FERRAGENS DIVERSAS</v>
          </cell>
          <cell r="D3910"/>
          <cell r="E3910" t="str">
            <v>FERRAGENS DIVERSAS</v>
          </cell>
        </row>
        <row r="3911">
          <cell r="A3911" t="str">
            <v>74046</v>
          </cell>
          <cell r="B3911" t="str">
            <v>TARJETA</v>
          </cell>
          <cell r="D3911"/>
          <cell r="E3911" t="str">
            <v>TARJETA</v>
          </cell>
        </row>
        <row r="3912">
          <cell r="A3912" t="str">
            <v>74046/001</v>
          </cell>
          <cell r="B3912" t="str">
            <v>TARJETA DE FERRO CROMADO DE SOBREPOR 2"</v>
          </cell>
          <cell r="C3912" t="str">
            <v>UN</v>
          </cell>
          <cell r="D3912">
            <v>0</v>
          </cell>
          <cell r="E3912" t="str">
            <v>TARJETA DE FERRO CROMADO DE SOBREPOR 2"</v>
          </cell>
        </row>
        <row r="3913">
          <cell r="A3913" t="str">
            <v>74046/002</v>
          </cell>
          <cell r="B3913" t="str">
            <v>TARJETA TIPO LIVRE/OCUPADO PARA PORTA DE BANHEIRO</v>
          </cell>
          <cell r="C3913" t="str">
            <v>UN</v>
          </cell>
          <cell r="D3913">
            <v>0</v>
          </cell>
          <cell r="E3913" t="str">
            <v>TARJETA TIPO LIVRE/OCUPADO PARA PORTA DE BANHEIRO</v>
          </cell>
        </row>
        <row r="3914">
          <cell r="A3914" t="str">
            <v>74047</v>
          </cell>
          <cell r="B3914" t="str">
            <v>DOBRADICA</v>
          </cell>
          <cell r="D3914"/>
          <cell r="E3914" t="str">
            <v>DOBRADICA</v>
          </cell>
        </row>
        <row r="3915">
          <cell r="A3915" t="str">
            <v>74047/001</v>
          </cell>
          <cell r="B3915" t="str">
            <v>DOBRADICA EM FERRO CROMADO 3X3", SEM ANEIS</v>
          </cell>
          <cell r="C3915" t="str">
            <v>UN</v>
          </cell>
          <cell r="D3915">
            <v>0</v>
          </cell>
          <cell r="E3915" t="str">
            <v>DOBRADICA EM FERRO CROMADO 3X3", SEM ANEIS</v>
          </cell>
        </row>
        <row r="3916">
          <cell r="A3916" t="str">
            <v>74047/002</v>
          </cell>
          <cell r="B3916" t="str">
            <v>DOBRADICA EM ACO ZINCADO 3X3", SEM ANEIS</v>
          </cell>
          <cell r="C3916" t="str">
            <v>UN</v>
          </cell>
          <cell r="D3916">
            <v>0</v>
          </cell>
          <cell r="E3916" t="str">
            <v>DOBRADICA EM ACO ZINCADO 3X3", SEM ANEIS</v>
          </cell>
        </row>
        <row r="3917">
          <cell r="A3917" t="str">
            <v>74047/003</v>
          </cell>
          <cell r="B3917" t="str">
            <v>DOBRADICA EM LATAO CROMADO 3X3", COM ANEIS</v>
          </cell>
          <cell r="C3917" t="str">
            <v>UN</v>
          </cell>
          <cell r="D3917">
            <v>0</v>
          </cell>
          <cell r="E3917" t="str">
            <v>DOBRADICA EM LATAO CROMADO 3X3", COM ANEIS</v>
          </cell>
        </row>
        <row r="3918">
          <cell r="A3918" t="str">
            <v>74047/004</v>
          </cell>
          <cell r="B3918" t="str">
            <v>DOBRADICA EM LATAO CROMADO 3 X 2 1/2                                   U</v>
          </cell>
          <cell r="C3918" t="str">
            <v>N</v>
          </cell>
          <cell r="D3918">
            <v>0</v>
          </cell>
          <cell r="E3918" t="str">
            <v>DOBRADICA EM LATAO CROMADO 3 X 2 1/2                                   U</v>
          </cell>
        </row>
        <row r="3919">
          <cell r="A3919" t="str">
            <v>74047/005</v>
          </cell>
          <cell r="B3919" t="str">
            <v>DOBRADICA EM FERRO GALVANIZADO 1 3/4 X2, SEM ANEIS                     U</v>
          </cell>
          <cell r="C3919" t="str">
            <v>N</v>
          </cell>
          <cell r="D3919">
            <v>0</v>
          </cell>
          <cell r="E3919" t="str">
            <v>DOBRADICA EM FERRO GALVANIZADO 1 3/4 X2, SEM ANEIS                     U</v>
          </cell>
        </row>
        <row r="3920">
          <cell r="A3920" t="str">
            <v>74047/006</v>
          </cell>
          <cell r="B3920" t="str">
            <v>DOBRADICA EM FERRO CROMADO 2X1", SEM ANEIS</v>
          </cell>
          <cell r="C3920" t="str">
            <v>UN</v>
          </cell>
          <cell r="D3920">
            <v>0</v>
          </cell>
          <cell r="E3920" t="str">
            <v>DOBRADICA EM FERRO CROMADO 2X1", SEM ANEIS</v>
          </cell>
        </row>
        <row r="3921">
          <cell r="A3921" t="str">
            <v>74047/007</v>
          </cell>
          <cell r="B3921" t="str">
            <v>DOBRADICA EM FERRO CROMADO 3X2 1/2", SEM ANEIS</v>
          </cell>
          <cell r="C3921" t="str">
            <v>UN</v>
          </cell>
          <cell r="D3921">
            <v>0</v>
          </cell>
          <cell r="E3921" t="str">
            <v>DOBRADICA EM FERRO CROMADO 3X2 1/2", SEM ANEIS</v>
          </cell>
        </row>
        <row r="3922">
          <cell r="A3922" t="str">
            <v>74047/008</v>
          </cell>
          <cell r="B3922" t="str">
            <v>DOBRADICA EM FERRO GALVANIZADO 4X3", COM ANEIS</v>
          </cell>
          <cell r="C3922" t="str">
            <v>UN</v>
          </cell>
          <cell r="D3922">
            <v>0</v>
          </cell>
          <cell r="E3922" t="str">
            <v>DOBRADICA EM FERRO GALVANIZADO 4X3", COM ANEIS</v>
          </cell>
        </row>
        <row r="3923">
          <cell r="A3923" t="str">
            <v>74084</v>
          </cell>
          <cell r="B3923" t="str">
            <v>PORTA CADEADO</v>
          </cell>
          <cell r="D3923"/>
          <cell r="E3923" t="str">
            <v>PORTA CADEADO</v>
          </cell>
        </row>
        <row r="3924">
          <cell r="A3924" t="str">
            <v>74084/001</v>
          </cell>
          <cell r="B3924" t="str">
            <v>PORTA CADEADO ZINCADO OXIDADO PRETO COM CADEADO DE ACO GRAFITADO OXIDA</v>
          </cell>
          <cell r="C3924" t="str">
            <v>UN</v>
          </cell>
          <cell r="D3924">
            <v>0</v>
          </cell>
          <cell r="E3924" t="str">
            <v>PORTA CADEADO ZINCADO OXIDADO PRETO COM CADEADO DE ACO GRAFITADO OXIDADO ENVERNIZADO 45MM</v>
          </cell>
        </row>
        <row r="3925">
          <cell r="B3925" t="str">
            <v>DO ENVERNIZADO 45MM</v>
          </cell>
          <cell r="D3925"/>
          <cell r="E3925" t="str">
            <v>DO ENVERNIZADO 45MM</v>
          </cell>
        </row>
        <row r="3926">
          <cell r="A3926" t="str">
            <v>84950</v>
          </cell>
          <cell r="B3926" t="str">
            <v>FECHO EMBUTIR TIPO UNHA 40CM C/COLOCACAO</v>
          </cell>
          <cell r="C3926" t="str">
            <v>UN</v>
          </cell>
          <cell r="D3926">
            <v>0</v>
          </cell>
          <cell r="E3926" t="str">
            <v>FECHO EMBUTIR TIPO UNHA 40CM C/COLOCACAO</v>
          </cell>
        </row>
        <row r="3927">
          <cell r="D3927"/>
          <cell r="E3927"/>
        </row>
        <row r="3928">
          <cell r="D3928"/>
          <cell r="E3928"/>
        </row>
        <row r="3929">
          <cell r="D3929"/>
          <cell r="E3929"/>
        </row>
        <row r="3930">
          <cell r="A3930" t="str">
            <v>---------------</v>
          </cell>
          <cell r="B3930" t="str">
            <v>------------------------ 97</v>
          </cell>
          <cell r="D3930"/>
          <cell r="E3930"/>
        </row>
        <row r="3931">
          <cell r="D3931"/>
          <cell r="E3931"/>
        </row>
        <row r="3932">
          <cell r="A3932" t="str">
            <v>SINAPI - SISTEM</v>
          </cell>
          <cell r="B3932" t="str">
            <v>A NACIONAL DE PESQUISA DE CUSTOS E ÍNDICES DA CONSTRUÇÃO CIVIL97de283</v>
          </cell>
          <cell r="D3932"/>
          <cell r="E3932"/>
        </row>
        <row r="3933">
          <cell r="A3933" t="str">
            <v>PCI.817.01 - CU</v>
          </cell>
          <cell r="B3933" t="str">
            <v>STO DE COMPOSIÇÕES - SINTÉTICO</v>
          </cell>
          <cell r="D3933" t="str">
            <v>DATA DE EMISSÃO: 17/07/2014 AS 14:15:08</v>
          </cell>
          <cell r="E3933"/>
        </row>
        <row r="3934">
          <cell r="D3934" t="str">
            <v>DATA REFERÊNCIA TÉCNICA: 16/07/2014</v>
          </cell>
          <cell r="E3934"/>
        </row>
        <row r="3935">
          <cell r="A3935" t="str">
            <v>ENCARGOS SOCIAI</v>
          </cell>
          <cell r="B3935" t="str">
            <v>S DESONERADOS: 90,43%(HORA)   51,67%(MÊS)</v>
          </cell>
          <cell r="D3935"/>
          <cell r="E3935"/>
        </row>
        <row r="3936">
          <cell r="A3936" t="str">
            <v>ABRANGÊNCIA : N</v>
          </cell>
          <cell r="B3936" t="str">
            <v>ACIONAL                                              LOCALIDADE  : VITOR</v>
          </cell>
          <cell r="C3936" t="str">
            <v>IA</v>
          </cell>
          <cell r="D3936"/>
          <cell r="E3936"/>
        </row>
        <row r="3937">
          <cell r="A3937" t="str">
            <v>REF.COLETA : ME</v>
          </cell>
          <cell r="B3937" t="str">
            <v>DIANO</v>
          </cell>
          <cell r="D3937" t="str">
            <v>DATA DE PREÇO   : 06/2014</v>
          </cell>
          <cell r="E3937"/>
        </row>
        <row r="3938">
          <cell r="A3938" t="str">
            <v>CÓDIGO       |</v>
          </cell>
          <cell r="B3938" t="str">
            <v>D E S C R I Ç Ã O                                                   |UNI</v>
          </cell>
          <cell r="C3938" t="str">
            <v>DADE</v>
          </cell>
          <cell r="D3938" t="str">
            <v>|CUSTO TOTAL</v>
          </cell>
          <cell r="E3938"/>
        </row>
        <row r="3939">
          <cell r="A3939" t="str">
            <v>VÍNCULO.....: C</v>
          </cell>
          <cell r="B3939" t="str">
            <v>AIXA REFERENCIAL</v>
          </cell>
          <cell r="D3939"/>
          <cell r="E3939"/>
        </row>
        <row r="3940">
          <cell r="A3940" t="str">
            <v>84952</v>
          </cell>
          <cell r="B3940" t="str">
            <v>FECHO EMBUTIR TIPO UNHA 22CM C/COLOCACAO</v>
          </cell>
          <cell r="C3940" t="str">
            <v>UN</v>
          </cell>
          <cell r="D3940">
            <v>0</v>
          </cell>
          <cell r="E3940" t="str">
            <v>FECHO EMBUTIR TIPO UNHA 22CM C/COLOCACAO</v>
          </cell>
        </row>
        <row r="3941">
          <cell r="A3941" t="str">
            <v>84955</v>
          </cell>
          <cell r="B3941" t="str">
            <v>FECHADURA CROMADA COM CILINDRO PARA ARMARIOS</v>
          </cell>
          <cell r="C3941" t="str">
            <v>UN</v>
          </cell>
          <cell r="D3941">
            <v>0</v>
          </cell>
          <cell r="E3941" t="str">
            <v>FECHADURA CROMADA COM CILINDRO PARA ARMARIOS</v>
          </cell>
        </row>
        <row r="3942">
          <cell r="A3942" t="str">
            <v>0103</v>
          </cell>
          <cell r="B3942" t="str">
            <v>VIDROS/ESPELHOS</v>
          </cell>
          <cell r="D3942"/>
          <cell r="E3942" t="str">
            <v>VIDROS/ESPELHOS</v>
          </cell>
        </row>
        <row r="3943">
          <cell r="A3943" t="str">
            <v>72116</v>
          </cell>
          <cell r="B3943" t="str">
            <v>VIDRO LISO COMUM TRANSPARENTE, ESPESSURA 3MM</v>
          </cell>
          <cell r="C3943" t="str">
            <v>M2</v>
          </cell>
          <cell r="D3943">
            <v>0</v>
          </cell>
          <cell r="E3943" t="str">
            <v>VIDRO LISO COMUM TRANSPARENTE, ESPESSURA 3MM</v>
          </cell>
        </row>
        <row r="3944">
          <cell r="A3944" t="str">
            <v>72117</v>
          </cell>
          <cell r="B3944" t="str">
            <v>VIDRO LISO COMUM TRANSPARENTE, ESPESSURA 4MM</v>
          </cell>
          <cell r="C3944" t="str">
            <v>M2</v>
          </cell>
          <cell r="D3944">
            <v>0</v>
          </cell>
          <cell r="E3944" t="str">
            <v>VIDRO LISO COMUM TRANSPARENTE, ESPESSURA 4MM</v>
          </cell>
        </row>
        <row r="3945">
          <cell r="A3945" t="str">
            <v>72118</v>
          </cell>
          <cell r="B3945" t="str">
            <v>VIDRO TEMPERADO INCOLOR, ESPESSURA 6MM, FORNECIMENTO E INSTALACAO, INC</v>
          </cell>
          <cell r="C3945" t="str">
            <v>M2</v>
          </cell>
          <cell r="D3945">
            <v>0</v>
          </cell>
          <cell r="E3945" t="str">
            <v>VIDRO TEMPERADO INCOLOR, ESPESSURA 6MM, FORNECIMENTO E INSTALACAO, INCLUSIVE MASSA PARA VEDACAO</v>
          </cell>
        </row>
        <row r="3946">
          <cell r="B3946" t="str">
            <v>LUSIVE MASSA PARA VEDACAO</v>
          </cell>
          <cell r="D3946"/>
          <cell r="E3946" t="str">
            <v>LUSIVE MASSA PARA VEDACAO</v>
          </cell>
        </row>
        <row r="3947">
          <cell r="A3947" t="str">
            <v>72119</v>
          </cell>
          <cell r="B3947" t="str">
            <v>VIDRO TEMPERADO INCOLOR, ESPESSURA 8MM, FORNECIMENTO E INSTALACAO, INC</v>
          </cell>
          <cell r="C3947" t="str">
            <v>M2</v>
          </cell>
          <cell r="D3947">
            <v>0</v>
          </cell>
          <cell r="E3947" t="str">
            <v>VIDRO TEMPERADO INCOLOR, ESPESSURA 8MM, FORNECIMENTO E INSTALACAO, INCLUSIVE MASSA PARA VEDACAO</v>
          </cell>
        </row>
        <row r="3948">
          <cell r="B3948" t="str">
            <v>LUSIVE MASSA PARA VEDACAO</v>
          </cell>
          <cell r="D3948"/>
          <cell r="E3948" t="str">
            <v>LUSIVE MASSA PARA VEDACAO</v>
          </cell>
        </row>
        <row r="3949">
          <cell r="A3949" t="str">
            <v>72120</v>
          </cell>
          <cell r="B3949" t="str">
            <v>VIDRO TEMPERADO INCOLOR, ESPESSURA 10MM, FORNECIMENTO E INSTALACAO, IN</v>
          </cell>
          <cell r="C3949" t="str">
            <v>M2</v>
          </cell>
          <cell r="D3949">
            <v>0</v>
          </cell>
          <cell r="E3949" t="str">
            <v>VIDRO TEMPERADO INCOLOR, ESPESSURA 10MM, FORNECIMENTO E INSTALACAO, INCLUSIVE MASSA PARA VEDACAO</v>
          </cell>
        </row>
        <row r="3950">
          <cell r="B3950" t="str">
            <v>CLUSIVE MASSA PARA VEDACAO</v>
          </cell>
          <cell r="D3950"/>
          <cell r="E3950" t="str">
            <v>CLUSIVE MASSA PARA VEDACAO</v>
          </cell>
        </row>
        <row r="3951">
          <cell r="A3951" t="str">
            <v>72121</v>
          </cell>
          <cell r="B3951" t="str">
            <v>VIDRO TEMPERADO COLORIDO VERDE, ESPESSURA 10MM, FORNECIMENTO E INSTALA</v>
          </cell>
          <cell r="C3951" t="str">
            <v>M2</v>
          </cell>
          <cell r="D3951">
            <v>0</v>
          </cell>
          <cell r="E3951" t="str">
            <v>VIDRO TEMPERADO COLORIDO VERDE, ESPESSURA 10MM, FORNECIMENTO E INSTALACAO, INCLUSIVE MASSA PARA VEDACAO</v>
          </cell>
        </row>
        <row r="3952">
          <cell r="B3952" t="str">
            <v>CAO, INCLUSIVE MASSA PARA VEDACAO</v>
          </cell>
          <cell r="D3952"/>
          <cell r="E3952" t="str">
            <v>CAO, INCLUSIVE MASSA PARA VEDACAO</v>
          </cell>
        </row>
        <row r="3953">
          <cell r="A3953" t="str">
            <v>72122</v>
          </cell>
          <cell r="B3953" t="str">
            <v>VIDRO FANTASIA TIPO CANELADO, ESPESSURA 4MM</v>
          </cell>
          <cell r="C3953" t="str">
            <v>M2</v>
          </cell>
          <cell r="D3953">
            <v>0</v>
          </cell>
          <cell r="E3953" t="str">
            <v>VIDRO FANTASIA TIPO CANELADO, ESPESSURA 4MM</v>
          </cell>
        </row>
        <row r="3954">
          <cell r="A3954" t="str">
            <v>72123</v>
          </cell>
          <cell r="B3954" t="str">
            <v>VIDRO ARAMADO, ESPESSURA 7MM</v>
          </cell>
          <cell r="C3954" t="str">
            <v>M2</v>
          </cell>
          <cell r="D3954">
            <v>0</v>
          </cell>
          <cell r="E3954" t="str">
            <v>VIDRO ARAMADO, ESPESSURA 7MM</v>
          </cell>
        </row>
        <row r="3955">
          <cell r="A3955" t="str">
            <v>73838</v>
          </cell>
          <cell r="B3955" t="str">
            <v>PORTA DE VIDRO TEMPERADO</v>
          </cell>
          <cell r="D3955"/>
          <cell r="E3955" t="str">
            <v>PORTA DE VIDRO TEMPERADO</v>
          </cell>
        </row>
        <row r="3956">
          <cell r="A3956" t="str">
            <v>73838/001</v>
          </cell>
          <cell r="B3956" t="str">
            <v>PORTA DE VIDRO TEMPERADO, 0,9X2,10M, ESPESSURA 10MM, INCLUSIVE ACESSOR</v>
          </cell>
          <cell r="C3956" t="str">
            <v>UN</v>
          </cell>
          <cell r="D3956">
            <v>0</v>
          </cell>
          <cell r="E3956" t="str">
            <v>PORTA DE VIDRO TEMPERADO, 0,9X2,10M, ESPESSURA 10MM, INCLUSIVE ACESSORIOS</v>
          </cell>
        </row>
        <row r="3957">
          <cell r="B3957" t="str">
            <v>IOS</v>
          </cell>
          <cell r="D3957"/>
          <cell r="E3957" t="str">
            <v>IOS</v>
          </cell>
        </row>
        <row r="3958">
          <cell r="A3958" t="str">
            <v>74125</v>
          </cell>
          <cell r="B3958" t="str">
            <v>ESPELHO C/MOLDURA</v>
          </cell>
          <cell r="D3958"/>
          <cell r="E3958" t="str">
            <v>ESPELHO C/MOLDURA</v>
          </cell>
        </row>
        <row r="3959">
          <cell r="A3959" t="str">
            <v>74125/001</v>
          </cell>
          <cell r="B3959" t="str">
            <v>ESPELHO CRISTAL ESPESSURA 4MM, COM MOLDURA DE MADEIRA</v>
          </cell>
          <cell r="C3959" t="str">
            <v>M2</v>
          </cell>
          <cell r="D3959">
            <v>0</v>
          </cell>
          <cell r="E3959" t="str">
            <v>ESPELHO CRISTAL ESPESSURA 4MM, COM MOLDURA DE MADEIRA</v>
          </cell>
        </row>
        <row r="3960">
          <cell r="A3960" t="str">
            <v>74125/002</v>
          </cell>
          <cell r="B3960" t="str">
            <v>ESPELHO CRISTAL ESPESSURA 4MM, COM MOLDURA EM ALUMINIO E COMPENSADO 6M</v>
          </cell>
          <cell r="C3960" t="str">
            <v>M2</v>
          </cell>
          <cell r="D3960">
            <v>0</v>
          </cell>
          <cell r="E3960" t="str">
            <v>ESPELHO CRISTAL ESPESSURA 4MM, COM MOLDURA EM ALUMINIO E COMPENSADO 6MM PLASTIFICADO COLADO</v>
          </cell>
        </row>
        <row r="3961">
          <cell r="B3961" t="str">
            <v>M PLASTIFICADO COLADO</v>
          </cell>
          <cell r="D3961"/>
          <cell r="E3961" t="str">
            <v>M PLASTIFICADO COLADO</v>
          </cell>
        </row>
        <row r="3962">
          <cell r="A3962" t="str">
            <v>84957</v>
          </cell>
          <cell r="B3962" t="str">
            <v>VIDRO LISO COMUM TRANSPARENTE, ESPESSURA 5MM</v>
          </cell>
          <cell r="C3962" t="str">
            <v>M2</v>
          </cell>
          <cell r="D3962">
            <v>0</v>
          </cell>
          <cell r="E3962" t="str">
            <v>VIDRO LISO COMUM TRANSPARENTE, ESPESSURA 5MM</v>
          </cell>
        </row>
        <row r="3963">
          <cell r="A3963" t="str">
            <v>84959</v>
          </cell>
          <cell r="B3963" t="str">
            <v>VIDRO LISO COMUM TRANSPARENTE, ESPESSURA 6MM</v>
          </cell>
          <cell r="C3963" t="str">
            <v>M2</v>
          </cell>
          <cell r="D3963">
            <v>0</v>
          </cell>
          <cell r="E3963" t="str">
            <v>VIDRO LISO COMUM TRANSPARENTE, ESPESSURA 6MM</v>
          </cell>
        </row>
        <row r="3964">
          <cell r="A3964" t="str">
            <v>85001</v>
          </cell>
          <cell r="B3964" t="str">
            <v>VIDRO LISO FUME, ESPESSURA 4MM</v>
          </cell>
          <cell r="C3964" t="str">
            <v>M2</v>
          </cell>
          <cell r="D3964">
            <v>0</v>
          </cell>
          <cell r="E3964" t="str">
            <v>VIDRO LISO FUME, ESPESSURA 4MM</v>
          </cell>
        </row>
        <row r="3965">
          <cell r="A3965" t="str">
            <v>85002</v>
          </cell>
          <cell r="B3965" t="str">
            <v>VIDRO LISO FUME, ESPESSURA 6MM</v>
          </cell>
          <cell r="C3965" t="str">
            <v>M2</v>
          </cell>
          <cell r="D3965">
            <v>0</v>
          </cell>
          <cell r="E3965" t="str">
            <v>VIDRO LISO FUME, ESPESSURA 6MM</v>
          </cell>
        </row>
        <row r="3966">
          <cell r="A3966" t="str">
            <v>85004</v>
          </cell>
          <cell r="B3966" t="str">
            <v>VIDRO FANTASIA MARTELADO 4MM</v>
          </cell>
          <cell r="C3966" t="str">
            <v>M2</v>
          </cell>
          <cell r="D3966">
            <v>0</v>
          </cell>
          <cell r="E3966" t="str">
            <v>VIDRO FANTASIA MARTELADO 4MM</v>
          </cell>
        </row>
        <row r="3967">
          <cell r="A3967" t="str">
            <v>85005</v>
          </cell>
          <cell r="B3967" t="str">
            <v>ESPELHO CRISTAL, ESPESSURA 4MM, COM PARAFUSOS DE FIXACAO, SEM MOLDURA</v>
          </cell>
          <cell r="C3967" t="str">
            <v>M2</v>
          </cell>
          <cell r="D3967">
            <v>0</v>
          </cell>
          <cell r="E3967" t="str">
            <v>ESPELHO CRISTAL, ESPESSURA 4MM, COM PARAFUSOS DE FIXACAO, SEM MOLDURA</v>
          </cell>
        </row>
        <row r="3968">
          <cell r="D3968"/>
          <cell r="E3968"/>
        </row>
        <row r="3969">
          <cell r="D3969"/>
          <cell r="E3969"/>
        </row>
        <row r="3970">
          <cell r="D3970"/>
          <cell r="E3970"/>
        </row>
        <row r="3971">
          <cell r="A3971" t="str">
            <v>---------------</v>
          </cell>
          <cell r="B3971" t="str">
            <v>------------------------ 98</v>
          </cell>
          <cell r="D3971"/>
          <cell r="E3971"/>
        </row>
        <row r="3972">
          <cell r="D3972"/>
          <cell r="E3972"/>
        </row>
        <row r="3973">
          <cell r="A3973" t="str">
            <v>SINAPI - SISTEM</v>
          </cell>
          <cell r="B3973" t="str">
            <v>A NACIONAL DE PESQUISA DE CUSTOS E ÍNDICES DA CONSTRUÇÃO CIVIL98de283</v>
          </cell>
          <cell r="D3973"/>
          <cell r="E3973"/>
        </row>
        <row r="3974">
          <cell r="A3974" t="str">
            <v>PCI.817.01 - CU</v>
          </cell>
          <cell r="B3974" t="str">
            <v>STO DE COMPOSIÇÕES - SINTÉTICO</v>
          </cell>
          <cell r="D3974" t="str">
            <v>DATA DE EMISSÃO: 17/07/2014 AS 14:15:08</v>
          </cell>
          <cell r="E3974"/>
        </row>
        <row r="3975">
          <cell r="D3975" t="str">
            <v>DATA REFERÊNCIA TÉCNICA: 16/07/2014</v>
          </cell>
          <cell r="E3975"/>
        </row>
        <row r="3976">
          <cell r="A3976" t="str">
            <v>ENCARGOS SOCIAI</v>
          </cell>
          <cell r="B3976" t="str">
            <v>S DESONERADOS: 90,43%(HORA)   51,67%(MÊS)</v>
          </cell>
          <cell r="D3976"/>
          <cell r="E3976"/>
        </row>
        <row r="3977">
          <cell r="A3977" t="str">
            <v>ABRANGÊNCIA : N</v>
          </cell>
          <cell r="B3977" t="str">
            <v>ACIONAL                                              LOCALIDADE  : VITOR</v>
          </cell>
          <cell r="C3977" t="str">
            <v>IA</v>
          </cell>
          <cell r="D3977"/>
          <cell r="E3977"/>
        </row>
        <row r="3978">
          <cell r="A3978" t="str">
            <v>REF.COLETA : ME</v>
          </cell>
          <cell r="B3978" t="str">
            <v>DIANO</v>
          </cell>
          <cell r="D3978" t="str">
            <v>DATA DE PREÇO   : 06/2014</v>
          </cell>
          <cell r="E3978"/>
        </row>
        <row r="3979">
          <cell r="A3979" t="str">
            <v>CÓDIGO       |</v>
          </cell>
          <cell r="B3979" t="str">
            <v>D E S C R I Ç Ã O                                                   |UNI</v>
          </cell>
          <cell r="C3979" t="str">
            <v>DADE</v>
          </cell>
          <cell r="D3979" t="str">
            <v>|CUSTO TOTAL</v>
          </cell>
          <cell r="E3979"/>
        </row>
        <row r="3980">
          <cell r="A3980" t="str">
            <v>VÍNCULO.....: C</v>
          </cell>
          <cell r="B3980" t="str">
            <v>AIXA REFERENCIAL</v>
          </cell>
          <cell r="D3980"/>
          <cell r="E3980"/>
        </row>
        <row r="3981">
          <cell r="A3981" t="str">
            <v>0105</v>
          </cell>
          <cell r="B3981" t="str">
            <v>PORTOES DE MADEIRA/FERRO/ALUMINIO</v>
          </cell>
          <cell r="D3981"/>
          <cell r="E3981" t="str">
            <v>PORTOES DE MADEIRA/FERRO/ALUMINIO</v>
          </cell>
        </row>
        <row r="3982">
          <cell r="A3982" t="str">
            <v>68054</v>
          </cell>
          <cell r="B3982" t="str">
            <v>PORTAO DE FERRO EM CHAPA GALVANIZADA PLANA 14 GSG</v>
          </cell>
          <cell r="C3982" t="str">
            <v>M2</v>
          </cell>
          <cell r="D3982">
            <v>164.48</v>
          </cell>
          <cell r="E3982" t="str">
            <v>PORTAO DE FERRO EM CHAPA GALVANIZADA PLANA 14 GSG</v>
          </cell>
        </row>
        <row r="3983">
          <cell r="A3983" t="str">
            <v>74100</v>
          </cell>
          <cell r="B3983" t="str">
            <v>PE-A.43 - PORTÃO DE FERRO COM FERRAGENS SEM PINTURA</v>
          </cell>
          <cell r="D3983"/>
          <cell r="E3983" t="str">
            <v>PE-A.43 - PORTÃO DE FERRO COM FERRAGENS SEM PINTURA</v>
          </cell>
        </row>
        <row r="3984">
          <cell r="A3984" t="str">
            <v>74100/001</v>
          </cell>
          <cell r="B3984" t="str">
            <v>PORTAO DE FERRO COM VARA 1/2", COM REQUADRO</v>
          </cell>
          <cell r="C3984" t="str">
            <v>M2</v>
          </cell>
          <cell r="D3984">
            <v>0</v>
          </cell>
          <cell r="E3984" t="str">
            <v>PORTAO DE FERRO COM VARA 1/2", COM REQUADRO</v>
          </cell>
        </row>
        <row r="3985">
          <cell r="A3985" t="str">
            <v>74238</v>
          </cell>
          <cell r="B3985" t="str">
            <v>FABRICACAO E INSTALACAO DE PORTAO PARA ENTRADA DE VEICULOS - MMA</v>
          </cell>
          <cell r="D3985"/>
          <cell r="E3985" t="str">
            <v>FABRICACAO E INSTALACAO DE PORTAO PARA ENTRADA DE VEICULOS - MMA</v>
          </cell>
        </row>
        <row r="3986">
          <cell r="A3986" t="str">
            <v>74238/002</v>
          </cell>
          <cell r="B3986" t="str">
            <v>PORTAO EM TELA ARAME GALVANIZADO N.12 MALHA 2" E MOLDURA EM TUBOS DE A</v>
          </cell>
          <cell r="C3986" t="str">
            <v>M2</v>
          </cell>
          <cell r="D3986">
            <v>0</v>
          </cell>
          <cell r="E3986" t="str">
            <v>PORTAO EM TELA ARAME GALVANIZADO N.12 MALHA 2" E MOLDURA EM TUBOS DE ACO COM DUAS FOLHAS DE ABRIR, INCLUSO FERRAGENS</v>
          </cell>
        </row>
        <row r="3987">
          <cell r="B3987" t="str">
            <v>CO COM DUAS FOLHAS DE ABRIR, INCLUSO FERRAGENS</v>
          </cell>
          <cell r="D3987"/>
          <cell r="E3987" t="str">
            <v>CO COM DUAS FOLHAS DE ABRIR, INCLUSO FERRAGENS</v>
          </cell>
        </row>
        <row r="3988">
          <cell r="A3988" t="str">
            <v>85188</v>
          </cell>
          <cell r="B3988" t="str">
            <v>PORTAO EM TUBO DE ACO GALVANIZADO DIN 2440/NBR 5580, PAINEL UNICO, DIM</v>
          </cell>
          <cell r="C3988" t="str">
            <v>UN</v>
          </cell>
          <cell r="D3988">
            <v>0</v>
          </cell>
          <cell r="E3988" t="str">
            <v>PORTAO EM TUBO DE ACO GALVANIZADO DIN 2440/NBR 5580, PAINEL UNICO, DIMENSOES 1,0X1,6M, INCLUSIVE CADEADO</v>
          </cell>
        </row>
        <row r="3989">
          <cell r="B3989" t="str">
            <v>ENSOES 1,0X1,6M, INCLUSIVE CADEADO</v>
          </cell>
          <cell r="D3989"/>
          <cell r="E3989" t="str">
            <v>ENSOES 1,0X1,6M, INCLUSIVE CADEADO</v>
          </cell>
        </row>
        <row r="3990">
          <cell r="A3990" t="str">
            <v>85189</v>
          </cell>
          <cell r="B3990" t="str">
            <v>PORTAO EM TUBO DE ACO GALVANIZADO DIN 2440/NBR 5580, PAINEL UNICO, DIM</v>
          </cell>
          <cell r="C3990" t="str">
            <v>UN</v>
          </cell>
          <cell r="D3990">
            <v>0</v>
          </cell>
          <cell r="E3990" t="str">
            <v>PORTAO EM TUBO DE ACO GALVANIZADO DIN 2440/NBR 5580, PAINEL UNICO, DIMENSOES 4,0X1,2M, INCLUSIVE CADEADO</v>
          </cell>
        </row>
        <row r="3991">
          <cell r="B3991" t="str">
            <v>ENSOES 4,0X1,2M, INCLUSIVE CADEADO</v>
          </cell>
          <cell r="D3991"/>
          <cell r="E3991" t="str">
            <v>ENSOES 4,0X1,2M, INCLUSIVE CADEADO</v>
          </cell>
        </row>
        <row r="3992">
          <cell r="A3992" t="str">
            <v>85190</v>
          </cell>
          <cell r="B3992" t="str">
            <v>PORTAO PARA VEICULOS EM BARRAS DE FERRO RETANGULAR CHATA E TELA DE ARA</v>
          </cell>
          <cell r="C3992" t="str">
            <v>UN</v>
          </cell>
          <cell r="D3992">
            <v>0</v>
          </cell>
          <cell r="E3992" t="str">
            <v>PORTAO PARA VEICULOS EM BARRAS DE FERRO RETANGULAR CHATA E TELA DE ARAME GALVANIZADO, FIO 8 BWG, MALHA QUADRADA 5X5CM, INCLUSIVE CADEADO E PINTURA PVA EM PILARES DE APOIO DE CONCRETO</v>
          </cell>
        </row>
        <row r="3993">
          <cell r="B3993" t="str">
            <v>ME GALVANIZADO, FIO 8 BWG, MALHA QUADRADA 5X5CM, INCLUSIVE CADEADO E P</v>
          </cell>
          <cell r="D3993"/>
          <cell r="E3993" t="str">
            <v>ME GALVANIZADO, FIO 8 BWG, MALHA QUADRADA 5X5CM, INCLUSIVE CADEADO E PINTURA PVA EM PILARES DE APOIO DE CONCRETO</v>
          </cell>
        </row>
        <row r="3994">
          <cell r="B3994" t="str">
            <v>INTURA PVA EM PILARES DE APOIO DE CONCRETO</v>
          </cell>
          <cell r="D3994"/>
          <cell r="E3994" t="str">
            <v>INTURA PVA EM PILARES DE APOIO DE CONCRETO</v>
          </cell>
        </row>
        <row r="3995">
          <cell r="A3995" t="str">
            <v>85191</v>
          </cell>
          <cell r="B3995" t="str">
            <v>PORTAO PARA PEDESTRES EM BARRAS DE FERRO RETANGULAR CHATA E TELA DE AR</v>
          </cell>
          <cell r="C3995" t="str">
            <v>UN</v>
          </cell>
          <cell r="D3995">
            <v>0</v>
          </cell>
          <cell r="E3995" t="str">
            <v>PORTAO PARA PEDESTRES EM BARRAS DE FERRO RETANGULAR CHATA E TELA DE ARAME GALVANIZADO, FIO 8 BWG, MALHA QUADRADA 5X5CM, INCLUSIVE CADEADO EPINTURA PVA EM PILARES DE APOIO DE CONCRETO</v>
          </cell>
        </row>
        <row r="3996">
          <cell r="B3996" t="str">
            <v>AME GALVANIZADO, FIO 8 BWG, MALHA QUADRADA 5X5CM, INCLUSIVE CADEADO E</v>
          </cell>
          <cell r="D3996"/>
          <cell r="E3996" t="str">
            <v>AME GALVANIZADO, FIO 8 BWG, MALHA QUADRADA 5X5CM, INCLUSIVE CADEADO EPINTURA PVA EM PILARES DE APOIO DE CONCRETO</v>
          </cell>
        </row>
        <row r="3997">
          <cell r="B3997" t="str">
            <v>PINTURA PVA EM PILARES DE APOIO DE CONCRETO</v>
          </cell>
          <cell r="D3997"/>
          <cell r="E3997" t="str">
            <v>PINTURA PVA EM PILARES DE APOIO DE CONCRETO</v>
          </cell>
        </row>
        <row r="3998">
          <cell r="A3998" t="str">
            <v>0222</v>
          </cell>
          <cell r="B3998" t="str">
            <v>JANELA DE ALUMINIO</v>
          </cell>
          <cell r="D3998"/>
          <cell r="E3998" t="str">
            <v>JANELA DE ALUMINIO</v>
          </cell>
        </row>
        <row r="3999">
          <cell r="A3999" t="str">
            <v>68052</v>
          </cell>
          <cell r="B3999" t="str">
            <v>JANELA BASCULANTE DE ALUMINIO</v>
          </cell>
          <cell r="C3999" t="str">
            <v>M2</v>
          </cell>
          <cell r="D3999">
            <v>0</v>
          </cell>
          <cell r="E3999" t="str">
            <v>JANELA BASCULANTE DE ALUMINIO</v>
          </cell>
        </row>
        <row r="4000">
          <cell r="A4000" t="str">
            <v>73809</v>
          </cell>
          <cell r="B4000" t="str">
            <v>JANELA DE ALUMINIO, TIPO CORRER OU MAXIMAR, CONVENCIONAL, INCLUSIVE AS</v>
          </cell>
          <cell r="D4000"/>
          <cell r="E4000" t="str">
            <v>JANELA DE ALUMINIO, TIPO CORRER OU MAXIMAR, CONVENCIONAL, INCLUSIVE ASSENTAMENTO</v>
          </cell>
        </row>
        <row r="4001">
          <cell r="B4001" t="str">
            <v>SENTAMENTO</v>
          </cell>
          <cell r="D4001"/>
          <cell r="E4001" t="str">
            <v>SENTAMENTO</v>
          </cell>
        </row>
        <row r="4002">
          <cell r="A4002" t="str">
            <v>73809/001</v>
          </cell>
          <cell r="B4002" t="str">
            <v>JANELA DE ALUMINIO TIPO MAXIM AR, INCLUSO GUARNICOES E VIDRO FANTASIA</v>
          </cell>
          <cell r="C4002" t="str">
            <v>M2</v>
          </cell>
          <cell r="D4002">
            <v>0</v>
          </cell>
          <cell r="E4002" t="str">
            <v>JANELA DE ALUMINIO TIPO MAXIM AR, INCLUSO GUARNICOES E VIDRO FANTASIA</v>
          </cell>
        </row>
        <row r="4003">
          <cell r="A4003" t="str">
            <v>74067</v>
          </cell>
          <cell r="B4003" t="str">
            <v>JANELA DE ALUMÍNIO, DE CORRER</v>
          </cell>
          <cell r="D4003"/>
          <cell r="E4003" t="str">
            <v>JANELA DE ALUMÍNIO, DE CORRER</v>
          </cell>
        </row>
        <row r="4004">
          <cell r="A4004" t="str">
            <v>74067/001</v>
          </cell>
          <cell r="B4004" t="str">
            <v>JANELA DE CORRER EM ALUMINIO, COM QUATRO FOLHAS PARA VIDRO, DUAS FIXAS</v>
          </cell>
          <cell r="C4004" t="str">
            <v>M2</v>
          </cell>
          <cell r="D4004">
            <v>0</v>
          </cell>
          <cell r="E4004" t="str">
            <v>JANELA DE CORRER EM ALUMINIO, COM QUATRO FOLHAS PARA VIDRO, DUAS FIXASE DUAS MOVEIS, INCLUSO GUARNICAO E VIDRO LISO INCOLOR</v>
          </cell>
        </row>
        <row r="4005">
          <cell r="B4005" t="str">
            <v>E DUAS MOVEIS, INCLUSO GUARNICAO E VIDRO LISO INCOLOR</v>
          </cell>
          <cell r="D4005"/>
          <cell r="E4005" t="str">
            <v>E DUAS MOVEIS, INCLUSO GUARNICAO E VIDRO LISO INCOLOR</v>
          </cell>
        </row>
        <row r="4006">
          <cell r="A4006" t="str">
            <v>74067/002</v>
          </cell>
          <cell r="B4006" t="str">
            <v>JANELA DE CORRER EM ALUMINIO, FOLHAS PARA VIDRO, COM BANDEIRA, INCLUSO</v>
          </cell>
          <cell r="C4006" t="str">
            <v>M2</v>
          </cell>
          <cell r="D4006">
            <v>0</v>
          </cell>
          <cell r="E4006" t="str">
            <v>JANELA DE CORRER EM ALUMINIO, FOLHAS PARA VIDRO, COM BANDEIRA, INCLUSOGUARNICAO E VIDRO LISO INCOLOR</v>
          </cell>
        </row>
        <row r="4007">
          <cell r="B4007" t="str">
            <v>GUARNICAO E VIDRO LISO INCOLOR</v>
          </cell>
          <cell r="D4007"/>
          <cell r="E4007" t="str">
            <v>GUARNICAO E VIDRO LISO INCOLOR</v>
          </cell>
        </row>
        <row r="4008">
          <cell r="A4008" t="str">
            <v>74067/003</v>
          </cell>
          <cell r="B4008" t="str">
            <v>JANELA DE CORRER EM ALUMINIO, VENEZIANA, COM BANDEIRA</v>
          </cell>
          <cell r="C4008" t="str">
            <v>M2</v>
          </cell>
          <cell r="D4008">
            <v>0</v>
          </cell>
          <cell r="E4008" t="str">
            <v>JANELA DE CORRER EM ALUMINIO, VENEZIANA, COM BANDEIRA</v>
          </cell>
        </row>
        <row r="4009">
          <cell r="A4009" t="str">
            <v>68052</v>
          </cell>
          <cell r="B4009" t="str">
            <v>JANELA BASCULANTE DE ALUMINIO</v>
          </cell>
          <cell r="C4009" t="str">
            <v>M2</v>
          </cell>
          <cell r="D4009">
            <v>0</v>
          </cell>
          <cell r="E4009" t="str">
            <v>JANELA BASCULANTE DE ALUMINIO</v>
          </cell>
        </row>
        <row r="4010">
          <cell r="D4010"/>
          <cell r="E4010"/>
        </row>
        <row r="4011">
          <cell r="D4011"/>
          <cell r="E4011"/>
        </row>
        <row r="4012">
          <cell r="A4012" t="str">
            <v>---------------</v>
          </cell>
          <cell r="B4012" t="str">
            <v>------------------------ 99</v>
          </cell>
          <cell r="D4012"/>
          <cell r="E4012"/>
        </row>
        <row r="4013">
          <cell r="D4013"/>
          <cell r="E4013"/>
        </row>
        <row r="4014">
          <cell r="A4014" t="str">
            <v>SINAPI - SISTEM</v>
          </cell>
          <cell r="B4014" t="str">
            <v>A NACIONAL DE PESQUISA DE CUSTOS E ÍNDICES DA CONSTRUÇÃO CIVIL99de283</v>
          </cell>
          <cell r="D4014"/>
          <cell r="E4014"/>
        </row>
        <row r="4015">
          <cell r="A4015" t="str">
            <v>PCI.817.01 - CU</v>
          </cell>
          <cell r="B4015" t="str">
            <v>STO DE COMPOSIÇÕES - SINTÉTICO</v>
          </cell>
          <cell r="D4015" t="str">
            <v>DATA DE EMISSÃO: 17/07/2014 AS 14:15:08</v>
          </cell>
          <cell r="E4015"/>
        </row>
        <row r="4016">
          <cell r="D4016" t="str">
            <v>DATA REFERÊNCIA TÉCNICA: 16/07/2014</v>
          </cell>
          <cell r="E4016"/>
        </row>
        <row r="4017">
          <cell r="A4017" t="str">
            <v>ENCARGOS SOCIAI</v>
          </cell>
          <cell r="B4017" t="str">
            <v>S DESONERADOS: 90,43%(HORA)   51,67%(MÊS)</v>
          </cell>
          <cell r="D4017"/>
          <cell r="E4017"/>
        </row>
        <row r="4018">
          <cell r="A4018" t="str">
            <v>ABRANGÊNCIA : N</v>
          </cell>
          <cell r="B4018" t="str">
            <v>ACIONAL                                              LOCALIDADE  : VITOR</v>
          </cell>
          <cell r="C4018" t="str">
            <v>IA</v>
          </cell>
          <cell r="D4018"/>
          <cell r="E4018"/>
        </row>
        <row r="4019">
          <cell r="A4019" t="str">
            <v>REF.COLETA : ME</v>
          </cell>
          <cell r="B4019" t="str">
            <v>DIANO</v>
          </cell>
          <cell r="D4019" t="str">
            <v>DATA DE PREÇO   : 06/2014</v>
          </cell>
          <cell r="E4019"/>
        </row>
        <row r="4020">
          <cell r="A4020" t="str">
            <v>CÓDIGO       |</v>
          </cell>
          <cell r="B4020" t="str">
            <v>D E S C R I Ç Ã O                                                   |UNI</v>
          </cell>
          <cell r="C4020" t="str">
            <v>DADE</v>
          </cell>
          <cell r="D4020" t="str">
            <v>|CUSTO TOTAL</v>
          </cell>
          <cell r="E4020"/>
        </row>
        <row r="4021">
          <cell r="A4021" t="str">
            <v>VÍNCULO.....: C</v>
          </cell>
          <cell r="B4021" t="str">
            <v>AIXA REFERENCIAL</v>
          </cell>
          <cell r="D4021"/>
          <cell r="E4021"/>
        </row>
        <row r="4022">
          <cell r="A4022" t="str">
            <v>74067/004</v>
          </cell>
          <cell r="B4022" t="str">
            <v>JANELA DE CORRER EM ALUMINIO, VENEZIANA, SEM BANDEIRA</v>
          </cell>
          <cell r="C4022" t="str">
            <v>M2</v>
          </cell>
          <cell r="D4022">
            <v>0</v>
          </cell>
          <cell r="E4022" t="str">
            <v>JANELA DE CORRER EM ALUMINIO, VENEZIANA, SEM BANDEIRA</v>
          </cell>
        </row>
        <row r="4023">
          <cell r="A4023" t="str">
            <v>85010</v>
          </cell>
          <cell r="B4023" t="str">
            <v>CAIXILHO FIXO, DE ALUMINIO, PARA VIDRO</v>
          </cell>
          <cell r="C4023" t="str">
            <v>M2</v>
          </cell>
          <cell r="D4023">
            <v>0</v>
          </cell>
          <cell r="E4023" t="str">
            <v>CAIXILHO FIXO, DE ALUMINIO, PARA VIDRO</v>
          </cell>
        </row>
        <row r="4024">
          <cell r="A4024" t="str">
            <v>85014</v>
          </cell>
          <cell r="B4024" t="str">
            <v>CAIXILHO FIXO, DE ALUMINIO, COM TELA DE METAL FIO 12 MALHA 3X3CM</v>
          </cell>
          <cell r="C4024" t="str">
            <v>M2</v>
          </cell>
          <cell r="D4024">
            <v>0</v>
          </cell>
          <cell r="E4024" t="str">
            <v>CAIXILHO FIXO, DE ALUMINIO, COM TELA DE METAL FIO 12 MALHA 3X3CM</v>
          </cell>
        </row>
        <row r="4025">
          <cell r="A4025" t="str">
            <v>0304</v>
          </cell>
          <cell r="B4025" t="str">
            <v>PERFIL/CANTONEIRA/BARRA</v>
          </cell>
          <cell r="D4025"/>
          <cell r="E4025" t="str">
            <v>PERFIL/CANTONEIRA/BARRA</v>
          </cell>
        </row>
        <row r="4026">
          <cell r="A4026" t="str">
            <v>73908</v>
          </cell>
          <cell r="B4026" t="str">
            <v>CANTONEIRA DE ALUMÍNIO</v>
          </cell>
          <cell r="D4026"/>
          <cell r="E4026" t="str">
            <v>CANTONEIRA DE ALUMÍNIO</v>
          </cell>
        </row>
        <row r="4027">
          <cell r="A4027" t="str">
            <v>73908/001</v>
          </cell>
          <cell r="B4027" t="str">
            <v>CANTONEIRA DE ALUMINIO 2"X2", PARA PROTECAO DE QUINA DE PAREDE</v>
          </cell>
          <cell r="C4027" t="str">
            <v>M</v>
          </cell>
          <cell r="D4027">
            <v>0</v>
          </cell>
          <cell r="E4027" t="str">
            <v>CANTONEIRA DE ALUMINIO 2"X2", PARA PROTECAO DE QUINA DE PAREDE</v>
          </cell>
        </row>
        <row r="4028">
          <cell r="A4028" t="str">
            <v>73908/002</v>
          </cell>
          <cell r="B4028" t="str">
            <v>CANTONEIRA DE ALUMINIO 1"X1, PARA PROTECAO DE QUINA DE PAREDE          M</v>
          </cell>
          <cell r="D4028">
            <v>0</v>
          </cell>
          <cell r="E4028" t="str">
            <v>CANTONEIRA DE ALUMINIO 1"X1, PARA PROTECAO DE QUINA DE PAREDE          M</v>
          </cell>
        </row>
        <row r="4029">
          <cell r="A4029" t="str">
            <v>85015</v>
          </cell>
          <cell r="B4029" t="str">
            <v>CANTONEIRA DE MADEIRA 3,0X3,0X1,0CM</v>
          </cell>
          <cell r="C4029" t="str">
            <v>M</v>
          </cell>
          <cell r="D4029">
            <v>0</v>
          </cell>
          <cell r="E4029" t="str">
            <v>CANTONEIRA DE MADEIRA 3,0X3,0X1,0CM</v>
          </cell>
        </row>
        <row r="4030">
          <cell r="A4030" t="str">
            <v>85016</v>
          </cell>
          <cell r="B4030" t="str">
            <v>CANTONEIRA DE MADEIRA COM LAMINADO MELAMINICO FOSCO 3,0X3,0X1,0CM</v>
          </cell>
          <cell r="C4030" t="str">
            <v>M</v>
          </cell>
          <cell r="D4030">
            <v>0</v>
          </cell>
          <cell r="E4030" t="str">
            <v>CANTONEIRA DE MADEIRA COM LAMINADO MELAMINICO FOSCO 3,0X3,0X1,0CM</v>
          </cell>
        </row>
        <row r="4031">
          <cell r="A4031" t="str">
            <v>85024</v>
          </cell>
          <cell r="B4031" t="str">
            <v>CANTONEIRA "L" EM FERRO GALVANIZADO 1X1/8"</v>
          </cell>
          <cell r="C4031" t="str">
            <v>M</v>
          </cell>
          <cell r="D4031">
            <v>0</v>
          </cell>
          <cell r="E4031" t="str">
            <v>CANTONEIRA "L" EM FERRO GALVANIZADO 1X1/8"</v>
          </cell>
        </row>
        <row r="4032">
          <cell r="A4032" t="str">
            <v>FOMA</v>
          </cell>
          <cell r="B4032" t="str">
            <v>FORNECIMENTO DE MATERIAIS E EQUIPAMENTOS</v>
          </cell>
          <cell r="D4032"/>
          <cell r="E4032" t="str">
            <v>FORNECIMENTO DE MATERIAIS E EQUIPAMENTOS</v>
          </cell>
        </row>
        <row r="4033">
          <cell r="A4033" t="str">
            <v>0284</v>
          </cell>
          <cell r="B4033" t="str">
            <v>FORNEC. DE MAT. BRITADO C/OU S/CARGA, DESCARGA E TRANSPORTE</v>
          </cell>
          <cell r="D4033"/>
          <cell r="E4033" t="str">
            <v>FORNEC. DE MAT. BRITADO C/OU S/CARGA, DESCARGA E TRANSPORTE</v>
          </cell>
        </row>
        <row r="4034">
          <cell r="A4034" t="str">
            <v>74119</v>
          </cell>
          <cell r="B4034" t="str">
            <v>FORNECIMENTO E ASSENTAMENTO DE BRITA 2 EM DRENOS E FILTROS</v>
          </cell>
          <cell r="D4034"/>
          <cell r="E4034" t="str">
            <v>FORNECIMENTO E ASSENTAMENTO DE BRITA 2 EM DRENOS E FILTROS</v>
          </cell>
        </row>
        <row r="4035">
          <cell r="A4035" t="str">
            <v>74119/001</v>
          </cell>
          <cell r="B4035" t="str">
            <v>FORNECIMENTO E ASSENTAMENTO DE BRITA 2-DRENOS E FILTROS   MM</v>
          </cell>
          <cell r="C4035" t="str">
            <v>M3</v>
          </cell>
          <cell r="D4035">
            <v>0</v>
          </cell>
          <cell r="E4035" t="str">
            <v>FORNECIMENTO E ASSENTAMENTO DE BRITA 2-DRENOS E FILTROS   MM</v>
          </cell>
        </row>
        <row r="4036">
          <cell r="A4036" t="str">
            <v>FUES</v>
          </cell>
          <cell r="B4036" t="str">
            <v>FUNDACOES E ESTRUTURAS</v>
          </cell>
          <cell r="D4036"/>
          <cell r="E4036" t="str">
            <v>FUNDACOES E ESTRUTURAS</v>
          </cell>
        </row>
        <row r="4037">
          <cell r="A4037" t="str">
            <v>0038</v>
          </cell>
          <cell r="B4037" t="str">
            <v>TUBULOES</v>
          </cell>
          <cell r="D4037"/>
          <cell r="E4037" t="str">
            <v>TUBULOES</v>
          </cell>
        </row>
        <row r="4038">
          <cell r="A4038" t="str">
            <v>73713</v>
          </cell>
          <cell r="B4038" t="str">
            <v>ARRASAMENTO DE TUBULAO DE CONCRETO D=1,00 A 1,20M. (INCLUI ENCARREGADO</v>
          </cell>
          <cell r="C4038" t="str">
            <v>UN</v>
          </cell>
          <cell r="D4038">
            <v>0</v>
          </cell>
          <cell r="E4038" t="str">
            <v>ARRASAMENTO DE TUBULAO DE CONCRETO D=1,00 A 1,20M. (INCLUI ENCARREGADO).</v>
          </cell>
        </row>
        <row r="4039">
          <cell r="B4039" t="str">
            <v>).</v>
          </cell>
          <cell r="D4039"/>
          <cell r="E4039" t="str">
            <v>).</v>
          </cell>
        </row>
        <row r="4040">
          <cell r="A4040" t="str">
            <v>73761</v>
          </cell>
          <cell r="B4040" t="str">
            <v>ARRASAMENTO DE TUBULAO DE CONCRETO ARMADO</v>
          </cell>
          <cell r="D4040"/>
          <cell r="E4040" t="str">
            <v>ARRASAMENTO DE TUBULAO DE CONCRETO ARMADO</v>
          </cell>
        </row>
        <row r="4041">
          <cell r="A4041" t="str">
            <v>73761/001</v>
          </cell>
          <cell r="B4041" t="str">
            <v>ARRASAMENTO DE TUBULAO DE CONCRETO D=0,80M.</v>
          </cell>
          <cell r="C4041" t="str">
            <v>UN</v>
          </cell>
          <cell r="D4041">
            <v>0</v>
          </cell>
          <cell r="E4041" t="str">
            <v>ARRASAMENTO DE TUBULAO DE CONCRETO D=0,80M.</v>
          </cell>
        </row>
        <row r="4042">
          <cell r="A4042" t="str">
            <v>73761/002</v>
          </cell>
          <cell r="B4042" t="str">
            <v>ARRASAMENTO DE TUBULAO DE CONCRETO D=1,25 A 1,40M.</v>
          </cell>
          <cell r="C4042" t="str">
            <v>UN</v>
          </cell>
          <cell r="D4042">
            <v>0</v>
          </cell>
          <cell r="E4042" t="str">
            <v>ARRASAMENTO DE TUBULAO DE CONCRETO D=1,25 A 1,40M.</v>
          </cell>
        </row>
        <row r="4043">
          <cell r="A4043" t="str">
            <v>73761/003</v>
          </cell>
          <cell r="B4043" t="str">
            <v>ARRASAMENTO DE TUBULAO DE CONCRETO D=1,45 A 1,60M.</v>
          </cell>
          <cell r="C4043" t="str">
            <v>UN</v>
          </cell>
          <cell r="D4043">
            <v>0</v>
          </cell>
          <cell r="E4043" t="str">
            <v>ARRASAMENTO DE TUBULAO DE CONCRETO D=1,45 A 1,60M.</v>
          </cell>
        </row>
        <row r="4044">
          <cell r="A4044" t="str">
            <v>73761/004</v>
          </cell>
          <cell r="B4044" t="str">
            <v>ARRASAMENTO DE TUBULAO DE CONCRETO D=1,65 A 2,00M.</v>
          </cell>
          <cell r="C4044" t="str">
            <v>UN</v>
          </cell>
          <cell r="D4044">
            <v>0</v>
          </cell>
          <cell r="E4044" t="str">
            <v>ARRASAMENTO DE TUBULAO DE CONCRETO D=1,65 A 2,00M.</v>
          </cell>
        </row>
        <row r="4045">
          <cell r="A4045" t="str">
            <v>73761/005</v>
          </cell>
          <cell r="B4045" t="str">
            <v>ARRASAMENTO DE TUBULAO DE CONCRETO D=2,10 A 2,50M.</v>
          </cell>
          <cell r="C4045" t="str">
            <v>UN</v>
          </cell>
          <cell r="D4045">
            <v>0</v>
          </cell>
          <cell r="E4045" t="str">
            <v>ARRASAMENTO DE TUBULAO DE CONCRETO D=2,10 A 2,50M.</v>
          </cell>
        </row>
        <row r="4046">
          <cell r="A4046" t="str">
            <v>79475</v>
          </cell>
          <cell r="B4046" t="str">
            <v>ESCAVACAO MANUAL CAMPO ABERTO P/TUBULAO - FUSTE E/OU BASE (PARA TODAS</v>
          </cell>
          <cell r="C4046" t="str">
            <v>M3</v>
          </cell>
          <cell r="D4046">
            <v>0</v>
          </cell>
          <cell r="E4046" t="str">
            <v>ESCAVACAO MANUAL CAMPO ABERTO P/TUBULAO - FUSTE E/OU BASE (PARA TODASAS PROFUNDIDADES)</v>
          </cell>
        </row>
        <row r="4047">
          <cell r="B4047" t="str">
            <v>AS PROFUNDIDADES)</v>
          </cell>
          <cell r="D4047"/>
          <cell r="E4047" t="str">
            <v>AS PROFUNDIDADES)</v>
          </cell>
        </row>
        <row r="4048">
          <cell r="A4048" t="str">
            <v>0039</v>
          </cell>
          <cell r="B4048" t="str">
            <v>ESTACAS</v>
          </cell>
          <cell r="D4048"/>
          <cell r="E4048" t="str">
            <v>ESTACAS</v>
          </cell>
        </row>
        <row r="4049">
          <cell r="A4049" t="str">
            <v>72819</v>
          </cell>
          <cell r="B4049" t="str">
            <v>ESTACA A TRADO (BROCA) DIAMETRO 30CM EM CONCRETO ARMADO MOLDADA IN-LOC</v>
          </cell>
          <cell r="C4049" t="str">
            <v>M</v>
          </cell>
          <cell r="D4049">
            <v>0</v>
          </cell>
          <cell r="E4049" t="str">
            <v>ESTACA A TRADO (BROCA) DIAMETRO 30CM EM CONCRETO ARMADO MOLDADA IN-LOCO, 20 MPA</v>
          </cell>
        </row>
        <row r="4050">
          <cell r="D4050"/>
          <cell r="E4050" t="str">
            <v>O, 20 MPA</v>
          </cell>
        </row>
        <row r="4051">
          <cell r="D4051"/>
          <cell r="E4051" t="str">
            <v>O, 20 MPA</v>
          </cell>
        </row>
        <row r="4052">
          <cell r="D4052"/>
          <cell r="E4052" t="str">
            <v>O, 20 MPA</v>
          </cell>
        </row>
        <row r="4053">
          <cell r="A4053" t="str">
            <v>---------------</v>
          </cell>
          <cell r="B4053" t="str">
            <v>------------------------ 100</v>
          </cell>
          <cell r="D4053"/>
          <cell r="E4053" t="str">
            <v>O, 20 MPA</v>
          </cell>
        </row>
        <row r="4054">
          <cell r="D4054"/>
          <cell r="E4054" t="str">
            <v>O, 20 MPA</v>
          </cell>
        </row>
        <row r="4055">
          <cell r="A4055" t="str">
            <v>SINAPI - SISTEM</v>
          </cell>
          <cell r="B4055" t="str">
            <v>A NACIONAL DE PESQUISA DE CUSTOS E ÍNDICES DA CONSTRUÇÃO CIVIL100de283</v>
          </cell>
          <cell r="D4055"/>
          <cell r="E4055" t="str">
            <v>O, 20 MPA</v>
          </cell>
        </row>
        <row r="4056">
          <cell r="A4056" t="str">
            <v>PCI.817.01 - CU</v>
          </cell>
          <cell r="B4056" t="str">
            <v>STO DE COMPOSIÇÕES - SINTÉTICO</v>
          </cell>
          <cell r="D4056" t="str">
            <v>DATA DE EMISSÃO: 17/07/2014 AS 14:15:08</v>
          </cell>
          <cell r="E4056" t="str">
            <v>O, 20 MPA</v>
          </cell>
        </row>
        <row r="4057">
          <cell r="D4057" t="str">
            <v>DATA REFERÊNCIA TÉCNICA: 16/07/2014</v>
          </cell>
          <cell r="E4057" t="str">
            <v>O, 20 MPA</v>
          </cell>
        </row>
        <row r="4058">
          <cell r="A4058" t="str">
            <v>ENCARGOS SOCIAI</v>
          </cell>
          <cell r="B4058" t="str">
            <v>S DESONERADOS: 90,43%(HORA)   51,67%(MÊS)</v>
          </cell>
          <cell r="D4058"/>
          <cell r="E4058" t="str">
            <v>O, 20 MPA</v>
          </cell>
        </row>
        <row r="4059">
          <cell r="A4059" t="str">
            <v>ABRANGÊNCIA : N</v>
          </cell>
          <cell r="B4059" t="str">
            <v>ACIONAL                                              LOCALIDADE  : VITOR</v>
          </cell>
          <cell r="C4059" t="str">
            <v>IA</v>
          </cell>
          <cell r="D4059"/>
          <cell r="E4059" t="str">
            <v>O, 20 MPA</v>
          </cell>
        </row>
        <row r="4060">
          <cell r="A4060" t="str">
            <v>REF.COLETA : ME</v>
          </cell>
          <cell r="B4060" t="str">
            <v>DIANO</v>
          </cell>
          <cell r="D4060" t="str">
            <v>DATA DE PREÇO   : 06/2014</v>
          </cell>
          <cell r="E4060" t="str">
            <v>O, 20 MPA</v>
          </cell>
        </row>
        <row r="4061">
          <cell r="A4061" t="str">
            <v>CÓDIGO       |</v>
          </cell>
          <cell r="B4061" t="str">
            <v>D E S C R I Ç Ã O                                                   |UNI</v>
          </cell>
          <cell r="C4061" t="str">
            <v>DADE</v>
          </cell>
          <cell r="D4061" t="str">
            <v>|CUSTO TOTAL</v>
          </cell>
          <cell r="E4061" t="str">
            <v>O, 20 MPA</v>
          </cell>
        </row>
        <row r="4062">
          <cell r="A4062" t="str">
            <v>VÍNCULO.....: C</v>
          </cell>
          <cell r="B4062" t="str">
            <v>AIXA REFERENCIAL</v>
          </cell>
          <cell r="D4062"/>
          <cell r="E4062" t="str">
            <v>O, 20 MPA</v>
          </cell>
        </row>
        <row r="4063">
          <cell r="B4063" t="str">
            <v>O, 20 MPA</v>
          </cell>
          <cell r="D4063"/>
          <cell r="E4063" t="str">
            <v>O, 20 MPA</v>
          </cell>
        </row>
        <row r="4064">
          <cell r="A4064" t="str">
            <v>72820</v>
          </cell>
          <cell r="B4064" t="str">
            <v>CORTE E PREPARO EM CABECA DE ESTACA</v>
          </cell>
          <cell r="C4064" t="str">
            <v>UN</v>
          </cell>
          <cell r="D4064">
            <v>0</v>
          </cell>
          <cell r="E4064" t="str">
            <v>CORTE E PREPARO EM CABECA DE ESTACA</v>
          </cell>
        </row>
        <row r="4065">
          <cell r="A4065" t="str">
            <v>74122</v>
          </cell>
          <cell r="B4065" t="str">
            <v>ESTACA PRE-MOLDADA</v>
          </cell>
          <cell r="D4065"/>
          <cell r="E4065" t="str">
            <v>ESTACA PRE-MOLDADA</v>
          </cell>
        </row>
        <row r="4066">
          <cell r="A4066" t="str">
            <v>74122/001</v>
          </cell>
          <cell r="B4066" t="str">
            <v>ESTACA PRE-MOLDADA CONCRETO ARMADO 20 T, INCLUSIVE CRAVACAO/EMENDAS.</v>
          </cell>
          <cell r="C4066" t="str">
            <v>M</v>
          </cell>
          <cell r="D4066">
            <v>0</v>
          </cell>
          <cell r="E4066" t="str">
            <v>ESTACA PRE-MOLDADA CONCRETO ARMADO 20 T, INCLUSIVE CRAVACAO/EMENDAS.</v>
          </cell>
        </row>
        <row r="4067">
          <cell r="A4067" t="str">
            <v>74156</v>
          </cell>
          <cell r="B4067" t="str">
            <v>BROCAS (ESTACAS A TRADO) MOLDADA IN-LOCO</v>
          </cell>
          <cell r="D4067"/>
          <cell r="E4067" t="str">
            <v>BROCAS (ESTACAS A TRADO) MOLDADA IN-LOCO</v>
          </cell>
        </row>
        <row r="4068">
          <cell r="A4068" t="str">
            <v>74156/001</v>
          </cell>
          <cell r="B4068" t="str">
            <v>ESTACA A TRADO(BROCA) D=25CM C/CONCRETO FCK=15MPA+20KG ACO/M3       MO</v>
          </cell>
          <cell r="C4068" t="str">
            <v>M</v>
          </cell>
          <cell r="D4068">
            <v>0</v>
          </cell>
          <cell r="E4068" t="str">
            <v>ESTACA A TRADO(BROCA) D=25CM C/CONCRETO FCK=15MPA+20KG ACO/M3       MOLD.IN-LOCO</v>
          </cell>
        </row>
        <row r="4069">
          <cell r="B4069" t="str">
            <v>LD.IN-LOCO</v>
          </cell>
          <cell r="D4069"/>
          <cell r="E4069" t="str">
            <v>LD.IN-LOCO</v>
          </cell>
        </row>
        <row r="4070">
          <cell r="A4070" t="str">
            <v>74156/002</v>
          </cell>
          <cell r="B4070" t="str">
            <v>ESTACA A TRADO (BROCA) DIAMETRO = 25 CM, EM CONCRETO MOLDADO IN LOCO,</v>
          </cell>
          <cell r="C4070" t="str">
            <v>M</v>
          </cell>
          <cell r="D4070">
            <v>0</v>
          </cell>
          <cell r="E4070" t="str">
            <v>ESTACA A TRADO (BROCA) DIAMETRO = 25 CM, EM CONCRETO MOLDADO IN LOCO,15 MPA, SEM ARMACAO.</v>
          </cell>
        </row>
        <row r="4071">
          <cell r="B4071" t="str">
            <v>15 MPA, SEM ARMACAO.</v>
          </cell>
          <cell r="D4071"/>
          <cell r="E4071" t="str">
            <v>15 MPA, SEM ARMACAO.</v>
          </cell>
        </row>
        <row r="4072">
          <cell r="A4072" t="str">
            <v>74156/003</v>
          </cell>
          <cell r="B4072" t="str">
            <v>ESTACA A TRADO (BROCA) DIAMETRO = 20 CM, EM CONCRETO MOLDADO IN LOCO,</v>
          </cell>
          <cell r="C4072" t="str">
            <v>M</v>
          </cell>
          <cell r="D4072">
            <v>0</v>
          </cell>
          <cell r="E4072" t="str">
            <v>ESTACA A TRADO (BROCA) DIAMETRO = 20 CM, EM CONCRETO MOLDADO IN LOCO,15 MPA, SEM ARMACAO.</v>
          </cell>
        </row>
        <row r="4073">
          <cell r="B4073" t="str">
            <v>15 MPA, SEM ARMACAO.</v>
          </cell>
          <cell r="D4073"/>
          <cell r="E4073" t="str">
            <v>15 MPA, SEM ARMACAO.</v>
          </cell>
        </row>
        <row r="4074">
          <cell r="A4074" t="str">
            <v>79501</v>
          </cell>
          <cell r="B4074" t="str">
            <v>FORNECIMENTO DE PERFIL TRILHO BARRA CHATA</v>
          </cell>
          <cell r="D4074"/>
          <cell r="E4074" t="str">
            <v>FORNECIMENTO DE PERFIL TRILHO BARRA CHATA</v>
          </cell>
        </row>
        <row r="4075">
          <cell r="A4075" t="str">
            <v>79501/001</v>
          </cell>
          <cell r="B4075" t="str">
            <v>FORNECIMENTO DE PERFIL DUPLO"I"OU"H" ATE 8"INCL EMENDA LONG O CUSTO JA</v>
          </cell>
          <cell r="C4075" t="str">
            <v>KG</v>
          </cell>
          <cell r="D4075">
            <v>0</v>
          </cell>
          <cell r="E4075" t="str">
            <v>FORNECIMENTO DE PERFIL DUPLO"I"OU"H" ATE 8"INCL EMENDA LONG O CUSTO JAESTA MULTIPLICADO POR 2(DOIS).</v>
          </cell>
        </row>
        <row r="4076">
          <cell r="B4076" t="str">
            <v>ESTA MULTIPLICADO POR 2(DOIS).</v>
          </cell>
          <cell r="D4076"/>
          <cell r="E4076" t="str">
            <v>ESTA MULTIPLICADO POR 2(DOIS).</v>
          </cell>
        </row>
        <row r="4077">
          <cell r="A4077" t="str">
            <v>79501/002</v>
          </cell>
          <cell r="B4077" t="str">
            <v>FORNECIMENTO PERFIL DUPLO"I"OU"H" 8"ATE 12" INCL EMENDA LONG O CUSTO</v>
          </cell>
          <cell r="C4077" t="str">
            <v>KG</v>
          </cell>
          <cell r="D4077">
            <v>0</v>
          </cell>
          <cell r="E4077" t="str">
            <v>FORNECIMENTO PERFIL DUPLO"I"OU"H" 8"ATE 12" INCL EMENDA LONG O CUSTOJA ESTA MULTIPLICADO POR 2(DOIS).</v>
          </cell>
        </row>
        <row r="4078">
          <cell r="B4078" t="str">
            <v>JA ESTA MULTIPLICADO POR 2(DOIS).</v>
          </cell>
          <cell r="D4078"/>
          <cell r="E4078" t="str">
            <v>JA ESTA MULTIPLICADO POR 2(DOIS).</v>
          </cell>
        </row>
        <row r="4079">
          <cell r="A4079" t="str">
            <v>83494</v>
          </cell>
          <cell r="B4079" t="str">
            <v>ESTACA TP FRANKI D=35 CM P/CARGA 55 T S/BATE ESTACA</v>
          </cell>
          <cell r="C4079" t="str">
            <v>M</v>
          </cell>
          <cell r="D4079">
            <v>0</v>
          </cell>
          <cell r="E4079" t="str">
            <v>ESTACA TP FRANKI D=35 CM P/CARGA 55 T S/BATE ESTACA</v>
          </cell>
        </row>
        <row r="4080">
          <cell r="A4080" t="str">
            <v>83495</v>
          </cell>
          <cell r="B4080" t="str">
            <v>ESTACA TP FRANKI D=40 CM P/CARGA 75T S/BATE ESTACA</v>
          </cell>
          <cell r="C4080" t="str">
            <v>M</v>
          </cell>
          <cell r="D4080">
            <v>0</v>
          </cell>
          <cell r="E4080" t="str">
            <v>ESTACA TP FRANKI D=40 CM P/CARGA 75T S/BATE ESTACA</v>
          </cell>
        </row>
        <row r="4081">
          <cell r="A4081" t="str">
            <v>83498</v>
          </cell>
          <cell r="B4081" t="str">
            <v>ESTACA TP FRANKI D=52 CM P/CARGA 130T S/BATE ESTACA</v>
          </cell>
          <cell r="C4081" t="str">
            <v>M</v>
          </cell>
          <cell r="D4081">
            <v>0</v>
          </cell>
          <cell r="E4081" t="str">
            <v>ESTACA TP FRANKI D=52 CM P/CARGA 130T S/BATE ESTACA</v>
          </cell>
        </row>
        <row r="4082">
          <cell r="A4082" t="str">
            <v>83500</v>
          </cell>
          <cell r="B4082" t="str">
            <v>ESTACA TP FRANKI D=60 CM P/CARGA 170T S/BATE ESTACA</v>
          </cell>
          <cell r="C4082" t="str">
            <v>M</v>
          </cell>
          <cell r="D4082">
            <v>0</v>
          </cell>
          <cell r="E4082" t="str">
            <v>ESTACA TP FRANKI D=60 CM P/CARGA 170T S/BATE ESTACA</v>
          </cell>
        </row>
        <row r="4083">
          <cell r="A4083" t="str">
            <v>83501</v>
          </cell>
          <cell r="B4083" t="str">
            <v>ESTACA CONCRETO ARMADO CENTRIFUGADO D=20 CM, 25 A 30T INCL CRAVACAO/EM</v>
          </cell>
          <cell r="C4083" t="str">
            <v>M</v>
          </cell>
          <cell r="D4083">
            <v>0</v>
          </cell>
          <cell r="E4083" t="str">
            <v>ESTACA CONCRETO ARMADO CENTRIFUGADO D=20 CM, 25 A 30T INCL CRAVACAO/EMENDAS</v>
          </cell>
        </row>
        <row r="4084">
          <cell r="B4084" t="str">
            <v>ENDAS</v>
          </cell>
          <cell r="D4084"/>
          <cell r="E4084" t="str">
            <v>ENDAS</v>
          </cell>
        </row>
        <row r="4085">
          <cell r="A4085" t="str">
            <v>83502</v>
          </cell>
          <cell r="B4085" t="str">
            <v>ESTACA CONCRETO ARMADO CENTRIFUGADO D=28 CM INCLUSIVE CRAVACAO E SERVE</v>
          </cell>
          <cell r="C4085" t="str">
            <v>M</v>
          </cell>
          <cell r="D4085">
            <v>0</v>
          </cell>
          <cell r="E4085" t="str">
            <v>ESTACA CONCRETO ARMADO CENTRIFUGADO D=28 CM INCLUSIVE CRAVACAO E SERVENTE</v>
          </cell>
        </row>
        <row r="4086">
          <cell r="B4086" t="str">
            <v>NTE</v>
          </cell>
          <cell r="D4086"/>
          <cell r="E4086" t="str">
            <v>NTE</v>
          </cell>
        </row>
        <row r="4087">
          <cell r="A4087" t="str">
            <v>83503</v>
          </cell>
          <cell r="B4087" t="str">
            <v>ESTACA CONCRETO ARMADO CENTRIFUGADO D=33 CM, 60 A 75T, INCL CRAVACAO/E</v>
          </cell>
          <cell r="C4087" t="str">
            <v>M</v>
          </cell>
          <cell r="D4087">
            <v>0</v>
          </cell>
          <cell r="E4087" t="str">
            <v>ESTACA CONCRETO ARMADO CENTRIFUGADO D=33 CM, 60 A 75T, INCL CRAVACAO/EMENDAS</v>
          </cell>
        </row>
        <row r="4088">
          <cell r="B4088" t="str">
            <v>MENDAS</v>
          </cell>
          <cell r="D4088"/>
          <cell r="E4088" t="str">
            <v>MENDAS</v>
          </cell>
        </row>
        <row r="4089">
          <cell r="A4089" t="str">
            <v>83504</v>
          </cell>
          <cell r="B4089" t="str">
            <v>ESTACA CONCRETO ARMADO CENTRIFUGADO D=38 CM, 75 A 90 T, INCL CRAVACAO/</v>
          </cell>
          <cell r="C4089" t="str">
            <v>M</v>
          </cell>
          <cell r="D4089">
            <v>0</v>
          </cell>
          <cell r="E4089" t="str">
            <v>ESTACA CONCRETO ARMADO CENTRIFUGADO D=38 CM, 75 A 90 T, INCL CRAVACAO/EMENDAS</v>
          </cell>
        </row>
        <row r="4090">
          <cell r="B4090" t="str">
            <v>EMENDAS</v>
          </cell>
          <cell r="D4090"/>
          <cell r="E4090" t="str">
            <v>EMENDAS</v>
          </cell>
        </row>
        <row r="4091">
          <cell r="D4091"/>
          <cell r="E4091"/>
        </row>
        <row r="4092">
          <cell r="D4092"/>
          <cell r="E4092"/>
        </row>
        <row r="4093">
          <cell r="D4093"/>
          <cell r="E4093"/>
        </row>
        <row r="4094">
          <cell r="A4094" t="str">
            <v>---------------</v>
          </cell>
          <cell r="B4094" t="str">
            <v>------------------------ 101</v>
          </cell>
          <cell r="D4094"/>
          <cell r="E4094"/>
        </row>
        <row r="4095">
          <cell r="D4095"/>
          <cell r="E4095"/>
        </row>
        <row r="4096">
          <cell r="A4096" t="str">
            <v>SINAPI - SISTEM</v>
          </cell>
          <cell r="B4096" t="str">
            <v>A NACIONAL DE PESQUISA DE CUSTOS E ÍNDICES DA CONSTRUÇÃO CIVIL101de283</v>
          </cell>
          <cell r="D4096"/>
          <cell r="E4096"/>
        </row>
        <row r="4097">
          <cell r="A4097" t="str">
            <v>PCI.817.01 - CU</v>
          </cell>
          <cell r="B4097" t="str">
            <v>STO DE COMPOSIÇÕES - SINTÉTICO</v>
          </cell>
          <cell r="D4097" t="str">
            <v>DATA DE EMISSÃO: 17/07/2014 AS 14:15:08</v>
          </cell>
          <cell r="E4097"/>
        </row>
        <row r="4098">
          <cell r="D4098" t="str">
            <v>DATA REFERÊNCIA TÉCNICA: 16/07/2014</v>
          </cell>
          <cell r="E4098"/>
        </row>
        <row r="4099">
          <cell r="A4099" t="str">
            <v>ENCARGOS SOCIAI</v>
          </cell>
          <cell r="B4099" t="str">
            <v>S DESONERADOS: 90,43%(HORA)   51,67%(MÊS)</v>
          </cell>
          <cell r="D4099"/>
          <cell r="E4099"/>
        </row>
        <row r="4100">
          <cell r="A4100" t="str">
            <v>ABRANGÊNCIA : N</v>
          </cell>
          <cell r="B4100" t="str">
            <v>ACIONAL                                              LOCALIDADE  : VITOR</v>
          </cell>
          <cell r="C4100" t="str">
            <v>IA</v>
          </cell>
          <cell r="D4100"/>
          <cell r="E4100"/>
        </row>
        <row r="4101">
          <cell r="A4101" t="str">
            <v>REF.COLETA : ME</v>
          </cell>
          <cell r="B4101" t="str">
            <v>DIANO</v>
          </cell>
          <cell r="D4101" t="str">
            <v>DATA DE PREÇO   : 06/2014</v>
          </cell>
          <cell r="E4101"/>
        </row>
        <row r="4102">
          <cell r="A4102" t="str">
            <v>CÓDIGO       |</v>
          </cell>
          <cell r="B4102" t="str">
            <v>D E S C R I Ç Ã O                                                   |UNI</v>
          </cell>
          <cell r="C4102" t="str">
            <v>DADE</v>
          </cell>
          <cell r="D4102" t="str">
            <v>|CUSTO TOTAL</v>
          </cell>
          <cell r="E4102"/>
        </row>
        <row r="4103">
          <cell r="A4103" t="str">
            <v>VÍNCULO.....: C</v>
          </cell>
          <cell r="B4103" t="str">
            <v>AIXA REFERENCIAL</v>
          </cell>
          <cell r="D4103"/>
          <cell r="E4103"/>
        </row>
        <row r="4104">
          <cell r="A4104" t="str">
            <v>83505</v>
          </cell>
          <cell r="B4104" t="str">
            <v>ESTACA CONCRETO ARMADO CENTRIFUGADO D=42 CM, 90 A 115T, INCL CRAVACAO/</v>
          </cell>
          <cell r="C4104" t="str">
            <v>M</v>
          </cell>
          <cell r="D4104">
            <v>0</v>
          </cell>
          <cell r="E4104" t="str">
            <v>ESTACA CONCRETO ARMADO CENTRIFUGADO D=42 CM, 90 A 115T, INCL CRAVACAO/EMENDAS</v>
          </cell>
        </row>
        <row r="4105">
          <cell r="B4105" t="str">
            <v>EMENDAS</v>
          </cell>
          <cell r="D4105"/>
          <cell r="E4105" t="str">
            <v>EMENDAS</v>
          </cell>
        </row>
        <row r="4106">
          <cell r="A4106" t="str">
            <v>83506</v>
          </cell>
          <cell r="B4106" t="str">
            <v>ESTACA CONCRETO ARMADO CENTRIFUGADO D=60 CM INCLUSIVE CRAVACAO E SERVE</v>
          </cell>
          <cell r="C4106" t="str">
            <v>M</v>
          </cell>
          <cell r="D4106">
            <v>0</v>
          </cell>
          <cell r="E4106" t="str">
            <v>ESTACA CONCRETO ARMADO CENTRIFUGADO D=60 CM INCLUSIVE CRAVACAO E SERVENTE</v>
          </cell>
        </row>
        <row r="4107">
          <cell r="B4107" t="str">
            <v>NTE</v>
          </cell>
          <cell r="D4107"/>
          <cell r="E4107" t="str">
            <v>NTE</v>
          </cell>
        </row>
        <row r="4108">
          <cell r="A4108" t="str">
            <v>83508</v>
          </cell>
          <cell r="B4108" t="str">
            <v>ESTACA PREMOLDADA CONCRETO ARMADO 25T INCL CRAVACAO/EMENDAS</v>
          </cell>
          <cell r="C4108" t="str">
            <v>M</v>
          </cell>
          <cell r="D4108">
            <v>0</v>
          </cell>
          <cell r="E4108" t="str">
            <v>ESTACA PREMOLDADA CONCRETO ARMADO 25T INCL CRAVACAO/EMENDAS</v>
          </cell>
        </row>
        <row r="4109">
          <cell r="A4109" t="str">
            <v>83509</v>
          </cell>
          <cell r="B4109" t="str">
            <v>ESTACA PREMOLDADA CONCRETO ARMADO 32T INCL CRAVACAO/EMENDAS</v>
          </cell>
          <cell r="C4109" t="str">
            <v>M</v>
          </cell>
          <cell r="D4109">
            <v>0</v>
          </cell>
          <cell r="E4109" t="str">
            <v>ESTACA PREMOLDADA CONCRETO ARMADO 32T INCL CRAVACAO/EMENDAS</v>
          </cell>
        </row>
        <row r="4110">
          <cell r="A4110" t="str">
            <v>83510</v>
          </cell>
          <cell r="B4110" t="str">
            <v>ESTACA PREMOLDADA CONCRETO ARMADO 38T INCL CRAVACAO/EMENDAS</v>
          </cell>
          <cell r="C4110" t="str">
            <v>M</v>
          </cell>
          <cell r="D4110">
            <v>0</v>
          </cell>
          <cell r="E4110" t="str">
            <v>ESTACA PREMOLDADA CONCRETO ARMADO 38T INCL CRAVACAO/EMENDAS</v>
          </cell>
        </row>
        <row r="4111">
          <cell r="A4111" t="str">
            <v>83511</v>
          </cell>
          <cell r="B4111" t="str">
            <v>ESTACA PREMOLDADA CONCRETO ARMADO 50T INCL CRAVACAO/EMENDAS</v>
          </cell>
          <cell r="C4111" t="str">
            <v>M</v>
          </cell>
          <cell r="D4111">
            <v>0</v>
          </cell>
          <cell r="E4111" t="str">
            <v>ESTACA PREMOLDADA CONCRETO ARMADO 50T INCL CRAVACAO/EMENDAS</v>
          </cell>
        </row>
        <row r="4112">
          <cell r="A4112" t="str">
            <v>83512</v>
          </cell>
          <cell r="B4112" t="str">
            <v>ESTACA PREMOLDADA CONCRETO ARMADO 62T INCL CRAVACAO/EMENDAS</v>
          </cell>
          <cell r="C4112" t="str">
            <v>M</v>
          </cell>
          <cell r="D4112">
            <v>0</v>
          </cell>
          <cell r="E4112" t="str">
            <v>ESTACA PREMOLDADA CONCRETO ARMADO 62T INCL CRAVACAO/EMENDAS</v>
          </cell>
        </row>
        <row r="4113">
          <cell r="A4113" t="str">
            <v>0040</v>
          </cell>
          <cell r="B4113" t="str">
            <v>LASTROS/FUNDACOES DIVERSAS</v>
          </cell>
          <cell r="D4113"/>
          <cell r="E4113" t="str">
            <v>LASTROS/FUNDACOES DIVERSAS</v>
          </cell>
        </row>
        <row r="4114">
          <cell r="A4114" t="str">
            <v>73692</v>
          </cell>
          <cell r="B4114" t="str">
            <v>LASTRO DE AREIA MEDIA</v>
          </cell>
          <cell r="C4114" t="str">
            <v>M3</v>
          </cell>
          <cell r="D4114">
            <v>0</v>
          </cell>
          <cell r="E4114" t="str">
            <v>LASTRO DE AREIA MEDIA</v>
          </cell>
        </row>
        <row r="4115">
          <cell r="A4115" t="str">
            <v>74164</v>
          </cell>
          <cell r="B4115" t="str">
            <v>LASTRO DE PEDRA BRITADA E FUNDACOES EM BALDRAME</v>
          </cell>
          <cell r="D4115"/>
          <cell r="E4115" t="str">
            <v>LASTRO DE PEDRA BRITADA E FUNDACOES EM BALDRAME</v>
          </cell>
        </row>
        <row r="4116">
          <cell r="A4116" t="str">
            <v>74164/004</v>
          </cell>
          <cell r="B4116" t="str">
            <v>LASTRO DE BRITA</v>
          </cell>
          <cell r="C4116" t="str">
            <v>M3</v>
          </cell>
          <cell r="D4116">
            <v>0</v>
          </cell>
          <cell r="E4116" t="str">
            <v>LASTRO DE BRITA</v>
          </cell>
        </row>
        <row r="4117">
          <cell r="A4117" t="str">
            <v>83532</v>
          </cell>
          <cell r="B4117" t="str">
            <v>LASTRO DE CONCRETO, PREPARO MECANICO</v>
          </cell>
          <cell r="C4117" t="str">
            <v>M3</v>
          </cell>
          <cell r="D4117">
            <v>0</v>
          </cell>
          <cell r="E4117" t="str">
            <v>LASTRO DE CONCRETO, PREPARO MECANICO</v>
          </cell>
        </row>
        <row r="4118">
          <cell r="A4118" t="str">
            <v>83534</v>
          </cell>
          <cell r="B4118" t="str">
            <v>LASTRO DE CONCRETO, PREPARO MECANICO, INCLUSO ADITIVO IMPERMEABILIZANT</v>
          </cell>
          <cell r="C4118" t="str">
            <v>M3</v>
          </cell>
          <cell r="D4118">
            <v>0</v>
          </cell>
          <cell r="E4118" t="str">
            <v>LASTRO DE CONCRETO, PREPARO MECANICO, INCLUSO ADITIVO IMPERMEABILIZANTE</v>
          </cell>
        </row>
        <row r="4119">
          <cell r="B4119" t="str">
            <v>E</v>
          </cell>
          <cell r="D4119"/>
          <cell r="E4119" t="str">
            <v>E</v>
          </cell>
        </row>
        <row r="4120">
          <cell r="A4120" t="str">
            <v>0041</v>
          </cell>
          <cell r="B4120" t="str">
            <v>FORMAS/CIMBRAMENTOS/ESCORAMENTOS</v>
          </cell>
          <cell r="D4120"/>
          <cell r="E4120" t="str">
            <v>FORMAS/CIMBRAMENTOS/ESCORAMENTOS</v>
          </cell>
        </row>
        <row r="4121">
          <cell r="A4121" t="str">
            <v>5651</v>
          </cell>
          <cell r="B4121" t="str">
            <v>FORMA TABUA PARA CONCRETO EM FUNDACAO C/ REAPROVEITAMENTO 5X</v>
          </cell>
          <cell r="C4121" t="str">
            <v>M2</v>
          </cell>
          <cell r="D4121">
            <v>0</v>
          </cell>
          <cell r="E4121" t="str">
            <v>FORMA TABUA PARA CONCRETO EM FUNDACAO C/ REAPROVEITAMENTO 5X</v>
          </cell>
        </row>
        <row r="4122">
          <cell r="A4122" t="str">
            <v>5970</v>
          </cell>
          <cell r="B4122" t="str">
            <v>FORMA TABUA PARA CONCRETO EM FUNDACAO, C/ REAPROVEITAMENTO 2X.</v>
          </cell>
          <cell r="C4122" t="str">
            <v>M2</v>
          </cell>
          <cell r="D4122">
            <v>0</v>
          </cell>
          <cell r="E4122" t="str">
            <v>FORMA TABUA PARA CONCRETO EM FUNDACAO, C/ REAPROVEITAMENTO 2X.</v>
          </cell>
        </row>
        <row r="4123">
          <cell r="A4123" t="str">
            <v>73653</v>
          </cell>
          <cell r="B4123" t="str">
            <v>FORMAS TIPO SANDUICHE COM TABUAS, 30 APROVEITAMENTOS</v>
          </cell>
          <cell r="C4123" t="str">
            <v>M2</v>
          </cell>
          <cell r="D4123">
            <v>0</v>
          </cell>
          <cell r="E4123" t="str">
            <v>FORMAS TIPO SANDUICHE COM TABUAS, 30 APROVEITAMENTOS</v>
          </cell>
        </row>
        <row r="4124">
          <cell r="A4124" t="str">
            <v>73685</v>
          </cell>
          <cell r="B4124" t="str">
            <v>EXECUCAO DE CIMBRAMENTO PARA ESCORAMENTO DE FORMAS ELEVADAS DE MADEIRA</v>
          </cell>
          <cell r="C4124" t="str">
            <v>M3</v>
          </cell>
          <cell r="D4124">
            <v>0</v>
          </cell>
          <cell r="E4124" t="str">
            <v>EXECUCAO DE CIMBRAMENTO PARA ESCORAMENTO DE FORMAS ELEVADAS DE MADEIRA(LAJES E VIGAS), ACIMA DE 3,30 M DE PE DIREITO, COM PONTALETES (8,0 X8,0 CM) DE MADEIRA DE LEI 1A QUALIDADE E PECAS DE MADEIRA DE 2,5 X 10,0 CM DE 2A QUALIDADE, NAO APARELHADA.</v>
          </cell>
        </row>
        <row r="4125">
          <cell r="B4125" t="str">
            <v>(LAJES E VIGAS), ACIMA DE 3,30 M DE PE DIREITO, COM PONTALETES (8,0 X</v>
          </cell>
          <cell r="D4125"/>
          <cell r="E4125" t="str">
            <v>(LAJES E VIGAS), ACIMA DE 3,30 M DE PE DIREITO, COM PONTALETES (8,0 X8,0 CM) DE MADEIRA DE LEI 1A QUALIDADE E PECAS DE MADEIRA DE 2,5 X 10,0 CM DE 2A QUALIDADE, NAO APARELHADA.</v>
          </cell>
        </row>
        <row r="4126">
          <cell r="B4126" t="str">
            <v>8,0 CM) DE MADEIRA DE LEI 1A QUALIDADE E PECAS DE MADEIRA DE 2,5 X 10</v>
          </cell>
          <cell r="D4126"/>
          <cell r="E4126" t="str">
            <v>8,0 CM) DE MADEIRA DE LEI 1A QUALIDADE E PECAS DE MADEIRA DE 2,5 X 10,0 CM DE 2A QUALIDADE, NAO APARELHADA.</v>
          </cell>
        </row>
        <row r="4127">
          <cell r="B4127" t="str">
            <v>,0 CM DE 2A QUALIDADE, NAO APARELHADA.</v>
          </cell>
          <cell r="D4127"/>
          <cell r="E4127" t="str">
            <v>,0 CM DE 2A QUALIDADE, NAO APARELHADA.</v>
          </cell>
        </row>
        <row r="4128">
          <cell r="A4128" t="str">
            <v>73820</v>
          </cell>
          <cell r="B4128" t="str">
            <v>FORMA PARA FUNDACAO E BALDRAME</v>
          </cell>
          <cell r="D4128"/>
          <cell r="E4128" t="str">
            <v>FORMA PARA FUNDACAO E BALDRAME</v>
          </cell>
        </row>
        <row r="4129">
          <cell r="A4129" t="str">
            <v>73820/001</v>
          </cell>
          <cell r="B4129" t="str">
            <v>FORMA CURVA EM CHAPA DE MADEIRA COMPENSADA RESINADA 21 MM, PARA ESTRUT</v>
          </cell>
          <cell r="C4129" t="str">
            <v>M2</v>
          </cell>
          <cell r="D4129">
            <v>0</v>
          </cell>
          <cell r="E4129" t="str">
            <v>FORMA CURVA EM CHAPA DE MADEIRA COMPENSADA RESINADA 21 MM, PARA ESTRUTURAS DE CONCRETO.</v>
          </cell>
        </row>
        <row r="4130">
          <cell r="B4130" t="str">
            <v>URAS DE CONCRETO.</v>
          </cell>
          <cell r="D4130"/>
          <cell r="E4130" t="str">
            <v>URAS DE CONCRETO.</v>
          </cell>
        </row>
        <row r="4131">
          <cell r="A4131" t="str">
            <v>73821</v>
          </cell>
          <cell r="B4131" t="str">
            <v>FORMA PARA VIGA, PILAR E PAREDE</v>
          </cell>
          <cell r="D4131"/>
          <cell r="E4131" t="str">
            <v>FORMA PARA VIGA, PILAR E PAREDE</v>
          </cell>
        </row>
        <row r="4132">
          <cell r="D4132"/>
          <cell r="E4132"/>
        </row>
        <row r="4133">
          <cell r="D4133"/>
          <cell r="E4133"/>
        </row>
        <row r="4134">
          <cell r="D4134"/>
          <cell r="E4134"/>
        </row>
        <row r="4135">
          <cell r="A4135" t="str">
            <v>---------------</v>
          </cell>
          <cell r="B4135" t="str">
            <v>------------------------ 102</v>
          </cell>
          <cell r="D4135"/>
          <cell r="E4135"/>
        </row>
        <row r="4136">
          <cell r="D4136"/>
          <cell r="E4136"/>
        </row>
        <row r="4137">
          <cell r="A4137" t="str">
            <v>SINAPI - SISTEM</v>
          </cell>
          <cell r="B4137" t="str">
            <v>A NACIONAL DE PESQUISA DE CUSTOS E ÍNDICES DA CONSTRUÇÃO CIVIL102de283</v>
          </cell>
          <cell r="D4137"/>
          <cell r="E4137"/>
        </row>
        <row r="4138">
          <cell r="A4138" t="str">
            <v>PCI.817.01 - CU</v>
          </cell>
          <cell r="B4138" t="str">
            <v>STO DE COMPOSIÇÕES - SINTÉTICO</v>
          </cell>
          <cell r="D4138" t="str">
            <v>DATA DE EMISSÃO: 17/07/2014 AS 14:15:08</v>
          </cell>
          <cell r="E4138"/>
        </row>
        <row r="4139">
          <cell r="D4139" t="str">
            <v>DATA REFERÊNCIA TÉCNICA: 16/07/2014</v>
          </cell>
          <cell r="E4139"/>
        </row>
        <row r="4140">
          <cell r="A4140" t="str">
            <v>ENCARGOS SOCIAI</v>
          </cell>
          <cell r="B4140" t="str">
            <v>S DESONERADOS: 90,43%(HORA)   51,67%(MÊS)</v>
          </cell>
          <cell r="D4140"/>
          <cell r="E4140"/>
        </row>
        <row r="4141">
          <cell r="A4141" t="str">
            <v>ABRANGÊNCIA : N</v>
          </cell>
          <cell r="B4141" t="str">
            <v>ACIONAL                                              LOCALIDADE  : VITOR</v>
          </cell>
          <cell r="C4141" t="str">
            <v>IA</v>
          </cell>
          <cell r="D4141"/>
          <cell r="E4141"/>
        </row>
        <row r="4142">
          <cell r="A4142" t="str">
            <v>REF.COLETA : ME</v>
          </cell>
          <cell r="B4142" t="str">
            <v>DIANO</v>
          </cell>
          <cell r="D4142" t="str">
            <v>DATA DE PREÇO   : 06/2014</v>
          </cell>
          <cell r="E4142"/>
        </row>
        <row r="4143">
          <cell r="A4143" t="str">
            <v>CÓDIGO       |</v>
          </cell>
          <cell r="B4143" t="str">
            <v>D E S C R I Ç Ã O                                                   |UNI</v>
          </cell>
          <cell r="C4143" t="str">
            <v>DADE</v>
          </cell>
          <cell r="D4143" t="str">
            <v>|CUSTO TOTAL</v>
          </cell>
          <cell r="E4143"/>
        </row>
        <row r="4144">
          <cell r="A4144" t="str">
            <v>VÍNCULO.....: C</v>
          </cell>
          <cell r="B4144" t="str">
            <v>AIXA REFERENCIAL</v>
          </cell>
          <cell r="D4144"/>
          <cell r="E4144"/>
        </row>
        <row r="4145">
          <cell r="A4145" t="str">
            <v>73821/001</v>
          </cell>
          <cell r="B4145" t="str">
            <v>FORMA CURVA EM TABUA 3A P/VIGA, PILAR E PAREDE.</v>
          </cell>
          <cell r="C4145" t="str">
            <v>M2</v>
          </cell>
          <cell r="D4145">
            <v>0</v>
          </cell>
          <cell r="E4145" t="str">
            <v>FORMA CURVA EM TABUA 3A P/VIGA, PILAR E PAREDE.</v>
          </cell>
        </row>
        <row r="4146">
          <cell r="A4146" t="str">
            <v>74007</v>
          </cell>
          <cell r="B4146" t="str">
            <v>FORMAS PARA CONCRETO, INCLUINDO OS SERVICOS DE ESCORAMENTO,MONTAGEM,</v>
          </cell>
          <cell r="D4146"/>
          <cell r="E4146" t="str">
            <v>FORMAS PARA CONCRETO, INCLUINDO OS SERVICOS DE ESCORAMENTO,MONTAGEM,DESMONTAGEM, PARA CONCRETO NAO ESTRUTURAL</v>
          </cell>
        </row>
        <row r="4147">
          <cell r="B4147" t="str">
            <v>DESMONTAGEM, PARA CONCRETO NAO ESTRUTURAL</v>
          </cell>
          <cell r="D4147"/>
          <cell r="E4147" t="str">
            <v>DESMONTAGEM, PARA CONCRETO NAO ESTRUTURAL</v>
          </cell>
        </row>
        <row r="4148">
          <cell r="A4148" t="str">
            <v>74007/001</v>
          </cell>
          <cell r="B4148" t="str">
            <v>FORMA TABUA P/ CONCRETO EM FUNDACAO C/ REAPROVEITAMENTO 10 X.</v>
          </cell>
          <cell r="C4148" t="str">
            <v>M2</v>
          </cell>
          <cell r="D4148">
            <v>0</v>
          </cell>
          <cell r="E4148" t="str">
            <v>FORMA TABUA P/ CONCRETO EM FUNDACAO C/ REAPROVEITAMENTO 10 X.</v>
          </cell>
        </row>
        <row r="4149">
          <cell r="A4149" t="str">
            <v>74007/002</v>
          </cell>
          <cell r="B4149" t="str">
            <v>FORMA TABUAS MADEIRA 3A P/ PECAS CONCRETO ARM, REAPR 2X, INCL MONTAGEM</v>
          </cell>
          <cell r="C4149" t="str">
            <v>M2</v>
          </cell>
          <cell r="D4149">
            <v>69.930000000000007</v>
          </cell>
          <cell r="E4149" t="str">
            <v>FORMA TABUAS MADEIRA 3A P/ PECAS CONCRETO ARM, REAPR 2X, INCL MONTAGEME DESMONTAGEM.</v>
          </cell>
        </row>
        <row r="4150">
          <cell r="B4150" t="str">
            <v>E DESMONTAGEM.</v>
          </cell>
          <cell r="D4150"/>
          <cell r="E4150" t="str">
            <v>E DESMONTAGEM.</v>
          </cell>
        </row>
        <row r="4151">
          <cell r="A4151" t="str">
            <v>74074</v>
          </cell>
          <cell r="B4151" t="str">
            <v>FORMA PINHO 3A P/CONCRETO EM FUNDACAO REAPROV 2 VEZES - CORTE/MONTAGEM</v>
          </cell>
          <cell r="D4151"/>
          <cell r="E4151" t="str">
            <v>FORMA PINHO 3A P/CONCRETO EM FUNDACAO REAPROV 2 VEZES - CORTE/MONTAGEM/ESCORAMENTO/DESFORMA</v>
          </cell>
        </row>
        <row r="4152">
          <cell r="B4152" t="str">
            <v>/ESCORAMENTO/DESFORMA</v>
          </cell>
          <cell r="D4152"/>
          <cell r="E4152" t="str">
            <v>/ESCORAMENTO/DESFORMA</v>
          </cell>
        </row>
        <row r="4153">
          <cell r="A4153" t="str">
            <v>74074/004</v>
          </cell>
          <cell r="B4153" t="str">
            <v>FORMA TABUA P/CONCRETO EM FUNDACAO S/REAPROVEITAMENTO</v>
          </cell>
          <cell r="C4153" t="str">
            <v>M2</v>
          </cell>
          <cell r="D4153">
            <v>0</v>
          </cell>
          <cell r="E4153" t="str">
            <v>FORMA TABUA P/CONCRETO EM FUNDACAO S/REAPROVEITAMENTO</v>
          </cell>
        </row>
        <row r="4154">
          <cell r="A4154" t="str">
            <v>74076</v>
          </cell>
          <cell r="B4154" t="str">
            <v>FORMA PINHO 3A P/FUNDACAO RADIER REAPROV 10 VEZES - CORTE/MONTAGEM/ESC</v>
          </cell>
          <cell r="D4154"/>
          <cell r="E4154" t="str">
            <v>FORMA PINHO 3A P/FUNDACAO RADIER REAPROV 10 VEZES - CORTE/MONTAGEM/ESCORAMENTO/DESFORMA</v>
          </cell>
        </row>
        <row r="4155">
          <cell r="B4155" t="str">
            <v>ORAMENTO/DESFORMA</v>
          </cell>
          <cell r="D4155"/>
          <cell r="E4155" t="str">
            <v>ORAMENTO/DESFORMA</v>
          </cell>
        </row>
        <row r="4156">
          <cell r="A4156" t="str">
            <v>74076/001</v>
          </cell>
          <cell r="B4156" t="str">
            <v>FORMA TABUA P/ CONCRETO EM FUNDACAO RADIER C/ REAPROVEITAMENTO 3X.</v>
          </cell>
          <cell r="C4156" t="str">
            <v>M2</v>
          </cell>
          <cell r="D4156">
            <v>0</v>
          </cell>
          <cell r="E4156" t="str">
            <v>FORMA TABUA P/ CONCRETO EM FUNDACAO RADIER C/ REAPROVEITAMENTO 3X.</v>
          </cell>
        </row>
        <row r="4157">
          <cell r="A4157" t="str">
            <v>74076/002</v>
          </cell>
          <cell r="B4157" t="str">
            <v>FORMA TABUA P/ CONCRETO EM FUNDACAO RADIER C/ REAPROVEITAMENTO 5X.</v>
          </cell>
          <cell r="C4157" t="str">
            <v>M2</v>
          </cell>
          <cell r="D4157">
            <v>0</v>
          </cell>
          <cell r="E4157" t="str">
            <v>FORMA TABUA P/ CONCRETO EM FUNDACAO RADIER C/ REAPROVEITAMENTO 5X.</v>
          </cell>
        </row>
        <row r="4158">
          <cell r="A4158" t="str">
            <v>74076/003</v>
          </cell>
          <cell r="B4158" t="str">
            <v>FORMA TABUA P/ CONCRETO EM FUNDACAO RADIER C/ REAPROVEITAMENTO 10X.</v>
          </cell>
          <cell r="C4158" t="str">
            <v>M2</v>
          </cell>
          <cell r="D4158">
            <v>0</v>
          </cell>
          <cell r="E4158" t="str">
            <v>FORMA TABUA P/ CONCRETO EM FUNDACAO RADIER C/ REAPROVEITAMENTO 10X.</v>
          </cell>
        </row>
        <row r="4159">
          <cell r="A4159" t="str">
            <v>74107</v>
          </cell>
          <cell r="B4159" t="str">
            <v>ESCORAMENTO DE LAJE PRE-MOLDADA</v>
          </cell>
          <cell r="D4159"/>
          <cell r="E4159" t="str">
            <v>ESCORAMENTO DE LAJE PRE-MOLDADA</v>
          </cell>
        </row>
        <row r="4160">
          <cell r="A4160" t="str">
            <v>74107/001</v>
          </cell>
          <cell r="B4160" t="str">
            <v>ESCORAMENTO DE LAJE PRE-MOLDADA</v>
          </cell>
          <cell r="C4160" t="str">
            <v>M2</v>
          </cell>
          <cell r="D4160">
            <v>0</v>
          </cell>
          <cell r="E4160" t="str">
            <v>ESCORAMENTO DE LAJE PRE-MOLDADA</v>
          </cell>
        </row>
        <row r="4161">
          <cell r="A4161" t="str">
            <v>83515</v>
          </cell>
          <cell r="B4161" t="str">
            <v>ESCORAMENTO FORMAS DE H=3,30 A 3,50 M, COM MADEIRA 3A QUALIDADE, NAO A</v>
          </cell>
          <cell r="C4161" t="str">
            <v>M3</v>
          </cell>
          <cell r="D4161">
            <v>0</v>
          </cell>
          <cell r="E4161" t="str">
            <v>ESCORAMENTO FORMAS DE H=3,30 A 3,50 M, COM MADEIRA 3A QUALIDADE, NAO APARELHADA, APROVEITAMENTO TABUAS 3X E PRUMOS 4X</v>
          </cell>
        </row>
        <row r="4162">
          <cell r="B4162" t="str">
            <v>PARELHADA, APROVEITAMENTO TABUAS 3X E PRUMOS 4X</v>
          </cell>
          <cell r="D4162"/>
          <cell r="E4162" t="str">
            <v>PARELHADA, APROVEITAMENTO TABUAS 3X E PRUMOS 4X</v>
          </cell>
        </row>
        <row r="4163">
          <cell r="A4163" t="str">
            <v>83516</v>
          </cell>
          <cell r="B4163" t="str">
            <v>ESCORAMENTO FORMAS H=3,50 A 4,00 M, COM MADEIRA DE 3A QUALIDADE, NAO A</v>
          </cell>
          <cell r="C4163" t="str">
            <v>M3</v>
          </cell>
          <cell r="D4163">
            <v>0</v>
          </cell>
          <cell r="E4163" t="str">
            <v>ESCORAMENTO FORMAS H=3,50 A 4,00 M, COM MADEIRA DE 3A QUALIDADE, NAO APARELHADA, APROVEITAMENTO TABUAS 3X E PRUMOS 4X.</v>
          </cell>
        </row>
        <row r="4164">
          <cell r="B4164" t="str">
            <v>PARELHADA, APROVEITAMENTO TABUAS 3X E PRUMOS 4X.</v>
          </cell>
          <cell r="D4164"/>
          <cell r="E4164" t="str">
            <v>PARELHADA, APROVEITAMENTO TABUAS 3X E PRUMOS 4X.</v>
          </cell>
        </row>
        <row r="4165">
          <cell r="A4165" t="str">
            <v>84214</v>
          </cell>
          <cell r="B4165" t="str">
            <v>FORMA PARA ESTRUTURAS DE CONCRETO (PILAR, VIGA E LAJE) EM CHAPA DE MAD</v>
          </cell>
          <cell r="C4165" t="str">
            <v>M2</v>
          </cell>
          <cell r="D4165">
            <v>65.73</v>
          </cell>
          <cell r="E4165" t="str">
            <v>FORMA PARA ESTRUTURAS DE CONCRETO (PILAR, VIGA E LAJE) EM CHAPA DE MADEIRA COMPENSADA RESINADA, DE 1,10 X 2,20, ESPESSURA = 12 MM, 02 UTILIZACOES. (FABRICACAO, MONTAGEM E DESMONTAGEM)</v>
          </cell>
        </row>
        <row r="4166">
          <cell r="B4166" t="str">
            <v>EIRA COMPENSADA RESINADA, DE 1,10 X 2,20, ESPESSURA = 12 MM, 02 UTILIZ</v>
          </cell>
          <cell r="D4166"/>
          <cell r="E4166" t="str">
            <v>EIRA COMPENSADA RESINADA, DE 1,10 X 2,20, ESPESSURA = 12 MM, 02 UTILIZACOES. (FABRICACAO, MONTAGEM E DESMONTAGEM)</v>
          </cell>
        </row>
        <row r="4167">
          <cell r="B4167" t="str">
            <v>ACOES. (FABRICACAO, MONTAGEM E DESMONTAGEM)</v>
          </cell>
          <cell r="D4167"/>
          <cell r="E4167" t="str">
            <v>ACOES. (FABRICACAO, MONTAGEM E DESMONTAGEM)</v>
          </cell>
        </row>
        <row r="4168">
          <cell r="A4168" t="str">
            <v>84215</v>
          </cell>
          <cell r="B4168" t="str">
            <v>FORMA PARA ESTRUTURAS DE CONCRETO (PILAR, VIGA E LAJE) EM CHAPA DE MAD</v>
          </cell>
          <cell r="C4168" t="str">
            <v>M2</v>
          </cell>
          <cell r="D4168">
            <v>0</v>
          </cell>
          <cell r="E4168" t="str">
            <v>FORMA PARA ESTRUTURAS DE CONCRETO (PILAR, VIGA E LAJE) EM CHAPA DE MADEIRA COMPENSADA RESINADA, DE 1,10 X 2,20, ESPESSURA = 12 MM, 03 UTILIZACOES. (FABRICACAO, MONTAGEM E DESMONTAGEM)</v>
          </cell>
        </row>
        <row r="4169">
          <cell r="B4169" t="str">
            <v>EIRA COMPENSADA RESINADA, DE 1,10 X 2,20, ESPESSURA = 12 MM, 03 UTILIZ</v>
          </cell>
          <cell r="D4169"/>
          <cell r="E4169" t="str">
            <v>EIRA COMPENSADA RESINADA, DE 1,10 X 2,20, ESPESSURA = 12 MM, 03 UTILIZACOES. (FABRICACAO, MONTAGEM E DESMONTAGEM)</v>
          </cell>
        </row>
        <row r="4170">
          <cell r="B4170" t="str">
            <v>ACOES. (FABRICACAO, MONTAGEM E DESMONTAGEM)</v>
          </cell>
          <cell r="D4170"/>
          <cell r="E4170" t="str">
            <v>ACOES. (FABRICACAO, MONTAGEM E DESMONTAGEM)</v>
          </cell>
        </row>
        <row r="4171">
          <cell r="A4171" t="str">
            <v>84216</v>
          </cell>
          <cell r="B4171" t="str">
            <v>FORMA PARA ESTRUTURAS DE CONCRETO (PILAR, VIGA E LAJE) EM CHAPA DE MAD</v>
          </cell>
          <cell r="C4171" t="str">
            <v>M2</v>
          </cell>
          <cell r="D4171">
            <v>0</v>
          </cell>
          <cell r="E4171" t="str">
            <v>FORMA PARA ESTRUTURAS DE CONCRETO (PILAR, VIGA E LAJE) EM CHAPA DE MADEIRA COMPENSADA RESINADA, DE 1,10 X 2,20, ESPESSURA = 12 MM, 05 UTILIZACOES. (FABRICACAO, MONTAGEM E DESMONTAGEM)</v>
          </cell>
        </row>
        <row r="4172">
          <cell r="B4172" t="str">
            <v>EIRA COMPENSADA RESINADA, DE 1,10 X 2,20, ESPESSURA = 12 MM, 05 UTILIZ</v>
          </cell>
          <cell r="D4172"/>
          <cell r="E4172" t="str">
            <v>EIRA COMPENSADA RESINADA, DE 1,10 X 2,20, ESPESSURA = 12 MM, 05 UTILIZACOES. (FABRICACAO, MONTAGEM E DESMONTAGEM)</v>
          </cell>
        </row>
        <row r="4173">
          <cell r="D4173"/>
          <cell r="E4173" t="str">
            <v>ACOES. (FABRICACAO, MONTAGEM E DESMONTAGEM)</v>
          </cell>
        </row>
        <row r="4174">
          <cell r="D4174"/>
          <cell r="E4174" t="str">
            <v>ACOES. (FABRICACAO, MONTAGEM E DESMONTAGEM)</v>
          </cell>
        </row>
        <row r="4175">
          <cell r="D4175"/>
          <cell r="E4175" t="str">
            <v>ACOES. (FABRICACAO, MONTAGEM E DESMONTAGEM)</v>
          </cell>
        </row>
        <row r="4176">
          <cell r="A4176" t="str">
            <v>---------------</v>
          </cell>
          <cell r="B4176" t="str">
            <v>------------------------ 103</v>
          </cell>
          <cell r="D4176"/>
          <cell r="E4176" t="str">
            <v>ACOES. (FABRICACAO, MONTAGEM E DESMONTAGEM)</v>
          </cell>
        </row>
        <row r="4177">
          <cell r="D4177"/>
          <cell r="E4177" t="str">
            <v>ACOES. (FABRICACAO, MONTAGEM E DESMONTAGEM)</v>
          </cell>
        </row>
        <row r="4178">
          <cell r="A4178" t="str">
            <v>SINAPI - SISTEM</v>
          </cell>
          <cell r="B4178" t="str">
            <v>A NACIONAL DE PESQUISA DE CUSTOS E ÍNDICES DA CONSTRUÇÃO CIVIL103de283</v>
          </cell>
          <cell r="D4178"/>
          <cell r="E4178" t="str">
            <v>ACOES. (FABRICACAO, MONTAGEM E DESMONTAGEM)</v>
          </cell>
        </row>
        <row r="4179">
          <cell r="A4179" t="str">
            <v>PCI.817.01 - CU</v>
          </cell>
          <cell r="B4179" t="str">
            <v>STO DE COMPOSIÇÕES - SINTÉTICO</v>
          </cell>
          <cell r="D4179" t="str">
            <v>DATA DE EMISSÃO: 17/07/2014 AS 14:15:08</v>
          </cell>
          <cell r="E4179" t="str">
            <v>ACOES. (FABRICACAO, MONTAGEM E DESMONTAGEM)</v>
          </cell>
        </row>
        <row r="4180">
          <cell r="D4180" t="str">
            <v>DATA REFERÊNCIA TÉCNICA: 16/07/2014</v>
          </cell>
          <cell r="E4180" t="str">
            <v>ACOES. (FABRICACAO, MONTAGEM E DESMONTAGEM)</v>
          </cell>
        </row>
        <row r="4181">
          <cell r="A4181" t="str">
            <v>ENCARGOS SOCIAI</v>
          </cell>
          <cell r="B4181" t="str">
            <v>S DESONERADOS: 90,43%(HORA)   51,67%(MÊS)</v>
          </cell>
          <cell r="D4181"/>
          <cell r="E4181" t="str">
            <v>ACOES. (FABRICACAO, MONTAGEM E DESMONTAGEM)</v>
          </cell>
        </row>
        <row r="4182">
          <cell r="A4182" t="str">
            <v>ABRANGÊNCIA : N</v>
          </cell>
          <cell r="B4182" t="str">
            <v>ACIONAL                                              LOCALIDADE  : VITOR</v>
          </cell>
          <cell r="C4182" t="str">
            <v>IA</v>
          </cell>
          <cell r="D4182"/>
          <cell r="E4182" t="str">
            <v>ACOES. (FABRICACAO, MONTAGEM E DESMONTAGEM)</v>
          </cell>
        </row>
        <row r="4183">
          <cell r="A4183" t="str">
            <v>REF.COLETA : ME</v>
          </cell>
          <cell r="B4183" t="str">
            <v>DIANO</v>
          </cell>
          <cell r="D4183" t="str">
            <v>DATA DE PREÇO   : 06/2014</v>
          </cell>
          <cell r="E4183" t="str">
            <v>ACOES. (FABRICACAO, MONTAGEM E DESMONTAGEM)</v>
          </cell>
        </row>
        <row r="4184">
          <cell r="A4184" t="str">
            <v>CÓDIGO       |</v>
          </cell>
          <cell r="B4184" t="str">
            <v>D E S C R I Ç Ã O                                                   |UNI</v>
          </cell>
          <cell r="C4184" t="str">
            <v>DADE</v>
          </cell>
          <cell r="D4184" t="str">
            <v>|CUSTO TOTAL</v>
          </cell>
          <cell r="E4184" t="str">
            <v>ACOES. (FABRICACAO, MONTAGEM E DESMONTAGEM)</v>
          </cell>
        </row>
        <row r="4185">
          <cell r="A4185" t="str">
            <v>VÍNCULO.....: C</v>
          </cell>
          <cell r="B4185" t="str">
            <v>AIXA REFERENCIAL</v>
          </cell>
          <cell r="D4185"/>
          <cell r="E4185" t="str">
            <v>ACOES. (FABRICACAO, MONTAGEM E DESMONTAGEM)</v>
          </cell>
        </row>
        <row r="4186">
          <cell r="B4186" t="str">
            <v>ACOES. (FABRICACAO, MONTAGEM E DESMONTAGEM)</v>
          </cell>
          <cell r="D4186"/>
          <cell r="E4186" t="str">
            <v>ACOES. (FABRICACAO, MONTAGEM E DESMONTAGEM)</v>
          </cell>
        </row>
        <row r="4187">
          <cell r="A4187" t="str">
            <v>84217</v>
          </cell>
          <cell r="B4187" t="str">
            <v>FORMA PARA ESTRUTURAS DE CONCRETO (PILAR, VIGA E LAJE) EM CHAPA DE MAD</v>
          </cell>
          <cell r="C4187" t="str">
            <v>M2</v>
          </cell>
          <cell r="D4187">
            <v>0</v>
          </cell>
          <cell r="E4187" t="str">
            <v>FORMA PARA ESTRUTURAS DE CONCRETO (PILAR, VIGA E LAJE) EM CHAPA DE MADEIRA COMPENSADA PLASTIFICADA, DE 1,10 X 2,20, ESPESSURA = 12 MM, 02 UTILIZACOES. (FABRICACAO, MONTAGEM E DESMONTAGEM - EXCLUSIVE ESCORAMENTO)</v>
          </cell>
        </row>
        <row r="4188">
          <cell r="B4188" t="str">
            <v>EIRA COMPENSADA PLASTIFICADA, DE 1,10 X 2,20, ESPESSURA = 12 MM, 02 UT</v>
          </cell>
          <cell r="D4188"/>
          <cell r="E4188" t="str">
            <v>EIRA COMPENSADA PLASTIFICADA, DE 1,10 X 2,20, ESPESSURA = 12 MM, 02 UTILIZACOES. (FABRICACAO, MONTAGEM E DESMONTAGEM - EXCLUSIVE ESCORAMENTO)</v>
          </cell>
        </row>
        <row r="4189">
          <cell r="B4189" t="str">
            <v>ILIZACOES. (FABRICACAO, MONTAGEM E DESMONTAGEM - EXCLUSIVE ESCORAMENTO</v>
          </cell>
          <cell r="D4189"/>
          <cell r="E4189" t="str">
            <v>ILIZACOES. (FABRICACAO, MONTAGEM E DESMONTAGEM - EXCLUSIVE ESCORAMENTO)</v>
          </cell>
        </row>
        <row r="4190">
          <cell r="B4190" t="str">
            <v>)</v>
          </cell>
          <cell r="D4190"/>
          <cell r="E4190" t="str">
            <v>)</v>
          </cell>
        </row>
        <row r="4191">
          <cell r="A4191" t="str">
            <v>84218</v>
          </cell>
          <cell r="B4191" t="str">
            <v>FORMA PARA ESTRUTURAS DE CONCRETO (PILAR, VIGA E LAJE) EM CHAPA DE MAD</v>
          </cell>
          <cell r="C4191" t="str">
            <v>M2</v>
          </cell>
          <cell r="D4191">
            <v>0</v>
          </cell>
          <cell r="E4191" t="str">
            <v>FORMA PARA ESTRUTURAS DE CONCRETO (PILAR, VIGA E LAJE) EM CHAPA DE MADEIRA COMPENSADA PLASTIFICADA, DE 1,10 X 2,20, ESPESSURA = 12 MM, 03 UTILIZACOES. (FABRICACAO, MONTAGEM E DESMONTAGEM - EXCLUSIVE ESCORAMENTO)</v>
          </cell>
        </row>
        <row r="4192">
          <cell r="B4192" t="str">
            <v>EIRA COMPENSADA PLASTIFICADA, DE 1,10 X 2,20, ESPESSURA = 12 MM, 03 UT</v>
          </cell>
          <cell r="D4192"/>
          <cell r="E4192" t="str">
            <v>EIRA COMPENSADA PLASTIFICADA, DE 1,10 X 2,20, ESPESSURA = 12 MM, 03 UTILIZACOES. (FABRICACAO, MONTAGEM E DESMONTAGEM - EXCLUSIVE ESCORAMENTO)</v>
          </cell>
        </row>
        <row r="4193">
          <cell r="B4193" t="str">
            <v>ILIZACOES. (FABRICACAO, MONTAGEM E DESMONTAGEM - EXCLUSIVE ESCORAMENTO</v>
          </cell>
          <cell r="D4193"/>
          <cell r="E4193" t="str">
            <v>ILIZACOES. (FABRICACAO, MONTAGEM E DESMONTAGEM - EXCLUSIVE ESCORAMENTO)</v>
          </cell>
        </row>
        <row r="4194">
          <cell r="B4194" t="str">
            <v>)</v>
          </cell>
          <cell r="D4194"/>
          <cell r="E4194" t="str">
            <v>)</v>
          </cell>
        </row>
        <row r="4195">
          <cell r="A4195" t="str">
            <v>84219</v>
          </cell>
          <cell r="B4195" t="str">
            <v>FORMA PARA ESTRUTURAS DE CONCRETO (PILAR, VIGA E LAJE) EM CHAPA DE MAD</v>
          </cell>
          <cell r="C4195" t="str">
            <v>M2</v>
          </cell>
          <cell r="D4195">
            <v>0</v>
          </cell>
          <cell r="E4195" t="str">
            <v>FORMA PARA ESTRUTURAS DE CONCRETO (PILAR, VIGA E LAJE) EM CHAPA DE MADEIRA COMPENSADA PLASTIFICADA, DE 1,10 X 2,20, ESPESSURA = 12 MM, 05 UTILIZACOES. (FABRICACAO, MONTAGEM E DESMONTAGEM - EXCLUSIVE ESCORAMENTO)</v>
          </cell>
        </row>
        <row r="4196">
          <cell r="B4196" t="str">
            <v>EIRA COMPENSADA PLASTIFICADA, DE 1,10 X 2,20, ESPESSURA = 12 MM, 05 UT</v>
          </cell>
          <cell r="D4196"/>
          <cell r="E4196" t="str">
            <v>EIRA COMPENSADA PLASTIFICADA, DE 1,10 X 2,20, ESPESSURA = 12 MM, 05 UTILIZACOES. (FABRICACAO, MONTAGEM E DESMONTAGEM - EXCLUSIVE ESCORAMENTO)</v>
          </cell>
        </row>
        <row r="4197">
          <cell r="B4197" t="str">
            <v>ILIZACOES. (FABRICACAO, MONTAGEM E DESMONTAGEM - EXCLUSIVE ESCORAMENTO</v>
          </cell>
          <cell r="D4197"/>
          <cell r="E4197" t="str">
            <v>ILIZACOES. (FABRICACAO, MONTAGEM E DESMONTAGEM - EXCLUSIVE ESCORAMENTO)</v>
          </cell>
        </row>
        <row r="4198">
          <cell r="B4198" t="str">
            <v>)</v>
          </cell>
          <cell r="D4198"/>
          <cell r="E4198" t="str">
            <v>)</v>
          </cell>
        </row>
        <row r="4199">
          <cell r="A4199" t="str">
            <v>84220</v>
          </cell>
          <cell r="B4199" t="str">
            <v>FORMA PARA ESTRUTURAS DE CONCRETO (PILAR, VIGA E LAJE) EM CHAPA DE MAD</v>
          </cell>
          <cell r="C4199" t="str">
            <v>M2</v>
          </cell>
          <cell r="D4199">
            <v>27.64</v>
          </cell>
          <cell r="E4199" t="str">
            <v>FORMA PARA ESTRUTURAS DE CONCRETO (PILAR, VIGA E LAJE) EM CHAPA DE MADEIRA COMPENSADA PLASTIFICADA, DE 1,10 X 2,20, ESPESSURA = 12 MM, 08 UTILIZACOES. (FABRICACAO, MONTAGEM E DESMONTAGEM - EXCLUSIVE ESCORAMENTO)</v>
          </cell>
        </row>
        <row r="4200">
          <cell r="B4200" t="str">
            <v>EIRA COMPENSADA PLASTIFICADA, DE 1,10 X 2,20, ESPESSURA = 12 MM, 08 UT</v>
          </cell>
          <cell r="D4200"/>
          <cell r="E4200" t="str">
            <v>EIRA COMPENSADA PLASTIFICADA, DE 1,10 X 2,20, ESPESSURA = 12 MM, 08 UTILIZACOES. (FABRICACAO, MONTAGEM E DESMONTAGEM - EXCLUSIVE ESCORAMENTO)</v>
          </cell>
        </row>
        <row r="4201">
          <cell r="B4201" t="str">
            <v>ILIZACOES. (FABRICACAO, MONTAGEM E DESMONTAGEM - EXCLUSIVE ESCORAMENTO</v>
          </cell>
          <cell r="D4201"/>
          <cell r="E4201" t="str">
            <v>ILIZACOES. (FABRICACAO, MONTAGEM E DESMONTAGEM - EXCLUSIVE ESCORAMENTO)</v>
          </cell>
        </row>
        <row r="4202">
          <cell r="B4202" t="str">
            <v>)</v>
          </cell>
          <cell r="D4202"/>
          <cell r="E4202" t="str">
            <v>)</v>
          </cell>
        </row>
        <row r="4203">
          <cell r="A4203" t="str">
            <v>84221</v>
          </cell>
          <cell r="B4203" t="str">
            <v>FORMA PARA ESTRUTURAS DE CONCRETO (PILAR, VIGA E LAJE) EM CHAPA DE MAD</v>
          </cell>
          <cell r="C4203" t="str">
            <v>M2</v>
          </cell>
          <cell r="D4203">
            <v>0</v>
          </cell>
          <cell r="E4203" t="str">
            <v>FORMA PARA ESTRUTURAS DE CONCRETO (PILAR, VIGA E LAJE) EM CHAPA DE MADEIRA COMPENSADA PLASTIFICADA, DE 1,10 X 2,20, ESPESSURA = 18 MM, 02 UTILIZACOES. (FABRICACAO, MONTAGEM E DESMONTAGEM - EXCLUSIVE ESCORAMENTO)</v>
          </cell>
        </row>
        <row r="4204">
          <cell r="B4204" t="str">
            <v>EIRA COMPENSADA PLASTIFICADA, DE 1,10 X 2,20, ESPESSURA = 18 MM, 02 UT</v>
          </cell>
          <cell r="D4204"/>
          <cell r="E4204" t="str">
            <v>EIRA COMPENSADA PLASTIFICADA, DE 1,10 X 2,20, ESPESSURA = 18 MM, 02 UTILIZACOES. (FABRICACAO, MONTAGEM E DESMONTAGEM - EXCLUSIVE ESCORAMENTO)</v>
          </cell>
        </row>
        <row r="4205">
          <cell r="B4205" t="str">
            <v>ILIZACOES. (FABRICACAO, MONTAGEM E DESMONTAGEM - EXCLUSIVE ESCORAMENTO</v>
          </cell>
          <cell r="D4205"/>
          <cell r="E4205" t="str">
            <v>ILIZACOES. (FABRICACAO, MONTAGEM E DESMONTAGEM - EXCLUSIVE ESCORAMENTO)</v>
          </cell>
        </row>
        <row r="4206">
          <cell r="B4206" t="str">
            <v>)</v>
          </cell>
          <cell r="D4206"/>
          <cell r="E4206" t="str">
            <v>)</v>
          </cell>
        </row>
        <row r="4207">
          <cell r="A4207" t="str">
            <v>84222</v>
          </cell>
          <cell r="B4207" t="str">
            <v>FORMA PARA ESTRUTURAS DE CONCRETO (PILAR, VIGA E LAJE) EM CHAPA DE MAD</v>
          </cell>
          <cell r="C4207" t="str">
            <v>M2</v>
          </cell>
          <cell r="D4207">
            <v>0</v>
          </cell>
          <cell r="E4207" t="str">
            <v>FORMA PARA ESTRUTURAS DE CONCRETO (PILAR, VIGA E LAJE) EM CHAPA DE MADEIRA COMPENSADA PLASTIFICADA, DE 1,10 X 2,20, ESPESSURA = 18 MM, 03 UTILIZACOES. (FABRICACAO, MONTAGEM E DESMONTAGEM - EXCLUSIVE ESCORAMENTO)</v>
          </cell>
        </row>
        <row r="4208">
          <cell r="B4208" t="str">
            <v>EIRA COMPENSADA PLASTIFICADA, DE 1,10 X 2,20, ESPESSURA = 18 MM, 03 UT</v>
          </cell>
          <cell r="D4208"/>
          <cell r="E4208" t="str">
            <v>EIRA COMPENSADA PLASTIFICADA, DE 1,10 X 2,20, ESPESSURA = 18 MM, 03 UTILIZACOES. (FABRICACAO, MONTAGEM E DESMONTAGEM - EXCLUSIVE ESCORAMENTO)</v>
          </cell>
        </row>
        <row r="4209">
          <cell r="B4209" t="str">
            <v>ILIZACOES. (FABRICACAO, MONTAGEM E DESMONTAGEM - EXCLUSIVE ESCORAMENTO</v>
          </cell>
          <cell r="D4209"/>
          <cell r="E4209" t="str">
            <v>ILIZACOES. (FABRICACAO, MONTAGEM E DESMONTAGEM - EXCLUSIVE ESCORAMENTO)</v>
          </cell>
        </row>
        <row r="4210">
          <cell r="B4210" t="str">
            <v>)</v>
          </cell>
          <cell r="D4210"/>
          <cell r="E4210" t="str">
            <v>)</v>
          </cell>
        </row>
        <row r="4211">
          <cell r="A4211" t="str">
            <v>84223</v>
          </cell>
          <cell r="B4211" t="str">
            <v>FORMA PARA ESTRUTURAS DE CONCRETO (PILAR, VIGA E LAJE) EM CHAPA DE MAD</v>
          </cell>
          <cell r="C4211" t="str">
            <v>M2</v>
          </cell>
          <cell r="D4211">
            <v>0</v>
          </cell>
          <cell r="E4211" t="str">
            <v>FORMA PARA ESTRUTURAS DE CONCRETO (PILAR, VIGA E LAJE) EM CHAPA DE MADEIRA COMPENSADA PLASTIFICADA, DE 1,10 X 2,20, ESPESSURA = 18 MM, 05 UTILIZACOES. (FABRICACAO, MONTAGEM E DESMONTAGEM - EXCLUSIVE ESCORAMENTO)</v>
          </cell>
        </row>
        <row r="4212">
          <cell r="B4212" t="str">
            <v>EIRA COMPENSADA PLASTIFICADA, DE 1,10 X 2,20, ESPESSURA = 18 MM, 05 UT</v>
          </cell>
          <cell r="D4212"/>
          <cell r="E4212" t="str">
            <v>EIRA COMPENSADA PLASTIFICADA, DE 1,10 X 2,20, ESPESSURA = 18 MM, 05 UTILIZACOES. (FABRICACAO, MONTAGEM E DESMONTAGEM - EXCLUSIVE ESCORAMENTO)</v>
          </cell>
        </row>
        <row r="4213">
          <cell r="B4213" t="str">
            <v>ILIZACOES. (FABRICACAO, MONTAGEM E DESMONTAGEM - EXCLUSIVE ESCORAMENTO</v>
          </cell>
          <cell r="D4213"/>
          <cell r="E4213" t="str">
            <v>ILIZACOES. (FABRICACAO, MONTAGEM E DESMONTAGEM - EXCLUSIVE ESCORAMENTO)</v>
          </cell>
        </row>
        <row r="4214">
          <cell r="D4214"/>
          <cell r="E4214" t="str">
            <v>)</v>
          </cell>
        </row>
        <row r="4215">
          <cell r="D4215"/>
          <cell r="E4215" t="str">
            <v>)</v>
          </cell>
        </row>
        <row r="4216">
          <cell r="D4216"/>
          <cell r="E4216" t="str">
            <v>)</v>
          </cell>
        </row>
        <row r="4217">
          <cell r="A4217" t="str">
            <v>---------------</v>
          </cell>
          <cell r="B4217" t="str">
            <v>------------------------ 104</v>
          </cell>
          <cell r="D4217"/>
          <cell r="E4217" t="str">
            <v>)</v>
          </cell>
        </row>
        <row r="4218">
          <cell r="D4218"/>
          <cell r="E4218" t="str">
            <v>)</v>
          </cell>
        </row>
        <row r="4219">
          <cell r="A4219" t="str">
            <v>SINAPI - SISTEM</v>
          </cell>
          <cell r="B4219" t="str">
            <v>A NACIONAL DE PESQUISA DE CUSTOS E ÍNDICES DA CONSTRUÇÃO CIVIL104de283</v>
          </cell>
          <cell r="D4219"/>
          <cell r="E4219" t="str">
            <v>)</v>
          </cell>
        </row>
        <row r="4220">
          <cell r="A4220" t="str">
            <v>PCI.817.01 - CU</v>
          </cell>
          <cell r="B4220" t="str">
            <v>STO DE COMPOSIÇÕES - SINTÉTICO</v>
          </cell>
          <cell r="D4220" t="str">
            <v>DATA DE EMISSÃO: 17/07/2014 AS 14:15:08</v>
          </cell>
          <cell r="E4220" t="str">
            <v>)</v>
          </cell>
        </row>
        <row r="4221">
          <cell r="D4221" t="str">
            <v>DATA REFERÊNCIA TÉCNICA: 16/07/2014</v>
          </cell>
          <cell r="E4221" t="str">
            <v>)</v>
          </cell>
        </row>
        <row r="4222">
          <cell r="A4222" t="str">
            <v>ENCARGOS SOCIAI</v>
          </cell>
          <cell r="B4222" t="str">
            <v>S DESONERADOS: 90,43%(HORA)   51,67%(MÊS)</v>
          </cell>
          <cell r="D4222"/>
          <cell r="E4222" t="str">
            <v>)</v>
          </cell>
        </row>
        <row r="4223">
          <cell r="A4223" t="str">
            <v>ABRANGÊNCIA : N</v>
          </cell>
          <cell r="B4223" t="str">
            <v>ACIONAL                                              LOCALIDADE  : VITOR</v>
          </cell>
          <cell r="C4223" t="str">
            <v>IA</v>
          </cell>
          <cell r="D4223"/>
          <cell r="E4223" t="str">
            <v>)</v>
          </cell>
        </row>
        <row r="4224">
          <cell r="A4224" t="str">
            <v>REF.COLETA : ME</v>
          </cell>
          <cell r="B4224" t="str">
            <v>DIANO</v>
          </cell>
          <cell r="D4224" t="str">
            <v>DATA DE PREÇO   : 06/2014</v>
          </cell>
          <cell r="E4224" t="str">
            <v>)</v>
          </cell>
        </row>
        <row r="4225">
          <cell r="A4225" t="str">
            <v>CÓDIGO       |</v>
          </cell>
          <cell r="B4225" t="str">
            <v>D E S C R I Ç Ã O                                                   |UNI</v>
          </cell>
          <cell r="C4225" t="str">
            <v>DADE</v>
          </cell>
          <cell r="D4225" t="str">
            <v>|CUSTO TOTAL</v>
          </cell>
          <cell r="E4225" t="str">
            <v>)</v>
          </cell>
        </row>
        <row r="4226">
          <cell r="A4226" t="str">
            <v>VÍNCULO.....: C</v>
          </cell>
          <cell r="B4226" t="str">
            <v>AIXA REFERENCIAL</v>
          </cell>
          <cell r="D4226"/>
          <cell r="E4226" t="str">
            <v>)</v>
          </cell>
        </row>
        <row r="4227">
          <cell r="B4227" t="str">
            <v>)</v>
          </cell>
          <cell r="D4227"/>
          <cell r="E4227" t="str">
            <v>)</v>
          </cell>
        </row>
        <row r="4228">
          <cell r="A4228" t="str">
            <v>84224</v>
          </cell>
          <cell r="B4228" t="str">
            <v>FORMA PARA ESTRUTURAS DE CONCRETO (PILAR, VIGA E LAJE) EM CHAPA DE MAD</v>
          </cell>
          <cell r="C4228" t="str">
            <v>M2</v>
          </cell>
          <cell r="D4228">
            <v>0</v>
          </cell>
          <cell r="E4228" t="str">
            <v>FORMA PARA ESTRUTURAS DE CONCRETO (PILAR, VIGA E LAJE) EM CHAPA DE MADEIRA COMPENSADA PLASTIFICADA, DE 1,10 X 2,20, ESPESSURA = 18 MM, 08 UTILIZACOES. (FABRICACAO, MONTAGEM E DESMONTAGEM - EXCLUSIVE ESCORAMENTO)</v>
          </cell>
        </row>
        <row r="4229">
          <cell r="B4229" t="str">
            <v>EIRA COMPENSADA PLASTIFICADA, DE 1,10 X 2,20, ESPESSURA = 18 MM, 08 UT</v>
          </cell>
          <cell r="D4229"/>
          <cell r="E4229" t="str">
            <v>EIRA COMPENSADA PLASTIFICADA, DE 1,10 X 2,20, ESPESSURA = 18 MM, 08 UTILIZACOES. (FABRICACAO, MONTAGEM E DESMONTAGEM - EXCLUSIVE ESCORAMENTO)</v>
          </cell>
        </row>
        <row r="4230">
          <cell r="B4230" t="str">
            <v>ILIZACOES. (FABRICACAO, MONTAGEM E DESMONTAGEM - EXCLUSIVE ESCORAMENTO</v>
          </cell>
          <cell r="D4230"/>
          <cell r="E4230" t="str">
            <v>ILIZACOES. (FABRICACAO, MONTAGEM E DESMONTAGEM - EXCLUSIVE ESCORAMENTO)</v>
          </cell>
        </row>
        <row r="4231">
          <cell r="B4231" t="str">
            <v>)</v>
          </cell>
          <cell r="D4231"/>
          <cell r="E4231" t="str">
            <v>)</v>
          </cell>
        </row>
        <row r="4232">
          <cell r="A4232" t="str">
            <v>0042</v>
          </cell>
          <cell r="B4232" t="str">
            <v>ARMADURAS</v>
          </cell>
          <cell r="D4232"/>
          <cell r="E4232" t="str">
            <v>ARMADURAS</v>
          </cell>
        </row>
        <row r="4233">
          <cell r="A4233" t="str">
            <v>73771</v>
          </cell>
          <cell r="B4233" t="str">
            <v>TIRANTES</v>
          </cell>
          <cell r="D4233"/>
          <cell r="E4233" t="str">
            <v>TIRANTES</v>
          </cell>
        </row>
        <row r="4234">
          <cell r="A4234" t="str">
            <v>73771/001</v>
          </cell>
          <cell r="B4234" t="str">
            <v>PROTENSAO DE TIRANTES DE BARRA DE ACO CA-50 EXCL MATERIAIS</v>
          </cell>
          <cell r="C4234" t="str">
            <v>UN</v>
          </cell>
          <cell r="D4234">
            <v>0</v>
          </cell>
          <cell r="E4234" t="str">
            <v>PROTENSAO DE TIRANTES DE BARRA DE ACO CA-50 EXCL MATERIAIS</v>
          </cell>
        </row>
        <row r="4235">
          <cell r="A4235" t="str">
            <v>73942</v>
          </cell>
          <cell r="B4235" t="str">
            <v>ARMACAO ACO CA-60 P/ ESTRUTURAS DE CONCRETO</v>
          </cell>
          <cell r="D4235"/>
          <cell r="E4235" t="str">
            <v>ARMACAO ACO CA-60 P/ ESTRUTURAS DE CONCRETO</v>
          </cell>
        </row>
        <row r="4236">
          <cell r="A4236" t="str">
            <v>73942/001</v>
          </cell>
          <cell r="B4236" t="str">
            <v>ARMACAO DE ACO CA-60 DIAM.7,0 A 8,0MM - FORNECIMENTO / CORTE (C/ PERDA</v>
          </cell>
          <cell r="C4236" t="str">
            <v>KG</v>
          </cell>
          <cell r="D4236">
            <v>0</v>
          </cell>
          <cell r="E4236" t="str">
            <v>ARMACAO DE ACO CA-60 DIAM.7,0 A 8,0MM - FORNECIMENTO / CORTE (C/ PERDADE 10%) / DOBRA / COLOCACAO.</v>
          </cell>
        </row>
        <row r="4237">
          <cell r="B4237" t="str">
            <v>DE 10%) / DOBRA / COLOCACAO.</v>
          </cell>
          <cell r="D4237"/>
          <cell r="E4237" t="str">
            <v>DE 10%) / DOBRA / COLOCACAO.</v>
          </cell>
        </row>
        <row r="4238">
          <cell r="A4238" t="str">
            <v>73942/002</v>
          </cell>
          <cell r="B4238" t="str">
            <v>ARMACAO DE ACO CA-60 DIAM. 3,4 A 6,0MM.- FORNECIMENTO / CORTE (C/PERDA</v>
          </cell>
          <cell r="C4238" t="str">
            <v>KG</v>
          </cell>
          <cell r="D4238">
            <v>0</v>
          </cell>
          <cell r="E4238" t="str">
            <v>ARMACAO DE ACO CA-60 DIAM. 3,4 A 6,0MM.- FORNECIMENTO / CORTE (C/PERDADE 10%) / DOBRA / COLOCAÇÃO.</v>
          </cell>
        </row>
        <row r="4239">
          <cell r="B4239" t="str">
            <v>DE 10%) / DOBRA / COLOCAÇÃO.</v>
          </cell>
          <cell r="D4239"/>
          <cell r="E4239" t="str">
            <v>DE 10%) / DOBRA / COLOCAÇÃO.</v>
          </cell>
        </row>
        <row r="4240">
          <cell r="A4240" t="str">
            <v>73990</v>
          </cell>
          <cell r="B4240" t="str">
            <v>ARMACAO CA-50 P/1,0M3 DE CONCRETO</v>
          </cell>
          <cell r="D4240"/>
          <cell r="E4240" t="str">
            <v>ARMACAO CA-50 P/1,0M3 DE CONCRETO</v>
          </cell>
        </row>
        <row r="4241">
          <cell r="A4241" t="str">
            <v>73990/001</v>
          </cell>
          <cell r="B4241" t="str">
            <v>ARMACAO ACO CA-50 P/1,0M3 DE CONCRETO</v>
          </cell>
          <cell r="C4241" t="str">
            <v>UN</v>
          </cell>
          <cell r="D4241">
            <v>0</v>
          </cell>
          <cell r="E4241" t="str">
            <v>ARMACAO ACO CA-50 P/1,0M3 DE CONCRETO</v>
          </cell>
        </row>
        <row r="4242">
          <cell r="A4242" t="str">
            <v>73994</v>
          </cell>
          <cell r="B4242" t="str">
            <v>ARMACAO EM TELA SOLDADA</v>
          </cell>
          <cell r="D4242"/>
          <cell r="E4242" t="str">
            <v>ARMACAO EM TELA SOLDADA</v>
          </cell>
        </row>
        <row r="4243">
          <cell r="A4243" t="str">
            <v>73994/001</v>
          </cell>
          <cell r="B4243" t="str">
            <v>ARMACAO EM TELA DE ACO SOLDADA NERVURADA Q-138, ACO CA-60, 4,2MM, MALH</v>
          </cell>
          <cell r="C4243" t="str">
            <v>KG</v>
          </cell>
          <cell r="D4243">
            <v>0</v>
          </cell>
          <cell r="E4243" t="str">
            <v>ARMACAO EM TELA DE ACO SOLDADA NERVURADA Q-138, ACO CA-60, 4,2MM, MALHA 10X10CM</v>
          </cell>
        </row>
        <row r="4244">
          <cell r="B4244" t="str">
            <v>A 10X10CM</v>
          </cell>
          <cell r="D4244"/>
          <cell r="E4244" t="str">
            <v>A 10X10CM</v>
          </cell>
        </row>
        <row r="4245">
          <cell r="A4245" t="str">
            <v>74254</v>
          </cell>
          <cell r="B4245" t="str">
            <v>ARMACAO ACO CA-50 P/ ESTRUTURAS DE CONCRETO</v>
          </cell>
          <cell r="D4245"/>
          <cell r="E4245" t="str">
            <v>ARMACAO ACO CA-50 P/ ESTRUTURAS DE CONCRETO</v>
          </cell>
        </row>
        <row r="4246">
          <cell r="A4246" t="str">
            <v>74254/001</v>
          </cell>
          <cell r="B4246" t="str">
            <v>ARMACAO ACO CA-50 DIAM.16,0 (5/8) À 25,0MM (1) - FORNECIMENTO/ CORTE(P</v>
          </cell>
          <cell r="C4246" t="str">
            <v>KG</v>
          </cell>
          <cell r="D4246">
            <v>0</v>
          </cell>
          <cell r="E4246" t="str">
            <v>ARMACAO ACO CA-50 DIAM.16,0 (5/8) À 25,0MM (1) - FORNECIMENTO/ CORTE(PERDA DE 10%) / DOBRA / COLOCAÇÃO.</v>
          </cell>
        </row>
        <row r="4247">
          <cell r="B4247" t="str">
            <v>ERDA DE 10%) / DOBRA / COLOCAÇÃO.</v>
          </cell>
          <cell r="D4247"/>
          <cell r="E4247" t="str">
            <v>ERDA DE 10%) / DOBRA / COLOCAÇÃO.</v>
          </cell>
        </row>
        <row r="4248">
          <cell r="A4248" t="str">
            <v>74254/002</v>
          </cell>
          <cell r="B4248" t="str">
            <v>ARMACAO ACO CA-50, DIAM. 6,3 (1/4) À 12,5MM(1/2) -FORNECIMENTO/ CORTE(</v>
          </cell>
          <cell r="C4248" t="str">
            <v>KG</v>
          </cell>
          <cell r="D4248">
            <v>7.58</v>
          </cell>
          <cell r="E4248" t="str">
            <v>ARMACAO ACO CA-50, DIAM. 6,3 (1/4) À 12,5MM(1/2) -FORNECIMENTO/ CORTE(PERDA DE 10%) / DOBRA / COLOCAÇÃO.</v>
          </cell>
        </row>
        <row r="4249">
          <cell r="B4249" t="str">
            <v>PERDA DE 10%) / DOBRA / COLOCAÇÃO.</v>
          </cell>
          <cell r="D4249"/>
          <cell r="E4249" t="str">
            <v>PERDA DE 10%) / DOBRA / COLOCAÇÃO.</v>
          </cell>
        </row>
        <row r="4250">
          <cell r="A4250" t="str">
            <v>79504</v>
          </cell>
          <cell r="B4250" t="str">
            <v>TIRANTES</v>
          </cell>
          <cell r="D4250"/>
          <cell r="E4250" t="str">
            <v>TIRANTES</v>
          </cell>
        </row>
        <row r="4251">
          <cell r="A4251" t="str">
            <v>79504/001</v>
          </cell>
          <cell r="B4251" t="str">
            <v>TIRANTES P/PROTENSAO E ANCORAGEM EM ROCHA C/ 6 FIOS ACO DURO 8MM .</v>
          </cell>
          <cell r="C4251" t="str">
            <v>M</v>
          </cell>
          <cell r="D4251">
            <v>0</v>
          </cell>
          <cell r="E4251" t="str">
            <v>TIRANTES P/PROTENSAO E ANCORAGEM EM ROCHA C/ 6 FIOS ACO DURO 8MM .</v>
          </cell>
        </row>
        <row r="4252">
          <cell r="A4252" t="str">
            <v>79504/002</v>
          </cell>
          <cell r="B4252" t="str">
            <v>TIRANTES P/PROTENSAO E ANCORAGEM EM ROCHA C/ 8 FIOS ACO DURO 8MM .</v>
          </cell>
          <cell r="C4252" t="str">
            <v>M</v>
          </cell>
          <cell r="D4252">
            <v>0</v>
          </cell>
          <cell r="E4252" t="str">
            <v>TIRANTES P/PROTENSAO E ANCORAGEM EM ROCHA C/ 8 FIOS ACO DURO 8MM .</v>
          </cell>
        </row>
        <row r="4253">
          <cell r="A4253" t="str">
            <v>79504/003</v>
          </cell>
          <cell r="B4253" t="str">
            <v>TIRANTES P/PROTENSAO E ANCORAGEM EM ROCHA C/10 FIOS ACO DURO 8MM .</v>
          </cell>
          <cell r="C4253" t="str">
            <v>M</v>
          </cell>
          <cell r="D4253">
            <v>0</v>
          </cell>
          <cell r="E4253" t="str">
            <v>TIRANTES P/PROTENSAO E ANCORAGEM EM ROCHA C/10 FIOS ACO DURO 8MM .</v>
          </cell>
        </row>
        <row r="4254">
          <cell r="A4254" t="str">
            <v>79504/004</v>
          </cell>
          <cell r="B4254" t="str">
            <v>TIRANTES P/PROTENSAO E ANCORAGEM EM ROCHA C/12 FIOS ACO DURO 8MM .</v>
          </cell>
          <cell r="C4254" t="str">
            <v>M</v>
          </cell>
          <cell r="D4254">
            <v>0</v>
          </cell>
          <cell r="E4254" t="str">
            <v>TIRANTES P/PROTENSAO E ANCORAGEM EM ROCHA C/12 FIOS ACO DURO 8MM .</v>
          </cell>
        </row>
        <row r="4255">
          <cell r="D4255"/>
          <cell r="E4255"/>
        </row>
        <row r="4256">
          <cell r="D4256"/>
          <cell r="E4256"/>
        </row>
        <row r="4257">
          <cell r="D4257"/>
          <cell r="E4257"/>
        </row>
        <row r="4258">
          <cell r="A4258" t="str">
            <v>---------------</v>
          </cell>
          <cell r="B4258" t="str">
            <v>------------------------ 105</v>
          </cell>
          <cell r="D4258"/>
          <cell r="E4258"/>
        </row>
        <row r="4259">
          <cell r="D4259"/>
          <cell r="E4259"/>
        </row>
        <row r="4260">
          <cell r="A4260" t="str">
            <v>SINAPI - SISTEM</v>
          </cell>
          <cell r="B4260" t="str">
            <v>A NACIONAL DE PESQUISA DE CUSTOS E ÍNDICES DA CONSTRUÇÃO CIVIL105de283</v>
          </cell>
          <cell r="D4260"/>
          <cell r="E4260"/>
        </row>
        <row r="4261">
          <cell r="A4261" t="str">
            <v>PCI.817.01 - CU</v>
          </cell>
          <cell r="B4261" t="str">
            <v>STO DE COMPOSIÇÕES - SINTÉTICO</v>
          </cell>
          <cell r="D4261" t="str">
            <v>DATA DE EMISSÃO: 17/07/2014 AS 14:15:08</v>
          </cell>
          <cell r="E4261"/>
        </row>
        <row r="4262">
          <cell r="D4262" t="str">
            <v>DATA REFERÊNCIA TÉCNICA: 16/07/2014</v>
          </cell>
          <cell r="E4262"/>
        </row>
        <row r="4263">
          <cell r="A4263" t="str">
            <v>ENCARGOS SOCIAI</v>
          </cell>
          <cell r="B4263" t="str">
            <v>S DESONERADOS: 90,43%(HORA)   51,67%(MÊS)</v>
          </cell>
          <cell r="D4263"/>
          <cell r="E4263"/>
        </row>
        <row r="4264">
          <cell r="A4264" t="str">
            <v>ABRANGÊNCIA : N</v>
          </cell>
          <cell r="B4264" t="str">
            <v>ACIONAL                                              LOCALIDADE  : VITOR</v>
          </cell>
          <cell r="C4264" t="str">
            <v>IA</v>
          </cell>
          <cell r="D4264"/>
          <cell r="E4264"/>
        </row>
        <row r="4265">
          <cell r="A4265" t="str">
            <v>REF.COLETA : ME</v>
          </cell>
          <cell r="B4265" t="str">
            <v>DIANO</v>
          </cell>
          <cell r="D4265" t="str">
            <v>DATA DE PREÇO   : 06/2014</v>
          </cell>
          <cell r="E4265"/>
        </row>
        <row r="4266">
          <cell r="A4266" t="str">
            <v>CÓDIGO       |</v>
          </cell>
          <cell r="B4266" t="str">
            <v>D E S C R I Ç Ã O                                                   |UNI</v>
          </cell>
          <cell r="C4266" t="str">
            <v>DADE</v>
          </cell>
          <cell r="D4266" t="str">
            <v>|CUSTO TOTAL</v>
          </cell>
          <cell r="E4266"/>
        </row>
        <row r="4267">
          <cell r="A4267" t="str">
            <v>VÍNCULO.....: C</v>
          </cell>
          <cell r="B4267" t="str">
            <v>AIXA REFERENCIAL</v>
          </cell>
          <cell r="D4267"/>
          <cell r="E4267"/>
        </row>
        <row r="4268">
          <cell r="A4268" t="str">
            <v>79504/005</v>
          </cell>
          <cell r="B4268" t="str">
            <v>TIRANTE PROTENDIDO P/  ANCORAGEM EM SOLO  C/ 6 FIOS ACO DURO 8MM, INCL</v>
          </cell>
          <cell r="C4268" t="str">
            <v>M</v>
          </cell>
          <cell r="D4268">
            <v>0</v>
          </cell>
          <cell r="E4268" t="str">
            <v>TIRANTE PROTENDIDO P/  ANCORAGEM EM SOLO  C/ 6 FIOS ACO DURO 8MM, INCLUSIVE PROTEÇÃO ANTICORR0SIVA.</v>
          </cell>
        </row>
        <row r="4269">
          <cell r="B4269" t="str">
            <v>USIVE PROTEÇÃO ANTICORR0SIVA.</v>
          </cell>
          <cell r="D4269"/>
          <cell r="E4269" t="str">
            <v>USIVE PROTEÇÃO ANTICORR0SIVA.</v>
          </cell>
        </row>
        <row r="4270">
          <cell r="A4270" t="str">
            <v>79504/006</v>
          </cell>
          <cell r="B4270" t="str">
            <v>TIRANTES P/PROTENSAO E ANCORAGEM EM SOLO TRECHO LIVRE C/ 8 FIOS ACO DU</v>
          </cell>
          <cell r="C4270" t="str">
            <v>M</v>
          </cell>
          <cell r="D4270">
            <v>0</v>
          </cell>
          <cell r="E4270" t="str">
            <v>TIRANTES P/PROTENSAO E ANCORAGEM EM SOLO TRECHO LIVRE C/ 8 FIOS ACO DURO 8MM INCLUSIVE PROTECAO ANTICORROSIVA.</v>
          </cell>
        </row>
        <row r="4271">
          <cell r="B4271" t="str">
            <v>RO 8MM INCLUSIVE PROTECAO ANTICORROSIVA.</v>
          </cell>
          <cell r="D4271"/>
          <cell r="E4271" t="str">
            <v>RO 8MM INCLUSIVE PROTECAO ANTICORROSIVA.</v>
          </cell>
        </row>
        <row r="4272">
          <cell r="A4272" t="str">
            <v>79504/007</v>
          </cell>
          <cell r="B4272" t="str">
            <v>TIRANTES P/PROTENSAO E ANCORAGEM EM SOLO TRECHO LIVRE C/10 FIOS ACO DU</v>
          </cell>
          <cell r="C4272" t="str">
            <v>M</v>
          </cell>
          <cell r="D4272">
            <v>0</v>
          </cell>
          <cell r="E4272" t="str">
            <v>TIRANTES P/PROTENSAO E ANCORAGEM EM SOLO TRECHO LIVRE C/10 FIOS ACO DURO 8MM INCLUSIVE PROTECAO ANTICORROSIVA.</v>
          </cell>
        </row>
        <row r="4273">
          <cell r="B4273" t="str">
            <v>RO 8MM INCLUSIVE PROTECAO ANTICORROSIVA.</v>
          </cell>
          <cell r="D4273"/>
          <cell r="E4273" t="str">
            <v>RO 8MM INCLUSIVE PROTECAO ANTICORROSIVA.</v>
          </cell>
        </row>
        <row r="4274">
          <cell r="A4274" t="str">
            <v>79504/008</v>
          </cell>
          <cell r="B4274" t="str">
            <v>TIRANTES P/PROTENSAO E ANCORAGEM EM SOLO TRECHO LIVRE C/16 FIOS ACO DU</v>
          </cell>
          <cell r="C4274" t="str">
            <v>M</v>
          </cell>
          <cell r="D4274">
            <v>0</v>
          </cell>
          <cell r="E4274" t="str">
            <v>TIRANTES P/PROTENSAO E ANCORAGEM EM SOLO TRECHO LIVRE C/16 FIOS ACO DURO 8MM INCLUSIVE PROTECAO ANTICORROSIVA.</v>
          </cell>
        </row>
        <row r="4275">
          <cell r="B4275" t="str">
            <v>RO 8MM INCLUSIVE PROTECAO ANTICORROSIVA.</v>
          </cell>
          <cell r="D4275"/>
          <cell r="E4275" t="str">
            <v>RO 8MM INCLUSIVE PROTECAO ANTICORROSIVA.</v>
          </cell>
        </row>
        <row r="4276">
          <cell r="A4276" t="str">
            <v>79504/009</v>
          </cell>
          <cell r="B4276" t="str">
            <v>TIRANTES P/PROTENSAO E ANCORAGEM EM SOLO TRECHO ANCOR C/ 6 FIOS ACO DU</v>
          </cell>
          <cell r="C4276" t="str">
            <v>M</v>
          </cell>
          <cell r="D4276">
            <v>0</v>
          </cell>
          <cell r="E4276" t="str">
            <v>TIRANTES P/PROTENSAO E ANCORAGEM EM SOLO TRECHO ANCOR C/ 6 FIOS ACO DURO 8MM , INCLUSIVE PROTECAO ANTICORROSIVA.</v>
          </cell>
        </row>
        <row r="4277">
          <cell r="B4277" t="str">
            <v>RO 8MM , INCLUSIVE PROTECAO ANTICORROSIVA.</v>
          </cell>
          <cell r="D4277"/>
          <cell r="E4277" t="str">
            <v>RO 8MM , INCLUSIVE PROTECAO ANTICORROSIVA.</v>
          </cell>
        </row>
        <row r="4278">
          <cell r="A4278" t="str">
            <v>79504/010</v>
          </cell>
          <cell r="B4278" t="str">
            <v>TIRANTES P/PROTENSAO E ANCORAGEM EM SOLO TRECHO ANCOR C/ 8 FIOS ACO DU</v>
          </cell>
          <cell r="C4278" t="str">
            <v>M</v>
          </cell>
          <cell r="D4278">
            <v>0</v>
          </cell>
          <cell r="E4278" t="str">
            <v>TIRANTES P/PROTENSAO E ANCORAGEM EM SOLO TRECHO ANCOR C/ 8 FIOS ACO DURO 8MM , INCLUSIVE PROTECAO ANTICORROSIVA.</v>
          </cell>
        </row>
        <row r="4279">
          <cell r="B4279" t="str">
            <v>RO 8MM , INCLUSIVE PROTECAO ANTICORROSIVA.</v>
          </cell>
          <cell r="D4279"/>
          <cell r="E4279" t="str">
            <v>RO 8MM , INCLUSIVE PROTECAO ANTICORROSIVA.</v>
          </cell>
        </row>
        <row r="4280">
          <cell r="A4280" t="str">
            <v>79504/011</v>
          </cell>
          <cell r="B4280" t="str">
            <v>TIRANTES P/PROTENSAO E ANCORAGEM EM SOLO TRECHO ANCOR C/10 FIOS ACO DU</v>
          </cell>
          <cell r="C4280" t="str">
            <v>M</v>
          </cell>
          <cell r="D4280">
            <v>0</v>
          </cell>
          <cell r="E4280" t="str">
            <v>TIRANTES P/PROTENSAO E ANCORAGEM EM SOLO TRECHO ANCOR C/10 FIOS ACO DURO 8MM .</v>
          </cell>
        </row>
        <row r="4281">
          <cell r="B4281" t="str">
            <v>RO 8MM .</v>
          </cell>
          <cell r="D4281"/>
          <cell r="E4281" t="str">
            <v>RO 8MM .</v>
          </cell>
        </row>
        <row r="4282">
          <cell r="A4282" t="str">
            <v>79504/012</v>
          </cell>
          <cell r="B4282" t="str">
            <v>TIRANTES P/PROTENSAO E ANCORAGEM EM SOLO TRECHO ANCOR C/16 FIOS ACO DU</v>
          </cell>
          <cell r="C4282" t="str">
            <v>M</v>
          </cell>
          <cell r="D4282">
            <v>0</v>
          </cell>
          <cell r="E4282" t="str">
            <v>TIRANTES P/PROTENSAO E ANCORAGEM EM SOLO TRECHO ANCOR C/16 FIOS ACO DURO 8MM .</v>
          </cell>
        </row>
        <row r="4283">
          <cell r="B4283" t="str">
            <v>RO 8MM .</v>
          </cell>
          <cell r="D4283"/>
          <cell r="E4283" t="str">
            <v>RO 8MM .</v>
          </cell>
        </row>
        <row r="4284">
          <cell r="A4284" t="str">
            <v>85662</v>
          </cell>
          <cell r="B4284" t="str">
            <v>ARMACAO EM TELA DE ACO SOLDADA NERVURADA Q-92, ACO CA-60, 4,2MM, MALHA</v>
          </cell>
          <cell r="C4284" t="str">
            <v>M2</v>
          </cell>
          <cell r="D4284">
            <v>0</v>
          </cell>
          <cell r="E4284" t="str">
            <v>ARMACAO EM TELA DE ACO SOLDADA NERVURADA Q-92, ACO CA-60, 4,2MM, MALHA15X15CM</v>
          </cell>
        </row>
        <row r="4285">
          <cell r="B4285" t="str">
            <v>15X15CM</v>
          </cell>
          <cell r="D4285"/>
          <cell r="E4285" t="str">
            <v>15X15CM</v>
          </cell>
        </row>
        <row r="4286">
          <cell r="A4286" t="str">
            <v>0043</v>
          </cell>
          <cell r="B4286" t="str">
            <v>CONCRETOS</v>
          </cell>
          <cell r="D4286"/>
          <cell r="E4286" t="str">
            <v>CONCRETOS</v>
          </cell>
        </row>
        <row r="4287">
          <cell r="A4287" t="str">
            <v>5652</v>
          </cell>
          <cell r="B4287" t="str">
            <v>CONCRETO NAO ESTRUTURAL, CONSUMO 150KG/M3, PREPARO COM BETONEIRA, SEM</v>
          </cell>
          <cell r="C4287" t="str">
            <v>M3</v>
          </cell>
          <cell r="D4287">
            <v>0</v>
          </cell>
          <cell r="E4287" t="str">
            <v>CONCRETO NAO ESTRUTURAL, CONSUMO 150KG/M3, PREPARO COM BETONEIRA, SEMLANCAMENTO</v>
          </cell>
        </row>
        <row r="4288">
          <cell r="B4288" t="str">
            <v>LANCAMENTO</v>
          </cell>
          <cell r="D4288"/>
          <cell r="E4288" t="str">
            <v>LANCAMENTO</v>
          </cell>
        </row>
        <row r="4289">
          <cell r="A4289" t="str">
            <v>6042</v>
          </cell>
          <cell r="B4289" t="str">
            <v>CONCRETO NAO ESTRUTURAL, CONSUMO 210KG/M3, PREPARO COM BETONEIRA, SEM</v>
          </cell>
          <cell r="C4289" t="str">
            <v>M3</v>
          </cell>
          <cell r="D4289">
            <v>0</v>
          </cell>
          <cell r="E4289" t="str">
            <v>CONCRETO NAO ESTRUTURAL, CONSUMO 210KG/M3, PREPARO COM BETONEIRA, SEMLANCAMENTO</v>
          </cell>
        </row>
        <row r="4290">
          <cell r="B4290" t="str">
            <v>LANCAMENTO</v>
          </cell>
          <cell r="D4290"/>
          <cell r="E4290" t="str">
            <v>LANCAMENTO</v>
          </cell>
        </row>
        <row r="4291">
          <cell r="A4291" t="str">
            <v>6045</v>
          </cell>
          <cell r="B4291" t="str">
            <v>CONCRETO FCK=15MPA, PREPARO COM BETONEIRA, SEM LANCAMENTO</v>
          </cell>
          <cell r="C4291" t="str">
            <v>M3</v>
          </cell>
          <cell r="D4291">
            <v>0</v>
          </cell>
          <cell r="E4291" t="str">
            <v>CONCRETO FCK=15MPA, PREPARO COM BETONEIRA, SEM LANCAMENTO</v>
          </cell>
        </row>
        <row r="4292">
          <cell r="A4292" t="str">
            <v>40780</v>
          </cell>
          <cell r="B4292" t="str">
            <v>REGULARIZACAO DE SUPERFICIE DE CONC. APARENTE</v>
          </cell>
          <cell r="C4292" t="str">
            <v>M2</v>
          </cell>
          <cell r="D4292">
            <v>0</v>
          </cell>
          <cell r="E4292" t="str">
            <v>REGULARIZACAO DE SUPERFICIE DE CONC. APARENTE</v>
          </cell>
        </row>
        <row r="4293">
          <cell r="A4293" t="str">
            <v>73406</v>
          </cell>
          <cell r="B4293" t="str">
            <v>CONCRETO FCK=15MPA (1:2,5:3) , INCLUIDO PREPARO MECANICO, LANCAMENTO E</v>
          </cell>
          <cell r="C4293" t="str">
            <v>M3</v>
          </cell>
          <cell r="D4293">
            <v>0</v>
          </cell>
          <cell r="E4293" t="str">
            <v>CONCRETO FCK=15MPA (1:2,5:3) , INCLUIDO PREPARO MECANICO, LANCAMENTO EADENSAMENTO.</v>
          </cell>
        </row>
        <row r="4294">
          <cell r="B4294" t="str">
            <v>ADENSAMENTO.</v>
          </cell>
          <cell r="D4294"/>
          <cell r="E4294" t="str">
            <v>ADENSAMENTO.</v>
          </cell>
        </row>
        <row r="4295">
          <cell r="A4295" t="str">
            <v>73972</v>
          </cell>
          <cell r="B4295" t="str">
            <v>CONCRETO C/ PREPARO MECANICO (BETONEIRA) NA OBRA</v>
          </cell>
          <cell r="D4295"/>
          <cell r="E4295" t="str">
            <v>CONCRETO C/ PREPARO MECANICO (BETONEIRA) NA OBRA</v>
          </cell>
        </row>
        <row r="4296">
          <cell r="D4296"/>
          <cell r="E4296"/>
        </row>
        <row r="4297">
          <cell r="D4297"/>
          <cell r="E4297"/>
        </row>
        <row r="4298">
          <cell r="D4298"/>
          <cell r="E4298"/>
        </row>
        <row r="4299">
          <cell r="A4299" t="str">
            <v>---------------</v>
          </cell>
          <cell r="B4299" t="str">
            <v>------------------------ 106</v>
          </cell>
          <cell r="D4299"/>
          <cell r="E4299"/>
        </row>
        <row r="4300">
          <cell r="D4300"/>
          <cell r="E4300"/>
        </row>
        <row r="4301">
          <cell r="A4301" t="str">
            <v>SINAPI - SISTEM</v>
          </cell>
          <cell r="B4301" t="str">
            <v>A NACIONAL DE PESQUISA DE CUSTOS E ÍNDICES DA CONSTRUÇÃO CIVIL106de283</v>
          </cell>
          <cell r="D4301"/>
          <cell r="E4301"/>
        </row>
        <row r="4302">
          <cell r="A4302" t="str">
            <v>PCI.817.01 - CU</v>
          </cell>
          <cell r="B4302" t="str">
            <v>STO DE COMPOSIÇÕES - SINTÉTICO</v>
          </cell>
          <cell r="D4302" t="str">
            <v>DATA DE EMISSÃO: 17/07/2014 AS 14:15:08</v>
          </cell>
          <cell r="E4302"/>
        </row>
        <row r="4303">
          <cell r="D4303" t="str">
            <v>DATA REFERÊNCIA TÉCNICA: 16/07/2014</v>
          </cell>
          <cell r="E4303"/>
        </row>
        <row r="4304">
          <cell r="A4304" t="str">
            <v>ENCARGOS SOCIAI</v>
          </cell>
          <cell r="B4304" t="str">
            <v>S DESONERADOS: 90,43%(HORA)   51,67%(MÊS)</v>
          </cell>
          <cell r="D4304"/>
          <cell r="E4304"/>
        </row>
        <row r="4305">
          <cell r="A4305" t="str">
            <v>ABRANGÊNCIA : N</v>
          </cell>
          <cell r="B4305" t="str">
            <v>ACIONAL                                              LOCALIDADE  : VITOR</v>
          </cell>
          <cell r="C4305" t="str">
            <v>IA</v>
          </cell>
          <cell r="D4305"/>
          <cell r="E4305"/>
        </row>
        <row r="4306">
          <cell r="A4306" t="str">
            <v>REF.COLETA : ME</v>
          </cell>
          <cell r="B4306" t="str">
            <v>DIANO</v>
          </cell>
          <cell r="D4306" t="str">
            <v>DATA DE PREÇO   : 06/2014</v>
          </cell>
          <cell r="E4306"/>
        </row>
        <row r="4307">
          <cell r="A4307" t="str">
            <v>CÓDIGO       |</v>
          </cell>
          <cell r="B4307" t="str">
            <v>D E S C R I Ç Ã O                                                   |UNI</v>
          </cell>
          <cell r="C4307" t="str">
            <v>DADE</v>
          </cell>
          <cell r="D4307" t="str">
            <v>|CUSTO TOTAL</v>
          </cell>
          <cell r="E4307"/>
        </row>
        <row r="4308">
          <cell r="A4308" t="str">
            <v>VÍNCULO.....: C</v>
          </cell>
          <cell r="B4308" t="str">
            <v>AIXA REFERENCIAL</v>
          </cell>
          <cell r="D4308"/>
          <cell r="E4308"/>
        </row>
        <row r="4309">
          <cell r="A4309" t="str">
            <v>73972/001</v>
          </cell>
          <cell r="B4309" t="str">
            <v>CONCRETO FCK=25MPA, VIRADO EM BETONEIRA, SEM LANCAMENTO</v>
          </cell>
          <cell r="C4309" t="str">
            <v>M3</v>
          </cell>
          <cell r="D4309">
            <v>304.48</v>
          </cell>
          <cell r="E4309" t="str">
            <v>CONCRETO FCK=25MPA, VIRADO EM BETONEIRA, SEM LANCAMENTO</v>
          </cell>
        </row>
        <row r="4310">
          <cell r="A4310" t="str">
            <v>73972/002</v>
          </cell>
          <cell r="B4310" t="str">
            <v>CONCRETO FCK=20MPA, VIRADO EM BETONEIRA, SEM LANCAMENTO</v>
          </cell>
          <cell r="C4310" t="str">
            <v>M3</v>
          </cell>
          <cell r="D4310">
            <v>0</v>
          </cell>
          <cell r="E4310" t="str">
            <v>CONCRETO FCK=20MPA, VIRADO EM BETONEIRA, SEM LANCAMENTO</v>
          </cell>
        </row>
        <row r="4311">
          <cell r="A4311" t="str">
            <v>73983</v>
          </cell>
          <cell r="B4311" t="str">
            <v>CONCRETO ARMADO FCK=15MPA (PREP.NA OBRA C/BETONEIRA), INCLUSIVE</v>
          </cell>
          <cell r="D4311"/>
          <cell r="E4311" t="str">
            <v>CONCRETO ARMADO FCK=15MPA (PREP.NA OBRA C/BETONEIRA), INCLUSIVEIMPERMEABILIZANTE (ESTRUTURAS)</v>
          </cell>
        </row>
        <row r="4312">
          <cell r="B4312" t="str">
            <v>IMPERMEABILIZANTE (ESTRUTURAS)</v>
          </cell>
          <cell r="D4312"/>
          <cell r="E4312" t="str">
            <v>IMPERMEABILIZANTE (ESTRUTURAS)</v>
          </cell>
        </row>
        <row r="4313">
          <cell r="A4313" t="str">
            <v>73983/001</v>
          </cell>
          <cell r="B4313" t="str">
            <v>CONCRETO FCK=15MPA, VIRADO EM BETONEIRA, SEM LANCAMENTO, COM IMPERMEAB</v>
          </cell>
          <cell r="C4313" t="str">
            <v>M3</v>
          </cell>
          <cell r="D4313">
            <v>0</v>
          </cell>
          <cell r="E4313" t="str">
            <v>CONCRETO FCK=15MPA, VIRADO EM BETONEIRA, SEM LANCAMENTO, COM IMPERMEABILIZANTE</v>
          </cell>
        </row>
        <row r="4314">
          <cell r="B4314" t="str">
            <v>ILIZANTE</v>
          </cell>
          <cell r="D4314"/>
          <cell r="E4314" t="str">
            <v>ILIZANTE</v>
          </cell>
        </row>
        <row r="4315">
          <cell r="A4315" t="str">
            <v>74004</v>
          </cell>
          <cell r="B4315" t="str">
            <v>CONCRETOS-INCLUI FORNECIMENTO, LANCAMENTO NAS FORMAS, ADENSAMENTO,</v>
          </cell>
          <cell r="D4315"/>
          <cell r="E4315" t="str">
            <v>CONCRETOS-INCLUI FORNECIMENTO, LANCAMENTO NAS FORMAS, ADENSAMENTO,DESEMPENO E PREPARO DAS JUNTAS DE CONCRETAGEM.</v>
          </cell>
        </row>
        <row r="4316">
          <cell r="B4316" t="str">
            <v>DESEMPENO E PREPARO DAS JUNTAS DE CONCRETAGEM.</v>
          </cell>
          <cell r="D4316"/>
          <cell r="E4316" t="str">
            <v>DESEMPENO E PREPARO DAS JUNTAS DE CONCRETAGEM.</v>
          </cell>
        </row>
        <row r="4317">
          <cell r="A4317" t="str">
            <v>74004/003</v>
          </cell>
          <cell r="B4317" t="str">
            <v>CONCRETO GROUT, PREPARADO NO LOCAL, LANCADO E ADENSADO</v>
          </cell>
          <cell r="C4317" t="str">
            <v>M3</v>
          </cell>
          <cell r="D4317">
            <v>0</v>
          </cell>
          <cell r="E4317" t="str">
            <v>CONCRETO GROUT, PREPARADO NO LOCAL, LANCADO E ADENSADO</v>
          </cell>
        </row>
        <row r="4318">
          <cell r="A4318" t="str">
            <v>74115</v>
          </cell>
          <cell r="B4318" t="str">
            <v>CONCRETO PARA LASTRO</v>
          </cell>
          <cell r="D4318"/>
          <cell r="E4318" t="str">
            <v>CONCRETO PARA LASTRO</v>
          </cell>
        </row>
        <row r="4319">
          <cell r="A4319" t="str">
            <v>74115/001</v>
          </cell>
          <cell r="B4319" t="str">
            <v>EXECUÇÃO DE LASTRO EM CONCRETO (1:2,5:6), PREPARO MANUAL</v>
          </cell>
          <cell r="C4319" t="str">
            <v>M3</v>
          </cell>
          <cell r="D4319">
            <v>0</v>
          </cell>
          <cell r="E4319" t="str">
            <v>EXECUÇÃO DE LASTRO EM CONCRETO (1:2,5:6), PREPARO MANUAL</v>
          </cell>
        </row>
        <row r="4320">
          <cell r="A4320" t="str">
            <v>74138</v>
          </cell>
          <cell r="B4320" t="str">
            <v>CONCRETO BOMBEADO</v>
          </cell>
          <cell r="D4320"/>
          <cell r="E4320" t="str">
            <v>CONCRETO BOMBEADO</v>
          </cell>
        </row>
        <row r="4321">
          <cell r="A4321" t="str">
            <v>74138/001</v>
          </cell>
          <cell r="B4321" t="str">
            <v>CONCRETO USINADO BOMBEADO FCK=15MPA, INCLUSIVE LANCAMENTO E ADENSAMENT</v>
          </cell>
          <cell r="C4321" t="str">
            <v>M3</v>
          </cell>
          <cell r="D4321">
            <v>0</v>
          </cell>
          <cell r="E4321" t="str">
            <v>CONCRETO USINADO BOMBEADO FCK=15MPA, INCLUSIVE LANCAMENTO E ADENSAMENTO</v>
          </cell>
        </row>
        <row r="4322">
          <cell r="B4322" t="str">
            <v>O</v>
          </cell>
          <cell r="D4322"/>
          <cell r="E4322" t="str">
            <v>O</v>
          </cell>
        </row>
        <row r="4323">
          <cell r="A4323" t="str">
            <v>74138/002</v>
          </cell>
          <cell r="B4323" t="str">
            <v>CONCRETO USINADO BOMBEADO FCK=20MPA, INCLUSIVE LANCAMENTO E ADENSAMENT</v>
          </cell>
          <cell r="C4323" t="str">
            <v>M3</v>
          </cell>
          <cell r="D4323">
            <v>0</v>
          </cell>
          <cell r="E4323" t="str">
            <v>CONCRETO USINADO BOMBEADO FCK=20MPA, INCLUSIVE LANCAMENTO E ADENSAMENTO</v>
          </cell>
        </row>
        <row r="4324">
          <cell r="B4324" t="str">
            <v>O</v>
          </cell>
          <cell r="D4324"/>
          <cell r="E4324" t="str">
            <v>O</v>
          </cell>
        </row>
        <row r="4325">
          <cell r="A4325" t="str">
            <v>74138/003</v>
          </cell>
          <cell r="B4325" t="str">
            <v>CONCRETO USINADO BOMBEADO FCK=25MPA, INCLUSIVE LANCAMENTO E ADENSAMENT</v>
          </cell>
          <cell r="C4325" t="str">
            <v>M3</v>
          </cell>
          <cell r="D4325">
            <v>0</v>
          </cell>
          <cell r="E4325" t="str">
            <v>CONCRETO USINADO BOMBEADO FCK=25MPA, INCLUSIVE LANCAMENTO E ADENSAMENTO</v>
          </cell>
        </row>
        <row r="4326">
          <cell r="B4326" t="str">
            <v>O</v>
          </cell>
          <cell r="D4326"/>
          <cell r="E4326" t="str">
            <v>O</v>
          </cell>
        </row>
        <row r="4327">
          <cell r="A4327" t="str">
            <v>74138/004</v>
          </cell>
          <cell r="B4327" t="str">
            <v>CONCRETO USINADO BOMBEADO FCK=30MPA, INCLUSIVE LANCAMENTO E ADENSAMENT</v>
          </cell>
          <cell r="C4327" t="str">
            <v>M3</v>
          </cell>
          <cell r="D4327">
            <v>0</v>
          </cell>
          <cell r="E4327" t="str">
            <v>CONCRETO USINADO BOMBEADO FCK=30MPA, INCLUSIVE LANCAMENTO E ADENSAMENTO</v>
          </cell>
        </row>
        <row r="4328">
          <cell r="B4328" t="str">
            <v>O</v>
          </cell>
          <cell r="D4328"/>
          <cell r="E4328" t="str">
            <v>O</v>
          </cell>
        </row>
        <row r="4329">
          <cell r="A4329" t="str">
            <v>74138/005</v>
          </cell>
          <cell r="B4329" t="str">
            <v>CONCRETO USINADO BOMBEADO FCK=35MPA, INCLUSIVE LANCAMENTO E ADENSAMENT</v>
          </cell>
          <cell r="C4329" t="str">
            <v>M3</v>
          </cell>
          <cell r="D4329">
            <v>0</v>
          </cell>
          <cell r="E4329" t="str">
            <v>CONCRETO USINADO BOMBEADO FCK=35MPA, INCLUSIVE LANCAMENTO E ADENSAMENTO</v>
          </cell>
        </row>
        <row r="4330">
          <cell r="B4330" t="str">
            <v>O</v>
          </cell>
          <cell r="D4330"/>
          <cell r="E4330" t="str">
            <v>O</v>
          </cell>
        </row>
        <row r="4331">
          <cell r="A4331" t="str">
            <v>74157</v>
          </cell>
          <cell r="B4331" t="str">
            <v>LANCAMENTO MANUAL DE CONCRETO</v>
          </cell>
          <cell r="D4331"/>
          <cell r="E4331" t="str">
            <v>LANCAMENTO MANUAL DE CONCRETO</v>
          </cell>
        </row>
        <row r="4332">
          <cell r="A4332" t="str">
            <v>74157/003</v>
          </cell>
          <cell r="B4332" t="str">
            <v>LANCAMENTO/APLICACAO MANUAL DE CONCRETO EM ESTRUTURAS</v>
          </cell>
          <cell r="C4332" t="str">
            <v>M3</v>
          </cell>
          <cell r="D4332">
            <v>0</v>
          </cell>
          <cell r="E4332" t="str">
            <v>LANCAMENTO/APLICACAO MANUAL DE CONCRETO EM ESTRUTURAS</v>
          </cell>
        </row>
        <row r="4333">
          <cell r="A4333" t="str">
            <v>74157/004</v>
          </cell>
          <cell r="B4333" t="str">
            <v>LANCAMENTO/APLICACAO MANUAL DE CONCRETO EM FUNDACOES</v>
          </cell>
          <cell r="C4333" t="str">
            <v>M3</v>
          </cell>
          <cell r="D4333">
            <v>0</v>
          </cell>
          <cell r="E4333" t="str">
            <v>LANCAMENTO/APLICACAO MANUAL DE CONCRETO EM FUNDACOES</v>
          </cell>
        </row>
        <row r="4334">
          <cell r="A4334" t="str">
            <v>0044</v>
          </cell>
          <cell r="B4334" t="str">
            <v>LAJE PRE-FABRICADA</v>
          </cell>
          <cell r="D4334"/>
          <cell r="E4334" t="str">
            <v>LAJE PRE-FABRICADA</v>
          </cell>
        </row>
        <row r="4335">
          <cell r="A4335" t="str">
            <v>74141</v>
          </cell>
          <cell r="B4335" t="str">
            <v>LAJE PRE-MOLDADA</v>
          </cell>
          <cell r="D4335"/>
          <cell r="E4335" t="str">
            <v>LAJE PRE-MOLDADA</v>
          </cell>
        </row>
        <row r="4336">
          <cell r="A4336" t="str">
            <v>74141/001</v>
          </cell>
          <cell r="B4336" t="str">
            <v>LAJE PRE-MOLD BETA 11 P/1KN/M2 VAOS 4,40M/INCL VIGOTAS TIJOLOS ARMADUR</v>
          </cell>
          <cell r="C4336" t="str">
            <v>M2</v>
          </cell>
          <cell r="D4336">
            <v>0</v>
          </cell>
          <cell r="E4336" t="str">
            <v>LAJE PRE-MOLD BETA 11 P/1KN/M2 VAOS 4,40M/INCL VIGOTAS TIJOLOS ARMADURA NEGATIVA CAPEAMENTO 3CM CONCRETO 20MPA ESCORAMENTO MATERIAL E MAO  DE OBRA.</v>
          </cell>
        </row>
        <row r="4337">
          <cell r="D4337"/>
          <cell r="E4337" t="str">
            <v>A NEGATIVA CAPEAMENTO 3CM CONCRETO 20MPA ESCORAMENTO MATERIAL E MAO  DE OBRA.</v>
          </cell>
        </row>
        <row r="4338">
          <cell r="D4338"/>
          <cell r="E4338" t="str">
            <v>A NEGATIVA CAPEAMENTO 3CM CONCRETO 20MPA ESCORAMENTO MATERIAL E MAO  DE OBRA.</v>
          </cell>
        </row>
        <row r="4339">
          <cell r="D4339"/>
          <cell r="E4339" t="str">
            <v>A NEGATIVA CAPEAMENTO 3CM CONCRETO 20MPA ESCORAMENTO MATERIAL E MAO  DE OBRA.</v>
          </cell>
        </row>
        <row r="4340">
          <cell r="A4340" t="str">
            <v>---------------</v>
          </cell>
          <cell r="B4340" t="str">
            <v>------------------------ 107</v>
          </cell>
          <cell r="D4340"/>
          <cell r="E4340" t="str">
            <v>A NEGATIVA CAPEAMENTO 3CM CONCRETO 20MPA ESCORAMENTO MATERIAL E MAO  DE OBRA.</v>
          </cell>
        </row>
        <row r="4341">
          <cell r="D4341"/>
          <cell r="E4341" t="str">
            <v>A NEGATIVA CAPEAMENTO 3CM CONCRETO 20MPA ESCORAMENTO MATERIAL E MAO  DE OBRA.</v>
          </cell>
        </row>
        <row r="4342">
          <cell r="A4342" t="str">
            <v>SINAPI - SISTEM</v>
          </cell>
          <cell r="B4342" t="str">
            <v>A NACIONAL DE PESQUISA DE CUSTOS E ÍNDICES DA CONSTRUÇÃO CIVIL107de283</v>
          </cell>
          <cell r="D4342"/>
          <cell r="E4342" t="str">
            <v>A NEGATIVA CAPEAMENTO 3CM CONCRETO 20MPA ESCORAMENTO MATERIAL E MAO  DE OBRA.</v>
          </cell>
        </row>
        <row r="4343">
          <cell r="A4343" t="str">
            <v>PCI.817.01 - CU</v>
          </cell>
          <cell r="B4343" t="str">
            <v>STO DE COMPOSIÇÕES - SINTÉTICO</v>
          </cell>
          <cell r="D4343" t="str">
            <v>DATA DE EMISSÃO: 17/07/2014 AS 14:15:08</v>
          </cell>
          <cell r="E4343" t="str">
            <v>A NEGATIVA CAPEAMENTO 3CM CONCRETO 20MPA ESCORAMENTO MATERIAL E MAO  DE OBRA.</v>
          </cell>
        </row>
        <row r="4344">
          <cell r="D4344" t="str">
            <v>DATA REFERÊNCIA TÉCNICA: 16/07/2014</v>
          </cell>
          <cell r="E4344" t="str">
            <v>A NEGATIVA CAPEAMENTO 3CM CONCRETO 20MPA ESCORAMENTO MATERIAL E MAO  DE OBRA.</v>
          </cell>
        </row>
        <row r="4345">
          <cell r="A4345" t="str">
            <v>ENCARGOS SOCIAI</v>
          </cell>
          <cell r="B4345" t="str">
            <v>S DESONERADOS: 90,43%(HORA)   51,67%(MÊS)</v>
          </cell>
          <cell r="D4345"/>
          <cell r="E4345" t="str">
            <v>A NEGATIVA CAPEAMENTO 3CM CONCRETO 20MPA ESCORAMENTO MATERIAL E MAO  DE OBRA.</v>
          </cell>
        </row>
        <row r="4346">
          <cell r="A4346" t="str">
            <v>ABRANGÊNCIA : N</v>
          </cell>
          <cell r="B4346" t="str">
            <v>ACIONAL                                              LOCALIDADE  : VITOR</v>
          </cell>
          <cell r="C4346" t="str">
            <v>IA</v>
          </cell>
          <cell r="D4346"/>
          <cell r="E4346" t="str">
            <v>A NEGATIVA CAPEAMENTO 3CM CONCRETO 20MPA ESCORAMENTO MATERIAL E MAO  DE OBRA.</v>
          </cell>
        </row>
        <row r="4347">
          <cell r="A4347" t="str">
            <v>REF.COLETA : ME</v>
          </cell>
          <cell r="B4347" t="str">
            <v>DIANO</v>
          </cell>
          <cell r="D4347" t="str">
            <v>DATA DE PREÇO   : 06/2014</v>
          </cell>
          <cell r="E4347" t="str">
            <v>A NEGATIVA CAPEAMENTO 3CM CONCRETO 20MPA ESCORAMENTO MATERIAL E MAO  DE OBRA.</v>
          </cell>
        </row>
        <row r="4348">
          <cell r="A4348" t="str">
            <v>CÓDIGO       |</v>
          </cell>
          <cell r="B4348" t="str">
            <v>D E S C R I Ç Ã O                                                   |UNI</v>
          </cell>
          <cell r="C4348" t="str">
            <v>DADE</v>
          </cell>
          <cell r="D4348" t="str">
            <v>|CUSTO TOTAL</v>
          </cell>
          <cell r="E4348" t="str">
            <v>A NEGATIVA CAPEAMENTO 3CM CONCRETO 20MPA ESCORAMENTO MATERIAL E MAO  DE OBRA.</v>
          </cell>
        </row>
        <row r="4349">
          <cell r="A4349" t="str">
            <v>VÍNCULO.....: C</v>
          </cell>
          <cell r="B4349" t="str">
            <v>AIXA REFERENCIAL</v>
          </cell>
          <cell r="D4349"/>
          <cell r="E4349" t="str">
            <v>A NEGATIVA CAPEAMENTO 3CM CONCRETO 20MPA ESCORAMENTO MATERIAL E MAO  DE OBRA.</v>
          </cell>
        </row>
        <row r="4350">
          <cell r="B4350" t="str">
            <v>A NEGATIVA CAPEAMENTO 3CM CONCRETO 20MPA ESCORAMENTO MATERIAL E MAO  D</v>
          </cell>
          <cell r="D4350"/>
          <cell r="E4350" t="str">
            <v>A NEGATIVA CAPEAMENTO 3CM CONCRETO 20MPA ESCORAMENTO MATERIAL E MAO  DE OBRA.</v>
          </cell>
        </row>
        <row r="4351">
          <cell r="B4351" t="str">
            <v>E OBRA.</v>
          </cell>
          <cell r="D4351"/>
          <cell r="E4351" t="str">
            <v>E OBRA.</v>
          </cell>
        </row>
        <row r="4352">
          <cell r="A4352" t="str">
            <v>74141/002</v>
          </cell>
          <cell r="B4352" t="str">
            <v>LAJE PRE-MOLD BETA 12 P/3,5KN/M2 VAO 4,1M INCL VIGOTAS TIJOLOS ARMADU-</v>
          </cell>
          <cell r="C4352" t="str">
            <v>M2</v>
          </cell>
          <cell r="D4352">
            <v>0</v>
          </cell>
          <cell r="E4352" t="str">
            <v>LAJE PRE-MOLD BETA 12 P/3,5KN/M2 VAO 4,1M INCL VIGOTAS TIJOLOS ARMADU-RA NEGATIVA CAPEAMENTO 3CM CONCRETO 15MPA ESCORAMENTO MATERIAIS E MAODE OBRA.</v>
          </cell>
        </row>
        <row r="4353">
          <cell r="B4353" t="str">
            <v>RA NEGATIVA CAPEAMENTO 3CM CONCRETO 15MPA ESCORAMENTO MATERIAIS E MAO</v>
          </cell>
          <cell r="D4353"/>
          <cell r="E4353" t="str">
            <v>RA NEGATIVA CAPEAMENTO 3CM CONCRETO 15MPA ESCORAMENTO MATERIAIS E MAODE OBRA.</v>
          </cell>
        </row>
        <row r="4354">
          <cell r="B4354" t="str">
            <v>DE OBRA.</v>
          </cell>
          <cell r="D4354"/>
          <cell r="E4354" t="str">
            <v>DE OBRA.</v>
          </cell>
        </row>
        <row r="4355">
          <cell r="A4355" t="str">
            <v>74141/003</v>
          </cell>
          <cell r="B4355" t="str">
            <v>LAJE PRE-MOLD BETA 16 P/3,5KN/M2 VAO 5,2M INCL VIGOTAS TIJOLOS ARMADU-</v>
          </cell>
          <cell r="C4355" t="str">
            <v>M2</v>
          </cell>
          <cell r="D4355">
            <v>0</v>
          </cell>
          <cell r="E4355" t="str">
            <v>LAJE PRE-MOLD BETA 16 P/3,5KN/M2 VAO 5,2M INCL VIGOTAS TIJOLOS ARMADU-RA NEGATIVA CAPEAMENTO 3CM CONCRETO 15MPA ESCORAMENTO MATERIAL E MAODE OBRA.</v>
          </cell>
        </row>
        <row r="4356">
          <cell r="B4356" t="str">
            <v>RA NEGATIVA CAPEAMENTO 3CM CONCRETO 15MPA ESCORAMENTO MATERIAL E MAO</v>
          </cell>
          <cell r="D4356"/>
          <cell r="E4356" t="str">
            <v>RA NEGATIVA CAPEAMENTO 3CM CONCRETO 15MPA ESCORAMENTO MATERIAL E MAODE OBRA.</v>
          </cell>
        </row>
        <row r="4357">
          <cell r="B4357" t="str">
            <v>DE OBRA.</v>
          </cell>
          <cell r="D4357"/>
          <cell r="E4357" t="str">
            <v>DE OBRA.</v>
          </cell>
        </row>
        <row r="4358">
          <cell r="A4358" t="str">
            <v>74141/004</v>
          </cell>
          <cell r="B4358" t="str">
            <v>LAJE PRE-MOLD BETA 20 P/3,5KN/M2 VAO 6,2M INCL VIGOTAS TIJOLOS ARMADU-</v>
          </cell>
          <cell r="C4358" t="str">
            <v>M2</v>
          </cell>
          <cell r="D4358">
            <v>0</v>
          </cell>
          <cell r="E4358" t="str">
            <v>LAJE PRE-MOLD BETA 20 P/3,5KN/M2 VAO 6,2M INCL VIGOTAS TIJOLOS ARMADU-RA NEGATIVA CAPEAMENTO 3CM CONCRETO 15MPA ESCORAMENTO MATERIAL E MAODE OBRA.</v>
          </cell>
        </row>
        <row r="4359">
          <cell r="B4359" t="str">
            <v>RA NEGATIVA CAPEAMENTO 3CM CONCRETO 15MPA ESCORAMENTO MATERIAL E MAO</v>
          </cell>
          <cell r="D4359"/>
          <cell r="E4359" t="str">
            <v>RA NEGATIVA CAPEAMENTO 3CM CONCRETO 15MPA ESCORAMENTO MATERIAL E MAODE OBRA.</v>
          </cell>
        </row>
        <row r="4360">
          <cell r="B4360" t="str">
            <v>DE OBRA.</v>
          </cell>
          <cell r="D4360"/>
          <cell r="E4360" t="str">
            <v>DE OBRA.</v>
          </cell>
        </row>
        <row r="4361">
          <cell r="A4361" t="str">
            <v>74202</v>
          </cell>
          <cell r="B4361" t="str">
            <v>LAJE PRE-MOLDADA</v>
          </cell>
          <cell r="D4361"/>
          <cell r="E4361" t="str">
            <v>LAJE PRE-MOLDADA</v>
          </cell>
        </row>
        <row r="4362">
          <cell r="A4362" t="str">
            <v>74202/001</v>
          </cell>
          <cell r="B4362" t="str">
            <v>LAJE PRE-MOLDADA P/FORRO, SOBRECARGA 100KG/M2, VAOS ATE 3,50M/E=8CM, C</v>
          </cell>
          <cell r="C4362" t="str">
            <v>M2</v>
          </cell>
          <cell r="D4362">
            <v>0</v>
          </cell>
          <cell r="E4362" t="str">
            <v>LAJE PRE-MOLDADA P/FORRO, SOBRECARGA 100KG/M2, VAOS ATE 3,50M/E=8CM, C/LAJOTAS E CAP.C/CONC FCK=20MPA, 3CM, INTER-EIXO 38CM, C/ESCORAMENTO (REAPR.3X) E FERRAGEM NEGATIVA</v>
          </cell>
        </row>
        <row r="4363">
          <cell r="B4363" t="str">
            <v>/LAJOTAS E CAP.C/CONC FCK=20MPA, 3CM, INTER-EIXO 38CM, C/ESCORAMENTO (</v>
          </cell>
          <cell r="D4363"/>
          <cell r="E4363" t="str">
            <v>/LAJOTAS E CAP.C/CONC FCK=20MPA, 3CM, INTER-EIXO 38CM, C/ESCORAMENTO (REAPR.3X) E FERRAGEM NEGATIVA</v>
          </cell>
        </row>
        <row r="4364">
          <cell r="B4364" t="str">
            <v>REAPR.3X) E FERRAGEM NEGATIVA</v>
          </cell>
          <cell r="D4364"/>
          <cell r="E4364" t="str">
            <v>REAPR.3X) E FERRAGEM NEGATIVA</v>
          </cell>
        </row>
        <row r="4365">
          <cell r="A4365" t="str">
            <v>74202/002</v>
          </cell>
          <cell r="B4365" t="str">
            <v>LAJE PRE-MOLDADA P/PISO, SOBRECARGA 200KG/M2, VAOS ATE 3,50M/E=8CM, C/</v>
          </cell>
          <cell r="C4365" t="str">
            <v>M2</v>
          </cell>
          <cell r="D4365">
            <v>0</v>
          </cell>
          <cell r="E4365" t="str">
            <v>LAJE PRE-MOLDADA P/PISO, SOBRECARGA 200KG/M2, VAOS ATE 3,50M/E=8CM, C/LAJOTAS E CAP.C/CONC FCK=20MPA, 4CM, INTER-EIXO 38CM, C/ESCORAMENTO (REAPR.3X) E FERRAGEM NEGATIVA</v>
          </cell>
        </row>
        <row r="4366">
          <cell r="B4366" t="str">
            <v>LAJOTAS E CAP.C/CONC FCK=20MPA, 4CM, INTER-EIXO 38CM, C/ESCORAMENTO (R</v>
          </cell>
          <cell r="D4366"/>
          <cell r="E4366" t="str">
            <v>LAJOTAS E CAP.C/CONC FCK=20MPA, 4CM, INTER-EIXO 38CM, C/ESCORAMENTO (REAPR.3X) E FERRAGEM NEGATIVA</v>
          </cell>
        </row>
        <row r="4367">
          <cell r="B4367" t="str">
            <v>EAPR.3X) E FERRAGEM NEGATIVA</v>
          </cell>
          <cell r="D4367"/>
          <cell r="E4367" t="str">
            <v>EAPR.3X) E FERRAGEM NEGATIVA</v>
          </cell>
        </row>
        <row r="4368">
          <cell r="A4368" t="str">
            <v>0247</v>
          </cell>
          <cell r="B4368" t="str">
            <v>EMBASAMENTOS</v>
          </cell>
          <cell r="D4368"/>
          <cell r="E4368" t="str">
            <v>EMBASAMENTOS</v>
          </cell>
        </row>
        <row r="4369">
          <cell r="A4369" t="str">
            <v>6122</v>
          </cell>
          <cell r="B4369" t="str">
            <v>EMBASAMENTO C/PEDRA ARGAMASSADA UTILIZANDO ARG.CIM/AREIA 1:4</v>
          </cell>
          <cell r="C4369" t="str">
            <v>M3</v>
          </cell>
          <cell r="D4369">
            <v>0</v>
          </cell>
          <cell r="E4369" t="str">
            <v>EMBASAMENTO C/PEDRA ARGAMASSADA UTILIZANDO ARG.CIM/AREIA 1:4</v>
          </cell>
        </row>
        <row r="4370">
          <cell r="A4370" t="str">
            <v>73817</v>
          </cell>
          <cell r="B4370" t="str">
            <v>EMBASAMENTO DE MATERIAL GRANULAR</v>
          </cell>
          <cell r="D4370"/>
          <cell r="E4370" t="str">
            <v>EMBASAMENTO DE MATERIAL GRANULAR</v>
          </cell>
        </row>
        <row r="4371">
          <cell r="A4371" t="str">
            <v>73817/001</v>
          </cell>
          <cell r="B4371" t="str">
            <v>EMBASAMENTO DE MATERIAL GRANULAR - PO DE PEDRA</v>
          </cell>
          <cell r="C4371" t="str">
            <v>M3</v>
          </cell>
          <cell r="D4371">
            <v>0</v>
          </cell>
          <cell r="E4371" t="str">
            <v>EMBASAMENTO DE MATERIAL GRANULAR - PO DE PEDRA</v>
          </cell>
        </row>
        <row r="4372">
          <cell r="A4372" t="str">
            <v>73817/002</v>
          </cell>
          <cell r="B4372" t="str">
            <v>EMBASAMENTO DE MATERIAL GRANULAR - RACHAO</v>
          </cell>
          <cell r="C4372" t="str">
            <v>M3</v>
          </cell>
          <cell r="D4372">
            <v>0</v>
          </cell>
          <cell r="E4372" t="str">
            <v>EMBASAMENTO DE MATERIAL GRANULAR - RACHAO</v>
          </cell>
        </row>
        <row r="4373">
          <cell r="A4373" t="str">
            <v>74078</v>
          </cell>
          <cell r="B4373" t="str">
            <v>AGULHAMENTO DE PEDRA MARROADA NO FUNDO DE VALAS</v>
          </cell>
          <cell r="D4373"/>
          <cell r="E4373" t="str">
            <v>AGULHAMENTO DE PEDRA MARROADA NO FUNDO DE VALAS</v>
          </cell>
        </row>
        <row r="4374">
          <cell r="A4374" t="str">
            <v>74078/001</v>
          </cell>
          <cell r="B4374" t="str">
            <v>AGULHAMENTO FUNDO DE VALAS C/MACO 30KG PEDRA-DE-MAO H=10CM</v>
          </cell>
          <cell r="C4374" t="str">
            <v>M2</v>
          </cell>
          <cell r="D4374">
            <v>0</v>
          </cell>
          <cell r="E4374" t="str">
            <v>AGULHAMENTO FUNDO DE VALAS C/MACO 30KG PEDRA-DE-MAO H=10CM</v>
          </cell>
        </row>
        <row r="4375">
          <cell r="A4375" t="str">
            <v>74078/002</v>
          </cell>
          <cell r="B4375" t="str">
            <v>AGULHAMENTO FUNDO DE VALAS C/MACO 30KG PEDRA-DE-MAO H=5CM</v>
          </cell>
          <cell r="C4375" t="str">
            <v>M2</v>
          </cell>
          <cell r="D4375">
            <v>0</v>
          </cell>
          <cell r="E4375" t="str">
            <v>AGULHAMENTO FUNDO DE VALAS C/MACO 30KG PEDRA-DE-MAO H=5CM</v>
          </cell>
        </row>
        <row r="4376">
          <cell r="A4376" t="str">
            <v>83518</v>
          </cell>
          <cell r="B4376" t="str">
            <v>ALVENARIA EMBASAMENTO E=20 CM BLOCO CONCRETO</v>
          </cell>
          <cell r="C4376" t="str">
            <v>M3</v>
          </cell>
          <cell r="D4376">
            <v>0</v>
          </cell>
          <cell r="E4376" t="str">
            <v>ALVENARIA EMBASAMENTO E=20 CM BLOCO CONCRETO</v>
          </cell>
        </row>
        <row r="4377">
          <cell r="A4377" t="str">
            <v>83519</v>
          </cell>
          <cell r="B4377" t="str">
            <v>ALVENARIA EMBASAMENTO TIJOLO CERAMICO FURADO 10X20X20 CM</v>
          </cell>
          <cell r="C4377" t="str">
            <v>M3</v>
          </cell>
          <cell r="D4377">
            <v>0</v>
          </cell>
          <cell r="E4377" t="str">
            <v>ALVENARIA EMBASAMENTO TIJOLO CERAMICO FURADO 10X20X20 CM</v>
          </cell>
        </row>
        <row r="4378">
          <cell r="D4378"/>
          <cell r="E4378"/>
        </row>
        <row r="4379">
          <cell r="D4379"/>
          <cell r="E4379"/>
        </row>
        <row r="4380">
          <cell r="D4380"/>
          <cell r="E4380"/>
        </row>
        <row r="4381">
          <cell r="A4381" t="str">
            <v>---------------</v>
          </cell>
          <cell r="B4381" t="str">
            <v>------------------------ 108</v>
          </cell>
          <cell r="D4381"/>
          <cell r="E4381"/>
        </row>
        <row r="4382">
          <cell r="D4382"/>
          <cell r="E4382"/>
        </row>
        <row r="4383">
          <cell r="A4383" t="str">
            <v>SINAPI - SISTEM</v>
          </cell>
          <cell r="B4383" t="str">
            <v>A NACIONAL DE PESQUISA DE CUSTOS E ÍNDICES DA CONSTRUÇÃO CIVIL108de283</v>
          </cell>
          <cell r="D4383"/>
          <cell r="E4383"/>
        </row>
        <row r="4384">
          <cell r="A4384" t="str">
            <v>PCI.817.01 - CU</v>
          </cell>
          <cell r="B4384" t="str">
            <v>STO DE COMPOSIÇÕES - SINTÉTICO</v>
          </cell>
          <cell r="D4384" t="str">
            <v>DATA DE EMISSÃO: 17/07/2014 AS 14:15:08</v>
          </cell>
          <cell r="E4384"/>
        </row>
        <row r="4385">
          <cell r="D4385" t="str">
            <v>DATA REFERÊNCIA TÉCNICA: 16/07/2014</v>
          </cell>
          <cell r="E4385"/>
        </row>
        <row r="4386">
          <cell r="A4386" t="str">
            <v>ENCARGOS SOCIAI</v>
          </cell>
          <cell r="B4386" t="str">
            <v>S DESONERADOS: 90,43%(HORA)   51,67%(MÊS)</v>
          </cell>
          <cell r="D4386"/>
          <cell r="E4386"/>
        </row>
        <row r="4387">
          <cell r="A4387" t="str">
            <v>ABRANGÊNCIA : N</v>
          </cell>
          <cell r="B4387" t="str">
            <v>ACIONAL                                              LOCALIDADE  : VITOR</v>
          </cell>
          <cell r="C4387" t="str">
            <v>IA</v>
          </cell>
          <cell r="D4387"/>
          <cell r="E4387"/>
        </row>
        <row r="4388">
          <cell r="A4388" t="str">
            <v>REF.COLETA : ME</v>
          </cell>
          <cell r="B4388" t="str">
            <v>DIANO</v>
          </cell>
          <cell r="D4388" t="str">
            <v>DATA DE PREÇO   : 06/2014</v>
          </cell>
          <cell r="E4388"/>
        </row>
        <row r="4389">
          <cell r="A4389" t="str">
            <v>CÓDIGO       |</v>
          </cell>
          <cell r="B4389" t="str">
            <v>D E S C R I Ç Ã O                                                   |UNI</v>
          </cell>
          <cell r="C4389" t="str">
            <v>DADE</v>
          </cell>
          <cell r="D4389" t="str">
            <v>|CUSTO TOTAL</v>
          </cell>
          <cell r="E4389"/>
        </row>
        <row r="4390">
          <cell r="A4390" t="str">
            <v>VÍNCULO.....: C</v>
          </cell>
          <cell r="B4390" t="str">
            <v>AIXA REFERENCIAL</v>
          </cell>
          <cell r="D4390"/>
          <cell r="E4390"/>
        </row>
        <row r="4391">
          <cell r="A4391" t="str">
            <v>0286</v>
          </cell>
          <cell r="B4391" t="str">
            <v>ADESIVOS PARA ESTRUTURAS</v>
          </cell>
          <cell r="D4391"/>
          <cell r="E4391" t="str">
            <v>ADESIVOS PARA ESTRUTURAS</v>
          </cell>
        </row>
        <row r="4392">
          <cell r="A4392" t="str">
            <v>68328</v>
          </cell>
          <cell r="B4392" t="str">
            <v>JUNTA DE DILATACAO COM ISOPOR 10 MM</v>
          </cell>
          <cell r="C4392" t="str">
            <v>M2</v>
          </cell>
          <cell r="D4392">
            <v>0</v>
          </cell>
          <cell r="E4392" t="str">
            <v>JUNTA DE DILATACAO COM ISOPOR 10 MM</v>
          </cell>
        </row>
        <row r="4393">
          <cell r="A4393" t="str">
            <v>72177</v>
          </cell>
          <cell r="B4393" t="str">
            <v>TELA TIPO DEPLOYEE PARA REFORCO DE ALVENARIA</v>
          </cell>
          <cell r="C4393" t="str">
            <v>M2</v>
          </cell>
          <cell r="D4393">
            <v>0</v>
          </cell>
          <cell r="E4393" t="str">
            <v>TELA TIPO DEPLOYEE PARA REFORCO DE ALVENARIA</v>
          </cell>
        </row>
        <row r="4394">
          <cell r="A4394" t="str">
            <v>73898</v>
          </cell>
          <cell r="B4394" t="str">
            <v>JUNTA ELASTICA</v>
          </cell>
          <cell r="D4394"/>
          <cell r="E4394" t="str">
            <v>JUNTA ELASTICA</v>
          </cell>
        </row>
        <row r="4395">
          <cell r="A4395" t="str">
            <v>73898/001</v>
          </cell>
          <cell r="B4395" t="str">
            <v>JUNTA DE DILATACAO ELASTICA (PVC) O-220/6 PRESSAO ATE 30 MCA</v>
          </cell>
          <cell r="C4395" t="str">
            <v>M</v>
          </cell>
          <cell r="D4395">
            <v>0</v>
          </cell>
          <cell r="E4395" t="str">
            <v>JUNTA DE DILATACAO ELASTICA (PVC) O-220/6 PRESSAO ATE 30 MCA</v>
          </cell>
        </row>
        <row r="4396">
          <cell r="A4396" t="str">
            <v>74121</v>
          </cell>
          <cell r="B4396" t="str">
            <v>JUNTA DE DILATACAO</v>
          </cell>
          <cell r="D4396"/>
          <cell r="E4396" t="str">
            <v>JUNTA DE DILATACAO</v>
          </cell>
        </row>
        <row r="4397">
          <cell r="A4397" t="str">
            <v>74121/001</v>
          </cell>
          <cell r="B4397" t="str">
            <v>JUNTA DE DILATACAO PARA IMPERMEABILIZACAO, COM SELANTE ELASTICO MONOCO</v>
          </cell>
          <cell r="C4397" t="str">
            <v>M</v>
          </cell>
          <cell r="D4397">
            <v>0</v>
          </cell>
          <cell r="E4397" t="str">
            <v>JUNTA DE DILATACAO PARA IMPERMEABILIZACAO, COM SELANTE ELASTICO MONOCOMPONENTE A BASE DE POLIURETANO, DIMENSOES 1X1CM.</v>
          </cell>
        </row>
        <row r="4398">
          <cell r="B4398" t="str">
            <v>MPONENTE A BASE DE POLIURETANO, DIMENSOES 1X1CM.</v>
          </cell>
          <cell r="D4398"/>
          <cell r="E4398" t="str">
            <v>MPONENTE A BASE DE POLIURETANO, DIMENSOES 1X1CM.</v>
          </cell>
        </row>
        <row r="4399">
          <cell r="A4399" t="str">
            <v>79471</v>
          </cell>
          <cell r="B4399" t="str">
            <v>PINTURA ADESIVA P/ CONCRETO, A BASE DE RESINA EPOXI ( SIKADUR 32 )</v>
          </cell>
          <cell r="C4399" t="str">
            <v>KG</v>
          </cell>
          <cell r="D4399">
            <v>48.3</v>
          </cell>
          <cell r="E4399" t="str">
            <v>PINTURA ADESIVA P/ CONCRETO, A BASE DE RESINA EPOXI ( SIKADUR 32 )</v>
          </cell>
        </row>
        <row r="4400">
          <cell r="A4400" t="str">
            <v>83499</v>
          </cell>
          <cell r="B4400" t="str">
            <v>JUNTA DE DILATACAO E VEDACAO TIPO JEENE, INCLUSO CORTE E REMOCAO DO PA</v>
          </cell>
          <cell r="C4400" t="str">
            <v>M</v>
          </cell>
          <cell r="E4400" t="str">
            <v>JUNTA DE DILATACAO E VEDACAO TIPO JEENE, INCLUSO CORTE E REMOCAO DO PAVIMENTO</v>
          </cell>
        </row>
        <row r="4401">
          <cell r="B4401" t="str">
            <v>VIMENTO</v>
          </cell>
          <cell r="D4401"/>
          <cell r="E4401" t="str">
            <v>VIMENTO</v>
          </cell>
        </row>
        <row r="4402">
          <cell r="A4402" t="str">
            <v>0296</v>
          </cell>
          <cell r="B4402" t="str">
            <v>CINTAS E VERGAS</v>
          </cell>
          <cell r="D4402"/>
          <cell r="E4402" t="str">
            <v>CINTAS E VERGAS</v>
          </cell>
        </row>
        <row r="4403">
          <cell r="A4403" t="str">
            <v>74200</v>
          </cell>
          <cell r="B4403" t="str">
            <v>VERGA CONCRETO ARMADO</v>
          </cell>
          <cell r="D4403"/>
          <cell r="E4403" t="str">
            <v>VERGA CONCRETO ARMADO</v>
          </cell>
        </row>
        <row r="4404">
          <cell r="A4404" t="str">
            <v>74200/001</v>
          </cell>
          <cell r="B4404" t="str">
            <v>VERGA 10X10CM EM CONCRETO PRÉ-MOLDADO FCK=20MPA (PREPARO COM BETONEIRA</v>
          </cell>
          <cell r="C4404" t="str">
            <v>M</v>
          </cell>
          <cell r="D4404">
            <v>0</v>
          </cell>
          <cell r="E4404" t="str">
            <v>VERGA 10X10CM EM CONCRETO PRÉ-MOLDADO FCK=20MPA (PREPARO COM BETONEIRA) AÇO CA60, BITOLA FINA, INCLUSIVE FORMAS TABUA 3A.</v>
          </cell>
        </row>
        <row r="4405">
          <cell r="B4405" t="str">
            <v>) AÇO CA60, BITOLA FINA, INCLUSIVE FORMAS TABUA 3A.</v>
          </cell>
          <cell r="D4405"/>
          <cell r="E4405" t="str">
            <v>) AÇO CA60, BITOLA FINA, INCLUSIVE FORMAS TABUA 3A.</v>
          </cell>
        </row>
        <row r="4406">
          <cell r="A4406" t="str">
            <v>83901</v>
          </cell>
          <cell r="B4406" t="str">
            <v>VERGAS 10X10 CM, PREMOLDADAS C/ CONCRETO FCK=15 MPA (PREPARO MECANICO)</v>
          </cell>
          <cell r="C4406" t="str">
            <v>M</v>
          </cell>
          <cell r="D4406">
            <v>0</v>
          </cell>
          <cell r="E4406" t="str">
            <v>VERGAS 10X10 CM, PREMOLDADAS C/ CONCRETO FCK=15 MPA (PREPARO MECANICO), ACO CA-50 COM FORMAS TABUA DE PINHO 3A</v>
          </cell>
        </row>
        <row r="4407">
          <cell r="B4407" t="str">
            <v>, ACO CA-50 COM FORMAS TABUA DE PINHO 3A</v>
          </cell>
          <cell r="D4407"/>
          <cell r="E4407" t="str">
            <v>, ACO CA-50 COM FORMAS TABUA DE PINHO 3A</v>
          </cell>
        </row>
        <row r="4408">
          <cell r="A4408" t="str">
            <v>0301</v>
          </cell>
          <cell r="B4408" t="str">
            <v>ESTRUTURAS DIVERSAS</v>
          </cell>
          <cell r="D4408"/>
          <cell r="E4408" t="str">
            <v>ESTRUTURAS DIVERSAS</v>
          </cell>
        </row>
        <row r="4409">
          <cell r="A4409" t="str">
            <v>71623</v>
          </cell>
          <cell r="B4409" t="str">
            <v>CHAPIM DE CONCRETO APARENTE COM ACABAMENTO DESEMPENADO, FORMA DE COMPE</v>
          </cell>
          <cell r="C4409" t="str">
            <v>M</v>
          </cell>
          <cell r="D4409">
            <v>0</v>
          </cell>
          <cell r="E4409" t="str">
            <v>CHAPIM DE CONCRETO APARENTE COM ACABAMENTO DESEMPENADO, FORMA DE COMPENSADO PLASTIFICADO (MADEIRIT) DE 14 X 10 CM, FUNDIDO NO LOCAL.</v>
          </cell>
        </row>
        <row r="4410">
          <cell r="B4410" t="str">
            <v>NSADO PLASTIFICADO (MADEIRIT) DE 14 X 10 CM, FUNDIDO NO LOCAL.</v>
          </cell>
          <cell r="D4410"/>
          <cell r="E4410" t="str">
            <v>NSADO PLASTIFICADO (MADEIRIT) DE 14 X 10 CM, FUNDIDO NO LOCAL.</v>
          </cell>
        </row>
        <row r="4411">
          <cell r="A4411" t="str">
            <v>74144</v>
          </cell>
          <cell r="B4411" t="str">
            <v>PILAR E SUPORTE CAIXA D AGUA EM MADEIRA 1A CASAS HP</v>
          </cell>
          <cell r="D4411"/>
          <cell r="E4411" t="str">
            <v>PILAR E SUPORTE CAIXA D AGUA EM MADEIRA 1A CASAS HP</v>
          </cell>
        </row>
        <row r="4412">
          <cell r="A4412" t="str">
            <v>74144/002</v>
          </cell>
          <cell r="B4412" t="str">
            <v>SUPORTE APOIO CAIXA D AGUA BARROTES MADEIRA DE 1</v>
          </cell>
          <cell r="C4412" t="str">
            <v>UN</v>
          </cell>
          <cell r="D4412">
            <v>33.71</v>
          </cell>
          <cell r="E4412" t="str">
            <v>SUPORTE APOIO CAIXA D AGUA BARROTES MADEIRA DE 1</v>
          </cell>
        </row>
        <row r="4413">
          <cell r="A4413" t="str">
            <v>83513</v>
          </cell>
          <cell r="B4413" t="str">
            <v>FORNECIMENTO DE PERFIL SIMPLES "I" OU "H" ATE 8" INCLUSIVE PERDAS</v>
          </cell>
          <cell r="C4413" t="str">
            <v>KG</v>
          </cell>
          <cell r="D4413">
            <v>0</v>
          </cell>
          <cell r="E4413" t="str">
            <v>FORNECIMENTO DE PERFIL SIMPLES "I" OU "H" ATE 8" INCLUSIVE PERDAS</v>
          </cell>
        </row>
        <row r="4414">
          <cell r="A4414" t="str">
            <v>83514</v>
          </cell>
          <cell r="B4414" t="str">
            <v>FORNECIMENTO DE PERFIL SIMPLES "I" OU "H" 8 A 12" INCLUSIVE PERDAS</v>
          </cell>
          <cell r="C4414" t="str">
            <v>KG</v>
          </cell>
          <cell r="D4414">
            <v>0</v>
          </cell>
          <cell r="E4414" t="str">
            <v>FORNECIMENTO DE PERFIL SIMPLES "I" OU "H" 8 A 12" INCLUSIVE PERDAS</v>
          </cell>
        </row>
        <row r="4415">
          <cell r="A4415" t="str">
            <v>84153</v>
          </cell>
          <cell r="B4415" t="str">
            <v>APARELHO DE APOIO NEOPRENE NAO FRETADO (1,4KG/DM3)</v>
          </cell>
          <cell r="C4415" t="str">
            <v>KG</v>
          </cell>
          <cell r="D4415">
            <v>0</v>
          </cell>
          <cell r="E4415" t="str">
            <v>APARELHO DE APOIO NEOPRENE NAO FRETADO (1,4KG/DM3)</v>
          </cell>
        </row>
        <row r="4416">
          <cell r="A4416" t="str">
            <v>84154</v>
          </cell>
          <cell r="B4416" t="str">
            <v>APARELHO APOIO NEOPRENE FRETADO</v>
          </cell>
          <cell r="C4416" t="str">
            <v>DM3</v>
          </cell>
          <cell r="D4416">
            <v>0</v>
          </cell>
          <cell r="E4416" t="str">
            <v>APARELHO APOIO NEOPRENE FRETADO</v>
          </cell>
        </row>
        <row r="4417">
          <cell r="A4417" t="str">
            <v>85233</v>
          </cell>
          <cell r="B4417" t="str">
            <v>ESCADA EM CONCRETO ARMADO, FCK = 15 MPA, MOLDADA IN LOCO</v>
          </cell>
          <cell r="C4417" t="str">
            <v>M3</v>
          </cell>
          <cell r="D4417">
            <v>0</v>
          </cell>
          <cell r="E4417" t="str">
            <v>ESCADA EM CONCRETO ARMADO, FCK = 15 MPA, MOLDADA IN LOCO</v>
          </cell>
        </row>
        <row r="4418">
          <cell r="A4418" t="str">
            <v>IMPE</v>
          </cell>
          <cell r="B4418" t="str">
            <v>IMPERMEABILIZACOES E PROTECOES DIVERSAS</v>
          </cell>
          <cell r="D4418"/>
          <cell r="E4418" t="str">
            <v>IMPERMEABILIZACOES E PROTECOES DIVERSAS</v>
          </cell>
        </row>
        <row r="4419">
          <cell r="D4419"/>
          <cell r="E4419"/>
        </row>
        <row r="4420">
          <cell r="D4420"/>
          <cell r="E4420"/>
        </row>
        <row r="4421">
          <cell r="D4421"/>
          <cell r="E4421"/>
        </row>
        <row r="4422">
          <cell r="A4422" t="str">
            <v>---------------</v>
          </cell>
          <cell r="B4422" t="str">
            <v>------------------------ 109</v>
          </cell>
          <cell r="D4422"/>
          <cell r="E4422"/>
        </row>
        <row r="4423">
          <cell r="D4423"/>
          <cell r="E4423"/>
        </row>
        <row r="4424">
          <cell r="A4424" t="str">
            <v>SINAPI - SISTEM</v>
          </cell>
          <cell r="B4424" t="str">
            <v>A NACIONAL DE PESQUISA DE CUSTOS E ÍNDICES DA CONSTRUÇÃO CIVIL109de283</v>
          </cell>
          <cell r="D4424"/>
          <cell r="E4424"/>
        </row>
        <row r="4425">
          <cell r="A4425" t="str">
            <v>PCI.817.01 - CU</v>
          </cell>
          <cell r="B4425" t="str">
            <v>STO DE COMPOSIÇÕES - SINTÉTICO</v>
          </cell>
          <cell r="D4425" t="str">
            <v>DATA DE EMISSÃO: 17/07/2014 AS 14:15:08</v>
          </cell>
          <cell r="E4425"/>
        </row>
        <row r="4426">
          <cell r="D4426" t="str">
            <v>DATA REFERÊNCIA TÉCNICA: 16/07/2014</v>
          </cell>
          <cell r="E4426"/>
        </row>
        <row r="4427">
          <cell r="A4427" t="str">
            <v>ENCARGOS SOCIAI</v>
          </cell>
          <cell r="B4427" t="str">
            <v>S DESONERADOS: 90,43%(HORA)   51,67%(MÊS)</v>
          </cell>
          <cell r="D4427"/>
          <cell r="E4427"/>
        </row>
        <row r="4428">
          <cell r="A4428" t="str">
            <v>ABRANGÊNCIA : N</v>
          </cell>
          <cell r="B4428" t="str">
            <v>ACIONAL                                              LOCALIDADE  : VITOR</v>
          </cell>
          <cell r="C4428" t="str">
            <v>IA</v>
          </cell>
          <cell r="D4428"/>
          <cell r="E4428"/>
        </row>
        <row r="4429">
          <cell r="A4429" t="str">
            <v>REF.COLETA : ME</v>
          </cell>
          <cell r="B4429" t="str">
            <v>DIANO</v>
          </cell>
          <cell r="D4429" t="str">
            <v>DATA DE PREÇO   : 06/2014</v>
          </cell>
          <cell r="E4429"/>
        </row>
        <row r="4430">
          <cell r="A4430" t="str">
            <v>CÓDIGO       |</v>
          </cell>
          <cell r="B4430" t="str">
            <v>D E S C R I Ç Ã O                                                   |UNI</v>
          </cell>
          <cell r="C4430" t="str">
            <v>DADE</v>
          </cell>
          <cell r="D4430" t="str">
            <v>|CUSTO TOTAL</v>
          </cell>
          <cell r="E4430"/>
        </row>
        <row r="4431">
          <cell r="A4431" t="str">
            <v>VÍNCULO.....: C</v>
          </cell>
          <cell r="B4431" t="str">
            <v>AIXA REFERENCIAL</v>
          </cell>
          <cell r="D4431"/>
          <cell r="E4431"/>
        </row>
        <row r="4432">
          <cell r="A4432" t="str">
            <v>0138</v>
          </cell>
          <cell r="B4432" t="str">
            <v>IMPERMEABILIZACAO COM ARGAMASSA</v>
          </cell>
          <cell r="D4432"/>
          <cell r="E4432" t="str">
            <v>IMPERMEABILIZACAO COM ARGAMASSA</v>
          </cell>
        </row>
        <row r="4433">
          <cell r="A4433" t="str">
            <v>5968</v>
          </cell>
          <cell r="B4433" t="str">
            <v>IMPERMEABILIZACAO DE SUPERFICIE COM ARGAMASSA DE CIMENTO E AREIA (MEDI</v>
          </cell>
          <cell r="C4433" t="str">
            <v>M2</v>
          </cell>
          <cell r="D4433">
            <v>0</v>
          </cell>
          <cell r="E4433" t="str">
            <v>IMPERMEABILIZACAO DE SUPERFICIE COM ARGAMASSA DE CIMENTO E AREIA (MEDIA), TRACO 1:3, COM ADITIVO IMPERMEABILIZANTE, E=2CM.</v>
          </cell>
        </row>
        <row r="4434">
          <cell r="B4434" t="str">
            <v>A), TRACO 1:3, COM ADITIVO IMPERMEABILIZANTE, E=2CM.</v>
          </cell>
          <cell r="D4434"/>
          <cell r="E4434" t="str">
            <v>A), TRACO 1:3, COM ADITIVO IMPERMEABILIZANTE, E=2CM.</v>
          </cell>
        </row>
        <row r="4435">
          <cell r="A4435" t="str">
            <v>6130</v>
          </cell>
          <cell r="B4435" t="str">
            <v>IMPERMEABILIZACAO DE SUPERFICIE COM ARGAMASSA DE CIMENTO E AREIA (GROS</v>
          </cell>
          <cell r="C4435" t="str">
            <v>M2</v>
          </cell>
          <cell r="D4435">
            <v>0</v>
          </cell>
          <cell r="E4435" t="str">
            <v>IMPERMEABILIZACAO DE SUPERFICIE COM ARGAMASSA DE CIMENTO E AREIA (GROSSA), TRACO 1:4, COM ADITIVO IMPERMEABILIZANTE, E=2,5CM</v>
          </cell>
        </row>
        <row r="4436">
          <cell r="B4436" t="str">
            <v>SA), TRACO 1:4, COM ADITIVO IMPERMEABILIZANTE, E=2,5CM</v>
          </cell>
          <cell r="D4436"/>
          <cell r="E4436" t="str">
            <v>SA), TRACO 1:4, COM ADITIVO IMPERMEABILIZANTE, E=2,5CM</v>
          </cell>
        </row>
        <row r="4437">
          <cell r="A4437" t="str">
            <v>74000</v>
          </cell>
          <cell r="B4437" t="str">
            <v>IMPERMEABILIZACAO RIGIDA C/ARG. CIM/AREIA + IMPERMEABILIZANTE</v>
          </cell>
          <cell r="D4437"/>
          <cell r="E4437" t="str">
            <v>IMPERMEABILIZACAO RIGIDA C/ARG. CIM/AREIA + IMPERMEABILIZANTE</v>
          </cell>
        </row>
        <row r="4438">
          <cell r="A4438" t="str">
            <v>74000/001</v>
          </cell>
          <cell r="B4438" t="str">
            <v>IMPERMEABILIZACAO DE SUPERFICIE COM ARMAGASSA DE CIMENTO E AREIA (GROS</v>
          </cell>
          <cell r="C4438" t="str">
            <v>M2</v>
          </cell>
          <cell r="D4438">
            <v>0</v>
          </cell>
          <cell r="E4438" t="str">
            <v>IMPERMEABILIZACAO DE SUPERFICIE COM ARMAGASSA DE CIMENTO E AREIA (GROSSA), TRACO 1:3, COM ADITIVO IMPERMEABILIZANTE, E=2,5CM.</v>
          </cell>
        </row>
        <row r="4439">
          <cell r="B4439" t="str">
            <v>SA), TRACO 1:3, COM ADITIVO IMPERMEABILIZANTE, E=2,5CM.</v>
          </cell>
          <cell r="D4439"/>
          <cell r="E4439" t="str">
            <v>SA), TRACO 1:3, COM ADITIVO IMPERMEABILIZANTE, E=2,5CM.</v>
          </cell>
        </row>
        <row r="4440">
          <cell r="A4440" t="str">
            <v>83731</v>
          </cell>
          <cell r="B4440" t="str">
            <v>IMPERMEABILIZACAO DE SUPERFICIE COM ARGAMASSA DE CIMENTO E AREIA, TRAC</v>
          </cell>
          <cell r="C4440" t="str">
            <v>M2</v>
          </cell>
          <cell r="D4440">
            <v>0</v>
          </cell>
          <cell r="E4440" t="str">
            <v>IMPERMEABILIZACAO DE SUPERFICIE COM ARGAMASSA DE CIMENTO E AREIA, TRACO 1:3, COM ADITIVO IMPERMEABILIZANTE, E=3 CM</v>
          </cell>
        </row>
        <row r="4441">
          <cell r="B4441" t="str">
            <v>O 1:3, COM ADITIVO IMPERMEABILIZANTE, E=3 CM</v>
          </cell>
          <cell r="D4441"/>
          <cell r="E4441" t="str">
            <v>O 1:3, COM ADITIVO IMPERMEABILIZANTE, E=3 CM</v>
          </cell>
        </row>
        <row r="4442">
          <cell r="A4442" t="str">
            <v>83732</v>
          </cell>
          <cell r="B4442" t="str">
            <v>IMPERMEABILIZACAO DE SUPERFICIE COM ARGAMASSA DE CIMENTO E AREIA, TRAC</v>
          </cell>
          <cell r="C4442" t="str">
            <v>M2</v>
          </cell>
          <cell r="D4442">
            <v>0</v>
          </cell>
          <cell r="E4442" t="str">
            <v>IMPERMEABILIZACAO DE SUPERFICIE COM ARGAMASSA DE CIMENTO E AREIA, TRACO 1:3, COM ADITIVO IMPERMEABILIZANTE, E=1,5 CM</v>
          </cell>
        </row>
        <row r="4443">
          <cell r="B4443" t="str">
            <v>O 1:3, COM ADITIVO IMPERMEABILIZANTE, E=1,5 CM</v>
          </cell>
          <cell r="D4443"/>
          <cell r="E4443" t="str">
            <v>O 1:3, COM ADITIVO IMPERMEABILIZANTE, E=1,5 CM</v>
          </cell>
        </row>
        <row r="4444">
          <cell r="A4444" t="str">
            <v>83733</v>
          </cell>
          <cell r="B4444" t="str">
            <v>IMPERMEABILIZACAO DE SUPERFICIE COM ARGAMASSA DE CIMENTO E AREIA (GROS</v>
          </cell>
          <cell r="C4444" t="str">
            <v>M2</v>
          </cell>
          <cell r="D4444">
            <v>0</v>
          </cell>
          <cell r="E4444" t="str">
            <v>IMPERMEABILIZACAO DE SUPERFICIE COM ARGAMASSA DE CIMENTO E AREIA (GROSSA), TRACO 1:4, COM ADITIVO IMPERMEABILIZANTE, E=2 CM</v>
          </cell>
        </row>
        <row r="4445">
          <cell r="B4445" t="str">
            <v>SA), TRACO 1:4, COM ADITIVO IMPERMEABILIZANTE, E=2 CM</v>
          </cell>
          <cell r="D4445"/>
          <cell r="E4445" t="str">
            <v>SA), TRACO 1:4, COM ADITIVO IMPERMEABILIZANTE, E=2 CM</v>
          </cell>
        </row>
        <row r="4446">
          <cell r="A4446" t="str">
            <v>0140</v>
          </cell>
          <cell r="B4446" t="str">
            <v>IMPERMEABILIZACAO COM ADITIVO</v>
          </cell>
          <cell r="D4446"/>
          <cell r="E4446" t="str">
            <v>IMPERMEABILIZACAO COM ADITIVO</v>
          </cell>
        </row>
        <row r="4447">
          <cell r="A4447" t="str">
            <v>83735</v>
          </cell>
          <cell r="B4447" t="str">
            <v>IMPERMEABILIZACAO DE SUPERFICIE COM CIMENTO IMPERMEABILIZANTE DE PEGA</v>
          </cell>
          <cell r="C4447" t="str">
            <v>M2</v>
          </cell>
          <cell r="D4447">
            <v>0</v>
          </cell>
          <cell r="E4447" t="str">
            <v>IMPERMEABILIZACAO DE SUPERFICIE COM CIMENTO IMPERMEABILIZANTE DE PEGAULTRA RAPIDA, TRACO 1:1, E=0,5 CM</v>
          </cell>
        </row>
        <row r="4448">
          <cell r="B4448" t="str">
            <v>ULTRA RAPIDA, TRACO 1:1, E=0,5 CM</v>
          </cell>
          <cell r="D4448"/>
          <cell r="E4448" t="str">
            <v>ULTRA RAPIDA, TRACO 1:1, E=0,5 CM</v>
          </cell>
        </row>
        <row r="4449">
          <cell r="A4449" t="str">
            <v>0141</v>
          </cell>
          <cell r="B4449" t="str">
            <v>IMPERMEABILIZACAO COM MANTA</v>
          </cell>
          <cell r="D4449"/>
          <cell r="E4449" t="str">
            <v>IMPERMEABILIZACAO COM MANTA</v>
          </cell>
        </row>
        <row r="4450">
          <cell r="A4450" t="str">
            <v>68053</v>
          </cell>
          <cell r="B4450" t="str">
            <v>FORNECIMENTO/INSTALACAO LONA PLASTICA PRETA, PARA IMPERMEABILIZACAO, E</v>
          </cell>
          <cell r="C4450" t="str">
            <v>M2</v>
          </cell>
          <cell r="D4450">
            <v>0</v>
          </cell>
          <cell r="E4450" t="str">
            <v>FORNECIMENTO/INSTALACAO LONA PLASTICA PRETA, PARA IMPERMEABILIZACAO, ESPESSURA 150 MICRAS.</v>
          </cell>
        </row>
        <row r="4451">
          <cell r="B4451" t="str">
            <v>SPESSURA 150 MICRAS.</v>
          </cell>
          <cell r="D4451"/>
          <cell r="E4451" t="str">
            <v>SPESSURA 150 MICRAS.</v>
          </cell>
        </row>
        <row r="4452">
          <cell r="A4452" t="str">
            <v>73753</v>
          </cell>
          <cell r="B4452" t="str">
            <v>IMPERMEABILIZACAO DE TERRACOS E LAJES</v>
          </cell>
          <cell r="D4452"/>
          <cell r="E4452" t="str">
            <v>IMPERMEABILIZACAO DE TERRACOS E LAJES</v>
          </cell>
        </row>
        <row r="4453">
          <cell r="A4453" t="str">
            <v>73753/001</v>
          </cell>
          <cell r="B4453" t="str">
            <v>IMPERMEABILIZACAO DE SUPERFICIE COM MANTA ASFALTICA PROTEGIDA COM FILM</v>
          </cell>
          <cell r="C4453" t="str">
            <v>M2</v>
          </cell>
          <cell r="D4453">
            <v>0</v>
          </cell>
          <cell r="E4453" t="str">
            <v>IMPERMEABILIZACAO DE SUPERFICIE COM MANTA ASFALTICA PROTEGIDA COM FILME DE ALUMINIO GOFRADO (DE ESPESSURA 0,8MM), INCLUSA APLICACAO DE  EMULSAO ASFALTICA, E=3MM.</v>
          </cell>
        </row>
        <row r="4454">
          <cell r="B4454" t="str">
            <v>E DE ALUMINIO GOFRADO (DE ESPESSURA 0,8MM), INCLUSA APLICACAO DE  EMUL</v>
          </cell>
          <cell r="D4454"/>
          <cell r="E4454" t="str">
            <v>E DE ALUMINIO GOFRADO (DE ESPESSURA 0,8MM), INCLUSA APLICACAO DE  EMULSAO ASFALTICA, E=3MM.</v>
          </cell>
        </row>
        <row r="4455">
          <cell r="B4455" t="str">
            <v>SAO ASFALTICA, E=3MM.</v>
          </cell>
          <cell r="D4455"/>
          <cell r="E4455" t="str">
            <v>SAO ASFALTICA, E=3MM.</v>
          </cell>
        </row>
        <row r="4456">
          <cell r="A4456" t="str">
            <v>73753/002</v>
          </cell>
          <cell r="B4456" t="str">
            <v>IMPERMEABILIZACAO DE SUPERFICIE COM MANTA BUTILICA, INCLUSAS CINTA DE</v>
          </cell>
          <cell r="C4456" t="str">
            <v>M2</v>
          </cell>
          <cell r="D4456">
            <v>0</v>
          </cell>
          <cell r="E4456" t="str">
            <v>IMPERMEABILIZACAO DE SUPERFICIE COM MANTA BUTILICA, INCLUSAS CINTA DECALDEACAO E COLA ADESIVA, E=0,8MM.</v>
          </cell>
        </row>
        <row r="4457">
          <cell r="B4457" t="str">
            <v>CALDEACAO E COLA ADESIVA, E=0,8MM.</v>
          </cell>
          <cell r="D4457"/>
          <cell r="E4457" t="str">
            <v>CALDEACAO E COLA ADESIVA, E=0,8MM.</v>
          </cell>
        </row>
        <row r="4458">
          <cell r="A4458" t="str">
            <v>74033</v>
          </cell>
          <cell r="B4458" t="str">
            <v>ESTABILIZAÇÃO DE SOLO COM GEOMEMBRANA</v>
          </cell>
          <cell r="D4458"/>
          <cell r="E4458" t="str">
            <v>ESTABILIZAÇÃO DE SOLO COM GEOMEMBRANA</v>
          </cell>
        </row>
        <row r="4459">
          <cell r="A4459" t="str">
            <v>74033/001</v>
          </cell>
          <cell r="B4459" t="str">
            <v>IMPERMEABILIZACAO DE SUPERFICIE COM GEOMEMBRANA (MANTA TERMOPLASTICA L</v>
          </cell>
          <cell r="C4459" t="str">
            <v>M2</v>
          </cell>
          <cell r="D4459">
            <v>0</v>
          </cell>
          <cell r="E4459" t="str">
            <v>IMPERMEABILIZACAO DE SUPERFICIE COM GEOMEMBRANA (MANTA TERMOPLASTICA LISA) TIPO PEAD, E=2MM.</v>
          </cell>
        </row>
        <row r="4460">
          <cell r="D4460"/>
          <cell r="E4460" t="str">
            <v>ISA) TIPO PEAD, E=2MM.</v>
          </cell>
        </row>
        <row r="4461">
          <cell r="D4461"/>
          <cell r="E4461" t="str">
            <v>ISA) TIPO PEAD, E=2MM.</v>
          </cell>
        </row>
        <row r="4462">
          <cell r="D4462"/>
          <cell r="E4462" t="str">
            <v>ISA) TIPO PEAD, E=2MM.</v>
          </cell>
        </row>
        <row r="4463">
          <cell r="A4463" t="str">
            <v>---------------</v>
          </cell>
          <cell r="B4463" t="str">
            <v>------------------------ 110</v>
          </cell>
          <cell r="D4463"/>
          <cell r="E4463" t="str">
            <v>ISA) TIPO PEAD, E=2MM.</v>
          </cell>
        </row>
        <row r="4464">
          <cell r="D4464"/>
          <cell r="E4464" t="str">
            <v>ISA) TIPO PEAD, E=2MM.</v>
          </cell>
        </row>
        <row r="4465">
          <cell r="A4465" t="str">
            <v>SINAPI - SISTEM</v>
          </cell>
          <cell r="B4465" t="str">
            <v>A NACIONAL DE PESQUISA DE CUSTOS E ÍNDICES DA CONSTRUÇÃO CIVIL110de283</v>
          </cell>
          <cell r="D4465"/>
          <cell r="E4465" t="str">
            <v>ISA) TIPO PEAD, E=2MM.</v>
          </cell>
        </row>
        <row r="4466">
          <cell r="A4466" t="str">
            <v>PCI.817.01 - CU</v>
          </cell>
          <cell r="B4466" t="str">
            <v>STO DE COMPOSIÇÕES - SINTÉTICO</v>
          </cell>
          <cell r="D4466" t="str">
            <v>DATA DE EMISSÃO: 17/07/2014 AS 14:15:08</v>
          </cell>
          <cell r="E4466" t="str">
            <v>ISA) TIPO PEAD, E=2MM.</v>
          </cell>
        </row>
        <row r="4467">
          <cell r="D4467" t="str">
            <v>DATA REFERÊNCIA TÉCNICA: 16/07/2014</v>
          </cell>
          <cell r="E4467" t="str">
            <v>ISA) TIPO PEAD, E=2MM.</v>
          </cell>
        </row>
        <row r="4468">
          <cell r="A4468" t="str">
            <v>ENCARGOS SOCIAI</v>
          </cell>
          <cell r="B4468" t="str">
            <v>S DESONERADOS: 90,43%(HORA)   51,67%(MÊS)</v>
          </cell>
          <cell r="D4468"/>
          <cell r="E4468" t="str">
            <v>ISA) TIPO PEAD, E=2MM.</v>
          </cell>
        </row>
        <row r="4469">
          <cell r="A4469" t="str">
            <v>ABRANGÊNCIA : N</v>
          </cell>
          <cell r="B4469" t="str">
            <v>ACIONAL                                              LOCALIDADE  : VITOR</v>
          </cell>
          <cell r="C4469" t="str">
            <v>IA</v>
          </cell>
          <cell r="D4469"/>
          <cell r="E4469" t="str">
            <v>ISA) TIPO PEAD, E=2MM.</v>
          </cell>
        </row>
        <row r="4470">
          <cell r="A4470" t="str">
            <v>REF.COLETA : ME</v>
          </cell>
          <cell r="B4470" t="str">
            <v>DIANO</v>
          </cell>
          <cell r="D4470" t="str">
            <v>DATA DE PREÇO   : 06/2014</v>
          </cell>
          <cell r="E4470" t="str">
            <v>ISA) TIPO PEAD, E=2MM.</v>
          </cell>
        </row>
        <row r="4471">
          <cell r="A4471" t="str">
            <v>CÓDIGO       |</v>
          </cell>
          <cell r="B4471" t="str">
            <v>D E S C R I Ç Ã O                                                   |UNI</v>
          </cell>
          <cell r="C4471" t="str">
            <v>DADE</v>
          </cell>
          <cell r="D4471" t="str">
            <v>|CUSTO TOTAL</v>
          </cell>
          <cell r="E4471" t="str">
            <v>ISA) TIPO PEAD, E=2MM.</v>
          </cell>
        </row>
        <row r="4472">
          <cell r="A4472" t="str">
            <v>VÍNCULO.....: C</v>
          </cell>
          <cell r="B4472" t="str">
            <v>AIXA REFERENCIAL</v>
          </cell>
          <cell r="D4472"/>
          <cell r="E4472" t="str">
            <v>ISA) TIPO PEAD, E=2MM.</v>
          </cell>
        </row>
        <row r="4473">
          <cell r="B4473" t="str">
            <v>ISA) TIPO PEAD, E=2MM.</v>
          </cell>
          <cell r="D4473"/>
          <cell r="E4473" t="str">
            <v>ISA) TIPO PEAD, E=2MM.</v>
          </cell>
        </row>
        <row r="4474">
          <cell r="A4474" t="str">
            <v>83737</v>
          </cell>
          <cell r="B4474" t="str">
            <v>IMPERMEABILIZACAO DE SUPERFICIE COM MANTA ASFALTICA (COM POLIMEROS TIP</v>
          </cell>
          <cell r="C4474" t="str">
            <v>M2</v>
          </cell>
          <cell r="D4474">
            <v>0</v>
          </cell>
          <cell r="E4474" t="str">
            <v>IMPERMEABILIZACAO DE SUPERFICIE COM MANTA ASFALTICA (COM POLIMEROS TIPO APP), E=3 MM</v>
          </cell>
        </row>
        <row r="4475">
          <cell r="B4475" t="str">
            <v>O APP), E=3 MM</v>
          </cell>
          <cell r="D4475"/>
          <cell r="E4475" t="str">
            <v>O APP), E=3 MM</v>
          </cell>
        </row>
        <row r="4476">
          <cell r="A4476" t="str">
            <v>83738</v>
          </cell>
          <cell r="B4476" t="str">
            <v>IMPERMEABILIZACAO DE SUPERFICIE COM MANTA ASFALTICA (COM POLIMEROS TIP</v>
          </cell>
          <cell r="C4476" t="str">
            <v>M2</v>
          </cell>
          <cell r="D4476">
            <v>0</v>
          </cell>
          <cell r="E4476" t="str">
            <v>IMPERMEABILIZACAO DE SUPERFICIE COM MANTA ASFALTICA (COM POLIMEROS TIPO APP), E=4 MM</v>
          </cell>
        </row>
        <row r="4477">
          <cell r="B4477" t="str">
            <v>O APP), E=4 MM</v>
          </cell>
          <cell r="D4477"/>
          <cell r="E4477" t="str">
            <v>O APP), E=4 MM</v>
          </cell>
        </row>
        <row r="4478">
          <cell r="A4478" t="str">
            <v>0142</v>
          </cell>
          <cell r="B4478" t="str">
            <v>IMPERMEABILIZACAO COM FELTRO</v>
          </cell>
          <cell r="D4478"/>
          <cell r="E4478" t="str">
            <v>IMPERMEABILIZACAO COM FELTRO</v>
          </cell>
        </row>
        <row r="4479">
          <cell r="A4479" t="str">
            <v>83740</v>
          </cell>
          <cell r="B4479" t="str">
            <v>IMPERMEABILIZACAO COM FELTRO ASFALTICO BETUMINADO, NUM 15</v>
          </cell>
          <cell r="C4479" t="str">
            <v>M2</v>
          </cell>
          <cell r="D4479">
            <v>0</v>
          </cell>
          <cell r="E4479" t="str">
            <v>IMPERMEABILIZACAO COM FELTRO ASFALTICO BETUMINADO, NUM 15</v>
          </cell>
        </row>
        <row r="4480">
          <cell r="A4480" t="str">
            <v>0144</v>
          </cell>
          <cell r="B4480" t="str">
            <v>IMPERMEABILIZACAO COM CIMENTO CRISTALIZADO</v>
          </cell>
          <cell r="D4480"/>
          <cell r="E4480" t="str">
            <v>IMPERMEABILIZACAO COM CIMENTO CRISTALIZADO</v>
          </cell>
        </row>
        <row r="4481">
          <cell r="A4481" t="str">
            <v>73929</v>
          </cell>
          <cell r="B4481" t="str">
            <v>CIMENTO ESPECIAL CRISTALIZANTE DENVERLIT C/EMULSAO ADESIVA DENVERFIX -</v>
          </cell>
          <cell r="D4481"/>
          <cell r="E4481" t="str">
            <v>CIMENTO ESPECIAL CRISTALIZANTE DENVERLIT C/EMULSAO ADESIVA DENVERFIX -DENVER-1 DEMAO P/SUB SOLO/BALDRAMES/GALERIAS/JARDINEIRAS/ETC</v>
          </cell>
        </row>
        <row r="4482">
          <cell r="B4482" t="str">
            <v>DENVER-1 DEMAO P/SUB SOLO/BALDRAMES/GALERIAS/JARDINEIRAS/ETC</v>
          </cell>
          <cell r="D4482"/>
          <cell r="E4482" t="str">
            <v>DENVER-1 DEMAO P/SUB SOLO/BALDRAMES/GALERIAS/JARDINEIRAS/ETC</v>
          </cell>
        </row>
        <row r="4483">
          <cell r="A4483" t="str">
            <v>73929/001</v>
          </cell>
          <cell r="B4483" t="str">
            <v>IMPERMEABILIZACAO DE SUPERFICIE COM CIMENTO ESPECIAL CRISTALIZANTE COM</v>
          </cell>
          <cell r="C4483" t="str">
            <v>M2</v>
          </cell>
          <cell r="D4483">
            <v>0</v>
          </cell>
          <cell r="E4483" t="str">
            <v>IMPERMEABILIZACAO DE SUPERFICIE COM CIMENTO ESPECIAL CRISTALIZANTE COMADESIVO LIQUIDO DE ALTA PERFORMANCE A BASE DE RESINA ACRÍLICA, UMA DEMAO.</v>
          </cell>
        </row>
        <row r="4484">
          <cell r="B4484" t="str">
            <v>ADESIVO LIQUIDO DE ALTA PERFORMANCE A BASE DE RESINA ACRÍLICA, UMA DE</v>
          </cell>
          <cell r="D4484"/>
          <cell r="E4484" t="str">
            <v>ADESIVO LIQUIDO DE ALTA PERFORMANCE A BASE DE RESINA ACRÍLICA, UMA DEMAO.</v>
          </cell>
        </row>
        <row r="4485">
          <cell r="B4485" t="str">
            <v>MAO.</v>
          </cell>
          <cell r="D4485"/>
          <cell r="E4485" t="str">
            <v>MAO.</v>
          </cell>
        </row>
        <row r="4486">
          <cell r="A4486" t="str">
            <v>73929/003</v>
          </cell>
          <cell r="B4486" t="str">
            <v>IMPERMEABILIZACAO DE SUPERFICIE COM EMULSAO ACRILICA E SELADOR.</v>
          </cell>
          <cell r="C4486" t="str">
            <v>M2</v>
          </cell>
          <cell r="D4486">
            <v>0</v>
          </cell>
          <cell r="E4486" t="str">
            <v>IMPERMEABILIZACAO DE SUPERFICIE COM EMULSAO ACRILICA E SELADOR.</v>
          </cell>
        </row>
        <row r="4487">
          <cell r="A4487" t="str">
            <v>73929/004</v>
          </cell>
          <cell r="B4487" t="str">
            <v>IMPERMEABILIZACAO DE ESTRUTURAS ENTERRADAS COM CIMENTO CRISTALIZANTE E</v>
          </cell>
          <cell r="C4487" t="str">
            <v>M2</v>
          </cell>
          <cell r="D4487">
            <v>0</v>
          </cell>
          <cell r="E4487" t="str">
            <v>IMPERMEABILIZACAO DE ESTRUTURAS ENTERRADAS COM CIMENTO CRISTALIZANTE EEMULSAO ADESIVA, ATE 7M DE PROFUNDIDADE.</v>
          </cell>
        </row>
        <row r="4488">
          <cell r="B4488" t="str">
            <v>EMULSAO ADESIVA, ATE 7M DE PROFUNDIDADE.</v>
          </cell>
          <cell r="D4488"/>
          <cell r="E4488" t="str">
            <v>EMULSAO ADESIVA, ATE 7M DE PROFUNDIDADE.</v>
          </cell>
        </row>
        <row r="4489">
          <cell r="A4489" t="str">
            <v>0145</v>
          </cell>
          <cell r="B4489" t="str">
            <v>IMPERMEABILIZACAO BETUMINOSA C/EMULSAO ASFALTICA E ACRILICA</v>
          </cell>
          <cell r="D4489"/>
          <cell r="E4489" t="str">
            <v>IMPERMEABILIZACAO BETUMINOSA C/EMULSAO ASFALTICA E ACRILICA</v>
          </cell>
        </row>
        <row r="4490">
          <cell r="A4490" t="str">
            <v>6225</v>
          </cell>
          <cell r="B4490" t="str">
            <v>IMPERMEABILIZACAO DE CALHAS/LAJES DESCOBERTAS, COM EMULSAO ASFALTICA C</v>
          </cell>
          <cell r="C4490" t="str">
            <v>M2</v>
          </cell>
          <cell r="D4490">
            <v>0</v>
          </cell>
          <cell r="E4490" t="str">
            <v>IMPERMEABILIZACAO DE CALHAS/LAJES DESCOBERTAS, COM EMULSAO ASFALTICA COM ELASTOMEROS, 3 DEMAOS</v>
          </cell>
        </row>
        <row r="4491">
          <cell r="B4491" t="str">
            <v>OM ELASTOMEROS, 3 DEMAOS</v>
          </cell>
          <cell r="D4491"/>
          <cell r="E4491" t="str">
            <v>OM ELASTOMEROS, 3 DEMAOS</v>
          </cell>
        </row>
        <row r="4492">
          <cell r="A4492" t="str">
            <v>72075</v>
          </cell>
          <cell r="B4492" t="str">
            <v>IMPERMEABILIZACAO DE SUPERFICIE COM REVESTIMENTO BICOMPONENTE SEMI FLE</v>
          </cell>
          <cell r="C4492" t="str">
            <v>M2</v>
          </cell>
          <cell r="D4492">
            <v>0</v>
          </cell>
          <cell r="E4492" t="str">
            <v>IMPERMEABILIZACAO DE SUPERFICIE COM REVESTIMENTO BICOMPONENTE SEMI FLEXIVEL.</v>
          </cell>
        </row>
        <row r="4493">
          <cell r="B4493" t="str">
            <v>XIVEL.</v>
          </cell>
          <cell r="D4493"/>
          <cell r="E4493" t="str">
            <v>XIVEL.</v>
          </cell>
        </row>
        <row r="4494">
          <cell r="A4494" t="str">
            <v>73762</v>
          </cell>
          <cell r="B4494" t="str">
            <v>IMPERMEABILIZACAO DE TERRACOS E LAJES</v>
          </cell>
          <cell r="D4494"/>
          <cell r="E4494" t="str">
            <v>IMPERMEABILIZACAO DE TERRACOS E LAJES</v>
          </cell>
        </row>
        <row r="4495">
          <cell r="A4495" t="str">
            <v>73762/001</v>
          </cell>
          <cell r="B4495" t="str">
            <v>IMPERMEABILIZACAO DE SUPERFICIE COM ASFALTO ELASTOMERICO, INCLUSOS PRI</v>
          </cell>
          <cell r="C4495" t="str">
            <v>M2</v>
          </cell>
          <cell r="D4495">
            <v>0</v>
          </cell>
          <cell r="E4495" t="str">
            <v>IMPERMEABILIZACAO DE SUPERFICIE COM ASFALTO ELASTOMERICO, INCLUSOS PRIMER E VEU DE POLIESTER.</v>
          </cell>
        </row>
        <row r="4496">
          <cell r="B4496" t="str">
            <v>MER E VEU DE POLIESTER.</v>
          </cell>
          <cell r="D4496"/>
          <cell r="E4496" t="str">
            <v>MER E VEU DE POLIESTER.</v>
          </cell>
        </row>
        <row r="4497">
          <cell r="A4497" t="str">
            <v>73762/002</v>
          </cell>
          <cell r="B4497" t="str">
            <v>IMPERMEABILIZACAO DE SUPERFICIE COM EMULSAO ACRILICA SOBRE CIMENTO CRI</v>
          </cell>
          <cell r="C4497" t="str">
            <v>M2</v>
          </cell>
          <cell r="D4497">
            <v>46.21</v>
          </cell>
          <cell r="E4497" t="str">
            <v>IMPERMEABILIZACAO DE SUPERFICIE COM EMULSAO ACRILICA SOBRE CIMENTO CRISTALIZANTE, INCLUSO VEU DE FIBRA DE VIDRO.</v>
          </cell>
        </row>
        <row r="4498">
          <cell r="B4498" t="str">
            <v>STALIZANTE, INCLUSO VEU DE FIBRA DE VIDRO.</v>
          </cell>
          <cell r="D4498"/>
          <cell r="E4498" t="str">
            <v>STALIZANTE, INCLUSO VEU DE FIBRA DE VIDRO.</v>
          </cell>
        </row>
        <row r="4499">
          <cell r="A4499" t="str">
            <v>73762/003</v>
          </cell>
          <cell r="B4499" t="str">
            <v>IMPERMEABILIZACAO DE SUPERFICIE COM EMULSAO ACRILICA ESTILENADA COM TE</v>
          </cell>
          <cell r="C4499" t="str">
            <v>M2</v>
          </cell>
          <cell r="D4499">
            <v>0</v>
          </cell>
          <cell r="E4499" t="str">
            <v>IMPERMEABILIZACAO DE SUPERFICIE COM EMULSAO ACRILICA ESTILENADA COM TELA SOBRE CIMENTO CRISTALIZANTE, INCLUSO EMULSAO ADESIVA DE BASE ACRILICA.</v>
          </cell>
        </row>
        <row r="4500">
          <cell r="B4500" t="str">
            <v>LA SOBRE CIMENTO CRISTALIZANTE, INCLUSO EMULSAO ADESIVA DE BASE ACRILI</v>
          </cell>
          <cell r="D4500"/>
          <cell r="E4500" t="str">
            <v>LA SOBRE CIMENTO CRISTALIZANTE, INCLUSO EMULSAO ADESIVA DE BASE ACRILICA.</v>
          </cell>
        </row>
        <row r="4501">
          <cell r="D4501"/>
          <cell r="E4501" t="str">
            <v>CA.</v>
          </cell>
        </row>
        <row r="4502">
          <cell r="D4502"/>
          <cell r="E4502" t="str">
            <v>CA.</v>
          </cell>
        </row>
        <row r="4503">
          <cell r="D4503"/>
          <cell r="E4503" t="str">
            <v>CA.</v>
          </cell>
        </row>
        <row r="4504">
          <cell r="A4504" t="str">
            <v>---------------</v>
          </cell>
          <cell r="B4504" t="str">
            <v>------------------------ 111</v>
          </cell>
          <cell r="D4504"/>
          <cell r="E4504" t="str">
            <v>CA.</v>
          </cell>
        </row>
        <row r="4505">
          <cell r="D4505"/>
          <cell r="E4505" t="str">
            <v>CA.</v>
          </cell>
        </row>
        <row r="4506">
          <cell r="A4506" t="str">
            <v>SINAPI - SISTEM</v>
          </cell>
          <cell r="B4506" t="str">
            <v>A NACIONAL DE PESQUISA DE CUSTOS E ÍNDICES DA CONSTRUÇÃO CIVIL111de283</v>
          </cell>
          <cell r="D4506"/>
          <cell r="E4506" t="str">
            <v>CA.</v>
          </cell>
        </row>
        <row r="4507">
          <cell r="A4507" t="str">
            <v>PCI.817.01 - CU</v>
          </cell>
          <cell r="B4507" t="str">
            <v>STO DE COMPOSIÇÕES - SINTÉTICO</v>
          </cell>
          <cell r="D4507" t="str">
            <v>DATA DE EMISSÃO: 17/07/2014 AS 14:15:08</v>
          </cell>
          <cell r="E4507" t="str">
            <v>CA.</v>
          </cell>
        </row>
        <row r="4508">
          <cell r="D4508" t="str">
            <v>DATA REFERÊNCIA TÉCNICA: 16/07/2014</v>
          </cell>
          <cell r="E4508" t="str">
            <v>CA.</v>
          </cell>
        </row>
        <row r="4509">
          <cell r="A4509" t="str">
            <v>ENCARGOS SOCIAI</v>
          </cell>
          <cell r="B4509" t="str">
            <v>S DESONERADOS: 90,43%(HORA)   51,67%(MÊS)</v>
          </cell>
          <cell r="D4509"/>
          <cell r="E4509" t="str">
            <v>CA.</v>
          </cell>
        </row>
        <row r="4510">
          <cell r="A4510" t="str">
            <v>ABRANGÊNCIA : N</v>
          </cell>
          <cell r="B4510" t="str">
            <v>ACIONAL                                              LOCALIDADE  : VITOR</v>
          </cell>
          <cell r="C4510" t="str">
            <v>IA</v>
          </cell>
          <cell r="D4510"/>
          <cell r="E4510" t="str">
            <v>CA.</v>
          </cell>
        </row>
        <row r="4511">
          <cell r="A4511" t="str">
            <v>REF.COLETA : ME</v>
          </cell>
          <cell r="B4511" t="str">
            <v>DIANO</v>
          </cell>
          <cell r="D4511" t="str">
            <v>DATA DE PREÇO   : 06/2014</v>
          </cell>
          <cell r="E4511" t="str">
            <v>CA.</v>
          </cell>
        </row>
        <row r="4512">
          <cell r="A4512" t="str">
            <v>CÓDIGO       |</v>
          </cell>
          <cell r="B4512" t="str">
            <v>D E S C R I Ç Ã O                                                   |UNI</v>
          </cell>
          <cell r="C4512" t="str">
            <v>DADE</v>
          </cell>
          <cell r="D4512" t="str">
            <v>|CUSTO TOTAL</v>
          </cell>
          <cell r="E4512" t="str">
            <v>CA.</v>
          </cell>
        </row>
        <row r="4513">
          <cell r="A4513" t="str">
            <v>VÍNCULO.....: C</v>
          </cell>
          <cell r="B4513" t="str">
            <v>AIXA REFERENCIAL</v>
          </cell>
          <cell r="D4513"/>
          <cell r="E4513" t="str">
            <v>CA.</v>
          </cell>
        </row>
        <row r="4514">
          <cell r="B4514" t="str">
            <v>CA.</v>
          </cell>
          <cell r="D4514"/>
          <cell r="E4514" t="str">
            <v>CA.</v>
          </cell>
        </row>
        <row r="4515">
          <cell r="A4515" t="str">
            <v>73762/004</v>
          </cell>
          <cell r="B4515" t="str">
            <v>IMPERMEABILIZACAO DE SUPERFICIE COM ASFALTO ELASTOMERICO, INCLUSOS PRI</v>
          </cell>
          <cell r="C4515" t="str">
            <v>M2</v>
          </cell>
          <cell r="D4515">
            <v>0</v>
          </cell>
          <cell r="E4515" t="str">
            <v>IMPERMEABILIZACAO DE SUPERFICIE COM ASFALTO ELASTOMERICO, INCLUSOS PRIMER E VEU DE FIBRA DE VIDRO.</v>
          </cell>
        </row>
        <row r="4516">
          <cell r="B4516" t="str">
            <v>MER E VEU DE FIBRA DE VIDRO.</v>
          </cell>
          <cell r="D4516"/>
          <cell r="E4516" t="str">
            <v>MER E VEU DE FIBRA DE VIDRO.</v>
          </cell>
        </row>
        <row r="4517">
          <cell r="A4517" t="str">
            <v>74066</v>
          </cell>
          <cell r="B4517" t="str">
            <v>IMPERMEABILIZACAO FLEXIVEL</v>
          </cell>
          <cell r="D4517"/>
          <cell r="E4517" t="str">
            <v>IMPERMEABILIZACAO FLEXIVEL</v>
          </cell>
        </row>
        <row r="4518">
          <cell r="A4518" t="str">
            <v>74066/001</v>
          </cell>
          <cell r="B4518" t="str">
            <v>IMPERMEABILIZACAO DE SUPERFICIE, COM IMPERMEABILIZANTE FLEXIVEL A BASE</v>
          </cell>
          <cell r="C4518" t="str">
            <v>M2</v>
          </cell>
          <cell r="D4518">
            <v>0</v>
          </cell>
          <cell r="E4518" t="str">
            <v>IMPERMEABILIZACAO DE SUPERFICIE, COM IMPERMEABILIZANTE FLEXIVEL A BASEDE ELASTOMERO.</v>
          </cell>
        </row>
        <row r="4519">
          <cell r="B4519" t="str">
            <v>DE ELASTOMERO.</v>
          </cell>
          <cell r="D4519"/>
          <cell r="E4519" t="str">
            <v>DE ELASTOMERO.</v>
          </cell>
        </row>
        <row r="4520">
          <cell r="A4520" t="str">
            <v>74066/002</v>
          </cell>
          <cell r="B4520" t="str">
            <v>IMPERMEABILIZACAO DE SUPERFICIE, COM IMPERMEABILIZANTE FLEXIVEL A BASE</v>
          </cell>
          <cell r="C4520" t="str">
            <v>M2</v>
          </cell>
          <cell r="D4520">
            <v>0</v>
          </cell>
          <cell r="E4520" t="str">
            <v>IMPERMEABILIZACAO DE SUPERFICIE, COM IMPERMEABILIZANTE FLEXIVEL A BASEACRILICA.</v>
          </cell>
        </row>
        <row r="4521">
          <cell r="B4521" t="str">
            <v>ACRILICA.</v>
          </cell>
          <cell r="D4521"/>
          <cell r="E4521" t="str">
            <v>ACRILICA.</v>
          </cell>
        </row>
        <row r="4522">
          <cell r="A4522" t="str">
            <v>74097</v>
          </cell>
          <cell r="B4522" t="str">
            <v>IMPERMEABILIZACAO CALHAS/LAJES DESCOBERTAS</v>
          </cell>
          <cell r="D4522"/>
          <cell r="E4522" t="str">
            <v>IMPERMEABILIZACAO CALHAS/LAJES DESCOBERTAS</v>
          </cell>
        </row>
        <row r="4523">
          <cell r="A4523" t="str">
            <v>74097/001</v>
          </cell>
          <cell r="B4523" t="str">
            <v>IMPERMEABILIZACAO DE SUPERFICIE, COM ASFALTO ELASTOMERICO.</v>
          </cell>
          <cell r="C4523" t="str">
            <v>M2</v>
          </cell>
          <cell r="D4523">
            <v>0</v>
          </cell>
          <cell r="E4523" t="str">
            <v>IMPERMEABILIZACAO DE SUPERFICIE, COM ASFALTO ELASTOMERICO.</v>
          </cell>
        </row>
        <row r="4524">
          <cell r="A4524" t="str">
            <v>74106</v>
          </cell>
          <cell r="B4524" t="str">
            <v>IMPERMEAB. DE FUNDACOES/BALDRAMES/MUROS DE ARRIMO/ALICERCES E REVEST.</v>
          </cell>
          <cell r="D4524"/>
          <cell r="E4524" t="str">
            <v>IMPERMEAB. DE FUNDACOES/BALDRAMES/MUROS DE ARRIMO/ALICERCES E REVEST.EM CONTATO C/SOLO - UTILIZ. TINTA BETUMINOSA TIPO NEUTROLIN / 2DEMAOS</v>
          </cell>
        </row>
        <row r="4525">
          <cell r="B4525" t="str">
            <v>EM CONTATO C/SOLO - UTILIZ. TINTA BETUMINOSA TIPO NEUTROLIN / 2DEMAOS</v>
          </cell>
          <cell r="D4525"/>
          <cell r="E4525" t="str">
            <v>EM CONTATO C/SOLO - UTILIZ. TINTA BETUMINOSA TIPO NEUTROLIN / 2DEMAOS</v>
          </cell>
        </row>
        <row r="4526">
          <cell r="A4526" t="str">
            <v>74106/001</v>
          </cell>
          <cell r="B4526" t="str">
            <v>IMPERMEABILIZACAO DE ESTRUTURAS ENTERRADAS, COM TINTA ASFALTICA, DUAS</v>
          </cell>
          <cell r="C4526" t="str">
            <v>M2</v>
          </cell>
          <cell r="D4526">
            <v>0</v>
          </cell>
          <cell r="E4526" t="str">
            <v>IMPERMEABILIZACAO DE ESTRUTURAS ENTERRADAS, COM TINTA ASFALTICA, DUASDEMAOS.</v>
          </cell>
        </row>
        <row r="4527">
          <cell r="B4527" t="str">
            <v>DEMAOS.</v>
          </cell>
          <cell r="D4527"/>
          <cell r="E4527" t="str">
            <v>DEMAOS.</v>
          </cell>
        </row>
        <row r="4528">
          <cell r="A4528" t="str">
            <v>83741</v>
          </cell>
          <cell r="B4528" t="str">
            <v>IMPERMEABILIZACAO DE SUPERFICIE COM EMULSAO ASFALTICA COM ELASTOMERO,</v>
          </cell>
          <cell r="C4528" t="str">
            <v>M2</v>
          </cell>
          <cell r="D4528">
            <v>0</v>
          </cell>
          <cell r="E4528" t="str">
            <v>IMPERMEABILIZACAO DE SUPERFICIE COM EMULSAO ASFALTICA COM ELASTOMERO,INCLUSOS PRIMER E VEU DE POLIESTER</v>
          </cell>
        </row>
        <row r="4529">
          <cell r="B4529" t="str">
            <v>INCLUSOS PRIMER E VEU DE POLIESTER</v>
          </cell>
          <cell r="D4529"/>
          <cell r="E4529" t="str">
            <v>INCLUSOS PRIMER E VEU DE POLIESTER</v>
          </cell>
        </row>
        <row r="4530">
          <cell r="A4530" t="str">
            <v>83742</v>
          </cell>
          <cell r="B4530" t="str">
            <v>IMPERMEABILIZACAO DE SUPERFICIE COM EMULSAO ASFALTICA A BASE D'AGUA</v>
          </cell>
          <cell r="C4530" t="str">
            <v>M2</v>
          </cell>
          <cell r="D4530">
            <v>0</v>
          </cell>
          <cell r="E4530" t="str">
            <v>IMPERMEABILIZACAO DE SUPERFICIE COM EMULSAO ASFALTICA A BASE D'AGUA</v>
          </cell>
        </row>
        <row r="4531">
          <cell r="A4531" t="str">
            <v>83743</v>
          </cell>
          <cell r="B4531" t="str">
            <v>JUNTA DE DILATACAO PARA IMPERMEABILIZACAO, COM ASFALTO OXIDADO APLICAD</v>
          </cell>
          <cell r="C4531" t="str">
            <v>M</v>
          </cell>
          <cell r="D4531">
            <v>0</v>
          </cell>
          <cell r="E4531" t="str">
            <v>JUNTA DE DILATACAO PARA IMPERMEABILIZACAO, COM ASFALTO OXIDADO APLICADO A QUENTE, DIMENSOES 2X2 CM</v>
          </cell>
        </row>
        <row r="4532">
          <cell r="B4532" t="str">
            <v>O A QUENTE, DIMENSOES 2X2 CM</v>
          </cell>
          <cell r="D4532"/>
          <cell r="E4532" t="str">
            <v>O A QUENTE, DIMENSOES 2X2 CM</v>
          </cell>
        </row>
        <row r="4533">
          <cell r="A4533" t="str">
            <v>0146</v>
          </cell>
          <cell r="B4533" t="str">
            <v>IMPERMEABILIZACAO COM PINTURA</v>
          </cell>
          <cell r="D4533"/>
          <cell r="E4533" t="str">
            <v>IMPERMEABILIZACAO COM PINTURA</v>
          </cell>
        </row>
        <row r="4534">
          <cell r="A4534" t="str">
            <v>73872</v>
          </cell>
          <cell r="B4534" t="str">
            <v>IMPERMEABILIZACAO COM RESINA EPOXI</v>
          </cell>
          <cell r="D4534"/>
          <cell r="E4534" t="str">
            <v>IMPERMEABILIZACAO COM RESINA EPOXI</v>
          </cell>
        </row>
        <row r="4535">
          <cell r="A4535" t="str">
            <v>73872/001</v>
          </cell>
          <cell r="B4535" t="str">
            <v>IMPERMEABILIZACAO COM PINTURA A BASE DE RESINA EPOXI ALCATRAO, UMA DEM</v>
          </cell>
          <cell r="C4535" t="str">
            <v>M2</v>
          </cell>
          <cell r="D4535">
            <v>0</v>
          </cell>
          <cell r="E4535" t="str">
            <v>IMPERMEABILIZACAO COM PINTURA A BASE DE RESINA EPOXI ALCATRAO, UMA DEMAO.</v>
          </cell>
        </row>
        <row r="4536">
          <cell r="B4536" t="str">
            <v>AO.</v>
          </cell>
          <cell r="D4536"/>
          <cell r="E4536" t="str">
            <v>AO.</v>
          </cell>
        </row>
        <row r="4537">
          <cell r="A4537" t="str">
            <v>73872/002</v>
          </cell>
          <cell r="B4537" t="str">
            <v>IMPERMEABILIZACAO COM PINTURA A BASE DE RESINA EPOXI ALCATRAO, DUAS DE</v>
          </cell>
          <cell r="C4537" t="str">
            <v>M2</v>
          </cell>
          <cell r="D4537">
            <v>0</v>
          </cell>
          <cell r="E4537" t="str">
            <v>IMPERMEABILIZACAO COM PINTURA A BASE DE RESINA EPOXI ALCATRAO, DUAS DEMAOS.</v>
          </cell>
        </row>
        <row r="4538">
          <cell r="B4538" t="str">
            <v>MAOS.</v>
          </cell>
          <cell r="D4538"/>
          <cell r="E4538" t="str">
            <v>MAOS.</v>
          </cell>
        </row>
        <row r="4539">
          <cell r="A4539" t="str">
            <v>0147</v>
          </cell>
          <cell r="B4539" t="str">
            <v>IMPERMEABILIZACAO COM MASTIQUE</v>
          </cell>
          <cell r="D4539"/>
          <cell r="E4539" t="str">
            <v>IMPERMEABILIZACAO COM MASTIQUE</v>
          </cell>
        </row>
        <row r="4540">
          <cell r="A4540" t="str">
            <v>72124</v>
          </cell>
          <cell r="B4540" t="str">
            <v>IMPERMEABILIZACAO DE SUPERFICIE COM MASTIQUE ELASTICO A BASE DE SILICO</v>
          </cell>
          <cell r="C4540" t="str">
            <v>DM3</v>
          </cell>
          <cell r="D4540">
            <v>0</v>
          </cell>
          <cell r="E4540" t="str">
            <v>IMPERMEABILIZACAO DE SUPERFICIE COM MASTIQUE ELASTICO A BASE DE SILICONE, POR VOLUME.</v>
          </cell>
        </row>
        <row r="4541">
          <cell r="B4541" t="str">
            <v>NE, POR VOLUME.</v>
          </cell>
          <cell r="D4541"/>
          <cell r="E4541" t="str">
            <v>NE, POR VOLUME.</v>
          </cell>
        </row>
        <row r="4542">
          <cell r="D4542"/>
          <cell r="E4542"/>
        </row>
        <row r="4543">
          <cell r="D4543"/>
          <cell r="E4543"/>
        </row>
        <row r="4544">
          <cell r="D4544"/>
          <cell r="E4544"/>
        </row>
        <row r="4545">
          <cell r="A4545" t="str">
            <v>---------------</v>
          </cell>
          <cell r="B4545" t="str">
            <v>------------------------ 112</v>
          </cell>
          <cell r="D4545"/>
          <cell r="E4545"/>
        </row>
        <row r="4546">
          <cell r="D4546"/>
          <cell r="E4546"/>
        </row>
        <row r="4547">
          <cell r="A4547" t="str">
            <v>SINAPI - SISTEM</v>
          </cell>
          <cell r="B4547" t="str">
            <v>A NACIONAL DE PESQUISA DE CUSTOS E ÍNDICES DA CONSTRUÇÃO CIVIL112de283</v>
          </cell>
          <cell r="D4547"/>
          <cell r="E4547"/>
        </row>
        <row r="4548">
          <cell r="A4548" t="str">
            <v>PCI.817.01 - CU</v>
          </cell>
          <cell r="B4548" t="str">
            <v>STO DE COMPOSIÇÕES - SINTÉTICO</v>
          </cell>
          <cell r="D4548" t="str">
            <v>DATA DE EMISSÃO: 17/07/2014 AS 14:15:08</v>
          </cell>
          <cell r="E4548"/>
        </row>
        <row r="4549">
          <cell r="D4549" t="str">
            <v>DATA REFERÊNCIA TÉCNICA: 16/07/2014</v>
          </cell>
          <cell r="E4549"/>
        </row>
        <row r="4550">
          <cell r="A4550" t="str">
            <v>ENCARGOS SOCIAI</v>
          </cell>
          <cell r="B4550" t="str">
            <v>S DESONERADOS: 90,43%(HORA)   51,67%(MÊS)</v>
          </cell>
          <cell r="D4550"/>
          <cell r="E4550"/>
        </row>
        <row r="4551">
          <cell r="A4551" t="str">
            <v>ABRANGÊNCIA : N</v>
          </cell>
          <cell r="B4551" t="str">
            <v>ACIONAL                                              LOCALIDADE  : VITOR</v>
          </cell>
          <cell r="C4551" t="str">
            <v>IA</v>
          </cell>
          <cell r="D4551"/>
          <cell r="E4551"/>
        </row>
        <row r="4552">
          <cell r="A4552" t="str">
            <v>REF.COLETA : ME</v>
          </cell>
          <cell r="B4552" t="str">
            <v>DIANO</v>
          </cell>
          <cell r="D4552" t="str">
            <v>DATA DE PREÇO   : 06/2014</v>
          </cell>
          <cell r="E4552"/>
        </row>
        <row r="4553">
          <cell r="A4553" t="str">
            <v>CÓDIGO       |</v>
          </cell>
          <cell r="B4553" t="str">
            <v>D E S C R I Ç Ã O                                                   |UNI</v>
          </cell>
          <cell r="C4553" t="str">
            <v>DADE</v>
          </cell>
          <cell r="D4553" t="str">
            <v>|CUSTO TOTAL</v>
          </cell>
          <cell r="E4553"/>
        </row>
        <row r="4554">
          <cell r="A4554" t="str">
            <v>VÍNCULO.....: C</v>
          </cell>
          <cell r="B4554" t="str">
            <v>AIXA REFERENCIAL</v>
          </cell>
          <cell r="D4554"/>
          <cell r="E4554"/>
        </row>
        <row r="4555">
          <cell r="A4555" t="str">
            <v>74025</v>
          </cell>
          <cell r="B4555" t="str">
            <v>CONSERVACAO DE CALHAS DE CONCRETO - PAR</v>
          </cell>
          <cell r="D4555"/>
          <cell r="E4555" t="str">
            <v>CONSERVACAO DE CALHAS DE CONCRETO - PAR</v>
          </cell>
        </row>
        <row r="4556">
          <cell r="A4556" t="str">
            <v>74025/001</v>
          </cell>
          <cell r="B4556" t="str">
            <v>IMPERMEABILIZACAO DE SUPERFICIE COM MASTIQUE BETUMINOSO A FRIO, POR ME</v>
          </cell>
          <cell r="C4556" t="str">
            <v>M</v>
          </cell>
          <cell r="D4556">
            <v>0</v>
          </cell>
          <cell r="E4556" t="str">
            <v>IMPERMEABILIZACAO DE SUPERFICIE COM MASTIQUE BETUMINOSO A FRIO, POR METRO.</v>
          </cell>
        </row>
        <row r="4557">
          <cell r="B4557" t="str">
            <v>TRO.</v>
          </cell>
          <cell r="D4557"/>
          <cell r="E4557" t="str">
            <v>TRO.</v>
          </cell>
        </row>
        <row r="4558">
          <cell r="A4558" t="str">
            <v>74190</v>
          </cell>
          <cell r="B4558" t="str">
            <v>IMPERMEABILIZACAO DE LAJES</v>
          </cell>
          <cell r="D4558"/>
          <cell r="E4558" t="str">
            <v>IMPERMEABILIZACAO DE LAJES</v>
          </cell>
        </row>
        <row r="4559">
          <cell r="A4559" t="str">
            <v>74190/001</v>
          </cell>
          <cell r="B4559" t="str">
            <v>IMPERMEABILIZACAO DE SUPERFICIE COM MASTIQUE BETUMINOSO A FRIO, POR AR</v>
          </cell>
          <cell r="C4559" t="str">
            <v>M2</v>
          </cell>
          <cell r="D4559">
            <v>0</v>
          </cell>
          <cell r="E4559" t="str">
            <v>IMPERMEABILIZACAO DE SUPERFICIE COM MASTIQUE BETUMINOSO A FRIO, POR AREA.</v>
          </cell>
        </row>
        <row r="4560">
          <cell r="B4560" t="str">
            <v>EA.</v>
          </cell>
          <cell r="D4560"/>
          <cell r="E4560" t="str">
            <v>EA.</v>
          </cell>
        </row>
        <row r="4561">
          <cell r="A4561" t="str">
            <v>0150</v>
          </cell>
          <cell r="B4561" t="str">
            <v>PROTECAO DE SUPERFICIE COM ARGAMASSA</v>
          </cell>
          <cell r="D4561"/>
          <cell r="E4561" t="str">
            <v>PROTECAO DE SUPERFICIE COM ARGAMASSA</v>
          </cell>
        </row>
        <row r="4562">
          <cell r="A4562" t="str">
            <v>83744</v>
          </cell>
          <cell r="B4562" t="str">
            <v>PROTECAO MECANICA DE SUPERFICIE COM ARGAMASSA DE CIMENTO E AREIA, TRAC</v>
          </cell>
          <cell r="C4562" t="str">
            <v>M2</v>
          </cell>
          <cell r="D4562">
            <v>0</v>
          </cell>
          <cell r="E4562" t="str">
            <v>PROTECAO MECANICA DE SUPERFICIE COM ARGAMASSA DE CIMENTO E AREIA, TRACO 1:7 CM, E=3 CM</v>
          </cell>
        </row>
        <row r="4563">
          <cell r="B4563" t="str">
            <v>O 1:7 CM, E=3 CM</v>
          </cell>
          <cell r="D4563"/>
          <cell r="E4563" t="str">
            <v>O 1:7 CM, E=3 CM</v>
          </cell>
        </row>
        <row r="4564">
          <cell r="A4564" t="str">
            <v>83745</v>
          </cell>
          <cell r="B4564" t="str">
            <v>PROTECAO MECANICA DE SUPERFICIE COM ARGAMASSA DE CIMENTO E AREIA, TRAC</v>
          </cell>
          <cell r="C4564" t="str">
            <v>M2</v>
          </cell>
          <cell r="D4564">
            <v>0</v>
          </cell>
          <cell r="E4564" t="str">
            <v>PROTECAO MECANICA DE SUPERFICIE COM ARGAMASSA DE CIMENTO E AREIA, TRACO 1:4, E=0,5 CM</v>
          </cell>
        </row>
        <row r="4565">
          <cell r="B4565" t="str">
            <v>O 1:4, E=0,5 CM</v>
          </cell>
          <cell r="D4565"/>
          <cell r="E4565" t="str">
            <v>O 1:4, E=0,5 CM</v>
          </cell>
        </row>
        <row r="4566">
          <cell r="A4566" t="str">
            <v>83746</v>
          </cell>
          <cell r="B4566" t="str">
            <v>PROTECAO MECANICA DE SUPERFICIE COM ARGAMASSA DE CIMENTO E AREIA, TRAC</v>
          </cell>
          <cell r="C4566" t="str">
            <v>M2</v>
          </cell>
          <cell r="D4566">
            <v>0</v>
          </cell>
          <cell r="E4566" t="str">
            <v>PROTECAO MECANICA DE SUPERFICIE COM ARGAMASSA DE CIMENTO E AREIA, TRACO 1:4, E=2 CM</v>
          </cell>
        </row>
        <row r="4567">
          <cell r="B4567" t="str">
            <v>O 1:4, E=2 CM</v>
          </cell>
          <cell r="D4567"/>
          <cell r="E4567" t="str">
            <v>O 1:4, E=2 CM</v>
          </cell>
        </row>
        <row r="4568">
          <cell r="A4568" t="str">
            <v>83748</v>
          </cell>
          <cell r="B4568" t="str">
            <v>PROTECAO MECANICA DE SUPERFICIE COM ARGAMASSA DE CIMENTO E AREIA, TRAC</v>
          </cell>
          <cell r="C4568" t="str">
            <v>M2</v>
          </cell>
          <cell r="D4568">
            <v>0</v>
          </cell>
          <cell r="E4568" t="str">
            <v>PROTECAO MECANICA DE SUPERFICIE COM ARGAMASSA DE CIMENTO E AREIA, TRACO 1:3, E=2 CM</v>
          </cell>
        </row>
        <row r="4569">
          <cell r="B4569" t="str">
            <v>O 1:3, E=2 CM</v>
          </cell>
          <cell r="D4569"/>
          <cell r="E4569" t="str">
            <v>O 1:3, E=2 CM</v>
          </cell>
        </row>
        <row r="4570">
          <cell r="A4570" t="str">
            <v>83749</v>
          </cell>
          <cell r="B4570" t="str">
            <v>PROTECAO MECANICA DE SUPERFICIE COM ARGAMASSA DE CIMENTO E AREIA, TRAC</v>
          </cell>
          <cell r="C4570" t="str">
            <v>M2</v>
          </cell>
          <cell r="D4570">
            <v>0</v>
          </cell>
          <cell r="E4570" t="str">
            <v>PROTECAO MECANICA DE SUPERFICIE COM ARGAMASSA DE CIMENTO E AREIA, TRACO 1:3, E=2,5 CM</v>
          </cell>
        </row>
        <row r="4571">
          <cell r="B4571" t="str">
            <v>O 1:3, E=2,5 CM</v>
          </cell>
          <cell r="D4571"/>
          <cell r="E4571" t="str">
            <v>O 1:3, E=2,5 CM</v>
          </cell>
        </row>
        <row r="4572">
          <cell r="A4572" t="str">
            <v>83751</v>
          </cell>
          <cell r="B4572" t="str">
            <v>PROTECAO MECANICA DE SUPERFICIE COM ARGAMASSA DE CIMENTO E AREIA, TRAC</v>
          </cell>
          <cell r="C4572" t="str">
            <v>M2</v>
          </cell>
          <cell r="D4572">
            <v>0</v>
          </cell>
          <cell r="E4572" t="str">
            <v>PROTECAO MECANICA DE SUPERFICIE COM ARGAMASSA DE CIMENTO E AREIA, TRACO 1:4, E=1,5 CM</v>
          </cell>
        </row>
        <row r="4573">
          <cell r="B4573" t="str">
            <v>O 1:4, E=1,5 CM</v>
          </cell>
          <cell r="D4573"/>
          <cell r="E4573" t="str">
            <v>O 1:4, E=1,5 CM</v>
          </cell>
        </row>
        <row r="4574">
          <cell r="A4574" t="str">
            <v>83752</v>
          </cell>
          <cell r="B4574" t="str">
            <v>PROTECAO MECANICA DE SUPERFICIE COM ARGAMASSA DE CIMENTO E AREIA, TRAC</v>
          </cell>
          <cell r="C4574" t="str">
            <v>M2</v>
          </cell>
          <cell r="D4574">
            <v>0</v>
          </cell>
          <cell r="E4574" t="str">
            <v>PROTECAO MECANICA DE SUPERFICIE COM ARGAMASSA DE CIMENTO E AREIA, TRACO 1:6, E=1,5 CM</v>
          </cell>
        </row>
        <row r="4575">
          <cell r="B4575" t="str">
            <v>O 1:6, E=1,5 CM</v>
          </cell>
          <cell r="D4575"/>
          <cell r="E4575" t="str">
            <v>O 1:6, E=1,5 CM</v>
          </cell>
        </row>
        <row r="4576">
          <cell r="A4576" t="str">
            <v>83753</v>
          </cell>
          <cell r="B4576" t="str">
            <v>PROTECAO MECANICA DE SUPERFICIE COM ARGAMASSA DE CIMENTO E AREIA, TRAC</v>
          </cell>
          <cell r="C4576" t="str">
            <v>M2</v>
          </cell>
          <cell r="D4576">
            <v>0</v>
          </cell>
          <cell r="E4576" t="str">
            <v>PROTECAO MECANICA DE SUPERFICIE COM ARGAMASSA DE CIMENTO E AREIA, TRACO 1:3, JUNTA BATIDA, E=3 CM</v>
          </cell>
        </row>
        <row r="4577">
          <cell r="B4577" t="str">
            <v>O 1:3, JUNTA BATIDA, E=3 CM</v>
          </cell>
          <cell r="D4577"/>
          <cell r="E4577" t="str">
            <v>O 1:3, JUNTA BATIDA, E=3 CM</v>
          </cell>
        </row>
        <row r="4578">
          <cell r="A4578" t="str">
            <v>83754</v>
          </cell>
          <cell r="B4578" t="str">
            <v>PROTECAO MECANICA DE SUPERFICIE COM ARGAMASSA DE CIMENTO E AREIA, TRAC</v>
          </cell>
          <cell r="C4578" t="str">
            <v>M2</v>
          </cell>
          <cell r="D4578">
            <v>0</v>
          </cell>
          <cell r="E4578" t="str">
            <v>PROTECAO MECANICA DE SUPERFICIE COM ARGAMASSA DE CIMENTO E AREIA, TRACO 1:6, E=2 CM</v>
          </cell>
        </row>
        <row r="4579">
          <cell r="B4579" t="str">
            <v>O 1:6, E=2 CM</v>
          </cell>
          <cell r="D4579"/>
          <cell r="E4579" t="str">
            <v>O 1:6, E=2 CM</v>
          </cell>
        </row>
        <row r="4580">
          <cell r="A4580" t="str">
            <v>INEL</v>
          </cell>
          <cell r="B4580" t="str">
            <v>INSTALACAO ELETRICA/ELETRIFICACAO E ILUMINACAO EXTERNA</v>
          </cell>
          <cell r="D4580"/>
          <cell r="E4580" t="str">
            <v>INSTALACAO ELETRICA/ELETRIFICACAO E ILUMINACAO EXTERNA</v>
          </cell>
        </row>
        <row r="4581">
          <cell r="A4581" t="str">
            <v>0165</v>
          </cell>
          <cell r="B4581" t="str">
            <v>ELETRODUTOS/CALHAS PARA LEITO DE CABOS</v>
          </cell>
          <cell r="D4581"/>
          <cell r="E4581" t="str">
            <v>ELETRODUTOS/CALHAS PARA LEITO DE CABOS</v>
          </cell>
        </row>
        <row r="4582">
          <cell r="A4582" t="str">
            <v>55865</v>
          </cell>
          <cell r="B4582" t="str">
            <v>ELETRODUTO DE PVC RIGIDO ROSCAVEL DN 40MM (1 1/2") INCL CONEXOES, FORN</v>
          </cell>
          <cell r="C4582" t="str">
            <v>M</v>
          </cell>
          <cell r="D4582">
            <v>0</v>
          </cell>
          <cell r="E4582" t="str">
            <v>ELETRODUTO DE PVC RIGIDO ROSCAVEL DN 40MM (1 1/2") INCL CONEXOES, FORNECIMENTO E INSTALACAO</v>
          </cell>
        </row>
        <row r="4583">
          <cell r="D4583"/>
          <cell r="E4583" t="str">
            <v>ECIMENTO E INSTALACAO</v>
          </cell>
        </row>
        <row r="4584">
          <cell r="D4584"/>
          <cell r="E4584" t="str">
            <v>ECIMENTO E INSTALACAO</v>
          </cell>
        </row>
        <row r="4585">
          <cell r="D4585"/>
          <cell r="E4585" t="str">
            <v>ECIMENTO E INSTALACAO</v>
          </cell>
        </row>
        <row r="4586">
          <cell r="A4586" t="str">
            <v>---------------</v>
          </cell>
          <cell r="B4586" t="str">
            <v>------------------------ 113</v>
          </cell>
          <cell r="D4586"/>
          <cell r="E4586" t="str">
            <v>ECIMENTO E INSTALACAO</v>
          </cell>
        </row>
        <row r="4587">
          <cell r="D4587"/>
          <cell r="E4587" t="str">
            <v>ECIMENTO E INSTALACAO</v>
          </cell>
        </row>
        <row r="4588">
          <cell r="A4588" t="str">
            <v>SINAPI - SISTEM</v>
          </cell>
          <cell r="B4588" t="str">
            <v>A NACIONAL DE PESQUISA DE CUSTOS E ÍNDICES DA CONSTRUÇÃO CIVIL113de283</v>
          </cell>
          <cell r="D4588"/>
          <cell r="E4588" t="str">
            <v>ECIMENTO E INSTALACAO</v>
          </cell>
        </row>
        <row r="4589">
          <cell r="A4589" t="str">
            <v>PCI.817.01 - CU</v>
          </cell>
          <cell r="B4589" t="str">
            <v>STO DE COMPOSIÇÕES - SINTÉTICO</v>
          </cell>
          <cell r="D4589" t="str">
            <v>DATA DE EMISSÃO: 17/07/2014 AS 14:15:08</v>
          </cell>
          <cell r="E4589" t="str">
            <v>ECIMENTO E INSTALACAO</v>
          </cell>
        </row>
        <row r="4590">
          <cell r="D4590" t="str">
            <v>DATA REFERÊNCIA TÉCNICA: 16/07/2014</v>
          </cell>
          <cell r="E4590" t="str">
            <v>ECIMENTO E INSTALACAO</v>
          </cell>
        </row>
        <row r="4591">
          <cell r="A4591" t="str">
            <v>ENCARGOS SOCIAI</v>
          </cell>
          <cell r="B4591" t="str">
            <v>S DESONERADOS: 90,43%(HORA)   51,67%(MÊS)</v>
          </cell>
          <cell r="D4591"/>
          <cell r="E4591" t="str">
            <v>ECIMENTO E INSTALACAO</v>
          </cell>
        </row>
        <row r="4592">
          <cell r="A4592" t="str">
            <v>ABRANGÊNCIA : N</v>
          </cell>
          <cell r="B4592" t="str">
            <v>ACIONAL                                              LOCALIDADE  : VITOR</v>
          </cell>
          <cell r="C4592" t="str">
            <v>IA</v>
          </cell>
          <cell r="D4592"/>
          <cell r="E4592" t="str">
            <v>ECIMENTO E INSTALACAO</v>
          </cell>
        </row>
        <row r="4593">
          <cell r="A4593" t="str">
            <v>REF.COLETA : ME</v>
          </cell>
          <cell r="B4593" t="str">
            <v>DIANO</v>
          </cell>
          <cell r="D4593" t="str">
            <v>DATA DE PREÇO   : 06/2014</v>
          </cell>
          <cell r="E4593" t="str">
            <v>ECIMENTO E INSTALACAO</v>
          </cell>
        </row>
        <row r="4594">
          <cell r="A4594" t="str">
            <v>CÓDIGO       |</v>
          </cell>
          <cell r="B4594" t="str">
            <v>D E S C R I Ç Ã O                                                   |UNI</v>
          </cell>
          <cell r="C4594" t="str">
            <v>DADE</v>
          </cell>
          <cell r="D4594" t="str">
            <v>|CUSTO TOTAL</v>
          </cell>
          <cell r="E4594" t="str">
            <v>ECIMENTO E INSTALACAO</v>
          </cell>
        </row>
        <row r="4595">
          <cell r="A4595" t="str">
            <v>VÍNCULO.....: C</v>
          </cell>
          <cell r="B4595" t="str">
            <v>AIXA REFERENCIAL</v>
          </cell>
          <cell r="D4595"/>
          <cell r="E4595" t="str">
            <v>ECIMENTO E INSTALACAO</v>
          </cell>
        </row>
        <row r="4596">
          <cell r="B4596" t="str">
            <v>ECIMENTO E INSTALACAO</v>
          </cell>
          <cell r="D4596"/>
          <cell r="E4596" t="str">
            <v>ECIMENTO E INSTALACAO</v>
          </cell>
        </row>
        <row r="4597">
          <cell r="A4597" t="str">
            <v>55866</v>
          </cell>
          <cell r="B4597" t="str">
            <v>ELETRODUTO DE PVC RIGIDO ROSCAVEL DN 50MM (2"), INCL CONEXOES, FORNECI</v>
          </cell>
          <cell r="C4597" t="str">
            <v>M</v>
          </cell>
          <cell r="D4597">
            <v>0</v>
          </cell>
          <cell r="E4597" t="str">
            <v>ELETRODUTO DE PVC RIGIDO ROSCAVEL DN 50MM (2"), INCL CONEXOES, FORNECIMENTO E INSTALACAO</v>
          </cell>
        </row>
        <row r="4598">
          <cell r="B4598" t="str">
            <v>MENTO E INSTALACAO</v>
          </cell>
          <cell r="D4598"/>
          <cell r="E4598" t="str">
            <v>MENTO E INSTALACAO</v>
          </cell>
        </row>
        <row r="4599">
          <cell r="A4599" t="str">
            <v>55867</v>
          </cell>
          <cell r="B4599" t="str">
            <v>ELETRODUTO DE PVC RIGIDO ROSCAVEL DN 75MM (3"), INCL CONEXOES, FORNECI</v>
          </cell>
          <cell r="C4599" t="str">
            <v>M</v>
          </cell>
          <cell r="D4599">
            <v>0</v>
          </cell>
          <cell r="E4599" t="str">
            <v>ELETRODUTO DE PVC RIGIDO ROSCAVEL DN 75MM (3"), INCL CONEXOES, FORNECIMENTO E INSTALACAO</v>
          </cell>
        </row>
        <row r="4600">
          <cell r="B4600" t="str">
            <v>MENTO E INSTALACAO</v>
          </cell>
          <cell r="D4600"/>
          <cell r="E4600" t="str">
            <v>MENTO E INSTALACAO</v>
          </cell>
        </row>
        <row r="4601">
          <cell r="A4601" t="str">
            <v>55868</v>
          </cell>
          <cell r="B4601" t="str">
            <v>ELETRODUTO DE PVC RIGIDO ROSCAVEL DN 100MM (4"), INCL CONEXOES, FORNEC</v>
          </cell>
          <cell r="C4601" t="str">
            <v>M</v>
          </cell>
          <cell r="D4601">
            <v>0</v>
          </cell>
          <cell r="E4601" t="str">
            <v>ELETRODUTO DE PVC RIGIDO ROSCAVEL DN 100MM (4"), INCL CONEXOES, FORNECIMENTO E INSTALACAO</v>
          </cell>
        </row>
        <row r="4602">
          <cell r="B4602" t="str">
            <v>IMENTO E INSTALACAO</v>
          </cell>
          <cell r="D4602"/>
          <cell r="E4602" t="str">
            <v>IMENTO E INSTALACAO</v>
          </cell>
        </row>
        <row r="4603">
          <cell r="A4603" t="str">
            <v>72308</v>
          </cell>
          <cell r="B4603" t="str">
            <v>ELETRODUTO DE ACO GALVANIZADO ELETROLITICO DN 20MM (3/4"), TIPO LEVE,</v>
          </cell>
          <cell r="C4603" t="str">
            <v>M</v>
          </cell>
          <cell r="D4603">
            <v>0</v>
          </cell>
          <cell r="E4603" t="str">
            <v>ELETRODUTO DE ACO GALVANIZADO ELETROLITICO DN 20MM (3/4"), TIPO LEVE,INCLUSIVE CONEXOES - FORNECIMENTO E INSTALACAO</v>
          </cell>
        </row>
        <row r="4604">
          <cell r="B4604" t="str">
            <v>INCLUSIVE CONEXOES - FORNECIMENTO E INSTALACAO</v>
          </cell>
          <cell r="D4604"/>
          <cell r="E4604" t="str">
            <v>INCLUSIVE CONEXOES - FORNECIMENTO E INSTALACAO</v>
          </cell>
        </row>
        <row r="4605">
          <cell r="A4605" t="str">
            <v>72309</v>
          </cell>
          <cell r="B4605" t="str">
            <v>ELETRODUTO DE ACO GALVANIZADO ELETROLITICO DN 25MM (1"), TIPO LEVE, IN</v>
          </cell>
          <cell r="C4605" t="str">
            <v>M</v>
          </cell>
          <cell r="D4605">
            <v>0</v>
          </cell>
          <cell r="E4605" t="str">
            <v>ELETRODUTO DE ACO GALVANIZADO ELETROLITICO DN 25MM (1"), TIPO LEVE, INCLUSIVE CONEXOES - FORNECIMENTO E INSTALACAO</v>
          </cell>
        </row>
        <row r="4606">
          <cell r="B4606" t="str">
            <v>CLUSIVE CONEXOES - FORNECIMENTO E INSTALACAO</v>
          </cell>
          <cell r="D4606"/>
          <cell r="E4606" t="str">
            <v>CLUSIVE CONEXOES - FORNECIMENTO E INSTALACAO</v>
          </cell>
        </row>
        <row r="4607">
          <cell r="A4607" t="str">
            <v>72310</v>
          </cell>
          <cell r="B4607" t="str">
            <v>ELETRODUTO DE ACO GALVANIZADO ELETROLITICO DN 40MM (1 1/2"), TIPO SEMI</v>
          </cell>
          <cell r="C4607" t="str">
            <v>M</v>
          </cell>
          <cell r="D4607">
            <v>0</v>
          </cell>
          <cell r="E4607" t="str">
            <v>ELETRODUTO DE ACO GALVANIZADO ELETROLITICO DN 40MM (1 1/2"), TIPO SEMI-PESADO, INCLUSIVE CONEXOES - FORNECIMENTO E INSTALACAO</v>
          </cell>
        </row>
        <row r="4608">
          <cell r="B4608" t="str">
            <v>-PESADO, INCLUSIVE CONEXOES - FORNECIMENTO E INSTALACAO</v>
          </cell>
          <cell r="D4608"/>
          <cell r="E4608" t="str">
            <v>-PESADO, INCLUSIVE CONEXOES - FORNECIMENTO E INSTALACAO</v>
          </cell>
        </row>
        <row r="4609">
          <cell r="A4609" t="str">
            <v>72311</v>
          </cell>
          <cell r="B4609" t="str">
            <v>ELETRODUTO DE ACO GALVANIZADO ELETROLITICO DN 50MM (2), TIPO SEMI-PES  M</v>
          </cell>
          <cell r="D4609">
            <v>0</v>
          </cell>
          <cell r="E4609" t="str">
            <v>ELETRODUTO DE ACO GALVANIZADO ELETROLITICO DN 50MM (2), TIPO SEMI-PES  MADO, INCLUSIVE CONEXOES - FORNECIMENTO E INSTALACAO</v>
          </cell>
        </row>
        <row r="4610">
          <cell r="B4610" t="str">
            <v>ADO, INCLUSIVE CONEXOES - FORNECIMENTO E INSTALACAO</v>
          </cell>
          <cell r="D4610"/>
          <cell r="E4610" t="str">
            <v>ADO, INCLUSIVE CONEXOES - FORNECIMENTO E INSTALACAO</v>
          </cell>
        </row>
        <row r="4611">
          <cell r="A4611" t="str">
            <v>72312</v>
          </cell>
          <cell r="B4611" t="str">
            <v>ELETRODUTO DE ACO GALVANIZADO ELETROLITICO DN 62MM (2 1/2"), TIPO SEMI</v>
          </cell>
          <cell r="C4611" t="str">
            <v>M</v>
          </cell>
          <cell r="D4611">
            <v>0</v>
          </cell>
          <cell r="E4611" t="str">
            <v>ELETRODUTO DE ACO GALVANIZADO ELETROLITICO DN 62MM (2 1/2"), TIPO SEMI-PESADO, INCLUSIVE CONEXOES - FORNECIMENTO E INSTALACAO</v>
          </cell>
        </row>
        <row r="4612">
          <cell r="B4612" t="str">
            <v>-PESADO, INCLUSIVE CONEXOES - FORNECIMENTO E INSTALACAO</v>
          </cell>
          <cell r="D4612"/>
          <cell r="E4612" t="str">
            <v>-PESADO, INCLUSIVE CONEXOES - FORNECIMENTO E INSTALACAO</v>
          </cell>
        </row>
        <row r="4613">
          <cell r="A4613" t="str">
            <v>72316</v>
          </cell>
          <cell r="B4613" t="str">
            <v>ELETRODUTO DE ACO GALVANIZADO ELETROLITICO DN 75MM (3"), TIPO SEMI-PES</v>
          </cell>
          <cell r="C4613" t="str">
            <v>M</v>
          </cell>
          <cell r="D4613">
            <v>0</v>
          </cell>
          <cell r="E4613" t="str">
            <v>ELETRODUTO DE ACO GALVANIZADO ELETROLITICO DN 75MM (3"), TIPO SEMI-PESADO, INCLUSIVE CONEXOES - FORNECIMENTO E INSTALACAO</v>
          </cell>
        </row>
        <row r="4614">
          <cell r="B4614" t="str">
            <v>ADO, INCLUSIVE CONEXOES - FORNECIMENTO E INSTALACAO</v>
          </cell>
          <cell r="D4614"/>
          <cell r="E4614" t="str">
            <v>ADO, INCLUSIVE CONEXOES - FORNECIMENTO E INSTALACAO</v>
          </cell>
        </row>
        <row r="4615">
          <cell r="A4615" t="str">
            <v>72925</v>
          </cell>
          <cell r="B4615" t="str">
            <v>ELETRODUTO METALICO FLEXIVEL DN 25MM FABRICADO COM FITA DE ACO ZINCADO</v>
          </cell>
          <cell r="C4615" t="str">
            <v>M</v>
          </cell>
          <cell r="D4615">
            <v>0</v>
          </cell>
          <cell r="E4615" t="str">
            <v>ELETRODUTO METALICO FLEXIVEL DN 25MM FABRICADO COM FITA DE ACO ZINCADO, REVESTIDO EXTERNAMENTE COM  PVC PRETO, INCLUSIVE CONEXOES, FORNECIMENTO E INSTALACAO</v>
          </cell>
        </row>
        <row r="4616">
          <cell r="B4616" t="str">
            <v>, REVESTIDO EXTERNAMENTE COM  PVC PRETO, INCLUSIVE CONEXOES, FORNECIME</v>
          </cell>
          <cell r="D4616"/>
          <cell r="E4616" t="str">
            <v>, REVESTIDO EXTERNAMENTE COM  PVC PRETO, INCLUSIVE CONEXOES, FORNECIMENTO E INSTALACAO</v>
          </cell>
        </row>
        <row r="4617">
          <cell r="B4617" t="str">
            <v>NTO E INSTALACAO</v>
          </cell>
          <cell r="D4617"/>
          <cell r="E4617" t="str">
            <v>NTO E INSTALACAO</v>
          </cell>
        </row>
        <row r="4618">
          <cell r="A4618" t="str">
            <v>72926</v>
          </cell>
          <cell r="B4618" t="str">
            <v>ELETRODUTO METALICO FLEXIVEL DN 40MM FABRICADO COM FITA DE ACO ZINCADO</v>
          </cell>
          <cell r="C4618" t="str">
            <v>M</v>
          </cell>
          <cell r="D4618">
            <v>0</v>
          </cell>
          <cell r="E4618" t="str">
            <v>ELETRODUTO METALICO FLEXIVEL DN 40MM FABRICADO COM FITA DE ACO ZINCADO, REVESTIDO EXTERNAMENTE COM PVC PRETO, INCLUSIVE CONEXOES, FORNECIMENTO E INSTALACAO</v>
          </cell>
        </row>
        <row r="4619">
          <cell r="B4619" t="str">
            <v>, REVESTIDO EXTERNAMENTE COM PVC PRETO, INCLUSIVE CONEXOES, FORNECIMEN</v>
          </cell>
          <cell r="D4619"/>
          <cell r="E4619" t="str">
            <v>, REVESTIDO EXTERNAMENTE COM PVC PRETO, INCLUSIVE CONEXOES, FORNECIMENTO E INSTALACAO</v>
          </cell>
        </row>
        <row r="4620">
          <cell r="B4620" t="str">
            <v>TO E INSTALACAO</v>
          </cell>
          <cell r="D4620"/>
          <cell r="E4620" t="str">
            <v>TO E INSTALACAO</v>
          </cell>
        </row>
        <row r="4621">
          <cell r="A4621" t="str">
            <v>72933</v>
          </cell>
          <cell r="B4621" t="str">
            <v>ELETRODUTO DE PVC FLEXIVEL CORRUGADO DN 16MM (1/2") FORNECIMENTO E INS</v>
          </cell>
          <cell r="C4621" t="str">
            <v>M</v>
          </cell>
          <cell r="D4621">
            <v>0</v>
          </cell>
          <cell r="E4621" t="str">
            <v>ELETRODUTO DE PVC FLEXIVEL CORRUGADO DN 16MM (1/2") FORNECIMENTO E INSTALACAO</v>
          </cell>
        </row>
        <row r="4622">
          <cell r="B4622" t="str">
            <v>TALACAO</v>
          </cell>
          <cell r="D4622"/>
          <cell r="E4622" t="str">
            <v>TALACAO</v>
          </cell>
        </row>
        <row r="4623">
          <cell r="A4623" t="str">
            <v>72934</v>
          </cell>
          <cell r="B4623" t="str">
            <v>ELETRODUTO DE PVC FLEXIVEL CORRUGADO DN 20MM (3/4") FORNECIMENTO E INS</v>
          </cell>
          <cell r="C4623" t="str">
            <v>M</v>
          </cell>
          <cell r="D4623">
            <v>0</v>
          </cell>
          <cell r="E4623" t="str">
            <v>ELETRODUTO DE PVC FLEXIVEL CORRUGADO DN 20MM (3/4") FORNECIMENTO E INSTALACAO</v>
          </cell>
        </row>
        <row r="4624">
          <cell r="D4624"/>
          <cell r="E4624" t="str">
            <v>TALACAO</v>
          </cell>
        </row>
        <row r="4625">
          <cell r="D4625"/>
          <cell r="E4625" t="str">
            <v>TALACAO</v>
          </cell>
        </row>
        <row r="4626">
          <cell r="D4626"/>
          <cell r="E4626" t="str">
            <v>TALACAO</v>
          </cell>
        </row>
        <row r="4627">
          <cell r="A4627" t="str">
            <v>---------------</v>
          </cell>
          <cell r="B4627" t="str">
            <v>------------------------ 114</v>
          </cell>
          <cell r="D4627"/>
          <cell r="E4627" t="str">
            <v>TALACAO</v>
          </cell>
        </row>
        <row r="4628">
          <cell r="D4628"/>
          <cell r="E4628" t="str">
            <v>TALACAO</v>
          </cell>
        </row>
        <row r="4629">
          <cell r="A4629" t="str">
            <v>SINAPI - SISTEM</v>
          </cell>
          <cell r="B4629" t="str">
            <v>A NACIONAL DE PESQUISA DE CUSTOS E ÍNDICES DA CONSTRUÇÃO CIVIL114de283</v>
          </cell>
          <cell r="D4629"/>
          <cell r="E4629" t="str">
            <v>TALACAO</v>
          </cell>
        </row>
        <row r="4630">
          <cell r="A4630" t="str">
            <v>PCI.817.01 - CU</v>
          </cell>
          <cell r="B4630" t="str">
            <v>STO DE COMPOSIÇÕES - SINTÉTICO</v>
          </cell>
          <cell r="D4630" t="str">
            <v>DATA DE EMISSÃO: 17/07/2014 AS 14:15:08</v>
          </cell>
          <cell r="E4630" t="str">
            <v>TALACAO</v>
          </cell>
        </row>
        <row r="4631">
          <cell r="D4631" t="str">
            <v>DATA REFERÊNCIA TÉCNICA: 16/07/2014</v>
          </cell>
          <cell r="E4631" t="str">
            <v>TALACAO</v>
          </cell>
        </row>
        <row r="4632">
          <cell r="A4632" t="str">
            <v>ENCARGOS SOCIAI</v>
          </cell>
          <cell r="B4632" t="str">
            <v>S DESONERADOS: 90,43%(HORA)   51,67%(MÊS)</v>
          </cell>
          <cell r="D4632"/>
          <cell r="E4632" t="str">
            <v>TALACAO</v>
          </cell>
        </row>
        <row r="4633">
          <cell r="A4633" t="str">
            <v>ABRANGÊNCIA : N</v>
          </cell>
          <cell r="B4633" t="str">
            <v>ACIONAL                                              LOCALIDADE  : VITOR</v>
          </cell>
          <cell r="C4633" t="str">
            <v>IA</v>
          </cell>
          <cell r="D4633"/>
          <cell r="E4633" t="str">
            <v>TALACAO</v>
          </cell>
        </row>
        <row r="4634">
          <cell r="A4634" t="str">
            <v>REF.COLETA : ME</v>
          </cell>
          <cell r="B4634" t="str">
            <v>DIANO</v>
          </cell>
          <cell r="D4634" t="str">
            <v>DATA DE PREÇO   : 06/2014</v>
          </cell>
          <cell r="E4634" t="str">
            <v>TALACAO</v>
          </cell>
        </row>
        <row r="4635">
          <cell r="A4635" t="str">
            <v>CÓDIGO       |</v>
          </cell>
          <cell r="B4635" t="str">
            <v>D E S C R I Ç Ã O                                                   |UNI</v>
          </cell>
          <cell r="C4635" t="str">
            <v>DADE</v>
          </cell>
          <cell r="D4635" t="str">
            <v>|CUSTO TOTAL</v>
          </cell>
          <cell r="E4635" t="str">
            <v>TALACAO</v>
          </cell>
        </row>
        <row r="4636">
          <cell r="A4636" t="str">
            <v>VÍNCULO.....: C</v>
          </cell>
          <cell r="B4636" t="str">
            <v>AIXA REFERENCIAL</v>
          </cell>
          <cell r="D4636"/>
          <cell r="E4636" t="str">
            <v>TALACAO</v>
          </cell>
        </row>
        <row r="4637">
          <cell r="B4637" t="str">
            <v>TALACAO</v>
          </cell>
          <cell r="D4637"/>
          <cell r="E4637" t="str">
            <v>TALACAO</v>
          </cell>
        </row>
        <row r="4638">
          <cell r="A4638" t="str">
            <v>72935</v>
          </cell>
          <cell r="B4638" t="str">
            <v>ELETRODUTO DE PVC FLEXIVEL CORRUGADO DN 25MM (1") FORNECIMENTO E INSTA</v>
          </cell>
          <cell r="C4638" t="str">
            <v>M</v>
          </cell>
          <cell r="D4638">
            <v>0</v>
          </cell>
          <cell r="E4638" t="str">
            <v>ELETRODUTO DE PVC FLEXIVEL CORRUGADO DN 25MM (1") FORNECIMENTO E INSTALACAO</v>
          </cell>
        </row>
        <row r="4639">
          <cell r="B4639" t="str">
            <v>LACAO</v>
          </cell>
          <cell r="D4639"/>
          <cell r="E4639" t="str">
            <v>LACAO</v>
          </cell>
        </row>
        <row r="4640">
          <cell r="A4640" t="str">
            <v>72936</v>
          </cell>
          <cell r="B4640" t="str">
            <v>ELETRODUTO DE PVC FLEXIVEL CORRUGADO DN32 MM (1 1/4") FORNECIMENTO E I</v>
          </cell>
          <cell r="C4640" t="str">
            <v>M</v>
          </cell>
          <cell r="D4640">
            <v>0</v>
          </cell>
          <cell r="E4640" t="str">
            <v>ELETRODUTO DE PVC FLEXIVEL CORRUGADO DN32 MM (1 1/4") FORNECIMENTO E INSTALACAO</v>
          </cell>
        </row>
        <row r="4641">
          <cell r="B4641" t="str">
            <v>NSTALACAO</v>
          </cell>
          <cell r="D4641"/>
          <cell r="E4641" t="str">
            <v>NSTALACAO</v>
          </cell>
        </row>
        <row r="4642">
          <cell r="A4642" t="str">
            <v>73613</v>
          </cell>
          <cell r="B4642" t="str">
            <v>ELETRODUTO DE PVC RIGIDO ROSCAVEL DN 20MM (3/4") INCL CONEXOES, FORNEC</v>
          </cell>
          <cell r="C4642" t="str">
            <v>M</v>
          </cell>
          <cell r="D4642">
            <v>0</v>
          </cell>
          <cell r="E4642" t="str">
            <v>ELETRODUTO DE PVC RIGIDO ROSCAVEL DN 20MM (3/4") INCL CONEXOES, FORNECIMENTO E INSTALACAO</v>
          </cell>
        </row>
        <row r="4643">
          <cell r="B4643" t="str">
            <v>IMENTO E INSTALACAO</v>
          </cell>
          <cell r="D4643"/>
          <cell r="E4643" t="str">
            <v>IMENTO E INSTALACAO</v>
          </cell>
        </row>
        <row r="4644">
          <cell r="A4644" t="str">
            <v>73614</v>
          </cell>
          <cell r="B4644" t="str">
            <v>ELETRODUTO DE PVC RIGIDO ROSCAVEL DN 15MM (1/2") INCL CONEXOES, FORNEC</v>
          </cell>
          <cell r="C4644" t="str">
            <v>M</v>
          </cell>
          <cell r="D4644">
            <v>0</v>
          </cell>
          <cell r="E4644" t="str">
            <v>ELETRODUTO DE PVC RIGIDO ROSCAVEL DN 15MM (1/2") INCL CONEXOES, FORNECIMENTO E INSTALACAO</v>
          </cell>
        </row>
        <row r="4645">
          <cell r="B4645" t="str">
            <v>IMENTO E INSTALACAO</v>
          </cell>
          <cell r="D4645"/>
          <cell r="E4645" t="str">
            <v>IMENTO E INSTALACAO</v>
          </cell>
        </row>
        <row r="4646">
          <cell r="A4646" t="str">
            <v>73627</v>
          </cell>
          <cell r="B4646" t="str">
            <v>ELETRODUTO DE ACO GALVANIZADO ELETROLITICO DN 16MM (1/2"), TIPO LEVE,</v>
          </cell>
          <cell r="C4646" t="str">
            <v>M</v>
          </cell>
          <cell r="D4646">
            <v>0</v>
          </cell>
          <cell r="E4646" t="str">
            <v>ELETRODUTO DE ACO GALVANIZADO ELETROLITICO DN 16MM (1/2"), TIPO LEVE,INCLUSIVE CONEXOES - FORNECIMENTO E INSTALACAO</v>
          </cell>
        </row>
        <row r="4647">
          <cell r="B4647" t="str">
            <v>INCLUSIVE CONEXOES - FORNECIMENTO E INSTALACAO</v>
          </cell>
          <cell r="D4647"/>
          <cell r="E4647" t="str">
            <v>INCLUSIVE CONEXOES - FORNECIMENTO E INSTALACAO</v>
          </cell>
        </row>
        <row r="4648">
          <cell r="A4648" t="str">
            <v>73798</v>
          </cell>
          <cell r="B4648" t="str">
            <v>DUTOS DE POLIESTER DE ALTA DENSIDADE(PEAD)</v>
          </cell>
          <cell r="D4648"/>
          <cell r="E4648" t="str">
            <v>DUTOS DE POLIESTER DE ALTA DENSIDADE(PEAD)</v>
          </cell>
        </row>
        <row r="4649">
          <cell r="A4649" t="str">
            <v>73798/001</v>
          </cell>
          <cell r="B4649" t="str">
            <v>DUTO ESPIRAL FLEXIVEL SINGELO PEAD D=50MM(2") REVESTIDO COM PVC COM FI</v>
          </cell>
          <cell r="C4649" t="str">
            <v>M</v>
          </cell>
          <cell r="D4649">
            <v>0</v>
          </cell>
          <cell r="E4649" t="str">
            <v>DUTO ESPIRAL FLEXIVEL SINGELO PEAD D=50MM(2") REVESTIDO COM PVC COM FIO GUIA DE ACO GALVANIZADO, LANCADO DIRETO NO SOLO, INCL CONEXOES</v>
          </cell>
        </row>
        <row r="4650">
          <cell r="B4650" t="str">
            <v>O GUIA DE ACO GALVANIZADO, LANCADO DIRETO NO SOLO, INCL CONEXOES</v>
          </cell>
          <cell r="D4650"/>
          <cell r="E4650" t="str">
            <v>O GUIA DE ACO GALVANIZADO, LANCADO DIRETO NO SOLO, INCL CONEXOES</v>
          </cell>
        </row>
        <row r="4651">
          <cell r="A4651" t="str">
            <v>73798/003</v>
          </cell>
          <cell r="B4651" t="str">
            <v>DUTO ESPIRAL FLEXIVEL SINGELO PEAD D=75MM(3") REVESTIDO COM PVC COM FI</v>
          </cell>
          <cell r="C4651" t="str">
            <v>M</v>
          </cell>
          <cell r="D4651">
            <v>0</v>
          </cell>
          <cell r="E4651" t="str">
            <v>DUTO ESPIRAL FLEXIVEL SINGELO PEAD D=75MM(3") REVESTIDO COM PVC COM FIO GUIA DE ACO GALVANIZADO, LANCADO DIRETO NO SOLO, INCL CONEXOES</v>
          </cell>
        </row>
        <row r="4652">
          <cell r="B4652" t="str">
            <v>O GUIA DE ACO GALVANIZADO, LANCADO DIRETO NO SOLO, INCL CONEXOES</v>
          </cell>
          <cell r="D4652"/>
          <cell r="E4652" t="str">
            <v>O GUIA DE ACO GALVANIZADO, LANCADO DIRETO NO SOLO, INCL CONEXOES</v>
          </cell>
        </row>
        <row r="4653">
          <cell r="A4653" t="str">
            <v>74252</v>
          </cell>
          <cell r="B4653" t="str">
            <v>FORN/ASSENT. ELETRODUTO PVC ROSCA 25 MM (1")</v>
          </cell>
          <cell r="D4653"/>
          <cell r="E4653" t="str">
            <v>FORN/ASSENT. ELETRODUTO PVC ROSCA 25 MM (1")</v>
          </cell>
        </row>
        <row r="4654">
          <cell r="A4654" t="str">
            <v>74252/001</v>
          </cell>
          <cell r="B4654" t="str">
            <v>ELETRODUTO DE PVC RIGIDO ROSCAVEL DN 25MM (1") INCL CONEXOES, FORNECIM</v>
          </cell>
          <cell r="C4654" t="str">
            <v>M</v>
          </cell>
          <cell r="D4654">
            <v>0</v>
          </cell>
          <cell r="E4654" t="str">
            <v>ELETRODUTO DE PVC RIGIDO ROSCAVEL DN 25MM (1") INCL CONEXOES, FORNECIMENTO E INSTALACAO</v>
          </cell>
        </row>
        <row r="4655">
          <cell r="B4655" t="str">
            <v>ENTO E INSTALACAO</v>
          </cell>
          <cell r="D4655"/>
          <cell r="E4655" t="str">
            <v>ENTO E INSTALACAO</v>
          </cell>
        </row>
        <row r="4656">
          <cell r="A4656" t="str">
            <v>83407</v>
          </cell>
          <cell r="B4656" t="str">
            <v>ELETRODUTO DE PVC RIGIDO ROSCAVEL DN 32MM (1 1/4") INCL CONEXOES, FORN</v>
          </cell>
          <cell r="C4656" t="str">
            <v>M</v>
          </cell>
          <cell r="D4656">
            <v>0</v>
          </cell>
          <cell r="E4656" t="str">
            <v>ELETRODUTO DE PVC RIGIDO ROSCAVEL DN 32MM (1 1/4") INCL CONEXOES, FORNECIMENTO E INSTALACAO</v>
          </cell>
        </row>
        <row r="4657">
          <cell r="B4657" t="str">
            <v>ECIMENTO E INSTALACAO</v>
          </cell>
          <cell r="D4657"/>
          <cell r="E4657" t="str">
            <v>ECIMENTO E INSTALACAO</v>
          </cell>
        </row>
        <row r="4658">
          <cell r="A4658" t="str">
            <v>83408</v>
          </cell>
          <cell r="B4658" t="str">
            <v>ELETRODUTO DE PVC RIGIDO ROSCAVEL DN 60MM (2 1/2") INCL CONEXOES, FORN</v>
          </cell>
          <cell r="C4658" t="str">
            <v>M</v>
          </cell>
          <cell r="D4658">
            <v>0</v>
          </cell>
          <cell r="E4658" t="str">
            <v>ELETRODUTO DE PVC RIGIDO ROSCAVEL DN 60MM (2 1/2") INCL CONEXOES, FORNECIMENTO E INSTALACAO</v>
          </cell>
        </row>
        <row r="4659">
          <cell r="B4659" t="str">
            <v>ECIMENTO E INSTALACAO</v>
          </cell>
          <cell r="D4659"/>
          <cell r="E4659" t="str">
            <v>ECIMENTO E INSTALACAO</v>
          </cell>
        </row>
        <row r="4660">
          <cell r="A4660" t="str">
            <v>83409</v>
          </cell>
          <cell r="B4660" t="str">
            <v>ELETRODUTO FLEXIVEL ACO GALV TIPO CONDUITE D = 1/2" (16MM) - FORNECIME</v>
          </cell>
          <cell r="C4660" t="str">
            <v>M</v>
          </cell>
          <cell r="D4660">
            <v>0</v>
          </cell>
          <cell r="E4660" t="str">
            <v>ELETRODUTO FLEXIVEL ACO GALV TIPO CONDUITE D = 1/2" (16MM) - FORNECIMENTO E INSTALACAO</v>
          </cell>
        </row>
        <row r="4661">
          <cell r="B4661" t="str">
            <v>NTO E INSTALACAO</v>
          </cell>
          <cell r="D4661"/>
          <cell r="E4661" t="str">
            <v>NTO E INSTALACAO</v>
          </cell>
        </row>
        <row r="4662">
          <cell r="A4662" t="str">
            <v>83410</v>
          </cell>
          <cell r="B4662" t="str">
            <v>ELETRODUTO FLEXIVEL ACO GALV TIPO CONDUITE D = 1" (25MM) - FORNECIMENT</v>
          </cell>
          <cell r="C4662" t="str">
            <v>M</v>
          </cell>
          <cell r="D4662">
            <v>0</v>
          </cell>
          <cell r="E4662" t="str">
            <v>ELETRODUTO FLEXIVEL ACO GALV TIPO CONDUITE D = 1" (25MM) - FORNECIMENTO E INSTALACAO</v>
          </cell>
        </row>
        <row r="4663">
          <cell r="B4663" t="str">
            <v>O E INSTALACAO</v>
          </cell>
          <cell r="D4663"/>
          <cell r="E4663" t="str">
            <v>O E INSTALACAO</v>
          </cell>
        </row>
        <row r="4664">
          <cell r="A4664" t="str">
            <v>83411</v>
          </cell>
          <cell r="B4664" t="str">
            <v>ELETRODUTO FLEXIVEL ACO GALV TIPO CONDUITE D = 1 1/4" (32MM) - FORNECI</v>
          </cell>
          <cell r="C4664" t="str">
            <v>M</v>
          </cell>
          <cell r="D4664">
            <v>0</v>
          </cell>
          <cell r="E4664" t="str">
            <v>ELETRODUTO FLEXIVEL ACO GALV TIPO CONDUITE D = 1 1/4" (32MM) - FORNECIMENTO E INSTALACAO</v>
          </cell>
        </row>
        <row r="4665">
          <cell r="D4665"/>
          <cell r="E4665" t="str">
            <v>MENTO E INSTALACAO</v>
          </cell>
        </row>
        <row r="4666">
          <cell r="D4666"/>
          <cell r="E4666" t="str">
            <v>MENTO E INSTALACAO</v>
          </cell>
        </row>
        <row r="4667">
          <cell r="D4667"/>
          <cell r="E4667" t="str">
            <v>MENTO E INSTALACAO</v>
          </cell>
        </row>
        <row r="4668">
          <cell r="A4668" t="str">
            <v>---------------</v>
          </cell>
          <cell r="B4668" t="str">
            <v>------------------------ 115</v>
          </cell>
          <cell r="D4668"/>
          <cell r="E4668" t="str">
            <v>MENTO E INSTALACAO</v>
          </cell>
        </row>
        <row r="4669">
          <cell r="D4669"/>
          <cell r="E4669" t="str">
            <v>MENTO E INSTALACAO</v>
          </cell>
        </row>
        <row r="4670">
          <cell r="A4670" t="str">
            <v>SINAPI - SISTEM</v>
          </cell>
          <cell r="B4670" t="str">
            <v>A NACIONAL DE PESQUISA DE CUSTOS E ÍNDICES DA CONSTRUÇÃO CIVIL115de283</v>
          </cell>
          <cell r="D4670"/>
          <cell r="E4670" t="str">
            <v>MENTO E INSTALACAO</v>
          </cell>
        </row>
        <row r="4671">
          <cell r="A4671" t="str">
            <v>PCI.817.01 - CU</v>
          </cell>
          <cell r="B4671" t="str">
            <v>STO DE COMPOSIÇÕES - SINTÉTICO</v>
          </cell>
          <cell r="D4671" t="str">
            <v>DATA DE EMISSÃO: 17/07/2014 AS 14:15:08</v>
          </cell>
          <cell r="E4671" t="str">
            <v>MENTO E INSTALACAO</v>
          </cell>
        </row>
        <row r="4672">
          <cell r="D4672" t="str">
            <v>DATA REFERÊNCIA TÉCNICA: 16/07/2014</v>
          </cell>
          <cell r="E4672" t="str">
            <v>MENTO E INSTALACAO</v>
          </cell>
        </row>
        <row r="4673">
          <cell r="A4673" t="str">
            <v>ENCARGOS SOCIAI</v>
          </cell>
          <cell r="B4673" t="str">
            <v>S DESONERADOS: 90,43%(HORA)   51,67%(MÊS)</v>
          </cell>
          <cell r="D4673"/>
          <cell r="E4673" t="str">
            <v>MENTO E INSTALACAO</v>
          </cell>
        </row>
        <row r="4674">
          <cell r="A4674" t="str">
            <v>ABRANGÊNCIA : N</v>
          </cell>
          <cell r="B4674" t="str">
            <v>ACIONAL                                              LOCALIDADE  : VITOR</v>
          </cell>
          <cell r="C4674" t="str">
            <v>IA</v>
          </cell>
          <cell r="D4674"/>
          <cell r="E4674" t="str">
            <v>MENTO E INSTALACAO</v>
          </cell>
        </row>
        <row r="4675">
          <cell r="A4675" t="str">
            <v>REF.COLETA : ME</v>
          </cell>
          <cell r="B4675" t="str">
            <v>DIANO</v>
          </cell>
          <cell r="D4675" t="str">
            <v>DATA DE PREÇO   : 06/2014</v>
          </cell>
          <cell r="E4675" t="str">
            <v>MENTO E INSTALACAO</v>
          </cell>
        </row>
        <row r="4676">
          <cell r="A4676" t="str">
            <v>CÓDIGO       |</v>
          </cell>
          <cell r="B4676" t="str">
            <v>D E S C R I Ç Ã O                                                   |UNI</v>
          </cell>
          <cell r="C4676" t="str">
            <v>DADE</v>
          </cell>
          <cell r="D4676" t="str">
            <v>|CUSTO TOTAL</v>
          </cell>
          <cell r="E4676" t="str">
            <v>MENTO E INSTALACAO</v>
          </cell>
        </row>
        <row r="4677">
          <cell r="A4677" t="str">
            <v>VÍNCULO.....: C</v>
          </cell>
          <cell r="B4677" t="str">
            <v>AIXA REFERENCIAL</v>
          </cell>
          <cell r="D4677"/>
          <cell r="E4677" t="str">
            <v>MENTO E INSTALACAO</v>
          </cell>
        </row>
        <row r="4678">
          <cell r="B4678" t="str">
            <v>MENTO E INSTALACAO</v>
          </cell>
          <cell r="D4678"/>
          <cell r="E4678" t="str">
            <v>MENTO E INSTALACAO</v>
          </cell>
        </row>
        <row r="4679">
          <cell r="A4679" t="str">
            <v>83412</v>
          </cell>
          <cell r="B4679" t="str">
            <v>ELETRODUTO FLEXIVEL ACO GALV TIPO CONDUITE D = 1 1/2" (40MM) - FORNECI</v>
          </cell>
          <cell r="C4679" t="str">
            <v>M</v>
          </cell>
          <cell r="D4679">
            <v>0</v>
          </cell>
          <cell r="E4679" t="str">
            <v>ELETRODUTO FLEXIVEL ACO GALV TIPO CONDUITE D = 1 1/2" (40MM) - FORNECIMENTO E INSTALACAO</v>
          </cell>
        </row>
        <row r="4680">
          <cell r="B4680" t="str">
            <v>MENTO E INSTALACAO</v>
          </cell>
          <cell r="D4680"/>
          <cell r="E4680" t="str">
            <v>MENTO E INSTALACAO</v>
          </cell>
        </row>
        <row r="4681">
          <cell r="A4681" t="str">
            <v>83413</v>
          </cell>
          <cell r="B4681" t="str">
            <v>ELETRODUTO FLEXIVEL ACO GALV TIPO CONDUITE D = 2" (50MM) - FORNECIMENT</v>
          </cell>
          <cell r="C4681" t="str">
            <v>M</v>
          </cell>
          <cell r="D4681">
            <v>0</v>
          </cell>
          <cell r="E4681" t="str">
            <v>ELETRODUTO FLEXIVEL ACO GALV TIPO CONDUITE D = 2" (50MM) - FORNECIMENTO E INSTALACAO</v>
          </cell>
        </row>
        <row r="4682">
          <cell r="B4682" t="str">
            <v>O E INSTALACAO</v>
          </cell>
          <cell r="D4682"/>
          <cell r="E4682" t="str">
            <v>O E INSTALACAO</v>
          </cell>
        </row>
        <row r="4683">
          <cell r="A4683" t="str">
            <v>83414</v>
          </cell>
          <cell r="B4683" t="str">
            <v>ELETRODUTO FLEXIVEL ACO GALV TIPO CONDUITE D = 2 1/2" (65MM) - FORNECI</v>
          </cell>
          <cell r="C4683" t="str">
            <v>M</v>
          </cell>
          <cell r="D4683">
            <v>0</v>
          </cell>
          <cell r="E4683" t="str">
            <v>ELETRODUTO FLEXIVEL ACO GALV TIPO CONDUITE D = 2 1/2" (65MM) - FORNECIMENTO E INSTALACAO</v>
          </cell>
        </row>
        <row r="4684">
          <cell r="B4684" t="str">
            <v>MENTO E INSTALACAO</v>
          </cell>
          <cell r="D4684"/>
          <cell r="E4684" t="str">
            <v>MENTO E INSTALACAO</v>
          </cell>
        </row>
        <row r="4685">
          <cell r="A4685" t="str">
            <v>83415</v>
          </cell>
          <cell r="B4685" t="str">
            <v>ELETRODUTO FLEXIVEL ACO GALV TIPO CONDUITE D = 3" (75MM) - FORNECIMENT</v>
          </cell>
          <cell r="C4685" t="str">
            <v>M</v>
          </cell>
          <cell r="D4685">
            <v>0</v>
          </cell>
          <cell r="E4685" t="str">
            <v>ELETRODUTO FLEXIVEL ACO GALV TIPO CONDUITE D = 3" (75MM) - FORNECIMENTO E INSTALACAO</v>
          </cell>
        </row>
        <row r="4686">
          <cell r="B4686" t="str">
            <v>O E INSTALACAO</v>
          </cell>
          <cell r="D4686"/>
          <cell r="E4686" t="str">
            <v>O E INSTALACAO</v>
          </cell>
        </row>
        <row r="4687">
          <cell r="A4687" t="str">
            <v>0166</v>
          </cell>
          <cell r="B4687" t="str">
            <v>CONEXOES</v>
          </cell>
          <cell r="D4687"/>
          <cell r="E4687" t="str">
            <v>CONEXOES</v>
          </cell>
        </row>
        <row r="4688">
          <cell r="A4688" t="str">
            <v>72259</v>
          </cell>
          <cell r="B4688" t="str">
            <v>TERMINAL OU CONECTOR DE PRESSAO - PARA CABO 10MM2 - FORNECIMENTO E INS</v>
          </cell>
          <cell r="C4688" t="str">
            <v>UN</v>
          </cell>
          <cell r="D4688">
            <v>0</v>
          </cell>
          <cell r="E4688" t="str">
            <v>TERMINAL OU CONECTOR DE PRESSAO - PARA CABO 10MM2 - FORNECIMENTO E INSTALACAO</v>
          </cell>
        </row>
        <row r="4689">
          <cell r="B4689" t="str">
            <v>TALACAO</v>
          </cell>
          <cell r="D4689"/>
          <cell r="E4689" t="str">
            <v>TALACAO</v>
          </cell>
        </row>
        <row r="4690">
          <cell r="A4690" t="str">
            <v>72260</v>
          </cell>
          <cell r="B4690" t="str">
            <v>TERMINAL OU CONECTOR DE PRESSAO - PARA CABO 16MM2 - FORNECIMENTO E INS</v>
          </cell>
          <cell r="C4690" t="str">
            <v>UN</v>
          </cell>
          <cell r="D4690">
            <v>0</v>
          </cell>
          <cell r="E4690" t="str">
            <v>TERMINAL OU CONECTOR DE PRESSAO - PARA CABO 16MM2 - FORNECIMENTO E INSTALACAO</v>
          </cell>
        </row>
        <row r="4691">
          <cell r="B4691" t="str">
            <v>TALACAO</v>
          </cell>
          <cell r="D4691"/>
          <cell r="E4691" t="str">
            <v>TALACAO</v>
          </cell>
        </row>
        <row r="4692">
          <cell r="A4692" t="str">
            <v>72261</v>
          </cell>
          <cell r="B4692" t="str">
            <v>TERMINAL OU CONECTOR DE PRESSAO - PARA CABO 25MM2 - FORNECIMENTO E INS</v>
          </cell>
          <cell r="C4692" t="str">
            <v>UN</v>
          </cell>
          <cell r="D4692">
            <v>0</v>
          </cell>
          <cell r="E4692" t="str">
            <v>TERMINAL OU CONECTOR DE PRESSAO - PARA CABO 25MM2 - FORNECIMENTO E INSTALACAO</v>
          </cell>
        </row>
        <row r="4693">
          <cell r="B4693" t="str">
            <v>TALACAO</v>
          </cell>
          <cell r="D4693"/>
          <cell r="E4693" t="str">
            <v>TALACAO</v>
          </cell>
        </row>
        <row r="4694">
          <cell r="A4694" t="str">
            <v>72262</v>
          </cell>
          <cell r="B4694" t="str">
            <v>TERMINAL OU CONECTOR DE PRESSAO - PARA CABO 35MM2 - FORNECIMENTO E INS</v>
          </cell>
          <cell r="C4694" t="str">
            <v>UN</v>
          </cell>
          <cell r="D4694">
            <v>0</v>
          </cell>
          <cell r="E4694" t="str">
            <v>TERMINAL OU CONECTOR DE PRESSAO - PARA CABO 35MM2 - FORNECIMENTO E INSTALACAO</v>
          </cell>
        </row>
        <row r="4695">
          <cell r="B4695" t="str">
            <v>TALACAO</v>
          </cell>
          <cell r="D4695"/>
          <cell r="E4695" t="str">
            <v>TALACAO</v>
          </cell>
        </row>
        <row r="4696">
          <cell r="A4696" t="str">
            <v>72263</v>
          </cell>
          <cell r="B4696" t="str">
            <v>TERMINAL OU CONECTOR DE PRESSAO - PARA CABO 50MM2 - FORNECIMENTO E INS</v>
          </cell>
          <cell r="C4696" t="str">
            <v>UN</v>
          </cell>
          <cell r="D4696">
            <v>0</v>
          </cell>
          <cell r="E4696" t="str">
            <v>TERMINAL OU CONECTOR DE PRESSAO - PARA CABO 50MM2 - FORNECIMENTO E INSTALACAO</v>
          </cell>
        </row>
        <row r="4697">
          <cell r="B4697" t="str">
            <v>TALACAO</v>
          </cell>
          <cell r="D4697"/>
          <cell r="E4697" t="str">
            <v>TALACAO</v>
          </cell>
        </row>
        <row r="4698">
          <cell r="A4698" t="str">
            <v>72264</v>
          </cell>
          <cell r="B4698" t="str">
            <v>TERMINAL OU CONECTOR DE PRESSAO - PARA CABO 70MM2 - FORNECIMENTO E INS</v>
          </cell>
          <cell r="C4698" t="str">
            <v>UN</v>
          </cell>
          <cell r="D4698">
            <v>0</v>
          </cell>
          <cell r="E4698" t="str">
            <v>TERMINAL OU CONECTOR DE PRESSAO - PARA CABO 70MM2 - FORNECIMENTO E INSTALACAO</v>
          </cell>
        </row>
        <row r="4699">
          <cell r="B4699" t="str">
            <v>TALACAO</v>
          </cell>
          <cell r="D4699"/>
          <cell r="E4699" t="str">
            <v>TALACAO</v>
          </cell>
        </row>
        <row r="4700">
          <cell r="A4700" t="str">
            <v>72265</v>
          </cell>
          <cell r="B4700" t="str">
            <v>TERMINAL OU CONECTOR DE PRESSAO - PARA CABO 95MM2 - FORNECIMENTO E INS</v>
          </cell>
          <cell r="C4700" t="str">
            <v>UN</v>
          </cell>
          <cell r="D4700">
            <v>0</v>
          </cell>
          <cell r="E4700" t="str">
            <v>TERMINAL OU CONECTOR DE PRESSAO - PARA CABO 95MM2 - FORNECIMENTO E INSTALACAO</v>
          </cell>
        </row>
        <row r="4701">
          <cell r="B4701" t="str">
            <v>TALACAO</v>
          </cell>
          <cell r="D4701"/>
          <cell r="E4701" t="str">
            <v>TALACAO</v>
          </cell>
        </row>
        <row r="4702">
          <cell r="A4702" t="str">
            <v>72266</v>
          </cell>
          <cell r="B4702" t="str">
            <v>TERMINAL OU CONECTOR DE PRESSAO - PARA CABO 120MM2 - FORNECIMENTO E IN</v>
          </cell>
          <cell r="C4702" t="str">
            <v>UN</v>
          </cell>
          <cell r="D4702">
            <v>0</v>
          </cell>
          <cell r="E4702" t="str">
            <v>TERMINAL OU CONECTOR DE PRESSAO - PARA CABO 120MM2 - FORNECIMENTO E INSTALACAO</v>
          </cell>
        </row>
        <row r="4703">
          <cell r="B4703" t="str">
            <v>STALACAO</v>
          </cell>
          <cell r="D4703"/>
          <cell r="E4703" t="str">
            <v>STALACAO</v>
          </cell>
        </row>
        <row r="4704">
          <cell r="A4704" t="str">
            <v>72267</v>
          </cell>
          <cell r="B4704" t="str">
            <v>TERMINAL OU CONECTOR DE PRESSAO - PARA CABO 150MM2 - FORNECIMENTO E IN</v>
          </cell>
          <cell r="C4704" t="str">
            <v>UN</v>
          </cell>
          <cell r="D4704">
            <v>0</v>
          </cell>
          <cell r="E4704" t="str">
            <v>TERMINAL OU CONECTOR DE PRESSAO - PARA CABO 150MM2 - FORNECIMENTO E INSTALACAO</v>
          </cell>
        </row>
        <row r="4705">
          <cell r="B4705" t="str">
            <v>STALACAO</v>
          </cell>
          <cell r="D4705"/>
          <cell r="E4705" t="str">
            <v>STALACAO</v>
          </cell>
        </row>
        <row r="4706">
          <cell r="D4706"/>
          <cell r="E4706"/>
        </row>
        <row r="4707">
          <cell r="D4707"/>
          <cell r="E4707"/>
        </row>
        <row r="4708">
          <cell r="D4708"/>
          <cell r="E4708"/>
        </row>
        <row r="4709">
          <cell r="A4709" t="str">
            <v>---------------</v>
          </cell>
          <cell r="B4709" t="str">
            <v>------------------------ 116</v>
          </cell>
          <cell r="D4709"/>
          <cell r="E4709"/>
        </row>
        <row r="4710">
          <cell r="D4710"/>
          <cell r="E4710"/>
        </row>
        <row r="4711">
          <cell r="A4711" t="str">
            <v>SINAPI - SISTEM</v>
          </cell>
          <cell r="B4711" t="str">
            <v>A NACIONAL DE PESQUISA DE CUSTOS E ÍNDICES DA CONSTRUÇÃO CIVIL116de283</v>
          </cell>
          <cell r="D4711"/>
          <cell r="E4711"/>
        </row>
        <row r="4712">
          <cell r="A4712" t="str">
            <v>PCI.817.01 - CU</v>
          </cell>
          <cell r="B4712" t="str">
            <v>STO DE COMPOSIÇÕES - SINTÉTICO</v>
          </cell>
          <cell r="D4712" t="str">
            <v>DATA DE EMISSÃO: 17/07/2014 AS 14:15:08</v>
          </cell>
          <cell r="E4712"/>
        </row>
        <row r="4713">
          <cell r="D4713" t="str">
            <v>DATA REFERÊNCIA TÉCNICA: 16/07/2014</v>
          </cell>
          <cell r="E4713"/>
        </row>
        <row r="4714">
          <cell r="A4714" t="str">
            <v>ENCARGOS SOCIAI</v>
          </cell>
          <cell r="B4714" t="str">
            <v>S DESONERADOS: 90,43%(HORA)   51,67%(MÊS)</v>
          </cell>
          <cell r="D4714"/>
          <cell r="E4714"/>
        </row>
        <row r="4715">
          <cell r="A4715" t="str">
            <v>ABRANGÊNCIA : N</v>
          </cell>
          <cell r="B4715" t="str">
            <v>ACIONAL                                              LOCALIDADE  : VITOR</v>
          </cell>
          <cell r="C4715" t="str">
            <v>IA</v>
          </cell>
          <cell r="D4715"/>
          <cell r="E4715"/>
        </row>
        <row r="4716">
          <cell r="A4716" t="str">
            <v>REF.COLETA : ME</v>
          </cell>
          <cell r="B4716" t="str">
            <v>DIANO</v>
          </cell>
          <cell r="D4716" t="str">
            <v>DATA DE PREÇO   : 06/2014</v>
          </cell>
          <cell r="E4716"/>
        </row>
        <row r="4717">
          <cell r="A4717" t="str">
            <v>CÓDIGO       |</v>
          </cell>
          <cell r="B4717" t="str">
            <v>D E S C R I Ç Ã O                                                   |UNI</v>
          </cell>
          <cell r="C4717" t="str">
            <v>DADE</v>
          </cell>
          <cell r="D4717" t="str">
            <v>|CUSTO TOTAL</v>
          </cell>
          <cell r="E4717"/>
        </row>
        <row r="4718">
          <cell r="A4718" t="str">
            <v>VÍNCULO.....: C</v>
          </cell>
          <cell r="B4718" t="str">
            <v>AIXA REFERENCIAL</v>
          </cell>
          <cell r="D4718"/>
          <cell r="E4718"/>
        </row>
        <row r="4719">
          <cell r="A4719" t="str">
            <v>72268</v>
          </cell>
          <cell r="B4719" t="str">
            <v>TERMINAL OU CONECTOR DE PRESSAO - PARA CABO 185MM2 - FORNECIMENTO E IN</v>
          </cell>
          <cell r="C4719" t="str">
            <v>UN</v>
          </cell>
          <cell r="D4719">
            <v>0</v>
          </cell>
          <cell r="E4719" t="str">
            <v>TERMINAL OU CONECTOR DE PRESSAO - PARA CABO 185MM2 - FORNECIMENTO E INSTALACAO</v>
          </cell>
        </row>
        <row r="4720">
          <cell r="B4720" t="str">
            <v>STALACAO</v>
          </cell>
          <cell r="D4720"/>
          <cell r="E4720" t="str">
            <v>STALACAO</v>
          </cell>
        </row>
        <row r="4721">
          <cell r="A4721" t="str">
            <v>72269</v>
          </cell>
          <cell r="B4721" t="str">
            <v>TERMINAL OU CONECTOR DE PRESSAO - PARA CABO 240MM2 - FORNECIMENTO E IN</v>
          </cell>
          <cell r="C4721" t="str">
            <v>UN</v>
          </cell>
          <cell r="D4721">
            <v>0</v>
          </cell>
          <cell r="E4721" t="str">
            <v>TERMINAL OU CONECTOR DE PRESSAO - PARA CABO 240MM2 - FORNECIMENTO E INSTALACAO</v>
          </cell>
        </row>
        <row r="4722">
          <cell r="B4722" t="str">
            <v>STALACAO</v>
          </cell>
          <cell r="D4722"/>
          <cell r="E4722" t="str">
            <v>STALACAO</v>
          </cell>
        </row>
        <row r="4723">
          <cell r="A4723" t="str">
            <v>72270</v>
          </cell>
          <cell r="B4723" t="str">
            <v>TERMINAL OU CONECTOR DE PRESSAO - PARA CABO 300MM2 - FORNECIMENTO E IN</v>
          </cell>
          <cell r="C4723" t="str">
            <v>UN</v>
          </cell>
          <cell r="D4723">
            <v>0</v>
          </cell>
          <cell r="E4723" t="str">
            <v>TERMINAL OU CONECTOR DE PRESSAO - PARA CABO 300MM2 - FORNECIMENTO E INSTALACAO</v>
          </cell>
        </row>
        <row r="4724">
          <cell r="B4724" t="str">
            <v>STALACAO</v>
          </cell>
          <cell r="D4724"/>
          <cell r="E4724" t="str">
            <v>STALACAO</v>
          </cell>
        </row>
        <row r="4725">
          <cell r="A4725" t="str">
            <v>72271</v>
          </cell>
          <cell r="B4725" t="str">
            <v>CONECTOR PARAFUSO FENDIDO SPLIT-BOLT - PARA CABO DE 16MM2 - FORNECIM  UN</v>
          </cell>
          <cell r="D4725">
            <v>0</v>
          </cell>
          <cell r="E4725" t="str">
            <v>CONECTOR PARAFUSO FENDIDO SPLIT-BOLT - PARA CABO DE 16MM2 - FORNECIM  UNENTO E INSTALACAO</v>
          </cell>
        </row>
        <row r="4726">
          <cell r="B4726" t="str">
            <v>ENTO E INSTALACAO</v>
          </cell>
          <cell r="D4726"/>
          <cell r="E4726" t="str">
            <v>ENTO E INSTALACAO</v>
          </cell>
        </row>
        <row r="4727">
          <cell r="A4727" t="str">
            <v>72272</v>
          </cell>
          <cell r="B4727" t="str">
            <v>CONECTOR PARAFUSO FENDIDO SPLIT-BOLT - PARA CABO DE 35MM2 - FORNECIM  UN</v>
          </cell>
          <cell r="D4727">
            <v>0</v>
          </cell>
          <cell r="E4727" t="str">
            <v>CONECTOR PARAFUSO FENDIDO SPLIT-BOLT - PARA CABO DE 35MM2 - FORNECIM  UNENTO E INSTALACAO</v>
          </cell>
        </row>
        <row r="4728">
          <cell r="B4728" t="str">
            <v>ENTO E INSTALACAO</v>
          </cell>
          <cell r="D4728"/>
          <cell r="E4728" t="str">
            <v>ENTO E INSTALACAO</v>
          </cell>
        </row>
        <row r="4729">
          <cell r="A4729" t="str">
            <v>73782</v>
          </cell>
          <cell r="B4729" t="str">
            <v>TERMINAL MECANICO</v>
          </cell>
          <cell r="D4729"/>
          <cell r="E4729" t="str">
            <v>TERMINAL MECANICO</v>
          </cell>
        </row>
        <row r="4730">
          <cell r="A4730" t="str">
            <v>73782/002</v>
          </cell>
          <cell r="B4730" t="str">
            <v>TERMINAL A PRESSAO REFORCADO PARA CONEXAO DE CABO DE COBRE A BARRA, CA</v>
          </cell>
          <cell r="C4730" t="str">
            <v>UN</v>
          </cell>
          <cell r="D4730">
            <v>0</v>
          </cell>
          <cell r="E4730" t="str">
            <v>TERMINAL A PRESSAO REFORCADO PARA CONEXAO DE CABO DE COBRE A BARRA, CABO 50 E 70MM2 - FORNECIMENTO E INSTALACAO</v>
          </cell>
        </row>
        <row r="4731">
          <cell r="B4731" t="str">
            <v>BO 50 E 70MM2 - FORNECIMENTO E INSTALACAO</v>
          </cell>
          <cell r="D4731"/>
          <cell r="E4731" t="str">
            <v>BO 50 E 70MM2 - FORNECIMENTO E INSTALACAO</v>
          </cell>
        </row>
        <row r="4732">
          <cell r="A4732" t="str">
            <v>73782/003</v>
          </cell>
          <cell r="B4732" t="str">
            <v>TERMINAL A PRESSAO REFORCADO PARA CONEXAO DE CABO DE COBRE A BARRA, CA</v>
          </cell>
          <cell r="C4732" t="str">
            <v>UN</v>
          </cell>
          <cell r="D4732">
            <v>0</v>
          </cell>
          <cell r="E4732" t="str">
            <v>TERMINAL A PRESSAO REFORCADO PARA CONEXAO DE CABO DE COBRE A BARRA, CABO 95 E 120MM2 - FORNECIMENTO E INSTALACAO</v>
          </cell>
        </row>
        <row r="4733">
          <cell r="B4733" t="str">
            <v>BO 95 E 120MM2 - FORNECIMENTO E INSTALACAO</v>
          </cell>
          <cell r="D4733"/>
          <cell r="E4733" t="str">
            <v>BO 95 E 120MM2 - FORNECIMENTO E INSTALACAO</v>
          </cell>
        </row>
        <row r="4734">
          <cell r="A4734" t="str">
            <v>73782/004</v>
          </cell>
          <cell r="B4734" t="str">
            <v>TERMINAL A PRESSAO REFORCADO PARA CONEXAO DE CABO DE COBRE A BARRA, CA</v>
          </cell>
          <cell r="C4734" t="str">
            <v>UN</v>
          </cell>
          <cell r="D4734">
            <v>0</v>
          </cell>
          <cell r="E4734" t="str">
            <v>TERMINAL A PRESSAO REFORCADO PARA CONEXAO DE CABO DE COBRE A BARRA, CABO 150 E 185MM2 - FORNECIMENTO E INSTALACAO</v>
          </cell>
        </row>
        <row r="4735">
          <cell r="B4735" t="str">
            <v>BO 150 E 185MM2 - FORNECIMENTO E INSTALACAO</v>
          </cell>
          <cell r="D4735"/>
          <cell r="E4735" t="str">
            <v>BO 150 E 185MM2 - FORNECIMENTO E INSTALACAO</v>
          </cell>
        </row>
        <row r="4736">
          <cell r="A4736" t="str">
            <v>73782/005</v>
          </cell>
          <cell r="B4736" t="str">
            <v>TERMINAL A PRESSAO REFORCADO PARA CONEXAO DE CABO DE COBRE A BARRA, CA</v>
          </cell>
          <cell r="C4736" t="str">
            <v>UN</v>
          </cell>
          <cell r="D4736">
            <v>0</v>
          </cell>
          <cell r="E4736" t="str">
            <v>TERMINAL A PRESSAO REFORCADO PARA CONEXAO DE CABO DE COBRE A BARRA, CABO 16 E 25MM2 - FORNECIMENTO E INSTALACAO</v>
          </cell>
        </row>
        <row r="4737">
          <cell r="B4737" t="str">
            <v>BO 16 E 25MM2 - FORNECIMENTO E INSTALACAO</v>
          </cell>
          <cell r="D4737"/>
          <cell r="E4737" t="str">
            <v>BO 16 E 25MM2 - FORNECIMENTO E INSTALACAO</v>
          </cell>
        </row>
        <row r="4738">
          <cell r="A4738" t="str">
            <v>83377</v>
          </cell>
          <cell r="B4738" t="str">
            <v>CONECTOR DE PARAFUSO FENDIDO EM LIGA DE COBRE COM SEPARADOR DE CABOS P</v>
          </cell>
          <cell r="C4738" t="str">
            <v>UN</v>
          </cell>
          <cell r="D4738">
            <v>0</v>
          </cell>
          <cell r="E4738" t="str">
            <v>CONECTOR DE PARAFUSO FENDIDO EM LIGA DE COBRE COM SEPARADOR DE CABOS PARA CABO 50 MM2 - FORNECIMENTO E INSTALACAO</v>
          </cell>
        </row>
        <row r="4739">
          <cell r="B4739" t="str">
            <v>ARA CABO 50 MM2 - FORNECIMENTO E INSTALACAO</v>
          </cell>
          <cell r="D4739"/>
          <cell r="E4739" t="str">
            <v>ARA CABO 50 MM2 - FORNECIMENTO E INSTALACAO</v>
          </cell>
        </row>
        <row r="4740">
          <cell r="A4740" t="str">
            <v>0167</v>
          </cell>
          <cell r="B4740" t="str">
            <v>FIOS/CABOS</v>
          </cell>
          <cell r="D4740"/>
          <cell r="E4740" t="str">
            <v>FIOS/CABOS</v>
          </cell>
        </row>
        <row r="4741">
          <cell r="A4741" t="str">
            <v>55869</v>
          </cell>
          <cell r="B4741" t="str">
            <v>FIO DE COBRE ISOLADO PARALELO OU TORCIDO 2 X 1,5MM2</v>
          </cell>
          <cell r="C4741" t="str">
            <v>M</v>
          </cell>
          <cell r="D4741">
            <v>0</v>
          </cell>
          <cell r="E4741" t="str">
            <v>FIO DE COBRE ISOLADO PARALELO OU TORCIDO 2 X 1,5MM2</v>
          </cell>
        </row>
        <row r="4742">
          <cell r="A4742" t="str">
            <v>72249</v>
          </cell>
          <cell r="B4742" t="str">
            <v>CABO DE COBRE NU 6MM2 - FORNECIMENTO E INSTALACAO</v>
          </cell>
          <cell r="C4742" t="str">
            <v>M</v>
          </cell>
          <cell r="D4742">
            <v>0</v>
          </cell>
          <cell r="E4742" t="str">
            <v>CABO DE COBRE NU 6MM2 - FORNECIMENTO E INSTALACAO</v>
          </cell>
        </row>
        <row r="4743">
          <cell r="A4743" t="str">
            <v>72250</v>
          </cell>
          <cell r="B4743" t="str">
            <v>CABO DE COBRE NU 10MM2 - FORNECIMENTO E INSTALACAO</v>
          </cell>
          <cell r="C4743" t="str">
            <v>M</v>
          </cell>
          <cell r="D4743">
            <v>6.71</v>
          </cell>
          <cell r="E4743" t="str">
            <v>CABO DE COBRE NU 10MM2 - FORNECIMENTO E INSTALACAO</v>
          </cell>
        </row>
        <row r="4744">
          <cell r="A4744" t="str">
            <v>72251</v>
          </cell>
          <cell r="B4744" t="str">
            <v>CABO DE COBRE NU 16MM2 - FORNECIMENTO E INSTALACAO</v>
          </cell>
          <cell r="C4744" t="str">
            <v>M</v>
          </cell>
          <cell r="D4744">
            <v>0</v>
          </cell>
          <cell r="E4744" t="str">
            <v>CABO DE COBRE NU 16MM2 - FORNECIMENTO E INSTALACAO</v>
          </cell>
        </row>
        <row r="4745">
          <cell r="A4745" t="str">
            <v>72252</v>
          </cell>
          <cell r="B4745" t="str">
            <v>CABO DE COBRE NU 25MM2 - FORNECIMENTO E INSTALACAO</v>
          </cell>
          <cell r="C4745" t="str">
            <v>M</v>
          </cell>
          <cell r="D4745">
            <v>14.41</v>
          </cell>
          <cell r="E4745" t="str">
            <v>CABO DE COBRE NU 25MM2 - FORNECIMENTO E INSTALACAO</v>
          </cell>
        </row>
        <row r="4746">
          <cell r="A4746" t="str">
            <v>72253</v>
          </cell>
          <cell r="B4746" t="str">
            <v>CABO DE COBRE NU 35MM2 - FORNECIMENTO E INSTALACAO</v>
          </cell>
          <cell r="C4746" t="str">
            <v>M</v>
          </cell>
          <cell r="D4746">
            <v>0</v>
          </cell>
          <cell r="E4746" t="str">
            <v>CABO DE COBRE NU 35MM2 - FORNECIMENTO E INSTALACAO</v>
          </cell>
        </row>
        <row r="4747">
          <cell r="D4747"/>
          <cell r="E4747"/>
        </row>
        <row r="4748">
          <cell r="D4748"/>
          <cell r="E4748"/>
        </row>
        <row r="4749">
          <cell r="D4749"/>
          <cell r="E4749"/>
        </row>
        <row r="4750">
          <cell r="A4750" t="str">
            <v>---------------</v>
          </cell>
          <cell r="B4750" t="str">
            <v>------------------------ 117</v>
          </cell>
          <cell r="D4750"/>
          <cell r="E4750"/>
        </row>
        <row r="4751">
          <cell r="D4751"/>
          <cell r="E4751"/>
        </row>
        <row r="4752">
          <cell r="A4752" t="str">
            <v>SINAPI - SISTEM</v>
          </cell>
          <cell r="B4752" t="str">
            <v>A NACIONAL DE PESQUISA DE CUSTOS E ÍNDICES DA CONSTRUÇÃO CIVIL117de283</v>
          </cell>
          <cell r="D4752"/>
          <cell r="E4752"/>
        </row>
        <row r="4753">
          <cell r="A4753" t="str">
            <v>PCI.817.01 - CU</v>
          </cell>
          <cell r="B4753" t="str">
            <v>STO DE COMPOSIÇÕES - SINTÉTICO</v>
          </cell>
          <cell r="D4753" t="str">
            <v>DATA DE EMISSÃO: 17/07/2014 AS 14:15:08</v>
          </cell>
          <cell r="E4753"/>
        </row>
        <row r="4754">
          <cell r="D4754" t="str">
            <v>DATA REFERÊNCIA TÉCNICA: 16/07/2014</v>
          </cell>
          <cell r="E4754"/>
        </row>
        <row r="4755">
          <cell r="A4755" t="str">
            <v>ENCARGOS SOCIAI</v>
          </cell>
          <cell r="B4755" t="str">
            <v>S DESONERADOS: 90,43%(HORA)   51,67%(MÊS)</v>
          </cell>
          <cell r="D4755"/>
          <cell r="E4755"/>
        </row>
        <row r="4756">
          <cell r="A4756" t="str">
            <v>ABRANGÊNCIA : N</v>
          </cell>
          <cell r="B4756" t="str">
            <v>ACIONAL                                              LOCALIDADE  : VITOR</v>
          </cell>
          <cell r="C4756" t="str">
            <v>IA</v>
          </cell>
          <cell r="D4756"/>
          <cell r="E4756"/>
        </row>
        <row r="4757">
          <cell r="A4757" t="str">
            <v>REF.COLETA : ME</v>
          </cell>
          <cell r="B4757" t="str">
            <v>DIANO</v>
          </cell>
          <cell r="D4757" t="str">
            <v>DATA DE PREÇO   : 06/2014</v>
          </cell>
          <cell r="E4757"/>
        </row>
        <row r="4758">
          <cell r="A4758" t="str">
            <v>CÓDIGO       |</v>
          </cell>
          <cell r="B4758" t="str">
            <v>D E S C R I Ç Ã O                                                   |UNI</v>
          </cell>
          <cell r="C4758" t="str">
            <v>DADE</v>
          </cell>
          <cell r="D4758" t="str">
            <v>|CUSTO TOTAL</v>
          </cell>
          <cell r="E4758"/>
        </row>
        <row r="4759">
          <cell r="A4759" t="str">
            <v>VÍNCULO.....: C</v>
          </cell>
          <cell r="B4759" t="str">
            <v>AIXA REFERENCIAL</v>
          </cell>
          <cell r="D4759"/>
          <cell r="E4759"/>
        </row>
        <row r="4760">
          <cell r="A4760" t="str">
            <v>72254</v>
          </cell>
          <cell r="B4760" t="str">
            <v>CABO DE COBRE NU 50MM2 - FORNECIMENTO E INSTALACAO</v>
          </cell>
          <cell r="C4760" t="str">
            <v>M</v>
          </cell>
          <cell r="D4760">
            <v>0</v>
          </cell>
          <cell r="E4760" t="str">
            <v>CABO DE COBRE NU 50MM2 - FORNECIMENTO E INSTALACAO</v>
          </cell>
        </row>
        <row r="4761">
          <cell r="A4761" t="str">
            <v>72255</v>
          </cell>
          <cell r="B4761" t="str">
            <v>CABO DE COBRE NU 70MM2 - FORNECIMENTO E INSTALACAO</v>
          </cell>
          <cell r="C4761" t="str">
            <v>M</v>
          </cell>
          <cell r="D4761">
            <v>0</v>
          </cell>
          <cell r="E4761" t="str">
            <v>CABO DE COBRE NU 70MM2 - FORNECIMENTO E INSTALACAO</v>
          </cell>
        </row>
        <row r="4762">
          <cell r="A4762" t="str">
            <v>72256</v>
          </cell>
          <cell r="B4762" t="str">
            <v>CABO DE COBRE NU 95MM2 - FORNECIMENTO E INSTALACAO</v>
          </cell>
          <cell r="C4762" t="str">
            <v>M</v>
          </cell>
          <cell r="D4762">
            <v>0</v>
          </cell>
          <cell r="E4762" t="str">
            <v>CABO DE COBRE NU 95MM2 - FORNECIMENTO E INSTALACAO</v>
          </cell>
        </row>
        <row r="4763">
          <cell r="A4763" t="str">
            <v>72257</v>
          </cell>
          <cell r="B4763" t="str">
            <v>CABO DE COBRE NU 120MM2 - FORNECIMENTO E INSTALACAO</v>
          </cell>
          <cell r="C4763" t="str">
            <v>M</v>
          </cell>
          <cell r="D4763">
            <v>0</v>
          </cell>
          <cell r="E4763" t="str">
            <v>CABO DE COBRE NU 120MM2 - FORNECIMENTO E INSTALACAO</v>
          </cell>
        </row>
        <row r="4764">
          <cell r="A4764" t="str">
            <v>73860</v>
          </cell>
          <cell r="B4764" t="str">
            <v>FIOS E CABOS C/ISOL.TERMOPLASTICO TENSAO 450/750V</v>
          </cell>
          <cell r="D4764"/>
          <cell r="E4764" t="str">
            <v>FIOS E CABOS C/ISOL.TERMOPLASTICO TENSAO 450/750V</v>
          </cell>
        </row>
        <row r="4765">
          <cell r="A4765" t="str">
            <v>73860/007</v>
          </cell>
          <cell r="B4765" t="str">
            <v>CABO DE COBRE ISOLADO PVC 450/750V 1,5MM2 RESISTENTE A CHAMA - FORNECI</v>
          </cell>
          <cell r="C4765" t="str">
            <v>M</v>
          </cell>
          <cell r="D4765">
            <v>0</v>
          </cell>
          <cell r="E4765" t="str">
            <v>CABO DE COBRE ISOLADO PVC 450/750V 1,5MM2 RESISTENTE A CHAMA - FORNECIMENTO E INSTALACAO</v>
          </cell>
        </row>
        <row r="4766">
          <cell r="B4766" t="str">
            <v>MENTO E INSTALACAO</v>
          </cell>
          <cell r="D4766"/>
          <cell r="E4766" t="str">
            <v>MENTO E INSTALACAO</v>
          </cell>
        </row>
        <row r="4767">
          <cell r="A4767" t="str">
            <v>73860/008</v>
          </cell>
          <cell r="B4767" t="str">
            <v>CABO DE COBRE ISOLADO PVC 450/750V 2,5MM2 RESISTENTE A CHAMA - FORNECI</v>
          </cell>
          <cell r="C4767" t="str">
            <v>M</v>
          </cell>
          <cell r="D4767">
            <v>0</v>
          </cell>
          <cell r="E4767" t="str">
            <v>CABO DE COBRE ISOLADO PVC 450/750V 2,5MM2 RESISTENTE A CHAMA - FORNECIMENTO E INSTALACAO</v>
          </cell>
        </row>
        <row r="4768">
          <cell r="B4768" t="str">
            <v>MENTO E INSTALACAO</v>
          </cell>
          <cell r="D4768"/>
          <cell r="E4768" t="str">
            <v>MENTO E INSTALACAO</v>
          </cell>
        </row>
        <row r="4769">
          <cell r="A4769" t="str">
            <v>73860/009</v>
          </cell>
          <cell r="B4769" t="str">
            <v>CABO DE COBRE ISOLADO PVC 450/750V 4MM2 RESISTENTE A CHAMA - FORNECIME</v>
          </cell>
          <cell r="C4769" t="str">
            <v>M</v>
          </cell>
          <cell r="D4769">
            <v>0</v>
          </cell>
          <cell r="E4769" t="str">
            <v>CABO DE COBRE ISOLADO PVC 450/750V 4MM2 RESISTENTE A CHAMA - FORNECIMENTO E INSTALACAO</v>
          </cell>
        </row>
        <row r="4770">
          <cell r="B4770" t="str">
            <v>NTO E INSTALACAO</v>
          </cell>
          <cell r="D4770"/>
          <cell r="E4770" t="str">
            <v>NTO E INSTALACAO</v>
          </cell>
        </row>
        <row r="4771">
          <cell r="A4771" t="str">
            <v>73860/010</v>
          </cell>
          <cell r="B4771" t="str">
            <v>CABO DE COBRE ISOLADO PVC 450/750V 6MM2 RESISTENTE A CHAMA - FORNECIME</v>
          </cell>
          <cell r="C4771" t="str">
            <v>M</v>
          </cell>
          <cell r="D4771">
            <v>0</v>
          </cell>
          <cell r="E4771" t="str">
            <v>CABO DE COBRE ISOLADO PVC 450/750V 6MM2 RESISTENTE A CHAMA - FORNECIMENTO E INSTALACAO</v>
          </cell>
        </row>
        <row r="4772">
          <cell r="B4772" t="str">
            <v>NTO E INSTALACAO</v>
          </cell>
          <cell r="D4772"/>
          <cell r="E4772" t="str">
            <v>NTO E INSTALACAO</v>
          </cell>
        </row>
        <row r="4773">
          <cell r="A4773" t="str">
            <v>73860/011</v>
          </cell>
          <cell r="B4773" t="str">
            <v>CABO DE COBRE ISOLADO PVC 450/750V 10MM2 RESISTENTE A CHAMA - FORNECIM</v>
          </cell>
          <cell r="C4773" t="str">
            <v>M</v>
          </cell>
          <cell r="D4773">
            <v>0</v>
          </cell>
          <cell r="E4773" t="str">
            <v>CABO DE COBRE ISOLADO PVC 450/750V 10MM2 RESISTENTE A CHAMA - FORNECIMENTO E INSTALACAO</v>
          </cell>
        </row>
        <row r="4774">
          <cell r="B4774" t="str">
            <v>ENTO E INSTALACAO</v>
          </cell>
          <cell r="D4774"/>
          <cell r="E4774" t="str">
            <v>ENTO E INSTALACAO</v>
          </cell>
        </row>
        <row r="4775">
          <cell r="A4775" t="str">
            <v>73860/012</v>
          </cell>
          <cell r="B4775" t="str">
            <v>CABO DE COBRE ISOLADO PVC 450/750V 16MM2 RESISTENTE A CHAMA - FORNECIM</v>
          </cell>
          <cell r="C4775" t="str">
            <v>M</v>
          </cell>
          <cell r="D4775">
            <v>0</v>
          </cell>
          <cell r="E4775" t="str">
            <v>CABO DE COBRE ISOLADO PVC 450/750V 16MM2 RESISTENTE A CHAMA - FORNECIMENTO E INSTALACAO</v>
          </cell>
        </row>
        <row r="4776">
          <cell r="B4776" t="str">
            <v>ENTO E INSTALACAO</v>
          </cell>
          <cell r="D4776"/>
          <cell r="E4776" t="str">
            <v>ENTO E INSTALACAO</v>
          </cell>
        </row>
        <row r="4777">
          <cell r="A4777" t="str">
            <v>73860/013</v>
          </cell>
          <cell r="B4777" t="str">
            <v>CABO DE COBRE ISOLADO PVC 450/750V 25MM2 RESISTENTE A CHAMA - FORNECIM</v>
          </cell>
          <cell r="C4777" t="str">
            <v>M</v>
          </cell>
          <cell r="D4777">
            <v>0</v>
          </cell>
          <cell r="E4777" t="str">
            <v>CABO DE COBRE ISOLADO PVC 450/750V 25MM2 RESISTENTE A CHAMA - FORNECIMENTO E INSTALACAO</v>
          </cell>
        </row>
        <row r="4778">
          <cell r="B4778" t="str">
            <v>ENTO E INSTALACAO</v>
          </cell>
          <cell r="D4778"/>
          <cell r="E4778" t="str">
            <v>ENTO E INSTALACAO</v>
          </cell>
        </row>
        <row r="4779">
          <cell r="A4779" t="str">
            <v>73860/014</v>
          </cell>
          <cell r="B4779" t="str">
            <v>CABO DE COBRE ISOLADO PVC 450/750V 50MM2 RESISTENTE A CHAMA - FORNECIM</v>
          </cell>
          <cell r="C4779" t="str">
            <v>M</v>
          </cell>
          <cell r="D4779">
            <v>0</v>
          </cell>
          <cell r="E4779" t="str">
            <v>CABO DE COBRE ISOLADO PVC 450/750V 50MM2 RESISTENTE A CHAMA - FORNECIMENTO E INSTALACAO</v>
          </cell>
        </row>
        <row r="4780">
          <cell r="B4780" t="str">
            <v>ENTO E INSTALACAO</v>
          </cell>
          <cell r="D4780"/>
          <cell r="E4780" t="str">
            <v>ENTO E INSTALACAO</v>
          </cell>
        </row>
        <row r="4781">
          <cell r="A4781" t="str">
            <v>73860/015</v>
          </cell>
          <cell r="B4781" t="str">
            <v>CABO DE COBRE ISOLADO PVC 450/750V 70MM2 RESISTENTE A CHAMA - FORNECIM</v>
          </cell>
          <cell r="C4781" t="str">
            <v>M</v>
          </cell>
          <cell r="D4781">
            <v>0</v>
          </cell>
          <cell r="E4781" t="str">
            <v>CABO DE COBRE ISOLADO PVC 450/750V 70MM2 RESISTENTE A CHAMA - FORNECIMENTO E INSTALACAO</v>
          </cell>
        </row>
        <row r="4782">
          <cell r="B4782" t="str">
            <v>ENTO E INSTALACAO</v>
          </cell>
          <cell r="D4782"/>
          <cell r="E4782" t="str">
            <v>ENTO E INSTALACAO</v>
          </cell>
        </row>
        <row r="4783">
          <cell r="A4783" t="str">
            <v>73860/016</v>
          </cell>
          <cell r="B4783" t="str">
            <v>CABO DE COBRE ISOLADO PVC 450/750V 95MM2 RESISTENTE A CHAMA - FORNECIM</v>
          </cell>
          <cell r="C4783" t="str">
            <v>M</v>
          </cell>
          <cell r="D4783">
            <v>0</v>
          </cell>
          <cell r="E4783" t="str">
            <v>CABO DE COBRE ISOLADO PVC 450/750V 95MM2 RESISTENTE A CHAMA - FORNECIMENTO E INSTALACAO</v>
          </cell>
        </row>
        <row r="4784">
          <cell r="B4784" t="str">
            <v>ENTO E INSTALACAO</v>
          </cell>
          <cell r="D4784"/>
          <cell r="E4784" t="str">
            <v>ENTO E INSTALACAO</v>
          </cell>
        </row>
        <row r="4785">
          <cell r="A4785" t="str">
            <v>73860/017</v>
          </cell>
          <cell r="B4785" t="str">
            <v>CABO DE COBRE ISOLADO PVC 450/750V 120MM2 RESISTENTE A CHAMA - FORNECI</v>
          </cell>
          <cell r="C4785" t="str">
            <v>M</v>
          </cell>
          <cell r="D4785">
            <v>0</v>
          </cell>
          <cell r="E4785" t="str">
            <v>CABO DE COBRE ISOLADO PVC 450/750V 120MM2 RESISTENTE A CHAMA - FORNECIMENTO E INSTALACAO</v>
          </cell>
        </row>
        <row r="4786">
          <cell r="B4786" t="str">
            <v>MENTO E INSTALACAO</v>
          </cell>
          <cell r="D4786"/>
          <cell r="E4786" t="str">
            <v>MENTO E INSTALACAO</v>
          </cell>
        </row>
        <row r="4787">
          <cell r="A4787" t="str">
            <v>73860/018</v>
          </cell>
          <cell r="B4787" t="str">
            <v>CABO DE COBRE ISOLADO PVC 450/750V 150MM2 RESISTENTE A CHAMA - FORNECI</v>
          </cell>
          <cell r="C4787" t="str">
            <v>M</v>
          </cell>
          <cell r="D4787">
            <v>0</v>
          </cell>
          <cell r="E4787" t="str">
            <v>CABO DE COBRE ISOLADO PVC 450/750V 150MM2 RESISTENTE A CHAMA - FORNECIMENTO E INSTALACAO</v>
          </cell>
        </row>
        <row r="4788">
          <cell r="D4788"/>
          <cell r="E4788" t="str">
            <v>MENTO E INSTALACAO</v>
          </cell>
        </row>
        <row r="4789">
          <cell r="D4789"/>
          <cell r="E4789" t="str">
            <v>MENTO E INSTALACAO</v>
          </cell>
        </row>
        <row r="4790">
          <cell r="D4790"/>
          <cell r="E4790" t="str">
            <v>MENTO E INSTALACAO</v>
          </cell>
        </row>
        <row r="4791">
          <cell r="A4791" t="str">
            <v>---------------</v>
          </cell>
          <cell r="B4791" t="str">
            <v>------------------------ 118</v>
          </cell>
          <cell r="D4791"/>
          <cell r="E4791" t="str">
            <v>MENTO E INSTALACAO</v>
          </cell>
        </row>
        <row r="4792">
          <cell r="D4792"/>
          <cell r="E4792" t="str">
            <v>MENTO E INSTALACAO</v>
          </cell>
        </row>
        <row r="4793">
          <cell r="A4793" t="str">
            <v>SINAPI - SISTEM</v>
          </cell>
          <cell r="B4793" t="str">
            <v>A NACIONAL DE PESQUISA DE CUSTOS E ÍNDICES DA CONSTRUÇÃO CIVIL118de283</v>
          </cell>
          <cell r="D4793"/>
          <cell r="E4793" t="str">
            <v>MENTO E INSTALACAO</v>
          </cell>
        </row>
        <row r="4794">
          <cell r="A4794" t="str">
            <v>PCI.817.01 - CU</v>
          </cell>
          <cell r="B4794" t="str">
            <v>STO DE COMPOSIÇÕES - SINTÉTICO</v>
          </cell>
          <cell r="D4794" t="str">
            <v>DATA DE EMISSÃO: 17/07/2014 AS 14:15:08</v>
          </cell>
          <cell r="E4794" t="str">
            <v>MENTO E INSTALACAO</v>
          </cell>
        </row>
        <row r="4795">
          <cell r="D4795" t="str">
            <v>DATA REFERÊNCIA TÉCNICA: 16/07/2014</v>
          </cell>
          <cell r="E4795" t="str">
            <v>MENTO E INSTALACAO</v>
          </cell>
        </row>
        <row r="4796">
          <cell r="A4796" t="str">
            <v>ENCARGOS SOCIAI</v>
          </cell>
          <cell r="B4796" t="str">
            <v>S DESONERADOS: 90,43%(HORA)   51,67%(MÊS)</v>
          </cell>
          <cell r="D4796"/>
          <cell r="E4796" t="str">
            <v>MENTO E INSTALACAO</v>
          </cell>
        </row>
        <row r="4797">
          <cell r="A4797" t="str">
            <v>ABRANGÊNCIA : N</v>
          </cell>
          <cell r="B4797" t="str">
            <v>ACIONAL                                              LOCALIDADE  : VITOR</v>
          </cell>
          <cell r="C4797" t="str">
            <v>IA</v>
          </cell>
          <cell r="D4797"/>
          <cell r="E4797" t="str">
            <v>MENTO E INSTALACAO</v>
          </cell>
        </row>
        <row r="4798">
          <cell r="A4798" t="str">
            <v>REF.COLETA : ME</v>
          </cell>
          <cell r="B4798" t="str">
            <v>DIANO</v>
          </cell>
          <cell r="D4798" t="str">
            <v>DATA DE PREÇO   : 06/2014</v>
          </cell>
          <cell r="E4798" t="str">
            <v>MENTO E INSTALACAO</v>
          </cell>
        </row>
        <row r="4799">
          <cell r="A4799" t="str">
            <v>CÓDIGO       |</v>
          </cell>
          <cell r="B4799" t="str">
            <v>D E S C R I Ç Ã O                                                   |UNI</v>
          </cell>
          <cell r="C4799" t="str">
            <v>DADE</v>
          </cell>
          <cell r="D4799" t="str">
            <v>|CUSTO TOTAL</v>
          </cell>
          <cell r="E4799" t="str">
            <v>MENTO E INSTALACAO</v>
          </cell>
        </row>
        <row r="4800">
          <cell r="A4800" t="str">
            <v>VÍNCULO.....: C</v>
          </cell>
          <cell r="B4800" t="str">
            <v>AIXA REFERENCIAL</v>
          </cell>
          <cell r="D4800"/>
          <cell r="E4800" t="str">
            <v>MENTO E INSTALACAO</v>
          </cell>
        </row>
        <row r="4801">
          <cell r="B4801" t="str">
            <v>MENTO E INSTALACAO</v>
          </cell>
          <cell r="D4801"/>
          <cell r="E4801" t="str">
            <v>MENTO E INSTALACAO</v>
          </cell>
        </row>
        <row r="4802">
          <cell r="A4802" t="str">
            <v>73860/019</v>
          </cell>
          <cell r="B4802" t="str">
            <v>CABO DE COBRE ISOLADO PVC 450/750V 185MM2 RESISTENTE A CHAMA - FORNECI</v>
          </cell>
          <cell r="C4802" t="str">
            <v>M</v>
          </cell>
          <cell r="D4802">
            <v>0</v>
          </cell>
          <cell r="E4802" t="str">
            <v>CABO DE COBRE ISOLADO PVC 450/750V 185MM2 RESISTENTE A CHAMA - FORNECIMENTO E INSTALACAO</v>
          </cell>
        </row>
        <row r="4803">
          <cell r="B4803" t="str">
            <v>MENTO E INSTALACAO</v>
          </cell>
          <cell r="D4803"/>
          <cell r="E4803" t="str">
            <v>MENTO E INSTALACAO</v>
          </cell>
        </row>
        <row r="4804">
          <cell r="A4804" t="str">
            <v>73860/020</v>
          </cell>
          <cell r="B4804" t="str">
            <v>CABO DE COBRE ISOLADO PVC 450/750V 240MM2 RESISTENTE A CHAMA - FORNECI</v>
          </cell>
          <cell r="C4804" t="str">
            <v>M</v>
          </cell>
          <cell r="D4804">
            <v>0</v>
          </cell>
          <cell r="E4804" t="str">
            <v>CABO DE COBRE ISOLADO PVC 450/750V 240MM2 RESISTENTE A CHAMA - FORNECIMENTO E INSTALACAO</v>
          </cell>
        </row>
        <row r="4805">
          <cell r="B4805" t="str">
            <v>MENTO E INSTALACAO</v>
          </cell>
          <cell r="D4805"/>
          <cell r="E4805" t="str">
            <v>MENTO E INSTALACAO</v>
          </cell>
        </row>
        <row r="4806">
          <cell r="A4806" t="str">
            <v>73860/021</v>
          </cell>
          <cell r="B4806" t="str">
            <v>CABO DE COBRE ISOLADO PVC 450/750V 300MM2 RESISTENTE A CHAMA - FORNECI</v>
          </cell>
          <cell r="C4806" t="str">
            <v>M</v>
          </cell>
          <cell r="D4806">
            <v>0</v>
          </cell>
          <cell r="E4806" t="str">
            <v>CABO DE COBRE ISOLADO PVC 450/750V 300MM2 RESISTENTE A CHAMA - FORNECIMENTO E INSTALACAO</v>
          </cell>
        </row>
        <row r="4807">
          <cell r="B4807" t="str">
            <v>MENTO E INSTALACAO</v>
          </cell>
          <cell r="D4807"/>
          <cell r="E4807" t="str">
            <v>MENTO E INSTALACAO</v>
          </cell>
        </row>
        <row r="4808">
          <cell r="A4808" t="str">
            <v>73860/022</v>
          </cell>
          <cell r="B4808" t="str">
            <v>CABO DE COBRE ISOLADO PVC 450/750V 35MM2 RESISTENTE A CHAMA - FORNECIM</v>
          </cell>
          <cell r="C4808" t="str">
            <v>M</v>
          </cell>
          <cell r="D4808">
            <v>0</v>
          </cell>
          <cell r="E4808" t="str">
            <v>CABO DE COBRE ISOLADO PVC 450/750V 35MM2 RESISTENTE A CHAMA - FORNECIMENTO E INSTALACAO</v>
          </cell>
        </row>
        <row r="4809">
          <cell r="B4809" t="str">
            <v>ENTO E INSTALACAO</v>
          </cell>
          <cell r="D4809"/>
          <cell r="E4809" t="str">
            <v>ENTO E INSTALACAO</v>
          </cell>
        </row>
        <row r="4810">
          <cell r="A4810" t="str">
            <v>83416</v>
          </cell>
          <cell r="B4810" t="str">
            <v>CABO DE COBRE ISOLAMENTO TERMOPLASTICO 0,6/1KV 1,5MM2 ANTI-CHAMA - FOR</v>
          </cell>
          <cell r="C4810" t="str">
            <v>M</v>
          </cell>
          <cell r="D4810">
            <v>0</v>
          </cell>
          <cell r="E4810" t="str">
            <v>CABO DE COBRE ISOLAMENTO TERMOPLASTICO 0,6/1KV 1,5MM2 ANTI-CHAMA - FORNECIMENTO E INSTALACAO</v>
          </cell>
        </row>
        <row r="4811">
          <cell r="B4811" t="str">
            <v>NECIMENTO E INSTALACAO</v>
          </cell>
          <cell r="D4811"/>
          <cell r="E4811" t="str">
            <v>NECIMENTO E INSTALACAO</v>
          </cell>
        </row>
        <row r="4812">
          <cell r="A4812" t="str">
            <v>83417</v>
          </cell>
          <cell r="B4812" t="str">
            <v>CABO DE COBRE ISOLAMENTO TERMOPLASTICO 0,6/1KV 2,5MM2 ANTI-CHAMA - FOR</v>
          </cell>
          <cell r="C4812" t="str">
            <v>M</v>
          </cell>
          <cell r="D4812">
            <v>0</v>
          </cell>
          <cell r="E4812" t="str">
            <v>CABO DE COBRE ISOLAMENTO TERMOPLASTICO 0,6/1KV 2,5MM2 ANTI-CHAMA - FORNECIMENTO E INSTALACAO</v>
          </cell>
        </row>
        <row r="4813">
          <cell r="B4813" t="str">
            <v>NECIMENTO E INSTALACAO</v>
          </cell>
          <cell r="D4813"/>
          <cell r="E4813" t="str">
            <v>NECIMENTO E INSTALACAO</v>
          </cell>
        </row>
        <row r="4814">
          <cell r="A4814" t="str">
            <v>83418</v>
          </cell>
          <cell r="B4814" t="str">
            <v>CABO DE COBRE ISOLAMENTO TERMOPLASTICO 0,6/1KV 4MM2 ANTI-CHAMA - FORNE</v>
          </cell>
          <cell r="C4814" t="str">
            <v>M</v>
          </cell>
          <cell r="D4814">
            <v>0</v>
          </cell>
          <cell r="E4814" t="str">
            <v>CABO DE COBRE ISOLAMENTO TERMOPLASTICO 0,6/1KV 4MM2 ANTI-CHAMA - FORNECIMENTO E INSTALACAO</v>
          </cell>
        </row>
        <row r="4815">
          <cell r="B4815" t="str">
            <v>CIMENTO E INSTALACAO</v>
          </cell>
          <cell r="D4815"/>
          <cell r="E4815" t="str">
            <v>CIMENTO E INSTALACAO</v>
          </cell>
        </row>
        <row r="4816">
          <cell r="A4816" t="str">
            <v>83419</v>
          </cell>
          <cell r="B4816" t="str">
            <v>CABO DE COBRE ISOLAMENTO TERMOPLASTICO 0,6/1KV 6MM2 ANTI-CHAMA - FORNE</v>
          </cell>
          <cell r="C4816" t="str">
            <v>M</v>
          </cell>
          <cell r="D4816">
            <v>0</v>
          </cell>
          <cell r="E4816" t="str">
            <v>CABO DE COBRE ISOLAMENTO TERMOPLASTICO 0,6/1KV 6MM2 ANTI-CHAMA - FORNECIMENTO E INSTALACAO</v>
          </cell>
        </row>
        <row r="4817">
          <cell r="B4817" t="str">
            <v>CIMENTO E INSTALACAO</v>
          </cell>
          <cell r="D4817"/>
          <cell r="E4817" t="str">
            <v>CIMENTO E INSTALACAO</v>
          </cell>
        </row>
        <row r="4818">
          <cell r="A4818" t="str">
            <v>83420</v>
          </cell>
          <cell r="B4818" t="str">
            <v>CABO DE COBRE ISOLAMENTO TERMOPLASTICO 0,6/1KV 10MM2 ANTI-CHAMA - FORN</v>
          </cell>
          <cell r="C4818" t="str">
            <v>M</v>
          </cell>
          <cell r="D4818">
            <v>0</v>
          </cell>
          <cell r="E4818" t="str">
            <v>CABO DE COBRE ISOLAMENTO TERMOPLASTICO 0,6/1KV 10MM2 ANTI-CHAMA - FORNECIMENTO E INSTALACAO</v>
          </cell>
        </row>
        <row r="4819">
          <cell r="B4819" t="str">
            <v>ECIMENTO E INSTALACAO</v>
          </cell>
          <cell r="D4819"/>
          <cell r="E4819" t="str">
            <v>ECIMENTO E INSTALACAO</v>
          </cell>
        </row>
        <row r="4820">
          <cell r="A4820" t="str">
            <v>83421</v>
          </cell>
          <cell r="B4820" t="str">
            <v>CABO DE COBRE ISOLAMENTO TERMOPLASTICO 0,6/1KV 16MM2 ANTI-CHAMA - FORN</v>
          </cell>
          <cell r="C4820" t="str">
            <v>M</v>
          </cell>
          <cell r="D4820">
            <v>0</v>
          </cell>
          <cell r="E4820" t="str">
            <v>CABO DE COBRE ISOLAMENTO TERMOPLASTICO 0,6/1KV 16MM2 ANTI-CHAMA - FORNECIMENTO E INSTALACAO</v>
          </cell>
        </row>
        <row r="4821">
          <cell r="B4821" t="str">
            <v>ECIMENTO E INSTALACAO</v>
          </cell>
          <cell r="D4821"/>
          <cell r="E4821" t="str">
            <v>ECIMENTO E INSTALACAO</v>
          </cell>
        </row>
        <row r="4822">
          <cell r="A4822" t="str">
            <v>83422</v>
          </cell>
          <cell r="B4822" t="str">
            <v>CABO DE COBRE ISOLAMENTO TERMOPLASTICO 0,6/1KV 25MM2 ANTI-CHAMA - FORN</v>
          </cell>
          <cell r="C4822" t="str">
            <v>M</v>
          </cell>
          <cell r="D4822">
            <v>0</v>
          </cell>
          <cell r="E4822" t="str">
            <v>CABO DE COBRE ISOLAMENTO TERMOPLASTICO 0,6/1KV 25MM2 ANTI-CHAMA - FORNECIMENTO E INSTALACAO</v>
          </cell>
        </row>
        <row r="4823">
          <cell r="B4823" t="str">
            <v>ECIMENTO E INSTALACAO</v>
          </cell>
          <cell r="D4823"/>
          <cell r="E4823" t="str">
            <v>ECIMENTO E INSTALACAO</v>
          </cell>
        </row>
        <row r="4824">
          <cell r="A4824" t="str">
            <v>83423</v>
          </cell>
          <cell r="B4824" t="str">
            <v>CABO DE COBRE ISOLAMENTO TERMOPLASTICO 0,6/1KV 35MM2 ANTI-CHAMA - FORN</v>
          </cell>
          <cell r="C4824" t="str">
            <v>M</v>
          </cell>
          <cell r="D4824">
            <v>0</v>
          </cell>
          <cell r="E4824" t="str">
            <v>CABO DE COBRE ISOLAMENTO TERMOPLASTICO 0,6/1KV 35MM2 ANTI-CHAMA - FORNECIMENTO E INSTALACAO</v>
          </cell>
        </row>
        <row r="4825">
          <cell r="B4825" t="str">
            <v>ECIMENTO E INSTALACAO</v>
          </cell>
          <cell r="D4825"/>
          <cell r="E4825" t="str">
            <v>ECIMENTO E INSTALACAO</v>
          </cell>
        </row>
        <row r="4826">
          <cell r="A4826" t="str">
            <v>83424</v>
          </cell>
          <cell r="B4826" t="str">
            <v>CABO DE COBRE ISOLAMENTO TERMOPLASTICO 0,6/1KV 50MM2 ANTI-CHAMA - FORN</v>
          </cell>
          <cell r="C4826" t="str">
            <v>M</v>
          </cell>
          <cell r="D4826">
            <v>0</v>
          </cell>
          <cell r="E4826" t="str">
            <v>CABO DE COBRE ISOLAMENTO TERMOPLASTICO 0,6/1KV 50MM2 ANTI-CHAMA - FORNECIMENTO E INSTALACAO</v>
          </cell>
        </row>
        <row r="4827">
          <cell r="B4827" t="str">
            <v>ECIMENTO E INSTALACAO</v>
          </cell>
          <cell r="D4827"/>
          <cell r="E4827" t="str">
            <v>ECIMENTO E INSTALACAO</v>
          </cell>
        </row>
        <row r="4828">
          <cell r="A4828" t="str">
            <v>83425</v>
          </cell>
          <cell r="B4828" t="str">
            <v>CABO DE COBRE ISOLAMENTO TERMOPLASTICO 0,6/1KV 70MM2 ANTI-CHAMA - FORN</v>
          </cell>
          <cell r="C4828" t="str">
            <v>M</v>
          </cell>
          <cell r="D4828">
            <v>0</v>
          </cell>
          <cell r="E4828" t="str">
            <v>CABO DE COBRE ISOLAMENTO TERMOPLASTICO 0,6/1KV 70MM2 ANTI-CHAMA - FORNECIMENTO E INSTALACAO</v>
          </cell>
        </row>
        <row r="4829">
          <cell r="D4829"/>
          <cell r="E4829" t="str">
            <v>ECIMENTO E INSTALACAO</v>
          </cell>
        </row>
        <row r="4830">
          <cell r="D4830"/>
          <cell r="E4830" t="str">
            <v>ECIMENTO E INSTALACAO</v>
          </cell>
        </row>
        <row r="4831">
          <cell r="D4831"/>
          <cell r="E4831" t="str">
            <v>ECIMENTO E INSTALACAO</v>
          </cell>
        </row>
        <row r="4832">
          <cell r="A4832" t="str">
            <v>---------------</v>
          </cell>
          <cell r="B4832" t="str">
            <v>------------------------ 119</v>
          </cell>
          <cell r="D4832"/>
          <cell r="E4832" t="str">
            <v>ECIMENTO E INSTALACAO</v>
          </cell>
        </row>
        <row r="4833">
          <cell r="D4833"/>
          <cell r="E4833" t="str">
            <v>ECIMENTO E INSTALACAO</v>
          </cell>
        </row>
        <row r="4834">
          <cell r="A4834" t="str">
            <v>SINAPI - SISTEM</v>
          </cell>
          <cell r="B4834" t="str">
            <v>A NACIONAL DE PESQUISA DE CUSTOS E ÍNDICES DA CONSTRUÇÃO CIVIL119de283</v>
          </cell>
          <cell r="D4834"/>
          <cell r="E4834" t="str">
            <v>ECIMENTO E INSTALACAO</v>
          </cell>
        </row>
        <row r="4835">
          <cell r="A4835" t="str">
            <v>PCI.817.01 - CU</v>
          </cell>
          <cell r="B4835" t="str">
            <v>STO DE COMPOSIÇÕES - SINTÉTICO</v>
          </cell>
          <cell r="D4835" t="str">
            <v>DATA DE EMISSÃO: 17/07/2014 AS 14:15:08</v>
          </cell>
          <cell r="E4835" t="str">
            <v>ECIMENTO E INSTALACAO</v>
          </cell>
        </row>
        <row r="4836">
          <cell r="D4836" t="str">
            <v>DATA REFERÊNCIA TÉCNICA: 16/07/2014</v>
          </cell>
          <cell r="E4836" t="str">
            <v>ECIMENTO E INSTALACAO</v>
          </cell>
        </row>
        <row r="4837">
          <cell r="A4837" t="str">
            <v>ENCARGOS SOCIAI</v>
          </cell>
          <cell r="B4837" t="str">
            <v>S DESONERADOS: 90,43%(HORA)   51,67%(MÊS)</v>
          </cell>
          <cell r="D4837"/>
          <cell r="E4837" t="str">
            <v>ECIMENTO E INSTALACAO</v>
          </cell>
        </row>
        <row r="4838">
          <cell r="A4838" t="str">
            <v>ABRANGÊNCIA : N</v>
          </cell>
          <cell r="B4838" t="str">
            <v>ACIONAL                                              LOCALIDADE  : VITOR</v>
          </cell>
          <cell r="C4838" t="str">
            <v>IA</v>
          </cell>
          <cell r="D4838"/>
          <cell r="E4838" t="str">
            <v>ECIMENTO E INSTALACAO</v>
          </cell>
        </row>
        <row r="4839">
          <cell r="A4839" t="str">
            <v>REF.COLETA : ME</v>
          </cell>
          <cell r="B4839" t="str">
            <v>DIANO</v>
          </cell>
          <cell r="D4839" t="str">
            <v>DATA DE PREÇO   : 06/2014</v>
          </cell>
          <cell r="E4839" t="str">
            <v>ECIMENTO E INSTALACAO</v>
          </cell>
        </row>
        <row r="4840">
          <cell r="A4840" t="str">
            <v>CÓDIGO       |</v>
          </cell>
          <cell r="B4840" t="str">
            <v>D E S C R I Ç Ã O                                                   |UNI</v>
          </cell>
          <cell r="C4840" t="str">
            <v>DADE</v>
          </cell>
          <cell r="D4840" t="str">
            <v>|CUSTO TOTAL</v>
          </cell>
          <cell r="E4840" t="str">
            <v>ECIMENTO E INSTALACAO</v>
          </cell>
        </row>
        <row r="4841">
          <cell r="A4841" t="str">
            <v>VÍNCULO.....: C</v>
          </cell>
          <cell r="B4841" t="str">
            <v>AIXA REFERENCIAL</v>
          </cell>
          <cell r="D4841"/>
          <cell r="E4841" t="str">
            <v>ECIMENTO E INSTALACAO</v>
          </cell>
        </row>
        <row r="4842">
          <cell r="B4842" t="str">
            <v>ECIMENTO E INSTALACAO</v>
          </cell>
          <cell r="D4842"/>
          <cell r="E4842" t="str">
            <v>ECIMENTO E INSTALACAO</v>
          </cell>
        </row>
        <row r="4843">
          <cell r="A4843" t="str">
            <v>83431</v>
          </cell>
          <cell r="B4843" t="str">
            <v>CABO DE COBRE ISOLAMENTO TERMOPLASTICO 0,6/1KV 95MM2 ANTI-CHAMA - FORN</v>
          </cell>
          <cell r="C4843" t="str">
            <v>M</v>
          </cell>
          <cell r="D4843">
            <v>0</v>
          </cell>
          <cell r="E4843" t="str">
            <v>CABO DE COBRE ISOLAMENTO TERMOPLASTICO 0,6/1KV 95MM2 ANTI-CHAMA - FORNECIMENTO E INSTALACAO</v>
          </cell>
        </row>
        <row r="4844">
          <cell r="B4844" t="str">
            <v>ECIMENTO E INSTALACAO</v>
          </cell>
          <cell r="D4844"/>
          <cell r="E4844" t="str">
            <v>ECIMENTO E INSTALACAO</v>
          </cell>
        </row>
        <row r="4845">
          <cell r="A4845" t="str">
            <v>83432</v>
          </cell>
          <cell r="B4845" t="str">
            <v>CABO DE COBRE ISOLAMENTO TERMOPLASTICO 0,6/1KV 120MM2 ANTI-CHAMA - FOR</v>
          </cell>
          <cell r="C4845" t="str">
            <v>M</v>
          </cell>
          <cell r="D4845">
            <v>0</v>
          </cell>
          <cell r="E4845" t="str">
            <v>CABO DE COBRE ISOLAMENTO TERMOPLASTICO 0,6/1KV 120MM2 ANTI-CHAMA - FORNECIMENTO E INSTALACAO</v>
          </cell>
        </row>
        <row r="4846">
          <cell r="B4846" t="str">
            <v>NECIMENTO E INSTALACAO</v>
          </cell>
          <cell r="D4846"/>
          <cell r="E4846" t="str">
            <v>NECIMENTO E INSTALACAO</v>
          </cell>
        </row>
        <row r="4847">
          <cell r="A4847" t="str">
            <v>83433</v>
          </cell>
          <cell r="B4847" t="str">
            <v>CABO DE COBRE ISOLAMENTO TERMOPLASTICO 0,6/1KV 150MM2 ANTI-CHAMA - FOR</v>
          </cell>
          <cell r="C4847" t="str">
            <v>M</v>
          </cell>
          <cell r="D4847">
            <v>0</v>
          </cell>
          <cell r="E4847" t="str">
            <v>CABO DE COBRE ISOLAMENTO TERMOPLASTICO 0,6/1KV 150MM2 ANTI-CHAMA - FORNECIMENTO E INSTALACAO</v>
          </cell>
        </row>
        <row r="4848">
          <cell r="B4848" t="str">
            <v>NECIMENTO E INSTALACAO</v>
          </cell>
          <cell r="D4848"/>
          <cell r="E4848" t="str">
            <v>NECIMENTO E INSTALACAO</v>
          </cell>
        </row>
        <row r="4849">
          <cell r="A4849" t="str">
            <v>83434</v>
          </cell>
          <cell r="B4849" t="str">
            <v>CABO DE COBRE ISOLAMENTO TERMOPLASTICO 0,6/1KV 185MM2 ANTI-CHAMA - FOR</v>
          </cell>
          <cell r="C4849" t="str">
            <v>M</v>
          </cell>
          <cell r="D4849">
            <v>0</v>
          </cell>
          <cell r="E4849" t="str">
            <v>CABO DE COBRE ISOLAMENTO TERMOPLASTICO 0,6/1KV 185MM2 ANTI-CHAMA - FORNECIMENTO E INSTALACAO</v>
          </cell>
        </row>
        <row r="4850">
          <cell r="B4850" t="str">
            <v>NECIMENTO E INSTALACAO</v>
          </cell>
          <cell r="D4850"/>
          <cell r="E4850" t="str">
            <v>NECIMENTO E INSTALACAO</v>
          </cell>
        </row>
        <row r="4851">
          <cell r="A4851" t="str">
            <v>83435</v>
          </cell>
          <cell r="B4851" t="str">
            <v>CABO DE COBRE ISOLAMENTO TERMOPLASTICO 0,6/1KV 240MM2 ANTI-CHAMA - FOR</v>
          </cell>
          <cell r="C4851" t="str">
            <v>M</v>
          </cell>
          <cell r="D4851">
            <v>0</v>
          </cell>
          <cell r="E4851" t="str">
            <v>CABO DE COBRE ISOLAMENTO TERMOPLASTICO 0,6/1KV 240MM2 ANTI-CHAMA - FORNECIMENTO E INSTALACAO</v>
          </cell>
        </row>
        <row r="4852">
          <cell r="B4852" t="str">
            <v>NECIMENTO E INSTALACAO</v>
          </cell>
          <cell r="D4852"/>
          <cell r="E4852" t="str">
            <v>NECIMENTO E INSTALACAO</v>
          </cell>
        </row>
        <row r="4853">
          <cell r="A4853" t="str">
            <v>83436</v>
          </cell>
          <cell r="B4853" t="str">
            <v>CABO DE COBRE ISOLAMENTO TERMOPLASTICO 0,6/1KV 300MM2 ANTI-CHAMA - FOR</v>
          </cell>
          <cell r="C4853" t="str">
            <v>M</v>
          </cell>
          <cell r="D4853">
            <v>0</v>
          </cell>
          <cell r="E4853" t="str">
            <v>CABO DE COBRE ISOLAMENTO TERMOPLASTICO 0,6/1KV 300MM2 ANTI-CHAMA - FORNECIMENTO E INSTALACAO</v>
          </cell>
        </row>
        <row r="4854">
          <cell r="B4854" t="str">
            <v>NECIMENTO E INSTALACAO</v>
          </cell>
          <cell r="D4854"/>
          <cell r="E4854" t="str">
            <v>NECIMENTO E INSTALACAO</v>
          </cell>
        </row>
        <row r="4855">
          <cell r="A4855" t="str">
            <v>84682</v>
          </cell>
          <cell r="B4855" t="str">
            <v>FIO DE COBRE NU 4 MM2 - FORNECIMENTO E INSTALACAO</v>
          </cell>
          <cell r="C4855" t="str">
            <v>M</v>
          </cell>
          <cell r="D4855">
            <v>0</v>
          </cell>
          <cell r="E4855" t="str">
            <v>FIO DE COBRE NU 4 MM2 - FORNECIMENTO E INSTALACAO</v>
          </cell>
        </row>
        <row r="4856">
          <cell r="A4856" t="str">
            <v>0168</v>
          </cell>
          <cell r="B4856" t="str">
            <v>CAIXAS</v>
          </cell>
          <cell r="D4856"/>
          <cell r="E4856" t="str">
            <v>CAIXAS</v>
          </cell>
        </row>
        <row r="4857">
          <cell r="A4857" t="str">
            <v>73861</v>
          </cell>
          <cell r="B4857" t="str">
            <v>CONDULETES</v>
          </cell>
          <cell r="D4857"/>
          <cell r="E4857" t="str">
            <v>CONDULETES</v>
          </cell>
        </row>
        <row r="4858">
          <cell r="A4858" t="str">
            <v>73861/001</v>
          </cell>
          <cell r="B4858" t="str">
            <v>CONDULETE 1/2" EM LIGA DE ALUMÍNIO FUNDIDO TIPO B - FORNECIMENTO E I  UN</v>
          </cell>
          <cell r="D4858">
            <v>0</v>
          </cell>
          <cell r="E4858" t="str">
            <v>CONDULETE 1/2" EM LIGA DE ALUMÍNIO FUNDIDO TIPO B - FORNECIMENTO E I  UNNSTALACAO</v>
          </cell>
        </row>
        <row r="4859">
          <cell r="B4859" t="str">
            <v>NSTALACAO</v>
          </cell>
          <cell r="D4859"/>
          <cell r="E4859" t="str">
            <v>NSTALACAO</v>
          </cell>
        </row>
        <row r="4860">
          <cell r="A4860" t="str">
            <v>73861/002</v>
          </cell>
          <cell r="B4860" t="str">
            <v>CONDULETE 3/4" EM LIGA DE ALUMÍNIO FUNDIDO TIPO "B" - FORNECIMENTO E I</v>
          </cell>
          <cell r="C4860" t="str">
            <v>UN</v>
          </cell>
          <cell r="D4860">
            <v>0</v>
          </cell>
          <cell r="E4860" t="str">
            <v>CONDULETE 3/4" EM LIGA DE ALUMÍNIO FUNDIDO TIPO "B" - FORNECIMENTO E INSTALACAO</v>
          </cell>
        </row>
        <row r="4861">
          <cell r="B4861" t="str">
            <v>NSTALACAO</v>
          </cell>
          <cell r="D4861"/>
          <cell r="E4861" t="str">
            <v>NSTALACAO</v>
          </cell>
        </row>
        <row r="4862">
          <cell r="A4862" t="str">
            <v>73861/003</v>
          </cell>
          <cell r="B4862" t="str">
            <v>CONDULETE 1" EM LIGA DE ALUMÍNIO FUNDIDO TIPO "B" - FORNECIMENTO E INS</v>
          </cell>
          <cell r="C4862" t="str">
            <v>UN</v>
          </cell>
          <cell r="D4862">
            <v>0</v>
          </cell>
          <cell r="E4862" t="str">
            <v>CONDULETE 1" EM LIGA DE ALUMÍNIO FUNDIDO TIPO "B" - FORNECIMENTO E INSTALACAO</v>
          </cell>
        </row>
        <row r="4863">
          <cell r="B4863" t="str">
            <v>TALACAO</v>
          </cell>
          <cell r="D4863"/>
          <cell r="E4863" t="str">
            <v>TALACAO</v>
          </cell>
        </row>
        <row r="4864">
          <cell r="A4864" t="str">
            <v>73861/004</v>
          </cell>
          <cell r="B4864" t="str">
            <v>CONDULETE 1/2" EM LIGA DE ALUMÍNIO FUNDIDO TIPO "C" - FORNECIMENTO E I</v>
          </cell>
          <cell r="C4864" t="str">
            <v>UN</v>
          </cell>
          <cell r="D4864">
            <v>0</v>
          </cell>
          <cell r="E4864" t="str">
            <v>CONDULETE 1/2" EM LIGA DE ALUMÍNIO FUNDIDO TIPO "C" - FORNECIMENTO E INSTALACAO</v>
          </cell>
        </row>
        <row r="4865">
          <cell r="B4865" t="str">
            <v>NSTALACAO</v>
          </cell>
          <cell r="D4865"/>
          <cell r="E4865" t="str">
            <v>NSTALACAO</v>
          </cell>
        </row>
        <row r="4866">
          <cell r="A4866" t="str">
            <v>73861/005</v>
          </cell>
          <cell r="B4866" t="str">
            <v>CONDULETE  3/4" EM LIGA DE ALUMÍNIO FUNDIDO TIPO "C" - FORNECIMENTO E</v>
          </cell>
          <cell r="C4866" t="str">
            <v>UN</v>
          </cell>
          <cell r="D4866">
            <v>0</v>
          </cell>
          <cell r="E4866" t="str">
            <v>CONDULETE  3/4" EM LIGA DE ALUMÍNIO FUNDIDO TIPO "C" - FORNECIMENTO EINSTALACAO</v>
          </cell>
        </row>
        <row r="4867">
          <cell r="B4867" t="str">
            <v>INSTALACAO</v>
          </cell>
          <cell r="D4867"/>
          <cell r="E4867" t="str">
            <v>INSTALACAO</v>
          </cell>
        </row>
        <row r="4868">
          <cell r="A4868" t="str">
            <v>73861/006</v>
          </cell>
          <cell r="B4868" t="str">
            <v>CONDULETE 1" EM LIGA DE ALUMÍNIO FUNDIDO TIPO "C" - FORNECIMENTO E INS</v>
          </cell>
          <cell r="C4868" t="str">
            <v>UN</v>
          </cell>
          <cell r="D4868">
            <v>0</v>
          </cell>
          <cell r="E4868" t="str">
            <v>CONDULETE 1" EM LIGA DE ALUMÍNIO FUNDIDO TIPO "C" - FORNECIMENTO E INSTALACAO</v>
          </cell>
        </row>
        <row r="4869">
          <cell r="B4869" t="str">
            <v>TALACAO</v>
          </cell>
          <cell r="D4869"/>
          <cell r="E4869" t="str">
            <v>TALACAO</v>
          </cell>
        </row>
        <row r="4870">
          <cell r="D4870"/>
          <cell r="E4870"/>
        </row>
        <row r="4871">
          <cell r="D4871"/>
          <cell r="E4871"/>
        </row>
        <row r="4872">
          <cell r="D4872"/>
          <cell r="E4872"/>
        </row>
        <row r="4873">
          <cell r="A4873" t="str">
            <v>---------------</v>
          </cell>
          <cell r="B4873" t="str">
            <v>------------------------ 120</v>
          </cell>
          <cell r="D4873"/>
          <cell r="E4873"/>
        </row>
        <row r="4874">
          <cell r="D4874"/>
          <cell r="E4874"/>
        </row>
        <row r="4875">
          <cell r="A4875" t="str">
            <v>SINAPI - SISTEM</v>
          </cell>
          <cell r="B4875" t="str">
            <v>A NACIONAL DE PESQUISA DE CUSTOS E ÍNDICES DA CONSTRUÇÃO CIVIL120de283</v>
          </cell>
          <cell r="D4875"/>
          <cell r="E4875"/>
        </row>
        <row r="4876">
          <cell r="A4876" t="str">
            <v>PCI.817.01 - CU</v>
          </cell>
          <cell r="B4876" t="str">
            <v>STO DE COMPOSIÇÕES - SINTÉTICO</v>
          </cell>
          <cell r="D4876" t="str">
            <v>DATA DE EMISSÃO: 17/07/2014 AS 14:15:08</v>
          </cell>
          <cell r="E4876"/>
        </row>
        <row r="4877">
          <cell r="D4877" t="str">
            <v>DATA REFERÊNCIA TÉCNICA: 16/07/2014</v>
          </cell>
          <cell r="E4877"/>
        </row>
        <row r="4878">
          <cell r="A4878" t="str">
            <v>ENCARGOS SOCIAI</v>
          </cell>
          <cell r="B4878" t="str">
            <v>S DESONERADOS: 90,43%(HORA)   51,67%(MÊS)</v>
          </cell>
          <cell r="D4878"/>
          <cell r="E4878"/>
        </row>
        <row r="4879">
          <cell r="A4879" t="str">
            <v>ABRANGÊNCIA : N</v>
          </cell>
          <cell r="B4879" t="str">
            <v>ACIONAL                                              LOCALIDADE  : VITOR</v>
          </cell>
          <cell r="C4879" t="str">
            <v>IA</v>
          </cell>
          <cell r="D4879"/>
          <cell r="E4879"/>
        </row>
        <row r="4880">
          <cell r="A4880" t="str">
            <v>REF.COLETA : ME</v>
          </cell>
          <cell r="B4880" t="str">
            <v>DIANO</v>
          </cell>
          <cell r="D4880" t="str">
            <v>DATA DE PREÇO   : 06/2014</v>
          </cell>
          <cell r="E4880"/>
        </row>
        <row r="4881">
          <cell r="A4881" t="str">
            <v>CÓDIGO       |</v>
          </cell>
          <cell r="B4881" t="str">
            <v>D E S C R I Ç Ã O                                                   |UNI</v>
          </cell>
          <cell r="C4881" t="str">
            <v>DADE</v>
          </cell>
          <cell r="D4881" t="str">
            <v>|CUSTO TOTAL</v>
          </cell>
          <cell r="E4881"/>
        </row>
        <row r="4882">
          <cell r="A4882" t="str">
            <v>VÍNCULO.....: C</v>
          </cell>
          <cell r="B4882" t="str">
            <v>AIXA REFERENCIAL</v>
          </cell>
          <cell r="D4882"/>
          <cell r="E4882"/>
        </row>
        <row r="4883">
          <cell r="A4883" t="str">
            <v>73861/007</v>
          </cell>
          <cell r="B4883" t="str">
            <v>CONDULETE 1/2" EM LIGA DE ALUMÍNIO FUNDIDO TIPO "E" - FORNECIMENTO E I</v>
          </cell>
          <cell r="C4883" t="str">
            <v>UN</v>
          </cell>
          <cell r="D4883">
            <v>0</v>
          </cell>
          <cell r="E4883" t="str">
            <v>CONDULETE 1/2" EM LIGA DE ALUMÍNIO FUNDIDO TIPO "E" - FORNECIMENTO E INSTALACAO</v>
          </cell>
        </row>
        <row r="4884">
          <cell r="B4884" t="str">
            <v>NSTALACAO</v>
          </cell>
          <cell r="D4884"/>
          <cell r="E4884" t="str">
            <v>NSTALACAO</v>
          </cell>
        </row>
        <row r="4885">
          <cell r="A4885" t="str">
            <v>73861/008</v>
          </cell>
          <cell r="B4885" t="str">
            <v>CONDULETE 3/4" EM LIGA DE ALUMÍNIO FUNDIDO TIPO "E" - FORNECIMENTO E I</v>
          </cell>
          <cell r="C4885" t="str">
            <v>UN</v>
          </cell>
          <cell r="D4885">
            <v>0</v>
          </cell>
          <cell r="E4885" t="str">
            <v>CONDULETE 3/4" EM LIGA DE ALUMÍNIO FUNDIDO TIPO "E" - FORNECIMENTO E INSTALACAO</v>
          </cell>
        </row>
        <row r="4886">
          <cell r="B4886" t="str">
            <v>NSTALACAO</v>
          </cell>
          <cell r="D4886"/>
          <cell r="E4886" t="str">
            <v>NSTALACAO</v>
          </cell>
        </row>
        <row r="4887">
          <cell r="A4887" t="str">
            <v>73861/009</v>
          </cell>
          <cell r="B4887" t="str">
            <v>CONDULETE 1" EM LIGA DE ALUMÍNIO FUNDIDO TIPO "E" - FORNECIMENTO E INS</v>
          </cell>
          <cell r="C4887" t="str">
            <v>UN</v>
          </cell>
          <cell r="D4887">
            <v>0</v>
          </cell>
          <cell r="E4887" t="str">
            <v>CONDULETE 1" EM LIGA DE ALUMÍNIO FUNDIDO TIPO "E" - FORNECIMENTO E INSTALACAO</v>
          </cell>
        </row>
        <row r="4888">
          <cell r="B4888" t="str">
            <v>TALACAO</v>
          </cell>
          <cell r="D4888"/>
          <cell r="E4888" t="str">
            <v>TALACAO</v>
          </cell>
        </row>
        <row r="4889">
          <cell r="A4889" t="str">
            <v>73861/010</v>
          </cell>
          <cell r="B4889" t="str">
            <v>CONDULETE 1/2" EM LIGA DE ALUMÍNIO FUNDIDO TIPO "LB" - FORNECIMENTO E</v>
          </cell>
          <cell r="C4889" t="str">
            <v>UN</v>
          </cell>
          <cell r="D4889">
            <v>0</v>
          </cell>
          <cell r="E4889" t="str">
            <v>CONDULETE 1/2" EM LIGA DE ALUMÍNIO FUNDIDO TIPO "LB" - FORNECIMENTO EINSTALACAO</v>
          </cell>
        </row>
        <row r="4890">
          <cell r="B4890" t="str">
            <v>INSTALACAO</v>
          </cell>
          <cell r="D4890"/>
          <cell r="E4890" t="str">
            <v>INSTALACAO</v>
          </cell>
        </row>
        <row r="4891">
          <cell r="A4891" t="str">
            <v>73861/011</v>
          </cell>
          <cell r="B4891" t="str">
            <v>CONDULETE 3/4" EM LIGA DE ALUMÍNIO FUNDIDO TIPO "LB" - FORNECIMENTO E</v>
          </cell>
          <cell r="C4891" t="str">
            <v>UN</v>
          </cell>
          <cell r="D4891">
            <v>0</v>
          </cell>
          <cell r="E4891" t="str">
            <v>CONDULETE 3/4" EM LIGA DE ALUMÍNIO FUNDIDO TIPO "LB" - FORNECIMENTO EINSTALACAO</v>
          </cell>
        </row>
        <row r="4892">
          <cell r="B4892" t="str">
            <v>INSTALACAO</v>
          </cell>
          <cell r="D4892"/>
          <cell r="E4892" t="str">
            <v>INSTALACAO</v>
          </cell>
        </row>
        <row r="4893">
          <cell r="A4893" t="str">
            <v>73861/012</v>
          </cell>
          <cell r="B4893" t="str">
            <v>CONDULETE 1" EM LIGA DE ALUMÍNIO FUNDIDO TIPO "LB" - FORNECIMENTO E IN</v>
          </cell>
          <cell r="C4893" t="str">
            <v>UN</v>
          </cell>
          <cell r="D4893">
            <v>0</v>
          </cell>
          <cell r="E4893" t="str">
            <v>CONDULETE 1" EM LIGA DE ALUMÍNIO FUNDIDO TIPO "LB" - FORNECIMENTO E INSTALACAO</v>
          </cell>
        </row>
        <row r="4894">
          <cell r="B4894" t="str">
            <v>STALACAO</v>
          </cell>
          <cell r="D4894"/>
          <cell r="E4894" t="str">
            <v>STALACAO</v>
          </cell>
        </row>
        <row r="4895">
          <cell r="A4895" t="str">
            <v>73861/013</v>
          </cell>
          <cell r="B4895" t="str">
            <v>CONDULETE 1/2" EM LIGA DE ALUMÍNIO FUNDIDO TIPO "LL" - FORNECIMENTO E</v>
          </cell>
          <cell r="C4895" t="str">
            <v>UN</v>
          </cell>
          <cell r="D4895">
            <v>0</v>
          </cell>
          <cell r="E4895" t="str">
            <v>CONDULETE 1/2" EM LIGA DE ALUMÍNIO FUNDIDO TIPO "LL" - FORNECIMENTO EINSTALACAO</v>
          </cell>
        </row>
        <row r="4896">
          <cell r="B4896" t="str">
            <v>INSTALACAO</v>
          </cell>
          <cell r="D4896"/>
          <cell r="E4896" t="str">
            <v>INSTALACAO</v>
          </cell>
        </row>
        <row r="4897">
          <cell r="A4897" t="str">
            <v>73861/014</v>
          </cell>
          <cell r="B4897" t="str">
            <v>CONDULETE 3/4" EM LIGA DE ALUMÍNIO FUNDIDO TIPO "LL" - FORNECIMENTO E</v>
          </cell>
          <cell r="C4897" t="str">
            <v>UN</v>
          </cell>
          <cell r="D4897">
            <v>0</v>
          </cell>
          <cell r="E4897" t="str">
            <v>CONDULETE 3/4" EM LIGA DE ALUMÍNIO FUNDIDO TIPO "LL" - FORNECIMENTO EINSTALACAO</v>
          </cell>
        </row>
        <row r="4898">
          <cell r="B4898" t="str">
            <v>INSTALACAO</v>
          </cell>
          <cell r="D4898"/>
          <cell r="E4898" t="str">
            <v>INSTALACAO</v>
          </cell>
        </row>
        <row r="4899">
          <cell r="A4899" t="str">
            <v>73861/015</v>
          </cell>
          <cell r="B4899" t="str">
            <v>CONDULETE 1" EM LIGA DE ALUMÍNIO FUNDIDO TIPO "LL" - FORNECIMENTO E IN</v>
          </cell>
          <cell r="C4899" t="str">
            <v>UN</v>
          </cell>
          <cell r="D4899">
            <v>0</v>
          </cell>
          <cell r="E4899" t="str">
            <v>CONDULETE 1" EM LIGA DE ALUMÍNIO FUNDIDO TIPO "LL" - FORNECIMENTO E INSTALACAO</v>
          </cell>
        </row>
        <row r="4900">
          <cell r="B4900" t="str">
            <v>STALACAO</v>
          </cell>
          <cell r="D4900"/>
          <cell r="E4900" t="str">
            <v>STALACAO</v>
          </cell>
        </row>
        <row r="4901">
          <cell r="A4901" t="str">
            <v>73861/016</v>
          </cell>
          <cell r="B4901" t="str">
            <v>CONDULETE 1/2" EM LIGA DE ALUMÍNIO FUNDIDO TIPO "X" - FORNECIMENTO E I</v>
          </cell>
          <cell r="C4901" t="str">
            <v>UN</v>
          </cell>
          <cell r="D4901">
            <v>0</v>
          </cell>
          <cell r="E4901" t="str">
            <v>CONDULETE 1/2" EM LIGA DE ALUMÍNIO FUNDIDO TIPO "X" - FORNECIMENTO E INSTALACAO</v>
          </cell>
        </row>
        <row r="4902">
          <cell r="B4902" t="str">
            <v>NSTALACAO</v>
          </cell>
          <cell r="D4902"/>
          <cell r="E4902" t="str">
            <v>NSTALACAO</v>
          </cell>
        </row>
        <row r="4903">
          <cell r="A4903" t="str">
            <v>73861/017</v>
          </cell>
          <cell r="B4903" t="str">
            <v>CONDULETE 3/4" EM LIGA DE ALUMÍNIO FUNDIDO TIPO "X" - FORNECIMENTO E I</v>
          </cell>
          <cell r="C4903" t="str">
            <v>UN</v>
          </cell>
          <cell r="D4903">
            <v>0</v>
          </cell>
          <cell r="E4903" t="str">
            <v>CONDULETE 3/4" EM LIGA DE ALUMÍNIO FUNDIDO TIPO "X" - FORNECIMENTO E INSTALACAO</v>
          </cell>
        </row>
        <row r="4904">
          <cell r="B4904" t="str">
            <v>NSTALACAO</v>
          </cell>
          <cell r="D4904"/>
          <cell r="E4904" t="str">
            <v>NSTALACAO</v>
          </cell>
        </row>
        <row r="4905">
          <cell r="A4905" t="str">
            <v>73861/018</v>
          </cell>
          <cell r="B4905" t="str">
            <v>CONDULETE 1" EM LIGA DE ALUMÍNIO FUNDIDO TIPO "X" - FORNECIMENTO E INS</v>
          </cell>
          <cell r="C4905" t="str">
            <v>UN</v>
          </cell>
          <cell r="D4905">
            <v>0</v>
          </cell>
          <cell r="E4905" t="str">
            <v>CONDULETE 1" EM LIGA DE ALUMÍNIO FUNDIDO TIPO "X" - FORNECIMENTO E INSTALACAO</v>
          </cell>
        </row>
        <row r="4906">
          <cell r="B4906" t="str">
            <v>TALACAO</v>
          </cell>
          <cell r="D4906"/>
          <cell r="E4906" t="str">
            <v>TALACAO</v>
          </cell>
        </row>
        <row r="4907">
          <cell r="A4907" t="str">
            <v>73861/019</v>
          </cell>
          <cell r="B4907" t="str">
            <v>CONDULETE 1/2" EM LIGA DE ALUMÍNIO FUNDIDO TIPO "T" - FORNECIMENTO E I</v>
          </cell>
          <cell r="C4907" t="str">
            <v>UN</v>
          </cell>
          <cell r="D4907">
            <v>0</v>
          </cell>
          <cell r="E4907" t="str">
            <v>CONDULETE 1/2" EM LIGA DE ALUMÍNIO FUNDIDO TIPO "T" - FORNECIMENTO E INSTALACAO</v>
          </cell>
        </row>
        <row r="4908">
          <cell r="B4908" t="str">
            <v>NSTALACAO</v>
          </cell>
          <cell r="D4908"/>
          <cell r="E4908" t="str">
            <v>NSTALACAO</v>
          </cell>
        </row>
        <row r="4909">
          <cell r="A4909" t="str">
            <v>73861/020</v>
          </cell>
          <cell r="B4909" t="str">
            <v>CONDULETE 3/4" EM LIGA DE ALUMÍNIO FUNDIDO TIPO "T" - FORNECIMENTO E I</v>
          </cell>
          <cell r="C4909" t="str">
            <v>UN</v>
          </cell>
          <cell r="D4909">
            <v>0</v>
          </cell>
          <cell r="E4909" t="str">
            <v>CONDULETE 3/4" EM LIGA DE ALUMÍNIO FUNDIDO TIPO "T" - FORNECIMENTO E INSTALACAO</v>
          </cell>
        </row>
        <row r="4910">
          <cell r="B4910" t="str">
            <v>NSTALACAO</v>
          </cell>
          <cell r="D4910"/>
          <cell r="E4910" t="str">
            <v>NSTALACAO</v>
          </cell>
        </row>
        <row r="4911">
          <cell r="D4911"/>
          <cell r="E4911"/>
        </row>
        <row r="4912">
          <cell r="D4912"/>
          <cell r="E4912"/>
        </row>
        <row r="4913">
          <cell r="D4913"/>
          <cell r="E4913"/>
        </row>
        <row r="4914">
          <cell r="A4914" t="str">
            <v>---------------</v>
          </cell>
          <cell r="B4914" t="str">
            <v>------------------------ 121</v>
          </cell>
          <cell r="D4914"/>
          <cell r="E4914"/>
        </row>
        <row r="4915">
          <cell r="D4915"/>
          <cell r="E4915"/>
        </row>
        <row r="4916">
          <cell r="A4916" t="str">
            <v>SINAPI - SISTEM</v>
          </cell>
          <cell r="B4916" t="str">
            <v>A NACIONAL DE PESQUISA DE CUSTOS E ÍNDICES DA CONSTRUÇÃO CIVIL121de283</v>
          </cell>
          <cell r="D4916"/>
          <cell r="E4916"/>
        </row>
        <row r="4917">
          <cell r="A4917" t="str">
            <v>PCI.817.01 - CU</v>
          </cell>
          <cell r="B4917" t="str">
            <v>STO DE COMPOSIÇÕES - SINTÉTICO</v>
          </cell>
          <cell r="D4917" t="str">
            <v>DATA DE EMISSÃO: 17/07/2014 AS 14:15:08</v>
          </cell>
          <cell r="E4917"/>
        </row>
        <row r="4918">
          <cell r="D4918" t="str">
            <v>DATA REFERÊNCIA TÉCNICA: 16/07/2014</v>
          </cell>
          <cell r="E4918"/>
        </row>
        <row r="4919">
          <cell r="A4919" t="str">
            <v>ENCARGOS SOCIAI</v>
          </cell>
          <cell r="B4919" t="str">
            <v>S DESONERADOS: 90,43%(HORA)   51,67%(MÊS)</v>
          </cell>
          <cell r="D4919"/>
          <cell r="E4919"/>
        </row>
        <row r="4920">
          <cell r="A4920" t="str">
            <v>ABRANGÊNCIA : N</v>
          </cell>
          <cell r="B4920" t="str">
            <v>ACIONAL                                              LOCALIDADE  : VITOR</v>
          </cell>
          <cell r="C4920" t="str">
            <v>IA</v>
          </cell>
          <cell r="D4920"/>
          <cell r="E4920"/>
        </row>
        <row r="4921">
          <cell r="A4921" t="str">
            <v>REF.COLETA : ME</v>
          </cell>
          <cell r="B4921" t="str">
            <v>DIANO</v>
          </cell>
          <cell r="D4921" t="str">
            <v>DATA DE PREÇO   : 06/2014</v>
          </cell>
          <cell r="E4921"/>
        </row>
        <row r="4922">
          <cell r="A4922" t="str">
            <v>CÓDIGO       |</v>
          </cell>
          <cell r="B4922" t="str">
            <v>D E S C R I Ç Ã O                                                   |UNI</v>
          </cell>
          <cell r="C4922" t="str">
            <v>DADE</v>
          </cell>
          <cell r="D4922" t="str">
            <v>|CUSTO TOTAL</v>
          </cell>
          <cell r="E4922"/>
        </row>
        <row r="4923">
          <cell r="A4923" t="str">
            <v>VÍNCULO.....: C</v>
          </cell>
          <cell r="B4923" t="str">
            <v>AIXA REFERENCIAL</v>
          </cell>
          <cell r="D4923"/>
          <cell r="E4923"/>
        </row>
        <row r="4924">
          <cell r="A4924" t="str">
            <v>73861/021</v>
          </cell>
          <cell r="B4924" t="str">
            <v>CONDULETE 1" EM LIGA DE ALUMÍNIO FUNDIDO TIPO "T" - FORNECIMENTO E INS</v>
          </cell>
          <cell r="C4924" t="str">
            <v>UN</v>
          </cell>
          <cell r="D4924">
            <v>0</v>
          </cell>
          <cell r="E4924" t="str">
            <v>CONDULETE 1" EM LIGA DE ALUMÍNIO FUNDIDO TIPO "T" - FORNECIMENTO E INSTALACAO</v>
          </cell>
        </row>
        <row r="4925">
          <cell r="B4925" t="str">
            <v>TALACAO</v>
          </cell>
          <cell r="D4925"/>
          <cell r="E4925" t="str">
            <v>TALACAO</v>
          </cell>
        </row>
        <row r="4926">
          <cell r="A4926" t="str">
            <v>74043</v>
          </cell>
          <cell r="B4926" t="str">
            <v>CONDULETE PVC 3/4</v>
          </cell>
          <cell r="D4926"/>
          <cell r="E4926" t="str">
            <v>CONDULETE PVC 3/4</v>
          </cell>
        </row>
        <row r="4927">
          <cell r="A4927" t="str">
            <v>74043/001</v>
          </cell>
          <cell r="B4927" t="str">
            <v>CONDULETE PVC TIPO  B  3/4  SEM TAMPA, FORNECIMENTO E INSTALACAO       U</v>
          </cell>
          <cell r="C4927" t="str">
            <v>N</v>
          </cell>
          <cell r="D4927">
            <v>0</v>
          </cell>
          <cell r="E4927" t="str">
            <v>CONDULETE PVC TIPO  B  3/4  SEM TAMPA, FORNECIMENTO E INSTALACAO       U</v>
          </cell>
        </row>
        <row r="4928">
          <cell r="A4928" t="str">
            <v>74043/002</v>
          </cell>
          <cell r="B4928" t="str">
            <v>CONDULETE PVC TIPO  LL  3/4  SEM TAMPA, FORNECIMENTO E INSTALACAO      U</v>
          </cell>
          <cell r="C4928" t="str">
            <v>N</v>
          </cell>
          <cell r="D4928">
            <v>0</v>
          </cell>
          <cell r="E4928" t="str">
            <v>CONDULETE PVC TIPO  LL  3/4  SEM TAMPA, FORNECIMENTO E INSTALACAO      U</v>
          </cell>
        </row>
        <row r="4929">
          <cell r="A4929" t="str">
            <v>74043/003</v>
          </cell>
          <cell r="B4929" t="str">
            <v>CONDULETE PVC TIPO TB 3/4 SEM TAMPA, FORNECIMENTO E INSTALACAO       UN</v>
          </cell>
          <cell r="D4929">
            <v>0</v>
          </cell>
          <cell r="E4929" t="str">
            <v>CONDULETE PVC TIPO TB 3/4 SEM TAMPA, FORNECIMENTO E INSTALACAO       UN</v>
          </cell>
        </row>
        <row r="4930">
          <cell r="A4930" t="str">
            <v>83386</v>
          </cell>
          <cell r="B4930" t="str">
            <v>CAIXA DE PASSAGEM PVC 4X4" - FORNECIMENTO E INSTALACAO</v>
          </cell>
          <cell r="C4930" t="str">
            <v>UN</v>
          </cell>
          <cell r="D4930">
            <v>0</v>
          </cell>
          <cell r="E4930" t="str">
            <v>CAIXA DE PASSAGEM PVC 4X4" - FORNECIMENTO E INSTALACAO</v>
          </cell>
        </row>
        <row r="4931">
          <cell r="A4931" t="str">
            <v>83387</v>
          </cell>
          <cell r="B4931" t="str">
            <v>CAIXA DE PASSAGEM PVC 4X2" - FORNECIMENTO E INSTALACAO</v>
          </cell>
          <cell r="C4931" t="str">
            <v>UN</v>
          </cell>
          <cell r="D4931">
            <v>0</v>
          </cell>
          <cell r="E4931" t="str">
            <v>CAIXA DE PASSAGEM PVC 4X2" - FORNECIMENTO E INSTALACAO</v>
          </cell>
        </row>
        <row r="4932">
          <cell r="A4932" t="str">
            <v>83388</v>
          </cell>
          <cell r="B4932" t="str">
            <v>CAIXA DE PASSAGEM PVC 3" OCTOGONAL</v>
          </cell>
          <cell r="C4932" t="str">
            <v>UN</v>
          </cell>
          <cell r="D4932">
            <v>0</v>
          </cell>
          <cell r="E4932" t="str">
            <v>CAIXA DE PASSAGEM PVC 3" OCTOGONAL</v>
          </cell>
        </row>
        <row r="4933">
          <cell r="A4933" t="str">
            <v>83438</v>
          </cell>
          <cell r="B4933" t="str">
            <v>CAIXA METALICA OCTOGONAL 4X4" FUNDO MOVEL</v>
          </cell>
          <cell r="C4933" t="str">
            <v>UN</v>
          </cell>
          <cell r="D4933">
            <v>0</v>
          </cell>
          <cell r="E4933" t="str">
            <v>CAIXA METALICA OCTOGONAL 4X4" FUNDO MOVEL</v>
          </cell>
        </row>
        <row r="4934">
          <cell r="A4934" t="str">
            <v>83439</v>
          </cell>
          <cell r="B4934" t="str">
            <v>CAIXA METALICA SEXTAVADA (HEXAGONAL) 3X3"</v>
          </cell>
          <cell r="C4934" t="str">
            <v>UN</v>
          </cell>
          <cell r="D4934">
            <v>0</v>
          </cell>
          <cell r="E4934" t="str">
            <v>CAIXA METALICA SEXTAVADA (HEXAGONAL) 3X3"</v>
          </cell>
        </row>
        <row r="4935">
          <cell r="A4935" t="str">
            <v>83440</v>
          </cell>
          <cell r="B4935" t="str">
            <v>CAIXA DE PASSAGEM 4X2" EM FERRO GALVANIZADO</v>
          </cell>
          <cell r="C4935" t="str">
            <v>UN</v>
          </cell>
          <cell r="D4935">
            <v>0</v>
          </cell>
          <cell r="E4935" t="str">
            <v>CAIXA DE PASSAGEM 4X2" EM FERRO GALVANIZADO</v>
          </cell>
        </row>
        <row r="4936">
          <cell r="A4936" t="str">
            <v>83442</v>
          </cell>
          <cell r="B4936" t="str">
            <v>CAIXA DE PASSAGEM 4X4" EM FERRO GALVANIZADO</v>
          </cell>
          <cell r="C4936" t="str">
            <v>UN</v>
          </cell>
          <cell r="D4936">
            <v>0</v>
          </cell>
          <cell r="E4936" t="str">
            <v>CAIXA DE PASSAGEM 4X4" EM FERRO GALVANIZADO</v>
          </cell>
        </row>
        <row r="4937">
          <cell r="A4937" t="str">
            <v>83443</v>
          </cell>
          <cell r="B4937" t="str">
            <v>CAIXA DE PASSAGEM 20X20X25 FUNDO BRITA COM TAMPA</v>
          </cell>
          <cell r="C4937" t="str">
            <v>UN</v>
          </cell>
          <cell r="D4937">
            <v>0</v>
          </cell>
          <cell r="E4937" t="str">
            <v>CAIXA DE PASSAGEM 20X20X25 FUNDO BRITA COM TAMPA</v>
          </cell>
        </row>
        <row r="4938">
          <cell r="A4938" t="str">
            <v>83446</v>
          </cell>
          <cell r="B4938" t="str">
            <v>CAIXA DE PASSAGEM 30X30X40 COM TAMPA E DRENO BRITA</v>
          </cell>
          <cell r="C4938" t="str">
            <v>UN</v>
          </cell>
          <cell r="D4938">
            <v>0</v>
          </cell>
          <cell r="E4938" t="str">
            <v>CAIXA DE PASSAGEM 30X30X40 COM TAMPA E DRENO BRITA</v>
          </cell>
        </row>
        <row r="4939">
          <cell r="A4939" t="str">
            <v>83447</v>
          </cell>
          <cell r="B4939" t="str">
            <v>CAIXA DE PASSAGEM 40X40X50 FUNDO BRITA COM TAMPA</v>
          </cell>
          <cell r="C4939" t="str">
            <v>UN</v>
          </cell>
          <cell r="D4939">
            <v>0</v>
          </cell>
          <cell r="E4939" t="str">
            <v>CAIXA DE PASSAGEM 40X40X50 FUNDO BRITA COM TAMPA</v>
          </cell>
        </row>
        <row r="4940">
          <cell r="A4940" t="str">
            <v>83448</v>
          </cell>
          <cell r="B4940" t="str">
            <v>CAIXA DE PASSGEM 50X50X60 FUNDO BRITA C/ TAMPA</v>
          </cell>
          <cell r="C4940" t="str">
            <v>UN</v>
          </cell>
          <cell r="D4940">
            <v>0</v>
          </cell>
          <cell r="E4940" t="str">
            <v>CAIXA DE PASSGEM 50X50X60 FUNDO BRITA C/ TAMPA</v>
          </cell>
        </row>
        <row r="4941">
          <cell r="A4941" t="str">
            <v>83449</v>
          </cell>
          <cell r="B4941" t="str">
            <v>CAIXA DE PASSAGEM 60X60X70 FUNDO BRITA COM TAMPA</v>
          </cell>
          <cell r="C4941" t="str">
            <v>UN</v>
          </cell>
          <cell r="D4941">
            <v>0</v>
          </cell>
          <cell r="E4941" t="str">
            <v>CAIXA DE PASSAGEM 60X60X70 FUNDO BRITA COM TAMPA</v>
          </cell>
        </row>
        <row r="4942">
          <cell r="A4942" t="str">
            <v>83450</v>
          </cell>
          <cell r="B4942" t="str">
            <v>CAIXA DE PASSAGEM 80X80X62 FUNDO BRITA COM TAMPA</v>
          </cell>
          <cell r="C4942" t="str">
            <v>UN</v>
          </cell>
          <cell r="D4942">
            <v>0</v>
          </cell>
          <cell r="E4942" t="str">
            <v>CAIXA DE PASSAGEM 80X80X62 FUNDO BRITA COM TAMPA</v>
          </cell>
        </row>
        <row r="4943">
          <cell r="A4943" t="str">
            <v>83451</v>
          </cell>
          <cell r="B4943" t="str">
            <v>CONDULETE EM LIGA DE ALUMINIO TIPO "LR" 3/4" - FORNECIMENTO E INSTALAC</v>
          </cell>
          <cell r="C4943" t="str">
            <v>UN</v>
          </cell>
          <cell r="D4943">
            <v>0</v>
          </cell>
          <cell r="E4943" t="str">
            <v>CONDULETE EM LIGA DE ALUMINIO TIPO "LR" 3/4" - FORNECIMENTO E INSTALACAO</v>
          </cell>
        </row>
        <row r="4944">
          <cell r="B4944" t="str">
            <v>AO</v>
          </cell>
          <cell r="D4944"/>
          <cell r="E4944" t="str">
            <v>AO</v>
          </cell>
        </row>
        <row r="4945">
          <cell r="A4945" t="str">
            <v>83452</v>
          </cell>
          <cell r="B4945" t="str">
            <v>CONDULETE EM LIGA DE ALUMINIO TIPO "LR" 1" - FORNECIMENTO E INSTALACAO</v>
          </cell>
          <cell r="C4945" t="str">
            <v>UN</v>
          </cell>
          <cell r="D4945">
            <v>0</v>
          </cell>
          <cell r="E4945" t="str">
            <v>CONDULETE EM LIGA DE ALUMINIO TIPO "LR" 1" - FORNECIMENTO E INSTALACAO</v>
          </cell>
        </row>
        <row r="4946">
          <cell r="A4946" t="str">
            <v>83455</v>
          </cell>
          <cell r="B4946" t="str">
            <v>CONDULETE PVC TIPO "B" 1/2" SEM TAMPA - FORNECIMENTO E INSTALACAO</v>
          </cell>
          <cell r="C4946" t="str">
            <v>UN</v>
          </cell>
          <cell r="D4946">
            <v>0</v>
          </cell>
          <cell r="E4946" t="str">
            <v>CONDULETE PVC TIPO "B" 1/2" SEM TAMPA - FORNECIMENTO E INSTALACAO</v>
          </cell>
        </row>
        <row r="4947">
          <cell r="A4947" t="str">
            <v>83456</v>
          </cell>
          <cell r="B4947" t="str">
            <v>CONDULETE PVC TIPO "LB" 1/2" SEM TAMPA - FORNECIMENTO E INSTALACAO</v>
          </cell>
          <cell r="C4947" t="str">
            <v>UN</v>
          </cell>
          <cell r="D4947">
            <v>0</v>
          </cell>
          <cell r="E4947" t="str">
            <v>CONDULETE PVC TIPO "LB" 1/2" SEM TAMPA - FORNECIMENTO E INSTALACAO</v>
          </cell>
        </row>
        <row r="4948">
          <cell r="A4948" t="str">
            <v>83457</v>
          </cell>
          <cell r="B4948" t="str">
            <v>CONDULETE PVC TIPO "LB" 3/4" SEM TAMPA - FORNECIMENTO E INSTALACAO</v>
          </cell>
          <cell r="C4948" t="str">
            <v>UN</v>
          </cell>
          <cell r="D4948">
            <v>0</v>
          </cell>
          <cell r="E4948" t="str">
            <v>CONDULETE PVC TIPO "LB" 3/4" SEM TAMPA - FORNECIMENTO E INSTALACAO</v>
          </cell>
        </row>
        <row r="4949">
          <cell r="A4949" t="str">
            <v>83458</v>
          </cell>
          <cell r="B4949" t="str">
            <v>CONDULETE PVC TIPO "LL" 1/2" SEM TAMPA - FORNECIMENTO E INSTALACAO</v>
          </cell>
          <cell r="C4949" t="str">
            <v>UN</v>
          </cell>
          <cell r="D4949">
            <v>0</v>
          </cell>
          <cell r="E4949" t="str">
            <v>CONDULETE PVC TIPO "LL" 1/2" SEM TAMPA - FORNECIMENTO E INSTALACAO</v>
          </cell>
        </row>
        <row r="4950">
          <cell r="A4950" t="str">
            <v>83460</v>
          </cell>
          <cell r="B4950" t="str">
            <v>CONDULETE PVC TIPO "TA" 3/4" SEM TAMPA - FORNECIMENTO E INSTALACAO</v>
          </cell>
          <cell r="C4950" t="str">
            <v>UN</v>
          </cell>
          <cell r="D4950">
            <v>0</v>
          </cell>
          <cell r="E4950" t="str">
            <v>CONDULETE PVC TIPO "TA" 3/4" SEM TAMPA - FORNECIMENTO E INSTALACAO</v>
          </cell>
        </row>
        <row r="4951">
          <cell r="A4951" t="str">
            <v>83461</v>
          </cell>
          <cell r="B4951" t="str">
            <v>CONDULETE PVC TIPO "TB" 1/2" SEM TAMPA - FORNECIMENTO E INSTALACAO</v>
          </cell>
          <cell r="C4951" t="str">
            <v>UN</v>
          </cell>
          <cell r="D4951">
            <v>0</v>
          </cell>
          <cell r="E4951" t="str">
            <v>CONDULETE PVC TIPO "TB" 1/2" SEM TAMPA - FORNECIMENTO E INSTALACAO</v>
          </cell>
        </row>
        <row r="4952">
          <cell r="D4952"/>
          <cell r="E4952"/>
        </row>
        <row r="4953">
          <cell r="D4953"/>
          <cell r="E4953"/>
        </row>
        <row r="4954">
          <cell r="D4954"/>
          <cell r="E4954"/>
        </row>
        <row r="4955">
          <cell r="A4955" t="str">
            <v>---------------</v>
          </cell>
          <cell r="B4955" t="str">
            <v>------------------------ 122</v>
          </cell>
          <cell r="D4955"/>
          <cell r="E4955"/>
        </row>
        <row r="4956">
          <cell r="D4956"/>
          <cell r="E4956"/>
        </row>
        <row r="4957">
          <cell r="A4957" t="str">
            <v>SINAPI - SISTEM</v>
          </cell>
          <cell r="B4957" t="str">
            <v>A NACIONAL DE PESQUISA DE CUSTOS E ÍNDICES DA CONSTRUÇÃO CIVIL122de283</v>
          </cell>
          <cell r="D4957"/>
          <cell r="E4957"/>
        </row>
        <row r="4958">
          <cell r="A4958" t="str">
            <v>PCI.817.01 - CU</v>
          </cell>
          <cell r="B4958" t="str">
            <v>STO DE COMPOSIÇÕES - SINTÉTICO</v>
          </cell>
          <cell r="D4958" t="str">
            <v>DATA DE EMISSÃO: 17/07/2014 AS 14:15:08</v>
          </cell>
          <cell r="E4958"/>
        </row>
        <row r="4959">
          <cell r="D4959" t="str">
            <v>DATA REFERÊNCIA TÉCNICA: 16/07/2014</v>
          </cell>
          <cell r="E4959"/>
        </row>
        <row r="4960">
          <cell r="A4960" t="str">
            <v>ENCARGOS SOCIAI</v>
          </cell>
          <cell r="B4960" t="str">
            <v>S DESONERADOS: 90,43%(HORA)   51,67%(MÊS)</v>
          </cell>
          <cell r="D4960"/>
          <cell r="E4960"/>
        </row>
        <row r="4961">
          <cell r="A4961" t="str">
            <v>ABRANGÊNCIA : N</v>
          </cell>
          <cell r="B4961" t="str">
            <v>ACIONAL                                              LOCALIDADE  : VITOR</v>
          </cell>
          <cell r="C4961" t="str">
            <v>IA</v>
          </cell>
          <cell r="D4961"/>
          <cell r="E4961"/>
        </row>
        <row r="4962">
          <cell r="A4962" t="str">
            <v>REF.COLETA : ME</v>
          </cell>
          <cell r="B4962" t="str">
            <v>DIANO</v>
          </cell>
          <cell r="D4962" t="str">
            <v>DATA DE PREÇO   : 06/2014</v>
          </cell>
          <cell r="E4962"/>
        </row>
        <row r="4963">
          <cell r="A4963" t="str">
            <v>CÓDIGO       |</v>
          </cell>
          <cell r="B4963" t="str">
            <v>D E S C R I Ç Ã O                                                   |UNI</v>
          </cell>
          <cell r="C4963" t="str">
            <v>DADE</v>
          </cell>
          <cell r="D4963" t="str">
            <v>|CUSTO TOTAL</v>
          </cell>
          <cell r="E4963"/>
        </row>
        <row r="4964">
          <cell r="A4964" t="str">
            <v>VÍNCULO.....: C</v>
          </cell>
          <cell r="B4964" t="str">
            <v>AIXA REFERENCIAL</v>
          </cell>
          <cell r="D4964"/>
          <cell r="E4964"/>
        </row>
        <row r="4965">
          <cell r="A4965" t="str">
            <v>83462</v>
          </cell>
          <cell r="B4965" t="str">
            <v>CONDULETE PVC TIPO "XA" 3/4" SEM TAMPA - FORNECIMENTO E INSTALACAO</v>
          </cell>
          <cell r="C4965" t="str">
            <v>UN</v>
          </cell>
          <cell r="D4965">
            <v>0</v>
          </cell>
          <cell r="E4965" t="str">
            <v>CONDULETE PVC TIPO "XA" 3/4" SEM TAMPA - FORNECIMENTO E INSTALACAO</v>
          </cell>
        </row>
        <row r="4966">
          <cell r="A4966" t="str">
            <v>83471</v>
          </cell>
          <cell r="B4966" t="str">
            <v>CONDULETE EM ALUMINIO FUNDIDO 2" TIPO "E" - FORNECIMENTO E INSTALACAO</v>
          </cell>
          <cell r="C4966" t="str">
            <v>UN</v>
          </cell>
          <cell r="D4966">
            <v>0</v>
          </cell>
          <cell r="E4966" t="str">
            <v>CONDULETE EM ALUMINIO FUNDIDO 2" TIPO "E" - FORNECIMENTO E INSTALACAO</v>
          </cell>
        </row>
        <row r="4967">
          <cell r="A4967" t="str">
            <v>83472</v>
          </cell>
          <cell r="B4967" t="str">
            <v>CONDULETE EM ALUMINIO FUNDIDO 3" TIPO "E" - FORNECIMENTO E INSTALACAO</v>
          </cell>
          <cell r="C4967" t="str">
            <v>UN</v>
          </cell>
          <cell r="D4967">
            <v>0</v>
          </cell>
          <cell r="E4967" t="str">
            <v>CONDULETE EM ALUMINIO FUNDIDO 3" TIPO "E" - FORNECIMENTO E INSTALACAO</v>
          </cell>
        </row>
        <row r="4968">
          <cell r="A4968" t="str">
            <v>0169</v>
          </cell>
          <cell r="B4968" t="str">
            <v>QUADROS/DISJUNTORES</v>
          </cell>
          <cell r="D4968"/>
          <cell r="E4968" t="str">
            <v>QUADROS/DISJUNTORES</v>
          </cell>
        </row>
        <row r="4969">
          <cell r="A4969" t="str">
            <v>68066</v>
          </cell>
          <cell r="B4969" t="str">
            <v>CAIXA DE PROTECAO PARA MEDIDOR MONOFASICO, FORNECIMENTO E INSTALACAO</v>
          </cell>
          <cell r="C4969" t="str">
            <v>UN</v>
          </cell>
          <cell r="D4969">
            <v>0</v>
          </cell>
          <cell r="E4969" t="str">
            <v>CAIXA DE PROTECAO PARA MEDIDOR MONOFASICO, FORNECIMENTO E INSTALACAO</v>
          </cell>
        </row>
        <row r="4970">
          <cell r="A4970" t="str">
            <v>72319</v>
          </cell>
          <cell r="B4970" t="str">
            <v>DISJUNTOR BAIXA TENSAO TRIPOLAR A SECO  800A/600V, INCLUSIVE ELETROTÉC</v>
          </cell>
          <cell r="C4970" t="str">
            <v>UN</v>
          </cell>
          <cell r="D4970">
            <v>0</v>
          </cell>
          <cell r="E4970" t="str">
            <v>DISJUNTOR BAIXA TENSAO TRIPOLAR A SECO  800A/600V, INCLUSIVE ELETROTÉCNICO</v>
          </cell>
        </row>
        <row r="4971">
          <cell r="B4971" t="str">
            <v>NICO</v>
          </cell>
          <cell r="D4971"/>
          <cell r="E4971" t="str">
            <v>NICO</v>
          </cell>
        </row>
        <row r="4972">
          <cell r="A4972" t="str">
            <v>72341</v>
          </cell>
          <cell r="B4972" t="str">
            <v>CONTATOR TRIPOLAR I NOMINAL 12A - FORNECIMENTO E INSTALACAO INCLUSIVE</v>
          </cell>
          <cell r="C4972" t="str">
            <v>UN</v>
          </cell>
          <cell r="D4972">
            <v>0</v>
          </cell>
          <cell r="E4972" t="str">
            <v>CONTATOR TRIPOLAR I NOMINAL 12A - FORNECIMENTO E INSTALACAO INCLUSIVEELETROTÉCNICO</v>
          </cell>
        </row>
        <row r="4973">
          <cell r="B4973" t="str">
            <v>ELETROTÉCNICO</v>
          </cell>
          <cell r="D4973"/>
          <cell r="E4973" t="str">
            <v>ELETROTÉCNICO</v>
          </cell>
        </row>
        <row r="4974">
          <cell r="A4974" t="str">
            <v>72343</v>
          </cell>
          <cell r="B4974" t="str">
            <v>CONTATOR TRIPOLAR I NOMINAL 22A - FORNECIMENTO E INSTALACAO INCLUSIVE</v>
          </cell>
          <cell r="C4974" t="str">
            <v>UN</v>
          </cell>
          <cell r="D4974">
            <v>0</v>
          </cell>
          <cell r="E4974" t="str">
            <v>CONTATOR TRIPOLAR I NOMINAL 22A - FORNECIMENTO E INSTALACAO INCLUSIVEELETROTÉCNICO</v>
          </cell>
        </row>
        <row r="4975">
          <cell r="B4975" t="str">
            <v>ELETROTÉCNICO</v>
          </cell>
          <cell r="D4975"/>
          <cell r="E4975" t="str">
            <v>ELETROTÉCNICO</v>
          </cell>
        </row>
        <row r="4976">
          <cell r="A4976" t="str">
            <v>72344</v>
          </cell>
          <cell r="B4976" t="str">
            <v>CONTATOR TRIPOLAR I NOMINAL 36A - FORNECIMENTO E INSTALACAO INCLUSIVE</v>
          </cell>
          <cell r="C4976" t="str">
            <v>UN</v>
          </cell>
          <cell r="D4976">
            <v>0</v>
          </cell>
          <cell r="E4976" t="str">
            <v>CONTATOR TRIPOLAR I NOMINAL 36A - FORNECIMENTO E INSTALACAO INCLUSIVEELETROTÉCNICO</v>
          </cell>
        </row>
        <row r="4977">
          <cell r="B4977" t="str">
            <v>ELETROTÉCNICO</v>
          </cell>
          <cell r="D4977"/>
          <cell r="E4977" t="str">
            <v>ELETROTÉCNICO</v>
          </cell>
        </row>
        <row r="4978">
          <cell r="A4978" t="str">
            <v>72345</v>
          </cell>
          <cell r="B4978" t="str">
            <v>CONTATOR TRIPOLAR I NOMIMAL 94A - FORNECIMENTO E INSTALACAO INCLUSIVE</v>
          </cell>
          <cell r="C4978" t="str">
            <v>UN</v>
          </cell>
          <cell r="D4978">
            <v>0</v>
          </cell>
          <cell r="E4978" t="str">
            <v>CONTATOR TRIPOLAR I NOMIMAL 94A - FORNECIMENTO E INSTALACAO INCLUSIVEELETROTÉCNICO</v>
          </cell>
        </row>
        <row r="4979">
          <cell r="B4979" t="str">
            <v>ELETROTÉCNICO</v>
          </cell>
          <cell r="D4979"/>
          <cell r="E4979" t="str">
            <v>ELETROTÉCNICO</v>
          </cell>
        </row>
        <row r="4980">
          <cell r="A4980" t="str">
            <v>74052</v>
          </cell>
          <cell r="B4980" t="str">
            <v>P/DISTRIBUICAO 4 CIRCUITOS INCLUSIVE ACESSORIOS</v>
          </cell>
          <cell r="D4980"/>
          <cell r="E4980" t="str">
            <v>P/DISTRIBUICAO 4 CIRCUITOS INCLUSIVE ACESSORIOS</v>
          </cell>
        </row>
        <row r="4981">
          <cell r="A4981" t="str">
            <v>74052/005</v>
          </cell>
          <cell r="B4981" t="str">
            <v>QUADRO DE MEDICAO GERAL EM CHAPA METALICA PARA EDIFICIOS COM 16 APTOS,</v>
          </cell>
          <cell r="C4981" t="str">
            <v>UN</v>
          </cell>
          <cell r="D4981">
            <v>0</v>
          </cell>
          <cell r="E4981" t="str">
            <v>QUADRO DE MEDICAO GERAL EM CHAPA METALICA PARA EDIFICIOS COM 16 APTOS,INCLUSIVE DISJUNTORES E ATERRAMENTO</v>
          </cell>
        </row>
        <row r="4982">
          <cell r="B4982" t="str">
            <v>INCLUSIVE DISJUNTORES E ATERRAMENTO</v>
          </cell>
          <cell r="D4982"/>
          <cell r="E4982" t="str">
            <v>INCLUSIVE DISJUNTORES E ATERRAMENTO</v>
          </cell>
        </row>
        <row r="4983">
          <cell r="A4983" t="str">
            <v>74130</v>
          </cell>
          <cell r="B4983" t="str">
            <v>DISJUNTORES</v>
          </cell>
          <cell r="D4983"/>
          <cell r="E4983" t="str">
            <v>DISJUNTORES</v>
          </cell>
        </row>
        <row r="4984">
          <cell r="A4984" t="str">
            <v>74130/001</v>
          </cell>
          <cell r="B4984" t="str">
            <v>DISJUNTOR TERMOMAGNETICO MONOPOLAR PADRAO NEMA (AMERICANO) 10 A 30A 24</v>
          </cell>
          <cell r="C4984" t="str">
            <v>UN</v>
          </cell>
          <cell r="D4984">
            <v>0</v>
          </cell>
          <cell r="E4984" t="str">
            <v>DISJUNTOR TERMOMAGNETICO MONOPOLAR PADRAO NEMA (AMERICANO) 10 A 30A 240V, FORNECIMENTO E INSTALACAO</v>
          </cell>
        </row>
        <row r="4985">
          <cell r="B4985" t="str">
            <v>0V, FORNECIMENTO E INSTALACAO</v>
          </cell>
          <cell r="D4985"/>
          <cell r="E4985" t="str">
            <v>0V, FORNECIMENTO E INSTALACAO</v>
          </cell>
        </row>
        <row r="4986">
          <cell r="A4986" t="str">
            <v>74130/002</v>
          </cell>
          <cell r="B4986" t="str">
            <v>DISJUNTOR TERMOMAGNETICO MONOPOLAR PADRAO NEMA (AMERICANO) 35 A 50A 24</v>
          </cell>
          <cell r="C4986" t="str">
            <v>UN</v>
          </cell>
          <cell r="D4986">
            <v>0</v>
          </cell>
          <cell r="E4986" t="str">
            <v>DISJUNTOR TERMOMAGNETICO MONOPOLAR PADRAO NEMA (AMERICANO) 35 A 50A 240V, FORNECIMENTO E INSTALACAO</v>
          </cell>
        </row>
        <row r="4987">
          <cell r="B4987" t="str">
            <v>0V, FORNECIMENTO E INSTALACAO</v>
          </cell>
          <cell r="D4987"/>
          <cell r="E4987" t="str">
            <v>0V, FORNECIMENTO E INSTALACAO</v>
          </cell>
        </row>
        <row r="4988">
          <cell r="A4988" t="str">
            <v>74130/003</v>
          </cell>
          <cell r="B4988" t="str">
            <v>DISJUNTOR TERMOMAGNETICO BIPOLAR PADRAO NEMA (AMERICANO) 10 A 50A 240V</v>
          </cell>
          <cell r="C4988" t="str">
            <v>UN</v>
          </cell>
          <cell r="D4988">
            <v>0</v>
          </cell>
          <cell r="E4988" t="str">
            <v>DISJUNTOR TERMOMAGNETICO BIPOLAR PADRAO NEMA (AMERICANO) 10 A 50A 240V, FORNECIMENTO E INSTALACAO</v>
          </cell>
        </row>
        <row r="4989">
          <cell r="B4989" t="str">
            <v>, FORNECIMENTO E INSTALACAO</v>
          </cell>
          <cell r="D4989"/>
          <cell r="E4989" t="str">
            <v>, FORNECIMENTO E INSTALACAO</v>
          </cell>
        </row>
        <row r="4990">
          <cell r="A4990" t="str">
            <v>74130/004</v>
          </cell>
          <cell r="B4990" t="str">
            <v>DISJUNTOR TERMOMAGNETICO TRIPOLAR PADRAO NEMA (AMERICANO) 10 A 50A 240</v>
          </cell>
          <cell r="C4990" t="str">
            <v>UN</v>
          </cell>
          <cell r="D4990">
            <v>0</v>
          </cell>
          <cell r="E4990" t="str">
            <v>DISJUNTOR TERMOMAGNETICO TRIPOLAR PADRAO NEMA (AMERICANO) 10 A 50A 240V, FORNECIMENTO E INSTALACAO</v>
          </cell>
        </row>
        <row r="4991">
          <cell r="B4991" t="str">
            <v>V, FORNECIMENTO E INSTALACAO</v>
          </cell>
          <cell r="D4991"/>
          <cell r="E4991" t="str">
            <v>V, FORNECIMENTO E INSTALACAO</v>
          </cell>
        </row>
        <row r="4992">
          <cell r="A4992" t="str">
            <v>74130/005</v>
          </cell>
          <cell r="B4992" t="str">
            <v>DISJUNTOR TERMOMAGNETICO TRIPOLAR PADRAO NEMA (AMERICANO) 60 A 100A 24</v>
          </cell>
          <cell r="C4992" t="str">
            <v>UN</v>
          </cell>
          <cell r="D4992">
            <v>0</v>
          </cell>
          <cell r="E4992" t="str">
            <v>DISJUNTOR TERMOMAGNETICO TRIPOLAR PADRAO NEMA (AMERICANO) 60 A 100A 240V, FORNECIMENTO E INSTALACAO</v>
          </cell>
        </row>
        <row r="4993">
          <cell r="D4993"/>
          <cell r="E4993" t="str">
            <v>0V, FORNECIMENTO E INSTALACAO</v>
          </cell>
        </row>
        <row r="4994">
          <cell r="D4994"/>
          <cell r="E4994" t="str">
            <v>0V, FORNECIMENTO E INSTALACAO</v>
          </cell>
        </row>
        <row r="4995">
          <cell r="D4995"/>
          <cell r="E4995" t="str">
            <v>0V, FORNECIMENTO E INSTALACAO</v>
          </cell>
        </row>
        <row r="4996">
          <cell r="A4996" t="str">
            <v>---------------</v>
          </cell>
          <cell r="B4996" t="str">
            <v>------------------------ 123</v>
          </cell>
          <cell r="D4996"/>
          <cell r="E4996" t="str">
            <v>0V, FORNECIMENTO E INSTALACAO</v>
          </cell>
        </row>
        <row r="4997">
          <cell r="D4997"/>
          <cell r="E4997" t="str">
            <v>0V, FORNECIMENTO E INSTALACAO</v>
          </cell>
        </row>
        <row r="4998">
          <cell r="A4998" t="str">
            <v>SINAPI - SISTEM</v>
          </cell>
          <cell r="B4998" t="str">
            <v>A NACIONAL DE PESQUISA DE CUSTOS E ÍNDICES DA CONSTRUÇÃO CIVIL123de283</v>
          </cell>
          <cell r="D4998"/>
          <cell r="E4998" t="str">
            <v>0V, FORNECIMENTO E INSTALACAO</v>
          </cell>
        </row>
        <row r="4999">
          <cell r="A4999" t="str">
            <v>PCI.817.01 - CU</v>
          </cell>
          <cell r="B4999" t="str">
            <v>STO DE COMPOSIÇÕES - SINTÉTICO</v>
          </cell>
          <cell r="D4999" t="str">
            <v>DATA DE EMISSÃO: 17/07/2014 AS 14:15:08</v>
          </cell>
          <cell r="E4999" t="str">
            <v>0V, FORNECIMENTO E INSTALACAO</v>
          </cell>
        </row>
        <row r="5000">
          <cell r="D5000" t="str">
            <v>DATA REFERÊNCIA TÉCNICA: 16/07/2014</v>
          </cell>
          <cell r="E5000" t="str">
            <v>0V, FORNECIMENTO E INSTALACAO</v>
          </cell>
        </row>
        <row r="5001">
          <cell r="A5001" t="str">
            <v>ENCARGOS SOCIAI</v>
          </cell>
          <cell r="B5001" t="str">
            <v>S DESONERADOS: 90,43%(HORA)   51,67%(MÊS)</v>
          </cell>
          <cell r="D5001"/>
          <cell r="E5001" t="str">
            <v>0V, FORNECIMENTO E INSTALACAO</v>
          </cell>
        </row>
        <row r="5002">
          <cell r="A5002" t="str">
            <v>ABRANGÊNCIA : N</v>
          </cell>
          <cell r="B5002" t="str">
            <v>ACIONAL                                              LOCALIDADE  : VITOR</v>
          </cell>
          <cell r="C5002" t="str">
            <v>IA</v>
          </cell>
          <cell r="D5002"/>
          <cell r="E5002" t="str">
            <v>0V, FORNECIMENTO E INSTALACAO</v>
          </cell>
        </row>
        <row r="5003">
          <cell r="A5003" t="str">
            <v>REF.COLETA : ME</v>
          </cell>
          <cell r="B5003" t="str">
            <v>DIANO</v>
          </cell>
          <cell r="D5003" t="str">
            <v>DATA DE PREÇO   : 06/2014</v>
          </cell>
          <cell r="E5003" t="str">
            <v>0V, FORNECIMENTO E INSTALACAO</v>
          </cell>
        </row>
        <row r="5004">
          <cell r="A5004" t="str">
            <v>CÓDIGO       |</v>
          </cell>
          <cell r="B5004" t="str">
            <v>D E S C R I Ç Ã O                                                   |UNI</v>
          </cell>
          <cell r="C5004" t="str">
            <v>DADE</v>
          </cell>
          <cell r="D5004" t="str">
            <v>|CUSTO TOTAL</v>
          </cell>
          <cell r="E5004" t="str">
            <v>0V, FORNECIMENTO E INSTALACAO</v>
          </cell>
        </row>
        <row r="5005">
          <cell r="A5005" t="str">
            <v>VÍNCULO.....: C</v>
          </cell>
          <cell r="B5005" t="str">
            <v>AIXA REFERENCIAL</v>
          </cell>
          <cell r="D5005"/>
          <cell r="E5005" t="str">
            <v>0V, FORNECIMENTO E INSTALACAO</v>
          </cell>
        </row>
        <row r="5006">
          <cell r="B5006" t="str">
            <v>0V, FORNECIMENTO E INSTALACAO</v>
          </cell>
          <cell r="D5006"/>
          <cell r="E5006" t="str">
            <v>0V, FORNECIMENTO E INSTALACAO</v>
          </cell>
        </row>
        <row r="5007">
          <cell r="A5007" t="str">
            <v>74130/006</v>
          </cell>
          <cell r="B5007" t="str">
            <v>DISJUNTOR TERMOMAGNETICO TRIPOLAR PADRAO NEMA (AMERICANO) 125 A 150A 2</v>
          </cell>
          <cell r="C5007" t="str">
            <v>UN</v>
          </cell>
          <cell r="D5007">
            <v>0</v>
          </cell>
          <cell r="E5007" t="str">
            <v>DISJUNTOR TERMOMAGNETICO TRIPOLAR PADRAO NEMA (AMERICANO) 125 A 150A 240V, FORNECIMENTO E INSTALACAO</v>
          </cell>
        </row>
        <row r="5008">
          <cell r="B5008" t="str">
            <v>40V, FORNECIMENTO E INSTALACAO</v>
          </cell>
          <cell r="D5008"/>
          <cell r="E5008" t="str">
            <v>40V, FORNECIMENTO E INSTALACAO</v>
          </cell>
        </row>
        <row r="5009">
          <cell r="A5009" t="str">
            <v>74130/007</v>
          </cell>
          <cell r="B5009" t="str">
            <v>DISJUNTOR TERMOMAGNETICO TRIPOLAR EM CAIXA MOLDADA 250A 600V, FORNECIM</v>
          </cell>
          <cell r="C5009" t="str">
            <v>UN</v>
          </cell>
          <cell r="D5009">
            <v>0</v>
          </cell>
          <cell r="E5009" t="str">
            <v>DISJUNTOR TERMOMAGNETICO TRIPOLAR EM CAIXA MOLDADA 250A 600V, FORNECIMENTO E INSTALACAO</v>
          </cell>
        </row>
        <row r="5010">
          <cell r="B5010" t="str">
            <v>ENTO E INSTALACAO</v>
          </cell>
          <cell r="D5010"/>
          <cell r="E5010" t="str">
            <v>ENTO E INSTALACAO</v>
          </cell>
        </row>
        <row r="5011">
          <cell r="A5011" t="str">
            <v>74130/008</v>
          </cell>
          <cell r="B5011" t="str">
            <v>DISJUNTOR TERMOMAGNETICO TRIPOLAR EM CAIXA MOLDADA 300 A 400A 600V, FO</v>
          </cell>
          <cell r="C5011" t="str">
            <v>UN</v>
          </cell>
          <cell r="D5011">
            <v>0</v>
          </cell>
          <cell r="E5011" t="str">
            <v>DISJUNTOR TERMOMAGNETICO TRIPOLAR EM CAIXA MOLDADA 300 A 400A 600V, FORNECIMENTO E INSTALACAO</v>
          </cell>
        </row>
        <row r="5012">
          <cell r="B5012" t="str">
            <v>RNECIMENTO E INSTALACAO</v>
          </cell>
          <cell r="D5012"/>
          <cell r="E5012" t="str">
            <v>RNECIMENTO E INSTALACAO</v>
          </cell>
        </row>
        <row r="5013">
          <cell r="A5013" t="str">
            <v>74130/009</v>
          </cell>
          <cell r="B5013" t="str">
            <v>DISJUNTOR TERMOMAGNETICO TRIPOLAR EM CAIXA MOLDADA 500 A 600A 600V, FO</v>
          </cell>
          <cell r="C5013" t="str">
            <v>UN</v>
          </cell>
          <cell r="D5013">
            <v>0</v>
          </cell>
          <cell r="E5013" t="str">
            <v>DISJUNTOR TERMOMAGNETICO TRIPOLAR EM CAIXA MOLDADA 500 A 600A 600V, FORNECIMENTO E INSTALACAO</v>
          </cell>
        </row>
        <row r="5014">
          <cell r="B5014" t="str">
            <v>RNECIMENTO E INSTALACAO</v>
          </cell>
          <cell r="D5014"/>
          <cell r="E5014" t="str">
            <v>RNECIMENTO E INSTALACAO</v>
          </cell>
        </row>
        <row r="5015">
          <cell r="A5015" t="str">
            <v>74130/010</v>
          </cell>
          <cell r="B5015" t="str">
            <v>DISJUNTOR TERMOMAGNETICO TRIPOLAR EM CAIXA MOLDADA 175 A 225A 240V, FO</v>
          </cell>
          <cell r="C5015" t="str">
            <v>UN</v>
          </cell>
          <cell r="D5015">
            <v>0</v>
          </cell>
          <cell r="E5015" t="str">
            <v>DISJUNTOR TERMOMAGNETICO TRIPOLAR EM CAIXA MOLDADA 175 A 225A 240V, FORNECIMENTO E INSTALACAO</v>
          </cell>
        </row>
        <row r="5016">
          <cell r="B5016" t="str">
            <v>RNECIMENTO E INSTALACAO</v>
          </cell>
          <cell r="D5016"/>
          <cell r="E5016" t="str">
            <v>RNECIMENTO E INSTALACAO</v>
          </cell>
        </row>
        <row r="5017">
          <cell r="A5017" t="str">
            <v>74131</v>
          </cell>
          <cell r="B5017" t="str">
            <v>QUADROS DE DISTRIBUICAO.</v>
          </cell>
          <cell r="D5017"/>
          <cell r="E5017" t="str">
            <v>QUADROS DE DISTRIBUICAO.</v>
          </cell>
        </row>
        <row r="5018">
          <cell r="A5018" t="str">
            <v>74131/001</v>
          </cell>
          <cell r="B5018" t="str">
            <v>QUADRO DE DISTRIBUICAO DE ENERGIA DE EMBUTIR, EM CHAPA METALICA, PARA</v>
          </cell>
          <cell r="C5018" t="str">
            <v>UN</v>
          </cell>
          <cell r="D5018">
            <v>0</v>
          </cell>
          <cell r="E5018" t="str">
            <v>QUADRO DE DISTRIBUICAO DE ENERGIA DE EMBUTIR, EM CHAPA METALICA, PARA3 DISJUNTORES TERMOMAGNETICOS MONOPOLARES SEM BARRAMENTO FORNECIMENTOE INSTALACAO</v>
          </cell>
        </row>
        <row r="5019">
          <cell r="B5019" t="str">
            <v>3 DISJUNTORES TERMOMAGNETICOS MONOPOLARES SEM BARRAMENTO FORNECIMENTO</v>
          </cell>
          <cell r="D5019"/>
          <cell r="E5019" t="str">
            <v>3 DISJUNTORES TERMOMAGNETICOS MONOPOLARES SEM BARRAMENTO FORNECIMENTOE INSTALACAO</v>
          </cell>
        </row>
        <row r="5020">
          <cell r="B5020" t="str">
            <v>E INSTALACAO</v>
          </cell>
          <cell r="D5020"/>
          <cell r="E5020" t="str">
            <v>E INSTALACAO</v>
          </cell>
        </row>
        <row r="5021">
          <cell r="A5021" t="str">
            <v>74131/004</v>
          </cell>
          <cell r="B5021" t="str">
            <v>QUADRO DE DISTRIBUICAO DE ENERGIA DE EMBUTIR, EM CHAPA METALICA, PARA</v>
          </cell>
          <cell r="C5021" t="str">
            <v>UN</v>
          </cell>
          <cell r="D5021">
            <v>0</v>
          </cell>
          <cell r="E5021" t="str">
            <v>QUADRO DE DISTRIBUICAO DE ENERGIA DE EMBUTIR, EM CHAPA METALICA, PARA18 DISJUNTORES TERMOMAGNETICOS MONOPOLARES, COM BARRAMENTO TRIFASICO ENEUTRO, FORNECIMENTO E INSTALACAO</v>
          </cell>
        </row>
        <row r="5022">
          <cell r="B5022" t="str">
            <v>18 DISJUNTORES TERMOMAGNETICOS MONOPOLARES, COM BARRAMENTO TRIFASICO E</v>
          </cell>
          <cell r="D5022"/>
          <cell r="E5022" t="str">
            <v>18 DISJUNTORES TERMOMAGNETICOS MONOPOLARES, COM BARRAMENTO TRIFASICO ENEUTRO, FORNECIMENTO E INSTALACAO</v>
          </cell>
        </row>
        <row r="5023">
          <cell r="B5023" t="str">
            <v>NEUTRO, FORNECIMENTO E INSTALACAO</v>
          </cell>
          <cell r="D5023"/>
          <cell r="E5023" t="str">
            <v>NEUTRO, FORNECIMENTO E INSTALACAO</v>
          </cell>
        </row>
        <row r="5024">
          <cell r="A5024" t="str">
            <v>74131/005</v>
          </cell>
          <cell r="B5024" t="str">
            <v>QUADRO DE DISTRIBUICAO DE ENERGIA DE EMBUTIR, EM CHAPA METALICA, PARA</v>
          </cell>
          <cell r="C5024" t="str">
            <v>UN</v>
          </cell>
          <cell r="D5024">
            <v>0</v>
          </cell>
          <cell r="E5024" t="str">
            <v>QUADRO DE DISTRIBUICAO DE ENERGIA DE EMBUTIR, EM CHAPA METALICA, PARA24 DISJUNTORES TERMOMAGNETICOS MONOPOLARES, COM BARRAMENTO TRIFASICO ENEUTRO, FORNECIMENTO E INSTALACAO</v>
          </cell>
        </row>
        <row r="5025">
          <cell r="B5025" t="str">
            <v>24 DISJUNTORES TERMOMAGNETICOS MONOPOLARES, COM BARRAMENTO TRIFASICO E</v>
          </cell>
          <cell r="D5025"/>
          <cell r="E5025" t="str">
            <v>24 DISJUNTORES TERMOMAGNETICOS MONOPOLARES, COM BARRAMENTO TRIFASICO ENEUTRO, FORNECIMENTO E INSTALACAO</v>
          </cell>
        </row>
        <row r="5026">
          <cell r="B5026" t="str">
            <v>NEUTRO, FORNECIMENTO E INSTALACAO</v>
          </cell>
          <cell r="D5026"/>
          <cell r="E5026" t="str">
            <v>NEUTRO, FORNECIMENTO E INSTALACAO</v>
          </cell>
        </row>
        <row r="5027">
          <cell r="A5027" t="str">
            <v>74131/006</v>
          </cell>
          <cell r="B5027" t="str">
            <v>QUADRO DE DISTRIBUICAO DE ENERGIA DE EMBUTIR, EM CHAPA METALICA, PARA</v>
          </cell>
          <cell r="C5027" t="str">
            <v>UN</v>
          </cell>
          <cell r="D5027">
            <v>0</v>
          </cell>
          <cell r="E5027" t="str">
            <v>QUADRO DE DISTRIBUICAO DE ENERGIA DE EMBUTIR, EM CHAPA METALICA, PARA32 DISJUNTORES TERMOMAGNETICOS MONOPOLARES, COM BARRAMENTO TRIFASICO ENEUTRO, FORNECIMENTO E INSTALACAO</v>
          </cell>
        </row>
        <row r="5028">
          <cell r="B5028" t="str">
            <v>32 DISJUNTORES TERMOMAGNETICOS MONOPOLARES, COM BARRAMENTO TRIFASICO E</v>
          </cell>
          <cell r="D5028"/>
          <cell r="E5028" t="str">
            <v>32 DISJUNTORES TERMOMAGNETICOS MONOPOLARES, COM BARRAMENTO TRIFASICO ENEUTRO, FORNECIMENTO E INSTALACAO</v>
          </cell>
        </row>
        <row r="5029">
          <cell r="B5029" t="str">
            <v>NEUTRO, FORNECIMENTO E INSTALACAO</v>
          </cell>
          <cell r="D5029"/>
          <cell r="E5029" t="str">
            <v>NEUTRO, FORNECIMENTO E INSTALACAO</v>
          </cell>
        </row>
        <row r="5030">
          <cell r="A5030" t="str">
            <v>74131/007</v>
          </cell>
          <cell r="B5030" t="str">
            <v>QUADRO DE DISTRIBUICAO DE ENERGIA DE EMBUTIR, EM CHAPA METALICA, PARA</v>
          </cell>
          <cell r="C5030" t="str">
            <v>UN</v>
          </cell>
          <cell r="D5030">
            <v>0</v>
          </cell>
          <cell r="E5030" t="str">
            <v>QUADRO DE DISTRIBUICAO DE ENERGIA DE EMBUTIR, EM CHAPA METALICA, PARA40 DISJUNTORES TERMOMAGNETICOS MONOPOLARES, COM BARRAMENTO TRIFASICO ENEUTRO, FORNECIMENTO E INSTALACAO</v>
          </cell>
        </row>
        <row r="5031">
          <cell r="B5031" t="str">
            <v>40 DISJUNTORES TERMOMAGNETICOS MONOPOLARES, COM BARRAMENTO TRIFASICO E</v>
          </cell>
          <cell r="D5031"/>
          <cell r="E5031" t="str">
            <v>40 DISJUNTORES TERMOMAGNETICOS MONOPOLARES, COM BARRAMENTO TRIFASICO ENEUTRO, FORNECIMENTO E INSTALACAO</v>
          </cell>
        </row>
        <row r="5032">
          <cell r="B5032" t="str">
            <v>NEUTRO, FORNECIMENTO E INSTALACAO</v>
          </cell>
          <cell r="D5032"/>
          <cell r="E5032" t="str">
            <v>NEUTRO, FORNECIMENTO E INSTALACAO</v>
          </cell>
        </row>
        <row r="5033">
          <cell r="A5033" t="str">
            <v>74131/008</v>
          </cell>
          <cell r="B5033" t="str">
            <v>QUADRO DE DISTRIBUICAO DE ENERGIA DE EMBUTIR, EM CHAPA METALICA, PARA</v>
          </cell>
          <cell r="C5033" t="str">
            <v>UN</v>
          </cell>
          <cell r="D5033">
            <v>0</v>
          </cell>
          <cell r="E5033" t="str">
            <v>QUADRO DE DISTRIBUICAO DE ENERGIA DE EMBUTIR, EM CHAPA METALICA, PARA50 DISJUNTORES TERMOMAGNETICOS MONOPOLARES, COM BARRAMENTO TRIFASICO ENEUTRO, FORNECIMENTO E INSTALACAO</v>
          </cell>
        </row>
        <row r="5034">
          <cell r="D5034"/>
          <cell r="E5034" t="str">
            <v>50 DISJUNTORES TERMOMAGNETICOS MONOPOLARES, COM BARRAMENTO TRIFASICO ENEUTRO, FORNECIMENTO E INSTALACAO</v>
          </cell>
        </row>
        <row r="5035">
          <cell r="D5035"/>
          <cell r="E5035" t="str">
            <v>50 DISJUNTORES TERMOMAGNETICOS MONOPOLARES, COM BARRAMENTO TRIFASICO ENEUTRO, FORNECIMENTO E INSTALACAO</v>
          </cell>
        </row>
        <row r="5036">
          <cell r="D5036"/>
          <cell r="E5036" t="str">
            <v>50 DISJUNTORES TERMOMAGNETICOS MONOPOLARES, COM BARRAMENTO TRIFASICO ENEUTRO, FORNECIMENTO E INSTALACAO</v>
          </cell>
        </row>
        <row r="5037">
          <cell r="A5037" t="str">
            <v>---------------</v>
          </cell>
          <cell r="B5037" t="str">
            <v>------------------------ 124</v>
          </cell>
          <cell r="D5037"/>
          <cell r="E5037" t="str">
            <v>50 DISJUNTORES TERMOMAGNETICOS MONOPOLARES, COM BARRAMENTO TRIFASICO ENEUTRO, FORNECIMENTO E INSTALACAO</v>
          </cell>
        </row>
        <row r="5038">
          <cell r="D5038"/>
          <cell r="E5038" t="str">
            <v>50 DISJUNTORES TERMOMAGNETICOS MONOPOLARES, COM BARRAMENTO TRIFASICO ENEUTRO, FORNECIMENTO E INSTALACAO</v>
          </cell>
        </row>
        <row r="5039">
          <cell r="A5039" t="str">
            <v>SINAPI - SISTEM</v>
          </cell>
          <cell r="B5039" t="str">
            <v>A NACIONAL DE PESQUISA DE CUSTOS E ÍNDICES DA CONSTRUÇÃO CIVIL124de283</v>
          </cell>
          <cell r="D5039"/>
          <cell r="E5039" t="str">
            <v>50 DISJUNTORES TERMOMAGNETICOS MONOPOLARES, COM BARRAMENTO TRIFASICO ENEUTRO, FORNECIMENTO E INSTALACAO</v>
          </cell>
        </row>
        <row r="5040">
          <cell r="A5040" t="str">
            <v>PCI.817.01 - CU</v>
          </cell>
          <cell r="B5040" t="str">
            <v>STO DE COMPOSIÇÕES - SINTÉTICO</v>
          </cell>
          <cell r="D5040" t="str">
            <v>DATA DE EMISSÃO: 17/07/2014 AS 14:15:08</v>
          </cell>
          <cell r="E5040" t="str">
            <v>50 DISJUNTORES TERMOMAGNETICOS MONOPOLARES, COM BARRAMENTO TRIFASICO ENEUTRO, FORNECIMENTO E INSTALACAO</v>
          </cell>
        </row>
        <row r="5041">
          <cell r="D5041" t="str">
            <v>DATA REFERÊNCIA TÉCNICA: 16/07/2014</v>
          </cell>
          <cell r="E5041" t="str">
            <v>50 DISJUNTORES TERMOMAGNETICOS MONOPOLARES, COM BARRAMENTO TRIFASICO ENEUTRO, FORNECIMENTO E INSTALACAO</v>
          </cell>
        </row>
        <row r="5042">
          <cell r="A5042" t="str">
            <v>ENCARGOS SOCIAI</v>
          </cell>
          <cell r="B5042" t="str">
            <v>S DESONERADOS: 90,43%(HORA)   51,67%(MÊS)</v>
          </cell>
          <cell r="D5042"/>
          <cell r="E5042" t="str">
            <v>50 DISJUNTORES TERMOMAGNETICOS MONOPOLARES, COM BARRAMENTO TRIFASICO ENEUTRO, FORNECIMENTO E INSTALACAO</v>
          </cell>
        </row>
        <row r="5043">
          <cell r="A5043" t="str">
            <v>ABRANGÊNCIA : N</v>
          </cell>
          <cell r="B5043" t="str">
            <v>ACIONAL                                              LOCALIDADE  : VITOR</v>
          </cell>
          <cell r="C5043" t="str">
            <v>IA</v>
          </cell>
          <cell r="D5043"/>
          <cell r="E5043" t="str">
            <v>50 DISJUNTORES TERMOMAGNETICOS MONOPOLARES, COM BARRAMENTO TRIFASICO ENEUTRO, FORNECIMENTO E INSTALACAO</v>
          </cell>
        </row>
        <row r="5044">
          <cell r="A5044" t="str">
            <v>REF.COLETA : ME</v>
          </cell>
          <cell r="B5044" t="str">
            <v>DIANO</v>
          </cell>
          <cell r="D5044" t="str">
            <v>DATA DE PREÇO   : 06/2014</v>
          </cell>
          <cell r="E5044" t="str">
            <v>50 DISJUNTORES TERMOMAGNETICOS MONOPOLARES, COM BARRAMENTO TRIFASICO ENEUTRO, FORNECIMENTO E INSTALACAO</v>
          </cell>
        </row>
        <row r="5045">
          <cell r="A5045" t="str">
            <v>CÓDIGO       |</v>
          </cell>
          <cell r="B5045" t="str">
            <v>D E S C R I Ç Ã O                                                   |UNI</v>
          </cell>
          <cell r="C5045" t="str">
            <v>DADE</v>
          </cell>
          <cell r="D5045" t="str">
            <v>|CUSTO TOTAL</v>
          </cell>
          <cell r="E5045" t="str">
            <v>50 DISJUNTORES TERMOMAGNETICOS MONOPOLARES, COM BARRAMENTO TRIFASICO ENEUTRO, FORNECIMENTO E INSTALACAO</v>
          </cell>
        </row>
        <row r="5046">
          <cell r="A5046" t="str">
            <v>VÍNCULO.....: C</v>
          </cell>
          <cell r="B5046" t="str">
            <v>AIXA REFERENCIAL</v>
          </cell>
          <cell r="D5046"/>
          <cell r="E5046" t="str">
            <v>50 DISJUNTORES TERMOMAGNETICOS MONOPOLARES, COM BARRAMENTO TRIFASICO ENEUTRO, FORNECIMENTO E INSTALACAO</v>
          </cell>
        </row>
        <row r="5047">
          <cell r="B5047" t="str">
            <v>50 DISJUNTORES TERMOMAGNETICOS MONOPOLARES, COM BARRAMENTO TRIFASICO E</v>
          </cell>
          <cell r="D5047"/>
          <cell r="E5047" t="str">
            <v>50 DISJUNTORES TERMOMAGNETICOS MONOPOLARES, COM BARRAMENTO TRIFASICO ENEUTRO, FORNECIMENTO E INSTALACAO</v>
          </cell>
        </row>
        <row r="5048">
          <cell r="B5048" t="str">
            <v>NEUTRO, FORNECIMENTO E INSTALACAO</v>
          </cell>
          <cell r="D5048"/>
          <cell r="E5048" t="str">
            <v>NEUTRO, FORNECIMENTO E INSTALACAO</v>
          </cell>
        </row>
        <row r="5049">
          <cell r="A5049" t="str">
            <v>83372</v>
          </cell>
          <cell r="B5049" t="str">
            <v>CAIXA DE MEDICAO EM ALTA TENSAO - FORNECIMENTO E INSTALACAO</v>
          </cell>
          <cell r="C5049" t="str">
            <v>UN</v>
          </cell>
          <cell r="D5049">
            <v>0</v>
          </cell>
          <cell r="E5049" t="str">
            <v>CAIXA DE MEDICAO EM ALTA TENSAO - FORNECIMENTO E INSTALACAO</v>
          </cell>
        </row>
        <row r="5050">
          <cell r="A5050" t="str">
            <v>83463</v>
          </cell>
          <cell r="B5050" t="str">
            <v>QUADRO DE DISTRIBUICAO DE ENERGIA EM CHAPA DE ACO GALVANIZADO, PARA 12</v>
          </cell>
          <cell r="C5050" t="str">
            <v>UN</v>
          </cell>
          <cell r="D5050">
            <v>0</v>
          </cell>
          <cell r="E5050" t="str">
            <v>QUADRO DE DISTRIBUICAO DE ENERGIA EM CHAPA DE ACO GALVANIZADO, PARA 12DISJUNTORES TERMOMAGNETICOS MONOPOLARES, COM BARRAMENTO TRIFASICO E NEUTRO - FORNECIMENTO E INSTALACAO</v>
          </cell>
        </row>
        <row r="5051">
          <cell r="B5051" t="str">
            <v>DISJUNTORES TERMOMAGNETICOS MONOPOLARES, COM BARRAMENTO TRIFASICO E N</v>
          </cell>
          <cell r="D5051"/>
          <cell r="E5051" t="str">
            <v>DISJUNTORES TERMOMAGNETICOS MONOPOLARES, COM BARRAMENTO TRIFASICO E NEUTRO - FORNECIMENTO E INSTALACAO</v>
          </cell>
        </row>
        <row r="5052">
          <cell r="B5052" t="str">
            <v>EUTRO - FORNECIMENTO E INSTALACAO</v>
          </cell>
          <cell r="D5052"/>
          <cell r="E5052" t="str">
            <v>EUTRO - FORNECIMENTO E INSTALACAO</v>
          </cell>
        </row>
        <row r="5053">
          <cell r="A5053" t="str">
            <v>84402</v>
          </cell>
          <cell r="B5053" t="str">
            <v>QUADRO DE DISTRIBUICAO DE ENERGIA P/ 6 DISJUNTORES TERMOMAGNETICOS MON</v>
          </cell>
          <cell r="C5053" t="str">
            <v>UN</v>
          </cell>
          <cell r="D5053">
            <v>0</v>
          </cell>
          <cell r="E5053" t="str">
            <v>QUADRO DE DISTRIBUICAO DE ENERGIA P/ 6 DISJUNTORES TERMOMAGNETICOS MONOPOLARES SEM BARRAMENTO, DE EMBUTIR, EM CHAPA METALICA - FORNECIMENTOE INSTALACAO</v>
          </cell>
        </row>
        <row r="5054">
          <cell r="B5054" t="str">
            <v>OPOLARES SEM BARRAMENTO, DE EMBUTIR, EM CHAPA METALICA - FORNECIMENTO</v>
          </cell>
          <cell r="D5054"/>
          <cell r="E5054" t="str">
            <v>OPOLARES SEM BARRAMENTO, DE EMBUTIR, EM CHAPA METALICA - FORNECIMENTOE INSTALACAO</v>
          </cell>
        </row>
        <row r="5055">
          <cell r="B5055" t="str">
            <v>E INSTALACAO</v>
          </cell>
          <cell r="D5055"/>
          <cell r="E5055" t="str">
            <v>E INSTALACAO</v>
          </cell>
        </row>
        <row r="5056">
          <cell r="A5056" t="str">
            <v>0170</v>
          </cell>
          <cell r="B5056" t="str">
            <v>INTERRUPTOR/TOMADA</v>
          </cell>
          <cell r="D5056"/>
          <cell r="E5056" t="str">
            <v>INTERRUPTOR/TOMADA</v>
          </cell>
        </row>
        <row r="5057">
          <cell r="A5057" t="str">
            <v>72331</v>
          </cell>
          <cell r="B5057" t="str">
            <v>INTERRUPTOR SIMPLES DE EMBUTIR 10A/250V 1 TECLA, SEM PLACA - FORNECIME</v>
          </cell>
          <cell r="C5057" t="str">
            <v>UN</v>
          </cell>
          <cell r="D5057">
            <v>0</v>
          </cell>
          <cell r="E5057" t="str">
            <v>INTERRUPTOR SIMPLES DE EMBUTIR 10A/250V 1 TECLA, SEM PLACA - FORNECIMENTO E INSTALACAO</v>
          </cell>
        </row>
        <row r="5058">
          <cell r="B5058" t="str">
            <v>NTO E INSTALACAO</v>
          </cell>
          <cell r="D5058"/>
          <cell r="E5058" t="str">
            <v>NTO E INSTALACAO</v>
          </cell>
        </row>
        <row r="5059">
          <cell r="A5059" t="str">
            <v>72332</v>
          </cell>
          <cell r="B5059" t="str">
            <v>INTERRUPTOR SIMPLES DE EMBUTIR 10A/250V 2 TECLAS, COM PLACA - FORNECIM</v>
          </cell>
          <cell r="C5059" t="str">
            <v>UN</v>
          </cell>
          <cell r="D5059">
            <v>0</v>
          </cell>
          <cell r="E5059" t="str">
            <v>INTERRUPTOR SIMPLES DE EMBUTIR 10A/250V 2 TECLAS, COM PLACA - FORNECIMENTO E INSTALACAO</v>
          </cell>
        </row>
        <row r="5060">
          <cell r="B5060" t="str">
            <v>ENTO E INSTALACAO</v>
          </cell>
          <cell r="D5060"/>
          <cell r="E5060" t="str">
            <v>ENTO E INSTALACAO</v>
          </cell>
        </row>
        <row r="5061">
          <cell r="A5061" t="str">
            <v>72333</v>
          </cell>
          <cell r="B5061" t="str">
            <v>INTERRUPTOR BIPOLAR DE EMBUTIR 20A/250V, TECLA DUPLA C/ PLACA- FORNECI</v>
          </cell>
          <cell r="C5061" t="str">
            <v>UN</v>
          </cell>
          <cell r="D5061">
            <v>0</v>
          </cell>
          <cell r="E5061" t="str">
            <v>INTERRUPTOR BIPOLAR DE EMBUTIR 20A/250V, TECLA DUPLA C/ PLACA- FORNECIMENTO E INSTALACAO</v>
          </cell>
        </row>
        <row r="5062">
          <cell r="B5062" t="str">
            <v>MENTO E INSTALACAO</v>
          </cell>
          <cell r="D5062"/>
          <cell r="E5062" t="str">
            <v>MENTO E INSTALACAO</v>
          </cell>
        </row>
        <row r="5063">
          <cell r="A5063" t="str">
            <v>72334</v>
          </cell>
          <cell r="B5063" t="str">
            <v>INTERRUPTOR PARALELO DE EMBUTIR 10A/250V 1 TECLA, SEM PLACA - FORNECIM</v>
          </cell>
          <cell r="C5063" t="str">
            <v>UN</v>
          </cell>
          <cell r="D5063">
            <v>0</v>
          </cell>
          <cell r="E5063" t="str">
            <v>INTERRUPTOR PARALELO DE EMBUTIR 10A/250V 1 TECLA, SEM PLACA - FORNECIMENTO E INSTALACAO</v>
          </cell>
        </row>
        <row r="5064">
          <cell r="B5064" t="str">
            <v>ENTO E INSTALACAO</v>
          </cell>
          <cell r="D5064"/>
          <cell r="E5064" t="str">
            <v>ENTO E INSTALACAO</v>
          </cell>
        </row>
        <row r="5065">
          <cell r="A5065" t="str">
            <v>72335</v>
          </cell>
          <cell r="B5065" t="str">
            <v>ESPELHO PLASTICO 4X2" - FORNECIMENTO E INSTALACAO</v>
          </cell>
          <cell r="C5065" t="str">
            <v>UN</v>
          </cell>
          <cell r="D5065">
            <v>0</v>
          </cell>
          <cell r="E5065" t="str">
            <v>ESPELHO PLASTICO 4X2" - FORNECIMENTO E INSTALACAO</v>
          </cell>
        </row>
        <row r="5066">
          <cell r="A5066" t="str">
            <v>72336</v>
          </cell>
          <cell r="B5066" t="str">
            <v>ESPELHO PLASTICO 4X4" - FORNECIMENTO E INSTALACAO</v>
          </cell>
          <cell r="C5066" t="str">
            <v>UN</v>
          </cell>
          <cell r="D5066">
            <v>0</v>
          </cell>
          <cell r="E5066" t="str">
            <v>ESPELHO PLASTICO 4X4" - FORNECIMENTO E INSTALACAO</v>
          </cell>
        </row>
        <row r="5067">
          <cell r="A5067" t="str">
            <v>72339</v>
          </cell>
          <cell r="B5067" t="str">
            <v>TOMADA 3P+T 30A/440V SEM PLACA - FORNECIMENTO E INSTALACAO</v>
          </cell>
          <cell r="C5067" t="str">
            <v>UN</v>
          </cell>
          <cell r="D5067">
            <v>0</v>
          </cell>
          <cell r="E5067" t="str">
            <v>TOMADA 3P+T 30A/440V SEM PLACA - FORNECIMENTO E INSTALACAO</v>
          </cell>
        </row>
        <row r="5068">
          <cell r="A5068" t="str">
            <v>83403</v>
          </cell>
          <cell r="B5068" t="str">
            <v>INTERRUPTOR PULSADOR DE CAMPAINHA OU MINUTERIA 2A/250V C/ CAIXA - FORN</v>
          </cell>
          <cell r="C5068" t="str">
            <v>UN</v>
          </cell>
          <cell r="D5068">
            <v>0</v>
          </cell>
          <cell r="E5068" t="str">
            <v>INTERRUPTOR PULSADOR DE CAMPAINHA OU MINUTERIA 2A/250V C/ CAIXA - FORNECIMENTO E INSTALACAO</v>
          </cell>
        </row>
        <row r="5069">
          <cell r="B5069" t="str">
            <v>ECIMENTO E INSTALACAO</v>
          </cell>
          <cell r="D5069"/>
          <cell r="E5069" t="str">
            <v>ECIMENTO E INSTALACAO</v>
          </cell>
        </row>
        <row r="5070">
          <cell r="A5070" t="str">
            <v>83465</v>
          </cell>
          <cell r="B5070" t="str">
            <v>INTERRUPTOR INTERMEDIARIO (FOUR-WAY) - FORNECIMENTO E INSTALACAO</v>
          </cell>
          <cell r="C5070" t="str">
            <v>UN</v>
          </cell>
          <cell r="D5070">
            <v>0</v>
          </cell>
          <cell r="E5070" t="str">
            <v>INTERRUPTOR INTERMEDIARIO (FOUR-WAY) - FORNECIMENTO E INSTALACAO</v>
          </cell>
        </row>
        <row r="5071">
          <cell r="A5071" t="str">
            <v>83466</v>
          </cell>
          <cell r="B5071" t="str">
            <v>INTERRUPTOR SIMPLES COM 1 TOMADA UNIVERSAL CONJUGADOS COM PLACA - FORN</v>
          </cell>
          <cell r="C5071" t="str">
            <v>UN</v>
          </cell>
          <cell r="D5071">
            <v>0</v>
          </cell>
          <cell r="E5071" t="str">
            <v>INTERRUPTOR SIMPLES COM 1 TOMADA UNIVERSAL CONJUGADOS COM PLACA - FORNECIMENTO E INSTALACAO</v>
          </cell>
        </row>
        <row r="5072">
          <cell r="B5072" t="str">
            <v>ECIMENTO E INSTALACAO</v>
          </cell>
          <cell r="D5072">
            <v>0</v>
          </cell>
          <cell r="E5072" t="str">
            <v>ECIMENTO E INSTALACAO</v>
          </cell>
        </row>
        <row r="5073">
          <cell r="A5073" t="str">
            <v>83467</v>
          </cell>
          <cell r="B5073" t="str">
            <v>INTERRUPTOR SIMPLES DE EMBUTIR 10A/250V 3 TECLAS, COM PLACA - FORNECIM</v>
          </cell>
          <cell r="C5073" t="str">
            <v>UN</v>
          </cell>
          <cell r="D5073">
            <v>0</v>
          </cell>
          <cell r="E5073" t="str">
            <v>INTERRUPTOR SIMPLES DE EMBUTIR 10A/250V 3 TECLAS, COM PLACA - FORNECIMENTO E INSTALACAO</v>
          </cell>
        </row>
        <row r="5074">
          <cell r="B5074" t="str">
            <v>ENTO E INSTALACAO</v>
          </cell>
          <cell r="D5074"/>
          <cell r="E5074" t="str">
            <v>ENTO E INSTALACAO</v>
          </cell>
        </row>
        <row r="5075">
          <cell r="D5075"/>
          <cell r="E5075"/>
        </row>
        <row r="5076">
          <cell r="D5076"/>
          <cell r="E5076"/>
        </row>
        <row r="5077">
          <cell r="D5077"/>
          <cell r="E5077"/>
        </row>
        <row r="5078">
          <cell r="A5078" t="str">
            <v>---------------</v>
          </cell>
          <cell r="B5078" t="str">
            <v>------------------------ 125</v>
          </cell>
          <cell r="D5078"/>
          <cell r="E5078"/>
        </row>
        <row r="5079">
          <cell r="D5079"/>
          <cell r="E5079"/>
        </row>
        <row r="5080">
          <cell r="A5080" t="str">
            <v>SINAPI - SISTEM</v>
          </cell>
          <cell r="B5080" t="str">
            <v>A NACIONAL DE PESQUISA DE CUSTOS E ÍNDICES DA CONSTRUÇÃO CIVIL125de283</v>
          </cell>
          <cell r="D5080"/>
          <cell r="E5080"/>
        </row>
        <row r="5081">
          <cell r="A5081" t="str">
            <v>PCI.817.01 - CU</v>
          </cell>
          <cell r="B5081" t="str">
            <v>STO DE COMPOSIÇÕES - SINTÉTICO</v>
          </cell>
          <cell r="D5081" t="str">
            <v>DATA DE EMISSÃO: 17/07/2014 AS 14:15:08</v>
          </cell>
          <cell r="E5081"/>
        </row>
        <row r="5082">
          <cell r="D5082" t="str">
            <v>DATA REFERÊNCIA TÉCNICA: 16/07/2014</v>
          </cell>
          <cell r="E5082"/>
        </row>
        <row r="5083">
          <cell r="A5083" t="str">
            <v>ENCARGOS SOCIAI</v>
          </cell>
          <cell r="B5083" t="str">
            <v>S DESONERADOS: 90,43%(HORA)   51,67%(MÊS)</v>
          </cell>
          <cell r="D5083"/>
          <cell r="E5083"/>
        </row>
        <row r="5084">
          <cell r="A5084" t="str">
            <v>ABRANGÊNCIA : N</v>
          </cell>
          <cell r="B5084" t="str">
            <v>ACIONAL                                              LOCALIDADE  : VITOR</v>
          </cell>
          <cell r="C5084" t="str">
            <v>IA</v>
          </cell>
          <cell r="D5084"/>
          <cell r="E5084"/>
        </row>
        <row r="5085">
          <cell r="A5085" t="str">
            <v>REF.COLETA : ME</v>
          </cell>
          <cell r="B5085" t="str">
            <v>DIANO</v>
          </cell>
          <cell r="D5085" t="str">
            <v>DATA DE PREÇO   : 06/2014</v>
          </cell>
          <cell r="E5085"/>
        </row>
        <row r="5086">
          <cell r="A5086" t="str">
            <v>CÓDIGO       |</v>
          </cell>
          <cell r="B5086" t="str">
            <v>D E S C R I Ç Ã O                                                   |UNI</v>
          </cell>
          <cell r="C5086" t="str">
            <v>DADE</v>
          </cell>
          <cell r="D5086" t="str">
            <v>|CUSTO TOTAL</v>
          </cell>
          <cell r="E5086"/>
        </row>
        <row r="5087">
          <cell r="A5087" t="str">
            <v>VÍNCULO.....: C</v>
          </cell>
          <cell r="B5087" t="str">
            <v>AIXA REFERENCIAL</v>
          </cell>
          <cell r="D5087"/>
          <cell r="E5087"/>
        </row>
        <row r="5088">
          <cell r="A5088" t="str">
            <v>83540</v>
          </cell>
          <cell r="B5088" t="str">
            <v>TOMADA DE EMBUTIR 2P+T 10A/250V C/ PLACA - FORNECIMENTO E INSTALACAO</v>
          </cell>
          <cell r="C5088" t="str">
            <v>UN</v>
          </cell>
          <cell r="D5088">
            <v>0</v>
          </cell>
          <cell r="E5088" t="str">
            <v>TOMADA DE EMBUTIR 2P+T 10A/250V C/ PLACA - FORNECIMENTO E INSTALACAO</v>
          </cell>
        </row>
        <row r="5089">
          <cell r="A5089" t="str">
            <v>83555</v>
          </cell>
          <cell r="B5089" t="str">
            <v>TOMADA DUPLA DE EMBUTIR 2X2P+T 10A/250V C/ PLACA - FORNECIMENTO E INST</v>
          </cell>
          <cell r="C5089" t="str">
            <v>UN</v>
          </cell>
          <cell r="D5089">
            <v>0</v>
          </cell>
          <cell r="E5089" t="str">
            <v>TOMADA DUPLA DE EMBUTIR 2X2P+T 10A/250V C/ PLACA - FORNECIMENTO E INSTALACAO</v>
          </cell>
        </row>
        <row r="5090">
          <cell r="B5090" t="str">
            <v>ALACAO</v>
          </cell>
          <cell r="D5090"/>
          <cell r="E5090" t="str">
            <v>ALACAO</v>
          </cell>
        </row>
        <row r="5091">
          <cell r="A5091" t="str">
            <v>83566</v>
          </cell>
          <cell r="B5091" t="str">
            <v>TOMADA DE EMBUTIR 2P+T 20A/250V C/ PLACA - FORNECIMENTO E INSTALACAO</v>
          </cell>
          <cell r="C5091" t="str">
            <v>UN</v>
          </cell>
          <cell r="D5091">
            <v>0</v>
          </cell>
          <cell r="E5091" t="str">
            <v>TOMADA DE EMBUTIR 2P+T 20A/250V C/ PLACA - FORNECIMENTO E INSTALACAO</v>
          </cell>
        </row>
        <row r="5092">
          <cell r="A5092" t="str">
            <v>84226</v>
          </cell>
          <cell r="B5092" t="str">
            <v>INTERRUPTOR PARALELO COM 1 TOMADA UNIVERSAL CONJUGADOS S/ PLACA - FORN</v>
          </cell>
          <cell r="C5092" t="str">
            <v>UN</v>
          </cell>
          <cell r="D5092">
            <v>0</v>
          </cell>
          <cell r="E5092" t="str">
            <v>INTERRUPTOR PARALELO COM 1 TOMADA UNIVERSAL CONJUGADOS S/ PLACA - FORNECIMENTO E INSTALACAO</v>
          </cell>
        </row>
        <row r="5093">
          <cell r="B5093" t="str">
            <v>ECIMENTO E INSTALACAO</v>
          </cell>
          <cell r="D5093"/>
          <cell r="E5093" t="str">
            <v>ECIMENTO E INSTALACAO</v>
          </cell>
        </row>
        <row r="5094">
          <cell r="A5094" t="str">
            <v>84227</v>
          </cell>
          <cell r="B5094" t="str">
            <v>INTERRUPTOR PARALELO 2 TECLAS COM 1 TOMADA 2P UNIVERSAL S/ PLACA - FOR</v>
          </cell>
          <cell r="C5094" t="str">
            <v>UN</v>
          </cell>
          <cell r="D5094">
            <v>0</v>
          </cell>
          <cell r="E5094" t="str">
            <v>INTERRUPTOR PARALELO 2 TECLAS COM 1 TOMADA 2P UNIVERSAL S/ PLACA - FORNECIMENTO E INSTALACAO</v>
          </cell>
        </row>
        <row r="5095">
          <cell r="B5095" t="str">
            <v>NECIMENTO E INSTALACAO</v>
          </cell>
          <cell r="D5095"/>
          <cell r="E5095" t="str">
            <v>NECIMENTO E INSTALACAO</v>
          </cell>
        </row>
        <row r="5096">
          <cell r="A5096" t="str">
            <v>84379</v>
          </cell>
          <cell r="B5096" t="str">
            <v>INTERRUPTOR SIMPLES COM INTERRUPTOR PARALELO CONJUNGADOS C/ PLACA - FO</v>
          </cell>
          <cell r="C5096" t="str">
            <v>UN</v>
          </cell>
          <cell r="D5096">
            <v>0</v>
          </cell>
          <cell r="E5096" t="str">
            <v>INTERRUPTOR SIMPLES COM INTERRUPTOR PARALELO CONJUNGADOS C/ PLACA - FORNECIMENTO E INSTALACAO</v>
          </cell>
        </row>
        <row r="5097">
          <cell r="B5097" t="str">
            <v>RNECIMENTO E INSTALACAO</v>
          </cell>
          <cell r="D5097"/>
          <cell r="E5097" t="str">
            <v>RNECIMENTO E INSTALACAO</v>
          </cell>
        </row>
        <row r="5098">
          <cell r="A5098" t="str">
            <v>84542</v>
          </cell>
          <cell r="B5098" t="str">
            <v>INTERRUPTOR PARALELO DE EMBUTIR 10A/250V 2 TECLAS - FORNECIMENTO E INS</v>
          </cell>
          <cell r="C5098" t="str">
            <v>UN</v>
          </cell>
          <cell r="D5098">
            <v>0</v>
          </cell>
          <cell r="E5098" t="str">
            <v>INTERRUPTOR PARALELO DE EMBUTIR 10A/250V 2 TECLAS - FORNECIMENTO E INSTALACAO</v>
          </cell>
        </row>
        <row r="5099">
          <cell r="B5099" t="str">
            <v>TALACAO</v>
          </cell>
          <cell r="D5099"/>
          <cell r="E5099" t="str">
            <v>TALACAO</v>
          </cell>
        </row>
        <row r="5100">
          <cell r="A5100" t="str">
            <v>85049</v>
          </cell>
          <cell r="B5100" t="str">
            <v>INTERRUPTOR SIMPLES 2 TECLAS COM TOMADA CONJUGADOS - FORNECIMENTO E IN</v>
          </cell>
          <cell r="C5100" t="str">
            <v>UN</v>
          </cell>
          <cell r="D5100">
            <v>0</v>
          </cell>
          <cell r="E5100" t="str">
            <v>INTERRUPTOR SIMPLES 2 TECLAS COM TOMADA CONJUGADOS - FORNECIMENTO E INSTALACAO</v>
          </cell>
        </row>
        <row r="5101">
          <cell r="B5101" t="str">
            <v>STALACAO</v>
          </cell>
          <cell r="D5101"/>
          <cell r="E5101" t="str">
            <v>STALACAO</v>
          </cell>
        </row>
        <row r="5102">
          <cell r="A5102" t="str">
            <v>0171</v>
          </cell>
          <cell r="B5102" t="str">
            <v>LUMINARIA INTERNA/BOCAL/LAMPADAS</v>
          </cell>
          <cell r="D5102"/>
          <cell r="E5102" t="str">
            <v>LUMINARIA INTERNA/BOCAL/LAMPADAS</v>
          </cell>
        </row>
        <row r="5103">
          <cell r="A5103" t="str">
            <v>72248</v>
          </cell>
          <cell r="B5103" t="str">
            <v>LAMPADA INCANDESCENTE 40W - FORNECIMENTO E INSTALACAO</v>
          </cell>
          <cell r="C5103" t="str">
            <v>UN</v>
          </cell>
          <cell r="D5103">
            <v>0</v>
          </cell>
          <cell r="E5103" t="str">
            <v>LAMPADA INCANDESCENTE 40W - FORNECIMENTO E INSTALACAO</v>
          </cell>
        </row>
        <row r="5104">
          <cell r="A5104" t="str">
            <v>72274</v>
          </cell>
          <cell r="B5104" t="str">
            <v>LAMPADA INCANDESCENTE 100W - FORNECIMENTO E INSTALACAO</v>
          </cell>
          <cell r="C5104" t="str">
            <v>UN</v>
          </cell>
          <cell r="D5104">
            <v>0</v>
          </cell>
          <cell r="E5104" t="str">
            <v>LAMPADA INCANDESCENTE 100W - FORNECIMENTO E INSTALACAO</v>
          </cell>
        </row>
        <row r="5105">
          <cell r="A5105" t="str">
            <v>72275</v>
          </cell>
          <cell r="B5105" t="str">
            <v>LAMPADA INCANDESCENTE 150W - FORNECIMENTO E INSTALACAO</v>
          </cell>
          <cell r="C5105" t="str">
            <v>UN</v>
          </cell>
          <cell r="D5105">
            <v>0</v>
          </cell>
          <cell r="E5105" t="str">
            <v>LAMPADA INCANDESCENTE 150W - FORNECIMENTO E INSTALACAO</v>
          </cell>
        </row>
        <row r="5106">
          <cell r="A5106" t="str">
            <v>72277</v>
          </cell>
          <cell r="B5106" t="str">
            <v>LAMPADA INCANDESCENTE 200W - FORNECIMENTO E INSTALACAO</v>
          </cell>
          <cell r="C5106" t="str">
            <v>UN</v>
          </cell>
          <cell r="D5106">
            <v>0</v>
          </cell>
          <cell r="E5106" t="str">
            <v>LAMPADA INCANDESCENTE 200W - FORNECIMENTO E INSTALACAO</v>
          </cell>
        </row>
        <row r="5107">
          <cell r="A5107" t="str">
            <v>72278</v>
          </cell>
          <cell r="B5107" t="str">
            <v>LAMPADA VAPOR METALICO 400W - FORNECIMENTO E INSTALACAO</v>
          </cell>
          <cell r="C5107" t="str">
            <v>UN</v>
          </cell>
          <cell r="D5107">
            <v>0</v>
          </cell>
          <cell r="E5107" t="str">
            <v>LAMPADA VAPOR METALICO 400W - FORNECIMENTO E INSTALACAO</v>
          </cell>
        </row>
        <row r="5108">
          <cell r="A5108" t="str">
            <v>72280</v>
          </cell>
          <cell r="B5108" t="str">
            <v>IGNITOR PARA PARTIDA LÂMPADA VAPOR SÓDIO ALTA PRESSÃO ATÉ 400W</v>
          </cell>
          <cell r="C5108" t="str">
            <v>UN</v>
          </cell>
          <cell r="D5108">
            <v>0</v>
          </cell>
          <cell r="E5108" t="str">
            <v>IGNITOR PARA PARTIDA LÂMPADA VAPOR SÓDIO ALTA PRESSÃO ATÉ 400W</v>
          </cell>
        </row>
        <row r="5109">
          <cell r="A5109" t="str">
            <v>73738</v>
          </cell>
          <cell r="B5109" t="str">
            <v>REATORES</v>
          </cell>
          <cell r="D5109"/>
          <cell r="E5109" t="str">
            <v>REATORES</v>
          </cell>
        </row>
        <row r="5110">
          <cell r="A5110" t="str">
            <v>73738/001</v>
          </cell>
          <cell r="B5110" t="str">
            <v>STARTER DE 20W OU 40W FORNECIMENTO E COLOCACAO</v>
          </cell>
          <cell r="C5110" t="str">
            <v>UN</v>
          </cell>
          <cell r="D5110">
            <v>0</v>
          </cell>
          <cell r="E5110" t="str">
            <v>STARTER DE 20W OU 40W FORNECIMENTO E COLOCACAO</v>
          </cell>
        </row>
        <row r="5111">
          <cell r="A5111" t="str">
            <v>73953</v>
          </cell>
          <cell r="B5111" t="str">
            <v>LUMINARIA INTERNA TP CALHA SOBREPOR</v>
          </cell>
          <cell r="D5111"/>
          <cell r="E5111" t="str">
            <v>LUMINARIA INTERNA TP CALHA SOBREPOR</v>
          </cell>
        </row>
        <row r="5112">
          <cell r="A5112" t="str">
            <v>73953/001</v>
          </cell>
          <cell r="B5112" t="str">
            <v>LUMINARIA TIPO CALHA, DE SOBREPOR, COM REATOR DE PARTIDA RAPIDA E LAMP</v>
          </cell>
          <cell r="C5112" t="str">
            <v>UN</v>
          </cell>
          <cell r="D5112">
            <v>0</v>
          </cell>
          <cell r="E5112" t="str">
            <v>LUMINARIA TIPO CALHA, DE SOBREPOR, COM REATOR DE PARTIDA RAPIDA E LAMPADA FLUORESCENTE 1X20W, COMPLETA,  FORNECIMENTO E INSTALACAO</v>
          </cell>
        </row>
        <row r="5113">
          <cell r="B5113" t="str">
            <v>ADA FLUORESCENTE 1X20W, COMPLETA,  FORNECIMENTO E INSTALACAO</v>
          </cell>
          <cell r="D5113"/>
          <cell r="E5113" t="str">
            <v>ADA FLUORESCENTE 1X20W, COMPLETA,  FORNECIMENTO E INSTALACAO</v>
          </cell>
        </row>
        <row r="5114">
          <cell r="A5114" t="str">
            <v>73953/002</v>
          </cell>
          <cell r="B5114" t="str">
            <v>LUMINARIA TIPO CALHA, DE SOBREPOR, COM REATOR DE PARTIDA RAPIDA E LAMP</v>
          </cell>
          <cell r="C5114" t="str">
            <v>UN</v>
          </cell>
          <cell r="D5114">
            <v>0</v>
          </cell>
          <cell r="E5114" t="str">
            <v>LUMINARIA TIPO CALHA, DE SOBREPOR, COM REATOR DE PARTIDA RAPIDA E LAMPADA FLUORESCENTE 2X20W, COMPLETA, FORNECIMENTO E INSTALACAO</v>
          </cell>
        </row>
        <row r="5115">
          <cell r="B5115" t="str">
            <v>ADA FLUORESCENTE 2X20W, COMPLETA, FORNECIMENTO E INSTALACAO</v>
          </cell>
          <cell r="D5115"/>
          <cell r="E5115" t="str">
            <v>ADA FLUORESCENTE 2X20W, COMPLETA, FORNECIMENTO E INSTALACAO</v>
          </cell>
        </row>
        <row r="5116">
          <cell r="D5116"/>
          <cell r="E5116"/>
        </row>
        <row r="5117">
          <cell r="D5117"/>
          <cell r="E5117"/>
        </row>
        <row r="5118">
          <cell r="D5118"/>
          <cell r="E5118"/>
        </row>
        <row r="5119">
          <cell r="A5119" t="str">
            <v>---------------</v>
          </cell>
          <cell r="B5119" t="str">
            <v>------------------------ 126</v>
          </cell>
          <cell r="D5119"/>
          <cell r="E5119"/>
        </row>
        <row r="5120">
          <cell r="D5120"/>
          <cell r="E5120"/>
        </row>
        <row r="5121">
          <cell r="A5121" t="str">
            <v>SINAPI - SISTEM</v>
          </cell>
          <cell r="B5121" t="str">
            <v>A NACIONAL DE PESQUISA DE CUSTOS E ÍNDICES DA CONSTRUÇÃO CIVIL126de283</v>
          </cell>
          <cell r="D5121"/>
          <cell r="E5121"/>
        </row>
        <row r="5122">
          <cell r="A5122" t="str">
            <v>PCI.817.01 - CU</v>
          </cell>
          <cell r="B5122" t="str">
            <v>STO DE COMPOSIÇÕES - SINTÉTICO</v>
          </cell>
          <cell r="D5122" t="str">
            <v>DATA DE EMISSÃO: 17/07/2014 AS 14:15:08</v>
          </cell>
          <cell r="E5122"/>
        </row>
        <row r="5123">
          <cell r="D5123" t="str">
            <v>DATA REFERÊNCIA TÉCNICA: 16/07/2014</v>
          </cell>
          <cell r="E5123"/>
        </row>
        <row r="5124">
          <cell r="A5124" t="str">
            <v>ENCARGOS SOCIAI</v>
          </cell>
          <cell r="B5124" t="str">
            <v>S DESONERADOS: 90,43%(HORA)   51,67%(MÊS)</v>
          </cell>
          <cell r="D5124"/>
          <cell r="E5124"/>
        </row>
        <row r="5125">
          <cell r="A5125" t="str">
            <v>ABRANGÊNCIA : N</v>
          </cell>
          <cell r="B5125" t="str">
            <v>ACIONAL                                              LOCALIDADE  : VITOR</v>
          </cell>
          <cell r="C5125" t="str">
            <v>IA</v>
          </cell>
          <cell r="D5125"/>
          <cell r="E5125"/>
        </row>
        <row r="5126">
          <cell r="A5126" t="str">
            <v>REF.COLETA : ME</v>
          </cell>
          <cell r="B5126" t="str">
            <v>DIANO</v>
          </cell>
          <cell r="D5126" t="str">
            <v>DATA DE PREÇO   : 06/2014</v>
          </cell>
          <cell r="E5126"/>
        </row>
        <row r="5127">
          <cell r="A5127" t="str">
            <v>CÓDIGO       |</v>
          </cell>
          <cell r="B5127" t="str">
            <v>D E S C R I Ç Ã O                                                   |UNI</v>
          </cell>
          <cell r="C5127" t="str">
            <v>DADE</v>
          </cell>
          <cell r="D5127" t="str">
            <v>|CUSTO TOTAL</v>
          </cell>
          <cell r="E5127"/>
        </row>
        <row r="5128">
          <cell r="A5128" t="str">
            <v>VÍNCULO.....: C</v>
          </cell>
          <cell r="B5128" t="str">
            <v>AIXA REFERENCIAL</v>
          </cell>
          <cell r="D5128"/>
          <cell r="E5128"/>
        </row>
        <row r="5129">
          <cell r="A5129" t="str">
            <v>73953/003</v>
          </cell>
          <cell r="B5129" t="str">
            <v>LUMINARIA TIPO CALHA, DE SOBREPOR, COM REATOR DE PARTIDA RAPIDA E LAMP</v>
          </cell>
          <cell r="C5129" t="str">
            <v>UN</v>
          </cell>
          <cell r="D5129">
            <v>0</v>
          </cell>
          <cell r="E5129" t="str">
            <v>LUMINARIA TIPO CALHA, DE SOBREPOR, COM REATOR DE PARTIDA RAPIDA E LAMPADA FLUORESCENTE 3X20W, COMPLETA, FORNECIMENTO E INSTALACAO</v>
          </cell>
        </row>
        <row r="5130">
          <cell r="B5130" t="str">
            <v>ADA FLUORESCENTE 3X20W, COMPLETA, FORNECIMENTO E INSTALACAO</v>
          </cell>
          <cell r="D5130"/>
          <cell r="E5130" t="str">
            <v>ADA FLUORESCENTE 3X20W, COMPLETA, FORNECIMENTO E INSTALACAO</v>
          </cell>
        </row>
        <row r="5131">
          <cell r="A5131" t="str">
            <v>73953/004</v>
          </cell>
          <cell r="B5131" t="str">
            <v>LUMINARIA TIPO CALHA, DE SOBREPOR, COM REATOR DE PARTIDA RAPIDA E LAMP</v>
          </cell>
          <cell r="C5131" t="str">
            <v>UN</v>
          </cell>
          <cell r="D5131">
            <v>0</v>
          </cell>
          <cell r="E5131" t="str">
            <v>LUMINARIA TIPO CALHA, DE SOBREPOR, COM REATOR DE PARTIDA RAPIDA E LAMPADA FLUORESCENTE 4X20W, COMPLETA, FORNECIMENTO E INSTALACAO</v>
          </cell>
        </row>
        <row r="5132">
          <cell r="B5132" t="str">
            <v>ADA FLUORESCENTE 4X20W, COMPLETA, FORNECIMENTO E INSTALACAO</v>
          </cell>
          <cell r="D5132"/>
          <cell r="E5132" t="str">
            <v>ADA FLUORESCENTE 4X20W, COMPLETA, FORNECIMENTO E INSTALACAO</v>
          </cell>
        </row>
        <row r="5133">
          <cell r="A5133" t="str">
            <v>73953/005</v>
          </cell>
          <cell r="B5133" t="str">
            <v>LUMINARIA TIPO CALHA, DE SOBREPOR, COM REATOR DE PARTIDA RAPIDA E LAMP</v>
          </cell>
          <cell r="C5133" t="str">
            <v>UN</v>
          </cell>
          <cell r="D5133">
            <v>0</v>
          </cell>
          <cell r="E5133" t="str">
            <v>LUMINARIA TIPO CALHA, DE SOBREPOR, COM REATOR DE PARTIDA RAPIDA E LAMPADA FLUORESCENTE 1X40W, COMPLETA, FORNECIMENTO E INSTALACAO</v>
          </cell>
        </row>
        <row r="5134">
          <cell r="B5134" t="str">
            <v>ADA FLUORESCENTE 1X40W, COMPLETA, FORNECIMENTO E INSTALACAO</v>
          </cell>
          <cell r="D5134"/>
          <cell r="E5134" t="str">
            <v>ADA FLUORESCENTE 1X40W, COMPLETA, FORNECIMENTO E INSTALACAO</v>
          </cell>
        </row>
        <row r="5135">
          <cell r="A5135" t="str">
            <v>73953/006</v>
          </cell>
          <cell r="B5135" t="str">
            <v>LUMINARIA TIPO CALHA, DE SOBREPOR, COM REATOR DE PARTIDA RAPIDA E LAMP</v>
          </cell>
          <cell r="C5135" t="str">
            <v>UN</v>
          </cell>
          <cell r="D5135">
            <v>0</v>
          </cell>
          <cell r="E5135" t="str">
            <v>LUMINARIA TIPO CALHA, DE SOBREPOR, COM REATOR DE PARTIDA RAPIDA E LAMPADA FLUORESCENTE 2X40W, COMPLETA, FORNECIMENTO E INSTALACAO</v>
          </cell>
        </row>
        <row r="5136">
          <cell r="B5136" t="str">
            <v>ADA FLUORESCENTE 2X40W, COMPLETA, FORNECIMENTO E INSTALACAO</v>
          </cell>
          <cell r="D5136"/>
          <cell r="E5136" t="str">
            <v>ADA FLUORESCENTE 2X40W, COMPLETA, FORNECIMENTO E INSTALACAO</v>
          </cell>
        </row>
        <row r="5137">
          <cell r="A5137" t="str">
            <v>73953/007</v>
          </cell>
          <cell r="B5137" t="str">
            <v>LUMINARIA TIPO CALHA, DE SOBREPOR, COM REATOR DE PARTIDA RAPIDA E LAMP</v>
          </cell>
          <cell r="C5137" t="str">
            <v>UN</v>
          </cell>
          <cell r="D5137">
            <v>0</v>
          </cell>
          <cell r="E5137" t="str">
            <v>LUMINARIA TIPO CALHA, DE SOBREPOR, COM REATOR DE PARTIDA RAPIDA E LAMPADA FLUORESCENTE 3X40W, COMPLETA, FORNECIMENTO E INSTALACAO</v>
          </cell>
        </row>
        <row r="5138">
          <cell r="B5138" t="str">
            <v>ADA FLUORESCENTE 3X40W, COMPLETA, FORNECIMENTO E INSTALACAO</v>
          </cell>
          <cell r="D5138"/>
          <cell r="E5138" t="str">
            <v>ADA FLUORESCENTE 3X40W, COMPLETA, FORNECIMENTO E INSTALACAO</v>
          </cell>
        </row>
        <row r="5139">
          <cell r="A5139" t="str">
            <v>73953/008</v>
          </cell>
          <cell r="B5139" t="str">
            <v>LUMINARIA TIPO CALHA, DE SOBREPOR, COM REATOR DE PARTIDA RAPIDA E LAMP</v>
          </cell>
          <cell r="C5139" t="str">
            <v>UN</v>
          </cell>
          <cell r="D5139">
            <v>0</v>
          </cell>
          <cell r="E5139" t="str">
            <v>LUMINARIA TIPO CALHA, DE SOBREPOR, COM REATOR DE PARTIDA RAPIDA E LAMPADA FLUORESCENTE 4X40W, COMPLETA, FORNECIMENTO E INSTALACAO</v>
          </cell>
        </row>
        <row r="5140">
          <cell r="B5140" t="str">
            <v>ADA FLUORESCENTE 4X40W, COMPLETA, FORNECIMENTO E INSTALACAO</v>
          </cell>
          <cell r="D5140"/>
          <cell r="E5140" t="str">
            <v>ADA FLUORESCENTE 4X40W, COMPLETA, FORNECIMENTO E INSTALACAO</v>
          </cell>
        </row>
        <row r="5141">
          <cell r="A5141" t="str">
            <v>73953/009</v>
          </cell>
          <cell r="B5141" t="str">
            <v>LUMINARIA SOBREPOR TP CALHA C/REATOR PART CONVENC LAMP 1X20W E STARTER</v>
          </cell>
          <cell r="C5141" t="str">
            <v>UN</v>
          </cell>
          <cell r="D5141">
            <v>0</v>
          </cell>
          <cell r="E5141" t="str">
            <v>LUMINARIA SOBREPOR TP CALHA C/REATOR PART CONVENC LAMP 1X20W E STARTERFIX EM LAJE OU FORRO - FORNECIMENTO E COLOCACAO</v>
          </cell>
        </row>
        <row r="5142">
          <cell r="B5142" t="str">
            <v>FIX EM LAJE OU FORRO - FORNECIMENTO E COLOCACAO</v>
          </cell>
          <cell r="D5142"/>
          <cell r="E5142" t="str">
            <v>FIX EM LAJE OU FORRO - FORNECIMENTO E COLOCACAO</v>
          </cell>
        </row>
        <row r="5143">
          <cell r="A5143" t="str">
            <v>74041</v>
          </cell>
          <cell r="B5143" t="str">
            <v>LUMINARIA GLOBO</v>
          </cell>
          <cell r="D5143"/>
          <cell r="E5143" t="str">
            <v>LUMINARIA GLOBO</v>
          </cell>
        </row>
        <row r="5144">
          <cell r="A5144" t="str">
            <v>74041/001</v>
          </cell>
          <cell r="B5144" t="str">
            <v>LUMINARIA GLOBO VIDRO LEITOSO/PLAFONIER/BOCAL/LAMPADA 60W</v>
          </cell>
          <cell r="C5144" t="str">
            <v>UN</v>
          </cell>
          <cell r="D5144">
            <v>0</v>
          </cell>
          <cell r="E5144" t="str">
            <v>LUMINARIA GLOBO VIDRO LEITOSO/PLAFONIER/BOCAL/LAMPADA 60W</v>
          </cell>
        </row>
        <row r="5145">
          <cell r="A5145" t="str">
            <v>74041/002</v>
          </cell>
          <cell r="B5145" t="str">
            <v>LUMINARIA GLOBO VIDRO LEITOSO/PLAFONIER/BOCAL/LAMPADA 100W</v>
          </cell>
          <cell r="C5145" t="str">
            <v>UN</v>
          </cell>
          <cell r="D5145">
            <v>0</v>
          </cell>
          <cell r="E5145" t="str">
            <v>LUMINARIA GLOBO VIDRO LEITOSO/PLAFONIER/BOCAL/LAMPADA 100W</v>
          </cell>
        </row>
        <row r="5146">
          <cell r="A5146" t="str">
            <v>74082</v>
          </cell>
          <cell r="B5146" t="str">
            <v>REFLETOR</v>
          </cell>
          <cell r="D5146"/>
          <cell r="E5146" t="str">
            <v>REFLETOR</v>
          </cell>
        </row>
        <row r="5147">
          <cell r="A5147" t="str">
            <v>74082/001</v>
          </cell>
          <cell r="B5147" t="str">
            <v>REFLETOR REDONDO EM ALUMINIO COM SUPORTE E ALCA REGULAVEL PARA FIXACAO</v>
          </cell>
          <cell r="C5147" t="str">
            <v>UN</v>
          </cell>
          <cell r="D5147">
            <v>0</v>
          </cell>
          <cell r="E5147" t="str">
            <v>REFLETOR REDONDO EM ALUMINIO COM SUPORTE E ALCA REGULAVEL PARA FIXACAO, COM LAMPADA VAPOR DE MERCURIO 250W</v>
          </cell>
        </row>
        <row r="5148">
          <cell r="B5148" t="str">
            <v>, COM LAMPADA VAPOR DE MERCURIO 250W</v>
          </cell>
          <cell r="D5148"/>
          <cell r="E5148" t="str">
            <v>, COM LAMPADA VAPOR DE MERCURIO 250W</v>
          </cell>
        </row>
        <row r="5149">
          <cell r="A5149" t="str">
            <v>74094</v>
          </cell>
          <cell r="B5149" t="str">
            <v>LUMINARIA INTERNA</v>
          </cell>
          <cell r="D5149"/>
          <cell r="E5149" t="str">
            <v>LUMINARIA INTERNA</v>
          </cell>
        </row>
        <row r="5150">
          <cell r="A5150" t="str">
            <v>74094/001</v>
          </cell>
          <cell r="B5150" t="str">
            <v>LUMINARIA TIPO SPOT PARA 1 LAMPADA INCANDESCENTE/FLUORESCENTE COMPACTA</v>
          </cell>
          <cell r="C5150" t="str">
            <v>UN</v>
          </cell>
          <cell r="D5150">
            <v>0</v>
          </cell>
          <cell r="E5150" t="str">
            <v>LUMINARIA TIPO SPOT PARA 1 LAMPADA INCANDESCENTE/FLUORESCENTE COMPACTA</v>
          </cell>
        </row>
        <row r="5151">
          <cell r="A5151" t="str">
            <v>83389</v>
          </cell>
          <cell r="B5151" t="str">
            <v>REATOR PARA LAMPADA FLUORESCENTE 1X20W PARTIDA CONVENCIONAL FORNECIMEN</v>
          </cell>
          <cell r="C5151" t="str">
            <v>UN</v>
          </cell>
          <cell r="D5151">
            <v>0</v>
          </cell>
          <cell r="E5151" t="str">
            <v>REATOR PARA LAMPADA FLUORESCENTE 1X20W PARTIDA CONVENCIONAL FORNECIMENTO E INSTALACAO</v>
          </cell>
        </row>
        <row r="5152">
          <cell r="B5152" t="str">
            <v>TO E INSTALACAO</v>
          </cell>
          <cell r="D5152"/>
          <cell r="E5152" t="str">
            <v>TO E INSTALACAO</v>
          </cell>
        </row>
        <row r="5153">
          <cell r="A5153" t="str">
            <v>83390</v>
          </cell>
          <cell r="B5153" t="str">
            <v>REATOR PARA LAMPADA FLUORESCENTE 1X40W PARTIDA CONVENCIONAL FORNECIMEN</v>
          </cell>
          <cell r="C5153" t="str">
            <v>UN</v>
          </cell>
          <cell r="D5153">
            <v>0</v>
          </cell>
          <cell r="E5153" t="str">
            <v>REATOR PARA LAMPADA FLUORESCENTE 1X40W PARTIDA CONVENCIONAL FORNECIMENTO E INSTALACAO</v>
          </cell>
        </row>
        <row r="5154">
          <cell r="B5154" t="str">
            <v>TO E INSTALACAO</v>
          </cell>
          <cell r="D5154"/>
          <cell r="E5154" t="str">
            <v>TO E INSTALACAO</v>
          </cell>
        </row>
        <row r="5155">
          <cell r="A5155" t="str">
            <v>83391</v>
          </cell>
          <cell r="B5155" t="str">
            <v>REATOR PARA LAMPADA FLUORESCENTE 2X40W PARTIDA RAPIDA FORNECIMENTO E I</v>
          </cell>
          <cell r="C5155" t="str">
            <v>UN</v>
          </cell>
          <cell r="D5155">
            <v>0</v>
          </cell>
          <cell r="E5155" t="str">
            <v>REATOR PARA LAMPADA FLUORESCENTE 2X40W PARTIDA RAPIDA FORNECIMENTO E INSTALACAO</v>
          </cell>
        </row>
        <row r="5156">
          <cell r="B5156" t="str">
            <v>NSTALACAO</v>
          </cell>
          <cell r="D5156"/>
          <cell r="E5156" t="str">
            <v>NSTALACAO</v>
          </cell>
        </row>
        <row r="5157">
          <cell r="D5157"/>
          <cell r="E5157"/>
        </row>
        <row r="5158">
          <cell r="D5158"/>
          <cell r="E5158"/>
        </row>
        <row r="5159">
          <cell r="D5159"/>
          <cell r="E5159"/>
        </row>
        <row r="5160">
          <cell r="A5160" t="str">
            <v>---------------</v>
          </cell>
          <cell r="B5160" t="str">
            <v>------------------------ 127</v>
          </cell>
          <cell r="D5160"/>
          <cell r="E5160"/>
        </row>
        <row r="5161">
          <cell r="D5161"/>
          <cell r="E5161"/>
        </row>
        <row r="5162">
          <cell r="A5162" t="str">
            <v>SINAPI - SISTEM</v>
          </cell>
          <cell r="B5162" t="str">
            <v>A NACIONAL DE PESQUISA DE CUSTOS E ÍNDICES DA CONSTRUÇÃO CIVIL127de283</v>
          </cell>
          <cell r="D5162"/>
          <cell r="E5162"/>
        </row>
        <row r="5163">
          <cell r="A5163" t="str">
            <v>PCI.817.01 - CU</v>
          </cell>
          <cell r="B5163" t="str">
            <v>STO DE COMPOSIÇÕES - SINTÉTICO</v>
          </cell>
          <cell r="D5163" t="str">
            <v>DATA DE EMISSÃO: 17/07/2014 AS 14:15:08</v>
          </cell>
          <cell r="E5163"/>
        </row>
        <row r="5164">
          <cell r="D5164" t="str">
            <v>DATA REFERÊNCIA TÉCNICA: 16/07/2014</v>
          </cell>
          <cell r="E5164"/>
        </row>
        <row r="5165">
          <cell r="A5165" t="str">
            <v>ENCARGOS SOCIAI</v>
          </cell>
          <cell r="B5165" t="str">
            <v>S DESONERADOS: 90,43%(HORA)   51,67%(MÊS)</v>
          </cell>
          <cell r="D5165"/>
          <cell r="E5165"/>
        </row>
        <row r="5166">
          <cell r="A5166" t="str">
            <v>ABRANGÊNCIA : N</v>
          </cell>
          <cell r="B5166" t="str">
            <v>ACIONAL                                              LOCALIDADE  : VITOR</v>
          </cell>
          <cell r="C5166" t="str">
            <v>IA</v>
          </cell>
          <cell r="D5166"/>
          <cell r="E5166"/>
        </row>
        <row r="5167">
          <cell r="A5167" t="str">
            <v>REF.COLETA : ME</v>
          </cell>
          <cell r="B5167" t="str">
            <v>DIANO</v>
          </cell>
          <cell r="D5167" t="str">
            <v>DATA DE PREÇO   : 06/2014</v>
          </cell>
          <cell r="E5167"/>
        </row>
        <row r="5168">
          <cell r="A5168" t="str">
            <v>CÓDIGO       |</v>
          </cell>
          <cell r="B5168" t="str">
            <v>D E S C R I Ç Ã O                                                   |UNI</v>
          </cell>
          <cell r="C5168" t="str">
            <v>DADE</v>
          </cell>
          <cell r="D5168" t="str">
            <v>|CUSTO TOTAL</v>
          </cell>
          <cell r="E5168"/>
        </row>
        <row r="5169">
          <cell r="A5169" t="str">
            <v>VÍNCULO.....: C</v>
          </cell>
          <cell r="B5169" t="str">
            <v>AIXA REFERENCIAL</v>
          </cell>
          <cell r="D5169"/>
          <cell r="E5169"/>
        </row>
        <row r="5170">
          <cell r="A5170" t="str">
            <v>83392</v>
          </cell>
          <cell r="B5170" t="str">
            <v>REATOR PARA LAMPADA FLUORESCENTE 1X20W PARTIDA RAPIDA FORNECIMENTO E I</v>
          </cell>
          <cell r="C5170" t="str">
            <v>UN</v>
          </cell>
          <cell r="D5170">
            <v>0</v>
          </cell>
          <cell r="E5170" t="str">
            <v>REATOR PARA LAMPADA FLUORESCENTE 1X20W PARTIDA RAPIDA FORNECIMENTO E INSTALACAO</v>
          </cell>
        </row>
        <row r="5171">
          <cell r="B5171" t="str">
            <v>NSTALACAO</v>
          </cell>
          <cell r="D5171"/>
          <cell r="E5171" t="str">
            <v>NSTALACAO</v>
          </cell>
        </row>
        <row r="5172">
          <cell r="A5172" t="str">
            <v>83393</v>
          </cell>
          <cell r="B5172" t="str">
            <v>REATOR PARA LAMPADA FLUORESCENTE 1X40W PARTIDA RAPIDA FORNECIMENTO E I</v>
          </cell>
          <cell r="C5172" t="str">
            <v>UN</v>
          </cell>
          <cell r="D5172">
            <v>0</v>
          </cell>
          <cell r="E5172" t="str">
            <v>REATOR PARA LAMPADA FLUORESCENTE 1X40W PARTIDA RAPIDA FORNECIMENTO E INSTALACAO</v>
          </cell>
        </row>
        <row r="5173">
          <cell r="B5173" t="str">
            <v>NSTALACAO</v>
          </cell>
          <cell r="D5173"/>
          <cell r="E5173" t="str">
            <v>NSTALACAO</v>
          </cell>
        </row>
        <row r="5174">
          <cell r="A5174" t="str">
            <v>83468</v>
          </cell>
          <cell r="B5174" t="str">
            <v>LAMPADA FLUORESCENTE 20W - FORNECIMENTO E INSTALACAO</v>
          </cell>
          <cell r="C5174" t="str">
            <v>UN</v>
          </cell>
          <cell r="D5174">
            <v>0</v>
          </cell>
          <cell r="E5174" t="str">
            <v>LAMPADA FLUORESCENTE 20W - FORNECIMENTO E INSTALACAO</v>
          </cell>
        </row>
        <row r="5175">
          <cell r="A5175" t="str">
            <v>83469</v>
          </cell>
          <cell r="B5175" t="str">
            <v>LAMPADA FLUORESCENTE 40W - FORNECIMENTO E INSTALACAO</v>
          </cell>
          <cell r="C5175" t="str">
            <v>UN</v>
          </cell>
          <cell r="D5175">
            <v>0</v>
          </cell>
          <cell r="E5175" t="str">
            <v>LAMPADA FLUORESCENTE 40W - FORNECIMENTO E INSTALACAO</v>
          </cell>
        </row>
        <row r="5176">
          <cell r="A5176" t="str">
            <v>83470</v>
          </cell>
          <cell r="B5176" t="str">
            <v>LAMPADA FLUORESCENTE TP HO 85W - FORNECIMENTO E INSTALACAO</v>
          </cell>
          <cell r="C5176" t="str">
            <v>UN</v>
          </cell>
          <cell r="D5176">
            <v>0</v>
          </cell>
          <cell r="E5176" t="str">
            <v>LAMPADA FLUORESCENTE TP HO 85W - FORNECIMENTO E INSTALACAO</v>
          </cell>
        </row>
        <row r="5177">
          <cell r="A5177" t="str">
            <v>0172</v>
          </cell>
          <cell r="B5177" t="str">
            <v>FORNECIMENTO DE MAT/MO P/ELETRIFICACAO E ILUMINACAO PUBLICA</v>
          </cell>
          <cell r="D5177"/>
          <cell r="E5177" t="str">
            <v>FORNECIMENTO DE MAT/MO P/ELETRIFICACAO E ILUMINACAO PUBLICA</v>
          </cell>
        </row>
        <row r="5178">
          <cell r="A5178" t="str">
            <v>9540</v>
          </cell>
          <cell r="B5178" t="str">
            <v>ENTRADA DE ENERGIA ELÉTRICA AÉREA MONOFÁSICA 50A COM POSTE DE CONCRETO</v>
          </cell>
          <cell r="C5178" t="str">
            <v>UN</v>
          </cell>
          <cell r="D5178">
            <v>824.48</v>
          </cell>
          <cell r="E5178" t="str">
            <v>ENTRADA DE ENERGIA ELÉTRICA AÉREA MONOFÁSICA 50A COM POSTE DE CONCRETO, INCLUSIVE CABEAMENTO, CAIXA DE PROTEÇÃO PARA MEDIDOR E ATERRAMENTO.</v>
          </cell>
        </row>
        <row r="5179">
          <cell r="B5179" t="str">
            <v>, INCLUSIVE CABEAMENTO, CAIXA DE PROTEÇÃO PARA MEDIDOR E ATERRAMENTO.</v>
          </cell>
          <cell r="D5179"/>
          <cell r="E5179" t="str">
            <v>, INCLUSIVE CABEAMENTO, CAIXA DE PROTEÇÃO PARA MEDIDOR E ATERRAMENTO.</v>
          </cell>
        </row>
        <row r="5180">
          <cell r="A5180" t="str">
            <v>72941</v>
          </cell>
          <cell r="B5180" t="str">
            <v>APARELHO SINALIZADOR DE SAIDA DE GARAGEM, COM CELULA FOTOELETRICA - FO</v>
          </cell>
          <cell r="C5180" t="str">
            <v>UN</v>
          </cell>
          <cell r="D5180">
            <v>0</v>
          </cell>
          <cell r="E5180" t="str">
            <v>APARELHO SINALIZADOR DE SAIDA DE GARAGEM, COM CELULA FOTOELETRICA - FORNECIMENTO E INSTALACAO</v>
          </cell>
        </row>
        <row r="5181">
          <cell r="B5181" t="str">
            <v>RNECIMENTO E INSTALACAO</v>
          </cell>
          <cell r="D5181"/>
          <cell r="E5181" t="str">
            <v>RNECIMENTO E INSTALACAO</v>
          </cell>
        </row>
        <row r="5182">
          <cell r="A5182" t="str">
            <v>73624</v>
          </cell>
          <cell r="B5182" t="str">
            <v>SUPORTE PARA TRANSFORMADOR EM POSTE DE CONCRETO CIRCULAR</v>
          </cell>
          <cell r="C5182" t="str">
            <v>UN</v>
          </cell>
          <cell r="D5182">
            <v>0</v>
          </cell>
          <cell r="E5182" t="str">
            <v>SUPORTE PARA TRANSFORMADOR EM POSTE DE CONCRETO CIRCULAR</v>
          </cell>
        </row>
        <row r="5183">
          <cell r="A5183" t="str">
            <v>73767</v>
          </cell>
          <cell r="B5183" t="str">
            <v>FORNEC/COLOC DE CONECTORES/LACO DE ROLDANA E ALCA P/ILUM PUBLICA</v>
          </cell>
          <cell r="D5183"/>
          <cell r="E5183" t="str">
            <v>FORNEC/COLOC DE CONECTORES/LACO DE ROLDANA E ALCA P/ILUM PUBLICA</v>
          </cell>
        </row>
        <row r="5184">
          <cell r="A5184" t="str">
            <v>73767/001</v>
          </cell>
          <cell r="B5184" t="str">
            <v>GRAMPO PARALELO EM ALUMINIO FUNDIDO OU ESTRUDADO DE 2 PARAFUSOS, PARA</v>
          </cell>
          <cell r="C5184" t="str">
            <v>UN</v>
          </cell>
          <cell r="D5184">
            <v>0</v>
          </cell>
          <cell r="E5184" t="str">
            <v>GRAMPO PARALELO EM ALUMINIO FUNDIDO OU ESTRUDADO DE 2 PARAFUSOS, PARACABO DE 6 A 50 MM2, PASTA ANTIOXIDANTE. FORNEC E INSTALAÇÃO.</v>
          </cell>
        </row>
        <row r="5185">
          <cell r="B5185" t="str">
            <v>CABO DE 6 A 50 MM2, PASTA ANTIOXIDANTE. FORNEC E INSTALAÇÃO.</v>
          </cell>
          <cell r="D5185"/>
          <cell r="E5185" t="str">
            <v>CABO DE 6 A 50 MM2, PASTA ANTIOXIDANTE. FORNEC E INSTALAÇÃO.</v>
          </cell>
        </row>
        <row r="5186">
          <cell r="A5186" t="str">
            <v>73767/002</v>
          </cell>
          <cell r="B5186" t="str">
            <v>ALCA PRE-FORMADA DISTRIBUIÇÃO EM  ACO RECOBERTO COM ALUMINIO PARA CABO</v>
          </cell>
          <cell r="C5186" t="str">
            <v>UN</v>
          </cell>
          <cell r="D5186">
            <v>0</v>
          </cell>
          <cell r="E5186" t="str">
            <v>ALCA PRE-FORMADA DISTRIBUIÇÃO EM  ACO RECOBERTO COM ALUMINIO PARA CABO25MM2, ENCAPADO. FORNECIMENTO E INSTALAÇÃO.</v>
          </cell>
        </row>
        <row r="5187">
          <cell r="B5187" t="str">
            <v>25MM2, ENCAPADO. FORNECIMENTO E INSTALAÇÃO.</v>
          </cell>
          <cell r="D5187"/>
          <cell r="E5187" t="str">
            <v>25MM2, ENCAPADO. FORNECIMENTO E INSTALAÇÃO.</v>
          </cell>
        </row>
        <row r="5188">
          <cell r="A5188" t="str">
            <v>73767/003</v>
          </cell>
          <cell r="B5188" t="str">
            <v>LACO DE ROLDANA PRE-FORMADO ACO RECOBERTO DE ALUMINIO PARA CABO DE ALU</v>
          </cell>
          <cell r="C5188" t="str">
            <v>UN</v>
          </cell>
          <cell r="D5188">
            <v>0</v>
          </cell>
          <cell r="E5188" t="str">
            <v>LACO DE ROLDANA PRE-FORMADO ACO RECOBERTO DE ALUMINIO PARA CABO DE ALUMINIO NU BITOLA 25MM2 - FORNECIMENTO E COLOCACAO</v>
          </cell>
        </row>
        <row r="5189">
          <cell r="B5189" t="str">
            <v>MINIO NU BITOLA 25MM2 - FORNECIMENTO E COLOCACAO</v>
          </cell>
          <cell r="D5189"/>
          <cell r="E5189" t="str">
            <v>MINIO NU BITOLA 25MM2 - FORNECIMENTO E COLOCACAO</v>
          </cell>
        </row>
        <row r="5190">
          <cell r="A5190" t="str">
            <v>73767/004</v>
          </cell>
          <cell r="B5190" t="str">
            <v>ALCA PRE-FORMADA DISTRIBUICAO EM ACO RECOBERTO COM ALUMINIO NU PARA CA</v>
          </cell>
          <cell r="C5190" t="str">
            <v>UN</v>
          </cell>
          <cell r="D5190">
            <v>0</v>
          </cell>
          <cell r="E5190" t="str">
            <v>ALCA PRE-FORMADA DISTRIBUICAO EM ACO RECOBERTO COM ALUMINIO NU PARA CABO 25MM2, ENCAPADO. FORNECIMENTO E INSTALACAO.</v>
          </cell>
        </row>
        <row r="5191">
          <cell r="B5191" t="str">
            <v>BO 25MM2, ENCAPADO. FORNECIMENTO E INSTALACAO.</v>
          </cell>
          <cell r="D5191"/>
          <cell r="E5191" t="str">
            <v>BO 25MM2, ENCAPADO. FORNECIMENTO E INSTALACAO.</v>
          </cell>
        </row>
        <row r="5192">
          <cell r="A5192" t="str">
            <v>73767/005</v>
          </cell>
          <cell r="B5192" t="str">
            <v>ALCA PRE-FORMADA SERV DE ACO RECOB C/ALUM NU ENCAPADO 25MM2 (BITOLA)</v>
          </cell>
          <cell r="C5192" t="str">
            <v>UN</v>
          </cell>
          <cell r="D5192">
            <v>0</v>
          </cell>
          <cell r="E5192" t="str">
            <v>ALCA PRE-FORMADA SERV DE ACO RECOB C/ALUM NU ENCAPADO 25MM2 (BITOLA)CONF PROJ A4-148-CP RIOLUZ FORNECIMENTO E COLOCACAO</v>
          </cell>
        </row>
        <row r="5193">
          <cell r="B5193" t="str">
            <v>CONF PROJ A4-148-CP RIOLUZ FORNECIMENTO E COLOCACAO</v>
          </cell>
          <cell r="D5193"/>
          <cell r="E5193" t="str">
            <v>CONF PROJ A4-148-CP RIOLUZ FORNECIMENTO E COLOCACAO</v>
          </cell>
        </row>
        <row r="5194">
          <cell r="A5194" t="str">
            <v>73781</v>
          </cell>
          <cell r="B5194" t="str">
            <v>DIVERSOS PARA SUBESTACAO</v>
          </cell>
          <cell r="D5194"/>
          <cell r="E5194" t="str">
            <v>DIVERSOS PARA SUBESTACAO</v>
          </cell>
        </row>
        <row r="5195">
          <cell r="A5195" t="str">
            <v>73781/001</v>
          </cell>
          <cell r="B5195" t="str">
            <v>MUFLA TERMINAL PRIMARIA UNIPOLAR USO INTERNO PARA CABO 35/120MM2, ISOL</v>
          </cell>
          <cell r="C5195" t="str">
            <v>UN</v>
          </cell>
          <cell r="D5195">
            <v>0</v>
          </cell>
          <cell r="E5195" t="str">
            <v>MUFLA TERMINAL PRIMARIA UNIPOLAR USO INTERNO PARA CABO 35/120MM2, ISOLACAO 15/25KV EM EPR - BORRACHA DE SILICONE. FORNECIMENTO E INSTALACAO.</v>
          </cell>
        </row>
        <row r="5196">
          <cell r="B5196" t="str">
            <v>ACAO 15/25KV EM EPR - BORRACHA DE SILICONE. FORNECIMENTO E INSTALACAO.</v>
          </cell>
          <cell r="D5196"/>
          <cell r="E5196" t="str">
            <v>ACAO 15/25KV EM EPR - BORRACHA DE SILICONE. FORNECIMENTO E INSTALACAO.</v>
          </cell>
        </row>
        <row r="5197">
          <cell r="A5197" t="str">
            <v>73781/002</v>
          </cell>
          <cell r="B5197" t="str">
            <v>ISOLADOR DE PINO TP HI-POT CILINDRICO CLASSE 15KV. FORNECIMENTO E INST</v>
          </cell>
          <cell r="C5197" t="str">
            <v>UN</v>
          </cell>
          <cell r="D5197">
            <v>0</v>
          </cell>
          <cell r="E5197" t="str">
            <v>ISOLADOR DE PINO TP HI-POT CILINDRICO CLASSE 15KV. FORNECIMENTO E INSTALACAO.</v>
          </cell>
        </row>
        <row r="5198">
          <cell r="D5198"/>
          <cell r="E5198" t="str">
            <v>ALACAO.</v>
          </cell>
        </row>
        <row r="5199">
          <cell r="D5199"/>
          <cell r="E5199" t="str">
            <v>ALACAO.</v>
          </cell>
        </row>
        <row r="5200">
          <cell r="D5200"/>
          <cell r="E5200" t="str">
            <v>ALACAO.</v>
          </cell>
        </row>
        <row r="5201">
          <cell r="A5201" t="str">
            <v>---------------</v>
          </cell>
          <cell r="B5201" t="str">
            <v>------------------------ 128</v>
          </cell>
          <cell r="D5201"/>
          <cell r="E5201" t="str">
            <v>ALACAO.</v>
          </cell>
        </row>
        <row r="5202">
          <cell r="D5202"/>
          <cell r="E5202" t="str">
            <v>ALACAO.</v>
          </cell>
        </row>
        <row r="5203">
          <cell r="A5203" t="str">
            <v>SINAPI - SISTEM</v>
          </cell>
          <cell r="B5203" t="str">
            <v>A NACIONAL DE PESQUISA DE CUSTOS E ÍNDICES DA CONSTRUÇÃO CIVIL128de283</v>
          </cell>
          <cell r="D5203"/>
          <cell r="E5203" t="str">
            <v>ALACAO.</v>
          </cell>
        </row>
        <row r="5204">
          <cell r="A5204" t="str">
            <v>PCI.817.01 - CU</v>
          </cell>
          <cell r="B5204" t="str">
            <v>STO DE COMPOSIÇÕES - SINTÉTICO</v>
          </cell>
          <cell r="D5204" t="str">
            <v>DATA DE EMISSÃO: 17/07/2014 AS 14:15:08</v>
          </cell>
          <cell r="E5204" t="str">
            <v>ALACAO.</v>
          </cell>
        </row>
        <row r="5205">
          <cell r="D5205" t="str">
            <v>DATA REFERÊNCIA TÉCNICA: 16/07/2014</v>
          </cell>
          <cell r="E5205" t="str">
            <v>ALACAO.</v>
          </cell>
        </row>
        <row r="5206">
          <cell r="A5206" t="str">
            <v>ENCARGOS SOCIAI</v>
          </cell>
          <cell r="B5206" t="str">
            <v>S DESONERADOS: 90,43%(HORA)   51,67%(MÊS)</v>
          </cell>
          <cell r="D5206"/>
          <cell r="E5206" t="str">
            <v>ALACAO.</v>
          </cell>
        </row>
        <row r="5207">
          <cell r="A5207" t="str">
            <v>ABRANGÊNCIA : N</v>
          </cell>
          <cell r="B5207" t="str">
            <v>ACIONAL                                              LOCALIDADE  : VITOR</v>
          </cell>
          <cell r="C5207" t="str">
            <v>IA</v>
          </cell>
          <cell r="D5207"/>
          <cell r="E5207" t="str">
            <v>ALACAO.</v>
          </cell>
        </row>
        <row r="5208">
          <cell r="A5208" t="str">
            <v>REF.COLETA : ME</v>
          </cell>
          <cell r="B5208" t="str">
            <v>DIANO</v>
          </cell>
          <cell r="D5208" t="str">
            <v>DATA DE PREÇO   : 06/2014</v>
          </cell>
          <cell r="E5208" t="str">
            <v>ALACAO.</v>
          </cell>
        </row>
        <row r="5209">
          <cell r="A5209" t="str">
            <v>CÓDIGO       |</v>
          </cell>
          <cell r="B5209" t="str">
            <v>D E S C R I Ç Ã O                                                   |UNI</v>
          </cell>
          <cell r="C5209" t="str">
            <v>DADE</v>
          </cell>
          <cell r="D5209" t="str">
            <v>|CUSTO TOTAL</v>
          </cell>
          <cell r="E5209" t="str">
            <v>ALACAO.</v>
          </cell>
        </row>
        <row r="5210">
          <cell r="A5210" t="str">
            <v>VÍNCULO.....: C</v>
          </cell>
          <cell r="B5210" t="str">
            <v>AIXA REFERENCIAL</v>
          </cell>
          <cell r="D5210"/>
          <cell r="E5210" t="str">
            <v>ALACAO.</v>
          </cell>
        </row>
        <row r="5211">
          <cell r="B5211" t="str">
            <v>ALACAO.</v>
          </cell>
          <cell r="D5211"/>
          <cell r="E5211" t="str">
            <v>ALACAO.</v>
          </cell>
        </row>
        <row r="5212">
          <cell r="A5212" t="str">
            <v>73781/003</v>
          </cell>
          <cell r="B5212" t="str">
            <v>ISOLADOR DE SUSPENSAO (DISCO) TP CAVILHA CLASSE 15KV - 6''. FORNECIMEN</v>
          </cell>
          <cell r="C5212" t="str">
            <v>UN</v>
          </cell>
          <cell r="D5212">
            <v>0</v>
          </cell>
          <cell r="E5212" t="str">
            <v>ISOLADOR DE SUSPENSAO (DISCO) TP CAVILHA CLASSE 15KV - 6''. FORNECIMENTO E INSTALACAO.</v>
          </cell>
        </row>
        <row r="5213">
          <cell r="B5213" t="str">
            <v>TO E INSTALACAO.</v>
          </cell>
          <cell r="D5213"/>
          <cell r="E5213" t="str">
            <v>TO E INSTALACAO.</v>
          </cell>
        </row>
        <row r="5214">
          <cell r="A5214" t="str">
            <v>73854</v>
          </cell>
          <cell r="B5214" t="str">
            <v>FERRAGENS REDE BAIXA TENSAO-FORNEC E/OU INSTALACAO</v>
          </cell>
          <cell r="D5214"/>
          <cell r="E5214" t="str">
            <v>FERRAGENS REDE BAIXA TENSAO-FORNEC E/OU INSTALACAO</v>
          </cell>
        </row>
        <row r="5215">
          <cell r="A5215" t="str">
            <v>73854/001</v>
          </cell>
          <cell r="B5215" t="str">
            <v>ARMACAO SECUNDARIA VERTICAL COMPLETA PARA REDE BAIXA TENSAO.MAO DE OBR</v>
          </cell>
          <cell r="C5215" t="str">
            <v>UN</v>
          </cell>
          <cell r="D5215">
            <v>0</v>
          </cell>
          <cell r="E5215" t="str">
            <v>ARMACAO SECUNDARIA VERTICAL COMPLETA PARA REDE BAIXA TENSAO.MAO DE OBRA PARA INSTALACAO.</v>
          </cell>
        </row>
        <row r="5216">
          <cell r="B5216" t="str">
            <v>A PARA INSTALACAO.</v>
          </cell>
          <cell r="D5216"/>
          <cell r="E5216" t="str">
            <v>A PARA INSTALACAO.</v>
          </cell>
        </row>
        <row r="5217">
          <cell r="A5217" t="str">
            <v>73854/002</v>
          </cell>
          <cell r="B5217" t="str">
            <v>ARMACAO SECUNDARIA VERTICAL COMPLETA PARA REDE DE BAIXA TENSÃO,  CONJU</v>
          </cell>
          <cell r="C5217" t="str">
            <v>UN</v>
          </cell>
          <cell r="D5217">
            <v>0</v>
          </cell>
          <cell r="E5217" t="str">
            <v>ARMACAO SECUNDARIA VERTICAL COMPLETA PARA REDE DE BAIXA TENSÃO,  CONJUNTO DE 4 ESTRIBOS COM CONDUTORES, ALINHAMENTO RETO, ANGULO INFERIOR A90 GRAUS E PONTO TERMINAL. FORNECIMENTO E INSTALAÇÃO.</v>
          </cell>
        </row>
        <row r="5218">
          <cell r="B5218" t="str">
            <v>NTO DE 4 ESTRIBOS COM CONDUTORES, ALINHAMENTO RETO, ANGULO INFERIOR A</v>
          </cell>
          <cell r="D5218"/>
          <cell r="E5218" t="str">
            <v>NTO DE 4 ESTRIBOS COM CONDUTORES, ALINHAMENTO RETO, ANGULO INFERIOR A90 GRAUS E PONTO TERMINAL. FORNECIMENTO E INSTALAÇÃO.</v>
          </cell>
        </row>
        <row r="5219">
          <cell r="B5219" t="str">
            <v>90 GRAUS E PONTO TERMINAL. FORNECIMENTO E INSTALAÇÃO.</v>
          </cell>
          <cell r="D5219"/>
          <cell r="E5219" t="str">
            <v>90 GRAUS E PONTO TERMINAL. FORNECIMENTO E INSTALAÇÃO.</v>
          </cell>
        </row>
        <row r="5220">
          <cell r="A5220" t="str">
            <v>73854/003</v>
          </cell>
          <cell r="B5220" t="str">
            <v>ARMACAO SECUNDARIA VERTICAL COMPLETA PARA REDE DE BAIXA TENSÃO, CONJUN</v>
          </cell>
          <cell r="C5220" t="str">
            <v>UN</v>
          </cell>
          <cell r="D5220">
            <v>0</v>
          </cell>
          <cell r="E5220" t="str">
            <v>ARMACAO SECUNDARIA VERTICAL COMPLETA PARA REDE DE BAIXA TENSÃO, CONJUNTO DE 3 ESTRIBOS COM CONDUTORES , ALINHAMENTO RETO, ANGULO INFERIOR A90GRAUS  E PONTO TERMINAL. FORNECIMENTO E INSTALACAO</v>
          </cell>
        </row>
        <row r="5221">
          <cell r="B5221" t="str">
            <v>TO DE 3 ESTRIBOS COM CONDUTORES , ALINHAMENTO RETO, ANGULO INFERIOR A</v>
          </cell>
          <cell r="D5221"/>
          <cell r="E5221" t="str">
            <v>TO DE 3 ESTRIBOS COM CONDUTORES , ALINHAMENTO RETO, ANGULO INFERIOR A90GRAUS  E PONTO TERMINAL. FORNECIMENTO E INSTALACAO</v>
          </cell>
        </row>
        <row r="5222">
          <cell r="B5222" t="str">
            <v>90GRAUS  E PONTO TERMINAL. FORNECIMENTO E INSTALACAO</v>
          </cell>
          <cell r="D5222"/>
          <cell r="E5222" t="str">
            <v>90GRAUS  E PONTO TERMINAL. FORNECIMENTO E INSTALACAO</v>
          </cell>
        </row>
        <row r="5223">
          <cell r="A5223" t="str">
            <v>0173</v>
          </cell>
          <cell r="B5223" t="str">
            <v>POSTE DE CONCRETO</v>
          </cell>
          <cell r="D5223"/>
          <cell r="E5223" t="str">
            <v>POSTE DE CONCRETO</v>
          </cell>
        </row>
        <row r="5224">
          <cell r="A5224" t="str">
            <v>73783</v>
          </cell>
          <cell r="B5224" t="str">
            <v>POSTE DE CONCRETO - ASSENTAMENTO</v>
          </cell>
          <cell r="D5224"/>
          <cell r="E5224" t="str">
            <v>POSTE DE CONCRETO - ASSENTAMENTO</v>
          </cell>
        </row>
        <row r="5225">
          <cell r="A5225" t="str">
            <v>73783/001</v>
          </cell>
          <cell r="B5225" t="str">
            <v>POSTE CONCRETO SECAO CIRCULAR COMPRIMENTO=5M CARGA NOMINAL TOPO 100KG</v>
          </cell>
          <cell r="C5225" t="str">
            <v>UN</v>
          </cell>
          <cell r="D5225">
            <v>0</v>
          </cell>
          <cell r="E5225" t="str">
            <v>POSTE CONCRETO SECAO CIRCULAR COMPRIMENTO=5M CARGA NOMINAL TOPO 100KGINCLUSIVE ESCAVACAO EXCLUSIVE TRANSPORTE - FORNECIMENTO E COLOCACAO</v>
          </cell>
        </row>
        <row r="5226">
          <cell r="B5226" t="str">
            <v>INCLUSIVE ESCAVACAO EXCLUSIVE TRANSPORTE - FORNECIMENTO E COLOCACAO</v>
          </cell>
          <cell r="D5226"/>
          <cell r="E5226" t="str">
            <v>INCLUSIVE ESCAVACAO EXCLUSIVE TRANSPORTE - FORNECIMENTO E COLOCACAO</v>
          </cell>
        </row>
        <row r="5227">
          <cell r="A5227" t="str">
            <v>73783/003</v>
          </cell>
          <cell r="B5227" t="str">
            <v>POSTE CONCRETO SEÇÃO CIRCULAR COMPRIMENTO=5M CARGA NOMINAL TOPO 300KG</v>
          </cell>
          <cell r="C5227" t="str">
            <v>UN</v>
          </cell>
          <cell r="D5227">
            <v>0</v>
          </cell>
          <cell r="E5227" t="str">
            <v>POSTE CONCRETO SEÇÃO CIRCULAR COMPRIMENTO=5M CARGA NOMINAL TOPO 300KGINCLUSIVE ESCAVACAO EXCLUSIVE TRANSPORTE - FORNECIMENTO E COLOCAÇÃO</v>
          </cell>
        </row>
        <row r="5228">
          <cell r="B5228" t="str">
            <v>INCLUSIVE ESCAVACAO EXCLUSIVE TRANSPORTE - FORNECIMENTO E COLOCAÇÃO</v>
          </cell>
          <cell r="D5228"/>
          <cell r="E5228" t="str">
            <v>INCLUSIVE ESCAVACAO EXCLUSIVE TRANSPORTE - FORNECIMENTO E COLOCAÇÃO</v>
          </cell>
        </row>
        <row r="5229">
          <cell r="A5229" t="str">
            <v>73783/005</v>
          </cell>
          <cell r="B5229" t="str">
            <v>POSTE CONCRETO SEÇÃO CIRCULAR COMPRIMENTO=7M CARGA NOMINAL TOPO 100KG</v>
          </cell>
          <cell r="C5229" t="str">
            <v>UN</v>
          </cell>
          <cell r="D5229">
            <v>0</v>
          </cell>
          <cell r="E5229" t="str">
            <v>POSTE CONCRETO SEÇÃO CIRCULAR COMPRIMENTO=7M CARGA NOMINAL TOPO 100KGINCLUSIVE ESCAVACAO EXCLUSIVE TRANSPORTE - FORNECIMENTO E COLOCAÇÃO</v>
          </cell>
        </row>
        <row r="5230">
          <cell r="B5230" t="str">
            <v>INCLUSIVE ESCAVACAO EXCLUSIVE TRANSPORTE - FORNECIMENTO E COLOCAÇÃO</v>
          </cell>
          <cell r="D5230"/>
          <cell r="E5230" t="str">
            <v>INCLUSIVE ESCAVACAO EXCLUSIVE TRANSPORTE - FORNECIMENTO E COLOCAÇÃO</v>
          </cell>
        </row>
        <row r="5231">
          <cell r="A5231" t="str">
            <v>73783/006</v>
          </cell>
          <cell r="B5231" t="str">
            <v>POSTE CONCRETO SEÇÃO CIRCULAR COMPRIMENTO=7M CARGA NOMINAL TOPO 200KG</v>
          </cell>
          <cell r="C5231" t="str">
            <v>UN</v>
          </cell>
          <cell r="D5231">
            <v>0</v>
          </cell>
          <cell r="E5231" t="str">
            <v>POSTE CONCRETO SEÇÃO CIRCULAR COMPRIMENTO=7M CARGA NOMINAL TOPO 200KGINCLUSIVE ESCAVACAO EXCLUSIVE TRANSPORTE - FORNECIMENTO E COLOCAÇÃO</v>
          </cell>
        </row>
        <row r="5232">
          <cell r="B5232" t="str">
            <v>INCLUSIVE ESCAVACAO EXCLUSIVE TRANSPORTE - FORNECIMENTO E COLOCAÇÃO</v>
          </cell>
          <cell r="D5232"/>
          <cell r="E5232" t="str">
            <v>INCLUSIVE ESCAVACAO EXCLUSIVE TRANSPORTE - FORNECIMENTO E COLOCAÇÃO</v>
          </cell>
        </row>
        <row r="5233">
          <cell r="A5233" t="str">
            <v>73783/008</v>
          </cell>
          <cell r="B5233" t="str">
            <v>POSTE CONCRETO SEÇÃO CIRCULAR COMPRIMENTO=11M  E CARGA NOMINAL 200KG I</v>
          </cell>
          <cell r="C5233" t="str">
            <v>UN</v>
          </cell>
          <cell r="D5233">
            <v>0</v>
          </cell>
          <cell r="E5233" t="str">
            <v>POSTE CONCRETO SEÇÃO CIRCULAR COMPRIMENTO=11M  E CARGA NOMINAL 200KG INCLUSIVE ESCAVACAO EXCLUSIVE TRANSPORTE - FORNECIMENTO E COLOCAÇÃO</v>
          </cell>
        </row>
        <row r="5234">
          <cell r="B5234" t="str">
            <v>NCLUSIVE ESCAVACAO EXCLUSIVE TRANSPORTE - FORNECIMENTO E COLOCAÇÃO</v>
          </cell>
          <cell r="D5234"/>
          <cell r="E5234" t="str">
            <v>NCLUSIVE ESCAVACAO EXCLUSIVE TRANSPORTE - FORNECIMENTO E COLOCAÇÃO</v>
          </cell>
        </row>
        <row r="5235">
          <cell r="A5235" t="str">
            <v>73783/009</v>
          </cell>
          <cell r="B5235" t="str">
            <v>POSTE CONCRETO SEÇÃO CIRCULAR COMPRIMENTO=11M  CARGA NOMINAL NO TOPO 3</v>
          </cell>
          <cell r="C5235" t="str">
            <v>UN</v>
          </cell>
          <cell r="D5235">
            <v>0</v>
          </cell>
          <cell r="E5235" t="str">
            <v>POSTE CONCRETO SEÇÃO CIRCULAR COMPRIMENTO=11M  CARGA NOMINAL NO TOPO 300KG INCLUSIVE ESCAVACAO EXCLUSIVE TRANSPORTE - FORNECIMENTO E COLOCAÇÃO</v>
          </cell>
        </row>
        <row r="5236">
          <cell r="B5236" t="str">
            <v>00KG INCLUSIVE ESCAVACAO EXCLUSIVE TRANSPORTE - FORNECIMENTO E COLOCAÇ</v>
          </cell>
          <cell r="D5236"/>
          <cell r="E5236" t="str">
            <v>00KG INCLUSIVE ESCAVACAO EXCLUSIVE TRANSPORTE - FORNECIMENTO E COLOCAÇÃO</v>
          </cell>
        </row>
        <row r="5237">
          <cell r="B5237" t="str">
            <v>ÃO</v>
          </cell>
          <cell r="D5237"/>
          <cell r="E5237" t="str">
            <v>ÃO</v>
          </cell>
        </row>
        <row r="5238">
          <cell r="A5238" t="str">
            <v>73783/010</v>
          </cell>
          <cell r="B5238" t="str">
            <v>POSTE CONCRETO SEÇÃO CIRCULAR COMPRIMENTO=11M  CARGA NOMINAL NO TOPO 4</v>
          </cell>
          <cell r="C5238" t="str">
            <v>UN</v>
          </cell>
          <cell r="D5238">
            <v>0</v>
          </cell>
          <cell r="E5238" t="str">
            <v>POSTE CONCRETO SEÇÃO CIRCULAR COMPRIMENTO=11M  CARGA NOMINAL NO TOPO 400KG INCLUSIVE ESCAVACAO EXCLUSIVE TRANSPORTE - FORNECIMENTO E COLOCAÇÃO</v>
          </cell>
        </row>
        <row r="5239">
          <cell r="D5239"/>
          <cell r="E5239" t="str">
            <v>00KG INCLUSIVE ESCAVACAO EXCLUSIVE TRANSPORTE - FORNECIMENTO E COLOCAÇÃO</v>
          </cell>
        </row>
        <row r="5240">
          <cell r="D5240"/>
          <cell r="E5240" t="str">
            <v>00KG INCLUSIVE ESCAVACAO EXCLUSIVE TRANSPORTE - FORNECIMENTO E COLOCAÇÃO</v>
          </cell>
        </row>
        <row r="5241">
          <cell r="D5241"/>
          <cell r="E5241" t="str">
            <v>00KG INCLUSIVE ESCAVACAO EXCLUSIVE TRANSPORTE - FORNECIMENTO E COLOCAÇÃO</v>
          </cell>
        </row>
        <row r="5242">
          <cell r="A5242" t="str">
            <v>---------------</v>
          </cell>
          <cell r="B5242" t="str">
            <v>------------------------ 129</v>
          </cell>
          <cell r="D5242"/>
          <cell r="E5242" t="str">
            <v>00KG INCLUSIVE ESCAVACAO EXCLUSIVE TRANSPORTE - FORNECIMENTO E COLOCAÇÃO</v>
          </cell>
        </row>
        <row r="5243">
          <cell r="D5243"/>
          <cell r="E5243" t="str">
            <v>00KG INCLUSIVE ESCAVACAO EXCLUSIVE TRANSPORTE - FORNECIMENTO E COLOCAÇÃO</v>
          </cell>
        </row>
        <row r="5244">
          <cell r="A5244" t="str">
            <v>SINAPI - SISTEM</v>
          </cell>
          <cell r="B5244" t="str">
            <v>A NACIONAL DE PESQUISA DE CUSTOS E ÍNDICES DA CONSTRUÇÃO CIVIL129de283</v>
          </cell>
          <cell r="D5244"/>
          <cell r="E5244" t="str">
            <v>00KG INCLUSIVE ESCAVACAO EXCLUSIVE TRANSPORTE - FORNECIMENTO E COLOCAÇÃO</v>
          </cell>
        </row>
        <row r="5245">
          <cell r="A5245" t="str">
            <v>PCI.817.01 - CU</v>
          </cell>
          <cell r="B5245" t="str">
            <v>STO DE COMPOSIÇÕES - SINTÉTICO</v>
          </cell>
          <cell r="D5245" t="str">
            <v>DATA DE EMISSÃO: 17/07/2014 AS 14:15:08</v>
          </cell>
          <cell r="E5245" t="str">
            <v>00KG INCLUSIVE ESCAVACAO EXCLUSIVE TRANSPORTE - FORNECIMENTO E COLOCAÇÃO</v>
          </cell>
        </row>
        <row r="5246">
          <cell r="D5246" t="str">
            <v>DATA REFERÊNCIA TÉCNICA: 16/07/2014</v>
          </cell>
          <cell r="E5246" t="str">
            <v>00KG INCLUSIVE ESCAVACAO EXCLUSIVE TRANSPORTE - FORNECIMENTO E COLOCAÇÃO</v>
          </cell>
        </row>
        <row r="5247">
          <cell r="A5247" t="str">
            <v>ENCARGOS SOCIAI</v>
          </cell>
          <cell r="B5247" t="str">
            <v>S DESONERADOS: 90,43%(HORA)   51,67%(MÊS)</v>
          </cell>
          <cell r="D5247"/>
          <cell r="E5247" t="str">
            <v>00KG INCLUSIVE ESCAVACAO EXCLUSIVE TRANSPORTE - FORNECIMENTO E COLOCAÇÃO</v>
          </cell>
        </row>
        <row r="5248">
          <cell r="A5248" t="str">
            <v>ABRANGÊNCIA : N</v>
          </cell>
          <cell r="B5248" t="str">
            <v>ACIONAL                                              LOCALIDADE  : VITOR</v>
          </cell>
          <cell r="C5248" t="str">
            <v>IA</v>
          </cell>
          <cell r="D5248"/>
          <cell r="E5248" t="str">
            <v>00KG INCLUSIVE ESCAVACAO EXCLUSIVE TRANSPORTE - FORNECIMENTO E COLOCAÇÃO</v>
          </cell>
        </row>
        <row r="5249">
          <cell r="A5249" t="str">
            <v>REF.COLETA : ME</v>
          </cell>
          <cell r="B5249" t="str">
            <v>DIANO</v>
          </cell>
          <cell r="D5249" t="str">
            <v>DATA DE PREÇO   : 06/2014</v>
          </cell>
          <cell r="E5249" t="str">
            <v>00KG INCLUSIVE ESCAVACAO EXCLUSIVE TRANSPORTE - FORNECIMENTO E COLOCAÇÃO</v>
          </cell>
        </row>
        <row r="5250">
          <cell r="A5250" t="str">
            <v>CÓDIGO       |</v>
          </cell>
          <cell r="B5250" t="str">
            <v>D E S C R I Ç Ã O                                                   |UNI</v>
          </cell>
          <cell r="C5250" t="str">
            <v>DADE</v>
          </cell>
          <cell r="D5250" t="str">
            <v>|CUSTO TOTAL</v>
          </cell>
          <cell r="E5250" t="str">
            <v>00KG INCLUSIVE ESCAVACAO EXCLUSIVE TRANSPORTE - FORNECIMENTO E COLOCAÇÃO</v>
          </cell>
        </row>
        <row r="5251">
          <cell r="A5251" t="str">
            <v>VÍNCULO.....: C</v>
          </cell>
          <cell r="B5251" t="str">
            <v>AIXA REFERENCIAL</v>
          </cell>
          <cell r="D5251"/>
          <cell r="E5251" t="str">
            <v>00KG INCLUSIVE ESCAVACAO EXCLUSIVE TRANSPORTE - FORNECIMENTO E COLOCAÇÃO</v>
          </cell>
        </row>
        <row r="5252">
          <cell r="B5252" t="str">
            <v>00KG INCLUSIVE ESCAVACAO EXCLUSIVE TRANSPORTE - FORNECIMENTO E COLOCAÇ</v>
          </cell>
          <cell r="D5252"/>
          <cell r="E5252" t="str">
            <v>00KG INCLUSIVE ESCAVACAO EXCLUSIVE TRANSPORTE - FORNECIMENTO E COLOCAÇÃO</v>
          </cell>
        </row>
        <row r="5253">
          <cell r="B5253" t="str">
            <v>ÃO</v>
          </cell>
          <cell r="D5253"/>
          <cell r="E5253" t="str">
            <v>ÃO</v>
          </cell>
        </row>
        <row r="5254">
          <cell r="A5254" t="str">
            <v>73783/011</v>
          </cell>
          <cell r="B5254" t="str">
            <v>POSTE CONCRETO SEÇÃO CIRCULAR COMPRIMENTO=14M  CARGA NOMINAL NO TOPO 4</v>
          </cell>
          <cell r="C5254" t="str">
            <v>UN</v>
          </cell>
          <cell r="D5254">
            <v>0</v>
          </cell>
          <cell r="E5254" t="str">
            <v>POSTE CONCRETO SEÇÃO CIRCULAR COMPRIMENTO=14M  CARGA NOMINAL NO TOPO 400KG INCLUSIVE ESCAVACAO EXCLUSIVE TRANSPORTE - FORNECIMENTO E COLOCAÇÃO</v>
          </cell>
        </row>
        <row r="5255">
          <cell r="B5255" t="str">
            <v>00KG INCLUSIVE ESCAVACAO EXCLUSIVE TRANSPORTE - FORNECIMENTO E COLOCAÇ</v>
          </cell>
          <cell r="D5255"/>
          <cell r="E5255" t="str">
            <v>00KG INCLUSIVE ESCAVACAO EXCLUSIVE TRANSPORTE - FORNECIMENTO E COLOCAÇÃO</v>
          </cell>
        </row>
        <row r="5256">
          <cell r="B5256" t="str">
            <v>ÃO</v>
          </cell>
          <cell r="D5256"/>
          <cell r="E5256" t="str">
            <v>ÃO</v>
          </cell>
        </row>
        <row r="5257">
          <cell r="A5257" t="str">
            <v>73783/012</v>
          </cell>
          <cell r="B5257" t="str">
            <v>POSTE CONCRETO SEÇÃO CIRCULAR COMPRIMENTO=7M CARGA NOMINAL NO TOPO 300</v>
          </cell>
          <cell r="C5257" t="str">
            <v>UN</v>
          </cell>
          <cell r="D5257">
            <v>0</v>
          </cell>
          <cell r="E5257" t="str">
            <v>POSTE CONCRETO SEÇÃO CIRCULAR COMPRIMENTO=7M CARGA NOMINAL NO TOPO 300KG INCLUSIVE ESCAVACAO EXCLUSIVE TRANSPORTE - FORNECIMENTO E COLOCAÇÃO</v>
          </cell>
        </row>
        <row r="5258">
          <cell r="B5258" t="str">
            <v>KG INCLUSIVE ESCAVACAO EXCLUSIVE TRANSPORTE - FORNECIMENTO E COLOCAÇÃO</v>
          </cell>
          <cell r="D5258"/>
          <cell r="E5258" t="str">
            <v>KG INCLUSIVE ESCAVACAO EXCLUSIVE TRANSPORTE - FORNECIMENTO E COLOCAÇÃO</v>
          </cell>
        </row>
        <row r="5259">
          <cell r="A5259" t="str">
            <v>73783/014</v>
          </cell>
          <cell r="B5259" t="str">
            <v>POSTE CONCRETO SEÇÃO CIRCULAR COMPRIMENTO=9M CARGA NOMINAL NO TOPO 200</v>
          </cell>
          <cell r="C5259" t="str">
            <v>UN</v>
          </cell>
          <cell r="D5259">
            <v>0</v>
          </cell>
          <cell r="E5259" t="str">
            <v>POSTE CONCRETO SEÇÃO CIRCULAR COMPRIMENTO=9M CARGA NOMINAL NO TOPO 200KG INCLUSIVE ESCAVACAO EXCLUSIVE TRANSPORTE - FORNECIMENTO E COLOCAÇÃO</v>
          </cell>
        </row>
        <row r="5260">
          <cell r="B5260" t="str">
            <v>KG INCLUSIVE ESCAVACAO EXCLUSIVE TRANSPORTE - FORNECIMENTO E COLOCAÇÃO</v>
          </cell>
          <cell r="D5260"/>
          <cell r="E5260" t="str">
            <v>KG INCLUSIVE ESCAVACAO EXCLUSIVE TRANSPORTE - FORNECIMENTO E COLOCAÇÃO</v>
          </cell>
        </row>
        <row r="5261">
          <cell r="A5261" t="str">
            <v>73783/015</v>
          </cell>
          <cell r="B5261" t="str">
            <v>POSTE CONCRETO SEÇÃO CIRCULAR COMPRIMENTO=9M CARGA NOMINAL NO TOPO 300</v>
          </cell>
          <cell r="C5261" t="str">
            <v>UN</v>
          </cell>
          <cell r="D5261">
            <v>0</v>
          </cell>
          <cell r="E5261" t="str">
            <v>POSTE CONCRETO SEÇÃO CIRCULAR COMPRIMENTO=9M CARGA NOMINAL NO TOPO 300KG INCLUSIVE ESCAVACAO EXCLUSIVE TRANSPORTE - FORNECIMENTO E COLOCAÇÃO</v>
          </cell>
        </row>
        <row r="5262">
          <cell r="B5262" t="str">
            <v>KG INCLUSIVE ESCAVACAO EXCLUSIVE TRANSPORTE - FORNECIMENTO E COLOCAÇÃO</v>
          </cell>
          <cell r="D5262"/>
          <cell r="E5262" t="str">
            <v>KG INCLUSIVE ESCAVACAO EXCLUSIVE TRANSPORTE - FORNECIMENTO E COLOCAÇÃO</v>
          </cell>
        </row>
        <row r="5263">
          <cell r="A5263" t="str">
            <v>73783/016</v>
          </cell>
          <cell r="B5263" t="str">
            <v>POSTE CONCRETO SEÇÃO CIRCULAR COMPRIMENTO=9M CARGA NOMINAL NO TOPO 400</v>
          </cell>
          <cell r="C5263" t="str">
            <v>UN</v>
          </cell>
          <cell r="D5263">
            <v>0</v>
          </cell>
          <cell r="E5263" t="str">
            <v>POSTE CONCRETO SEÇÃO CIRCULAR COMPRIMENTO=9M CARGA NOMINAL NO TOPO 400KG INCLUSIVE ESCAVACAO EXCLUSIVE TRANSPORTE - FORNECIMENTO E COLOCAÇÃO</v>
          </cell>
        </row>
        <row r="5264">
          <cell r="B5264" t="str">
            <v>KG INCLUSIVE ESCAVACAO EXCLUSIVE TRANSPORTE - FORNECIMENTO E COLOCAÇÃO</v>
          </cell>
          <cell r="D5264"/>
          <cell r="E5264" t="str">
            <v>KG INCLUSIVE ESCAVACAO EXCLUSIVE TRANSPORTE - FORNECIMENTO E COLOCAÇÃO</v>
          </cell>
        </row>
        <row r="5265">
          <cell r="A5265" t="str">
            <v>73783/017</v>
          </cell>
          <cell r="B5265" t="str">
            <v>POSTE CONCRETO SEÇÃO CIRCULAR COMPRIMENTO=10M CARGA NOMINAL NO TOPO 60</v>
          </cell>
          <cell r="C5265" t="str">
            <v>UN</v>
          </cell>
          <cell r="D5265">
            <v>0</v>
          </cell>
          <cell r="E5265" t="str">
            <v>POSTE CONCRETO SEÇÃO CIRCULAR COMPRIMENTO=10M CARGA NOMINAL NO TOPO 600KG INCLUSIVE ESCAVACAO EXCLUSIVE TRANSPORTE - FORNECIMENTO E COLOCAÇÃO</v>
          </cell>
        </row>
        <row r="5266">
          <cell r="B5266" t="str">
            <v>0KG INCLUSIVE ESCAVACAO EXCLUSIVE TRANSPORTE - FORNECIMENTO E COLOCAÇÃ</v>
          </cell>
          <cell r="D5266"/>
          <cell r="E5266" t="str">
            <v>0KG INCLUSIVE ESCAVACAO EXCLUSIVE TRANSPORTE - FORNECIMENTO E COLOCAÇÃO</v>
          </cell>
        </row>
        <row r="5267">
          <cell r="B5267" t="str">
            <v>O</v>
          </cell>
          <cell r="D5267"/>
          <cell r="E5267" t="str">
            <v>O</v>
          </cell>
        </row>
        <row r="5268">
          <cell r="A5268" t="str">
            <v>83394</v>
          </cell>
          <cell r="B5268" t="str">
            <v>POSTE DE CONCRETO DUPLO T H=11M E CARGA NOMINAL 200KG INCLUSIVE ESCAVA</v>
          </cell>
          <cell r="C5268" t="str">
            <v>UN</v>
          </cell>
          <cell r="D5268">
            <v>0</v>
          </cell>
          <cell r="E5268" t="str">
            <v>POSTE DE CONCRETO DUPLO T H=11M E CARGA NOMINAL 200KG INCLUSIVE ESCAVACAO, EXCLUSIVE TRANSPORTE - FORNECIMENTO E INSTALACAO</v>
          </cell>
        </row>
        <row r="5269">
          <cell r="B5269" t="str">
            <v>CAO, EXCLUSIVE TRANSPORTE - FORNECIMENTO E INSTALACAO</v>
          </cell>
          <cell r="D5269"/>
          <cell r="E5269" t="str">
            <v>CAO, EXCLUSIVE TRANSPORTE - FORNECIMENTO E INSTALACAO</v>
          </cell>
        </row>
        <row r="5270">
          <cell r="A5270" t="str">
            <v>83396</v>
          </cell>
          <cell r="B5270" t="str">
            <v>POSTE DE CONCRETO DUPLO T H=9M CARGA NOMINAL 300KG INCLUSIVE ESCAVACAO</v>
          </cell>
          <cell r="C5270" t="str">
            <v>UN</v>
          </cell>
          <cell r="D5270">
            <v>0</v>
          </cell>
          <cell r="E5270" t="str">
            <v>POSTE DE CONCRETO DUPLO T H=9M CARGA NOMINAL 300KG INCLUSIVE ESCAVACAO, EXCLUSIVE TRANSPORTE - FORNECIMENTO E INSTALACAO</v>
          </cell>
        </row>
        <row r="5271">
          <cell r="B5271" t="str">
            <v>, EXCLUSIVE TRANSPORTE - FORNECIMENTO E INSTALACAO</v>
          </cell>
          <cell r="D5271"/>
          <cell r="E5271" t="str">
            <v>, EXCLUSIVE TRANSPORTE - FORNECIMENTO E INSTALACAO</v>
          </cell>
        </row>
        <row r="5272">
          <cell r="A5272" t="str">
            <v>83397</v>
          </cell>
          <cell r="B5272" t="str">
            <v>POSTE DE CONCRETO DUPLO T H=9M CARGA NOMINAL 500KG INCLUSIVE ESCAVACAO</v>
          </cell>
          <cell r="C5272" t="str">
            <v>UN</v>
          </cell>
          <cell r="D5272">
            <v>0</v>
          </cell>
          <cell r="E5272" t="str">
            <v>POSTE DE CONCRETO DUPLO T H=9M CARGA NOMINAL 500KG INCLUSIVE ESCAVACAO, EXCLUSIVE TRANSPORTE - FORNECIMENTO E INSTALACAO</v>
          </cell>
        </row>
        <row r="5273">
          <cell r="B5273" t="str">
            <v>, EXCLUSIVE TRANSPORTE - FORNECIMENTO E INSTALACAO</v>
          </cell>
          <cell r="D5273"/>
          <cell r="E5273" t="str">
            <v>, EXCLUSIVE TRANSPORTE - FORNECIMENTO E INSTALACAO</v>
          </cell>
        </row>
        <row r="5274">
          <cell r="A5274" t="str">
            <v>83398</v>
          </cell>
          <cell r="B5274" t="str">
            <v>POSTE DE CONCRETO DUPLO T H=10M CARGA NOMINAL 300KG INCLUSIVE ESCAVACA</v>
          </cell>
          <cell r="C5274" t="str">
            <v>UN</v>
          </cell>
          <cell r="D5274">
            <v>0</v>
          </cell>
          <cell r="E5274" t="str">
            <v>POSTE DE CONCRETO DUPLO T H=10M CARGA NOMINAL 300KG INCLUSIVE ESCAVACAO, EXCLUSIVE TRANSPORTE - FORNECIMENTO E INSTALACAO</v>
          </cell>
        </row>
        <row r="5275">
          <cell r="B5275" t="str">
            <v>O, EXCLUSIVE TRANSPORTE - FORNECIMENTO E INSTALACAO</v>
          </cell>
          <cell r="D5275"/>
          <cell r="E5275" t="str">
            <v>O, EXCLUSIVE TRANSPORTE - FORNECIMENTO E INSTALACAO</v>
          </cell>
        </row>
        <row r="5276">
          <cell r="A5276" t="str">
            <v>0174</v>
          </cell>
          <cell r="B5276" t="str">
            <v>POSTE METALICO</v>
          </cell>
          <cell r="D5276"/>
          <cell r="E5276" t="str">
            <v>POSTE METALICO</v>
          </cell>
        </row>
        <row r="5277">
          <cell r="A5277" t="str">
            <v>73769</v>
          </cell>
          <cell r="B5277" t="str">
            <v>POSTES DE ACO FORNECIMENTO E ASSENTAMENTO</v>
          </cell>
          <cell r="D5277"/>
          <cell r="E5277" t="str">
            <v>POSTES DE ACO FORNECIMENTO E ASSENTAMENTO</v>
          </cell>
        </row>
        <row r="5278">
          <cell r="A5278" t="str">
            <v>73769/001</v>
          </cell>
          <cell r="B5278" t="str">
            <v>POSTE ACO CONICO CONTINUO CURVO SIMPLES SEM BASE C/JANELA 9M (INSPECAO</v>
          </cell>
          <cell r="C5278" t="str">
            <v>UN</v>
          </cell>
          <cell r="D5278">
            <v>0</v>
          </cell>
          <cell r="E5278" t="str">
            <v>POSTE ACO CONICO CONTINUO CURVO SIMPLES SEM BASE C/JANELA 9M (INSPECAO) - FORNECIMENTO E INSTALACAO</v>
          </cell>
        </row>
        <row r="5279">
          <cell r="B5279" t="str">
            <v>) - FORNECIMENTO E INSTALACAO</v>
          </cell>
          <cell r="D5279"/>
          <cell r="E5279" t="str">
            <v>) - FORNECIMENTO E INSTALACAO</v>
          </cell>
        </row>
        <row r="5280">
          <cell r="D5280"/>
          <cell r="E5280"/>
        </row>
        <row r="5281">
          <cell r="D5281"/>
          <cell r="E5281"/>
        </row>
        <row r="5282">
          <cell r="D5282"/>
          <cell r="E5282"/>
        </row>
        <row r="5283">
          <cell r="A5283" t="str">
            <v>---------------</v>
          </cell>
          <cell r="B5283" t="str">
            <v>------------------------ 130</v>
          </cell>
          <cell r="D5283"/>
          <cell r="E5283"/>
        </row>
        <row r="5284">
          <cell r="D5284"/>
          <cell r="E5284"/>
        </row>
        <row r="5285">
          <cell r="A5285" t="str">
            <v>SINAPI - SISTEM</v>
          </cell>
          <cell r="B5285" t="str">
            <v>A NACIONAL DE PESQUISA DE CUSTOS E ÍNDICES DA CONSTRUÇÃO CIVIL130de283</v>
          </cell>
          <cell r="D5285"/>
          <cell r="E5285"/>
        </row>
        <row r="5286">
          <cell r="A5286" t="str">
            <v>PCI.817.01 - CU</v>
          </cell>
          <cell r="B5286" t="str">
            <v>STO DE COMPOSIÇÕES - SINTÉTICO</v>
          </cell>
          <cell r="D5286" t="str">
            <v>DATA DE EMISSÃO: 17/07/2014 AS 14:15:08</v>
          </cell>
          <cell r="E5286"/>
        </row>
        <row r="5287">
          <cell r="D5287" t="str">
            <v>DATA REFERÊNCIA TÉCNICA: 16/07/2014</v>
          </cell>
          <cell r="E5287"/>
        </row>
        <row r="5288">
          <cell r="A5288" t="str">
            <v>ENCARGOS SOCIAI</v>
          </cell>
          <cell r="B5288" t="str">
            <v>S DESONERADOS: 90,43%(HORA)   51,67%(MÊS)</v>
          </cell>
          <cell r="D5288"/>
          <cell r="E5288"/>
        </row>
        <row r="5289">
          <cell r="A5289" t="str">
            <v>ABRANGÊNCIA : N</v>
          </cell>
          <cell r="B5289" t="str">
            <v>ACIONAL                                              LOCALIDADE  : VITOR</v>
          </cell>
          <cell r="C5289" t="str">
            <v>IA</v>
          </cell>
          <cell r="D5289"/>
          <cell r="E5289"/>
        </row>
        <row r="5290">
          <cell r="A5290" t="str">
            <v>REF.COLETA : ME</v>
          </cell>
          <cell r="B5290" t="str">
            <v>DIANO</v>
          </cell>
          <cell r="D5290" t="str">
            <v>DATA DE PREÇO   : 06/2014</v>
          </cell>
          <cell r="E5290"/>
        </row>
        <row r="5291">
          <cell r="A5291" t="str">
            <v>CÓDIGO       |</v>
          </cell>
          <cell r="B5291" t="str">
            <v>D E S C R I Ç Ã O                                                   |UNI</v>
          </cell>
          <cell r="C5291" t="str">
            <v>DADE</v>
          </cell>
          <cell r="D5291" t="str">
            <v>|CUSTO TOTAL</v>
          </cell>
          <cell r="E5291"/>
        </row>
        <row r="5292">
          <cell r="A5292" t="str">
            <v>VÍNCULO.....: C</v>
          </cell>
          <cell r="B5292" t="str">
            <v>AIXA REFERENCIAL</v>
          </cell>
          <cell r="D5292"/>
          <cell r="E5292"/>
        </row>
        <row r="5293">
          <cell r="A5293" t="str">
            <v>73769/002</v>
          </cell>
          <cell r="B5293" t="str">
            <v>POSTE DE AÇO CONICO CONTÍNUO CURVO SIMPLES, FLANGEADO, COM JANELA DE I</v>
          </cell>
          <cell r="C5293" t="str">
            <v>UN</v>
          </cell>
          <cell r="D5293">
            <v>0</v>
          </cell>
          <cell r="E5293" t="str">
            <v>POSTE DE AÇO CONICO CONTÍNUO CURVO SIMPLES, FLANGEADO, COM JANELA DE INSPEÇÃO H=9M - FORNECIMENTO E INSTALACAO</v>
          </cell>
        </row>
        <row r="5294">
          <cell r="B5294" t="str">
            <v>NSPEÇÃO H=9M - FORNECIMENTO E INSTALACAO</v>
          </cell>
          <cell r="D5294"/>
          <cell r="E5294" t="str">
            <v>NSPEÇÃO H=9M - FORNECIMENTO E INSTALACAO</v>
          </cell>
        </row>
        <row r="5295">
          <cell r="A5295" t="str">
            <v>73769/003</v>
          </cell>
          <cell r="B5295" t="str">
            <v>POSTE DE ACO CONICO CONTINUO CURVO DUPLO, FLANGEADO, COM JANELA DE INS</v>
          </cell>
          <cell r="C5295" t="str">
            <v>UN</v>
          </cell>
          <cell r="D5295">
            <v>0</v>
          </cell>
          <cell r="E5295" t="str">
            <v>POSTE DE ACO CONICO CONTINUO CURVO DUPLO, FLANGEADO, COM JANELA DE INSPECAO H=9M - FORNECIMENTO E INSTALACAO</v>
          </cell>
        </row>
        <row r="5296">
          <cell r="B5296" t="str">
            <v>PECAO H=9M - FORNECIMENTO E INSTALACAO</v>
          </cell>
          <cell r="D5296"/>
          <cell r="E5296" t="str">
            <v>PECAO H=9M - FORNECIMENTO E INSTALACAO</v>
          </cell>
        </row>
        <row r="5297">
          <cell r="A5297" t="str">
            <v>73769/004</v>
          </cell>
          <cell r="B5297" t="str">
            <v>POSTE DE ACO CONICO CONTINUO RETO, FLANGEADO, H=9M - FORNECIMENTO E IN</v>
          </cell>
          <cell r="C5297" t="str">
            <v>UN</v>
          </cell>
          <cell r="D5297">
            <v>0</v>
          </cell>
          <cell r="E5297" t="str">
            <v>POSTE DE ACO CONICO CONTINUO RETO, FLANGEADO, H=9M - FORNECIMENTO E INSTALACAO</v>
          </cell>
        </row>
        <row r="5298">
          <cell r="B5298" t="str">
            <v>STALACAO</v>
          </cell>
          <cell r="D5298"/>
          <cell r="E5298" t="str">
            <v>STALACAO</v>
          </cell>
        </row>
        <row r="5299">
          <cell r="A5299" t="str">
            <v>73855</v>
          </cell>
          <cell r="B5299" t="str">
            <v>CHUMBADORES DE ACO</v>
          </cell>
          <cell r="D5299"/>
          <cell r="E5299" t="str">
            <v>CHUMBADORES DE ACO</v>
          </cell>
        </row>
        <row r="5300">
          <cell r="A5300" t="str">
            <v>73855/001</v>
          </cell>
          <cell r="B5300" t="str">
            <v>CHUMBADOR DE AÇO PARA FIXAÇÃO DE POSTE DE ACO RETO OU CURVO 7 A 9M COM</v>
          </cell>
          <cell r="C5300" t="str">
            <v>UN</v>
          </cell>
          <cell r="D5300">
            <v>0</v>
          </cell>
          <cell r="E5300" t="str">
            <v>CHUMBADOR DE AÇO PARA FIXAÇÃO DE POSTE DE ACO RETO OU CURVO 7 A 9M COMFLANGE - FORNECIMENTO E INSTALACAO</v>
          </cell>
        </row>
        <row r="5301">
          <cell r="B5301" t="str">
            <v>FLANGE - FORNECIMENTO E INSTALACAO</v>
          </cell>
          <cell r="D5301"/>
          <cell r="E5301" t="str">
            <v>FLANGE - FORNECIMENTO E INSTALACAO</v>
          </cell>
        </row>
        <row r="5302">
          <cell r="A5302" t="str">
            <v>83473</v>
          </cell>
          <cell r="B5302" t="str">
            <v>POSTE METALICO DECORATIVO EXTERNO P/ JARDIM H = 2,50M D = 75MM C/ 1 LU</v>
          </cell>
          <cell r="C5302" t="str">
            <v>UN</v>
          </cell>
          <cell r="D5302">
            <v>0</v>
          </cell>
          <cell r="E5302" t="str">
            <v>POSTE METALICO DECORATIVO EXTERNO P/ JARDIM H = 2,50M D = 75MM C/ 1 LUMINARIA PARA LAMPADA INCANDESCENTE - FORNECIMENTO E INSTALACAO</v>
          </cell>
        </row>
        <row r="5303">
          <cell r="B5303" t="str">
            <v>MINARIA PARA LAMPADA INCANDESCENTE - FORNECIMENTO E INSTALACAO</v>
          </cell>
          <cell r="D5303"/>
          <cell r="E5303" t="str">
            <v>MINARIA PARA LAMPADA INCANDESCENTE - FORNECIMENTO E INSTALACAO</v>
          </cell>
        </row>
        <row r="5304">
          <cell r="A5304" t="str">
            <v>83474</v>
          </cell>
          <cell r="B5304" t="str">
            <v>POSTE METALICO DECORATIVO EXTERNO P/ JARDIM H = 2,50M D = 75MM C/ 2 LU</v>
          </cell>
          <cell r="C5304" t="str">
            <v>UN</v>
          </cell>
          <cell r="D5304">
            <v>0</v>
          </cell>
          <cell r="E5304" t="str">
            <v>POSTE METALICO DECORATIVO EXTERNO P/ JARDIM H = 2,50M D = 75MM C/ 2 LUMINARIAS PARA LAMPADA INCANDESCENTE - FORNECIMENTO E INSTALACAO</v>
          </cell>
        </row>
        <row r="5305">
          <cell r="B5305" t="str">
            <v>MINARIAS PARA LAMPADA INCANDESCENTE - FORNECIMENTO E INSTALACAO</v>
          </cell>
          <cell r="D5305"/>
          <cell r="E5305" t="str">
            <v>MINARIAS PARA LAMPADA INCANDESCENTE - FORNECIMENTO E INSTALACAO</v>
          </cell>
        </row>
        <row r="5306">
          <cell r="A5306" t="str">
            <v>0175</v>
          </cell>
          <cell r="B5306" t="str">
            <v>LUMINARIA EXTERNA</v>
          </cell>
          <cell r="D5306"/>
          <cell r="E5306" t="str">
            <v>LUMINARIA EXTERNA</v>
          </cell>
        </row>
        <row r="5307">
          <cell r="A5307" t="str">
            <v>72281</v>
          </cell>
          <cell r="B5307" t="str">
            <v>REATOR PARA LAMPADA VAPOR DE MERCURIO USO EXTERNO 220V/400W</v>
          </cell>
          <cell r="C5307" t="str">
            <v>UN</v>
          </cell>
          <cell r="D5307">
            <v>0</v>
          </cell>
          <cell r="E5307" t="str">
            <v>REATOR PARA LAMPADA VAPOR DE MERCURIO USO EXTERNO 220V/400W</v>
          </cell>
        </row>
        <row r="5308">
          <cell r="A5308" t="str">
            <v>72282</v>
          </cell>
          <cell r="B5308" t="str">
            <v>REATOR PARA LAMPADA VAPOR DE SODIO ALTA PRESSAO - 220V/250W - USO EXTE</v>
          </cell>
          <cell r="C5308" t="str">
            <v>UN</v>
          </cell>
          <cell r="D5308">
            <v>0</v>
          </cell>
          <cell r="E5308" t="str">
            <v>REATOR PARA LAMPADA VAPOR DE SODIO ALTA PRESSAO - 220V/250W - USO EXTERNO</v>
          </cell>
        </row>
        <row r="5309">
          <cell r="B5309" t="str">
            <v>RNO</v>
          </cell>
          <cell r="D5309"/>
          <cell r="E5309" t="str">
            <v>RNO</v>
          </cell>
        </row>
        <row r="5310">
          <cell r="A5310" t="str">
            <v>73831</v>
          </cell>
          <cell r="B5310" t="str">
            <v>LAMPADAS E RECEPTACULOS</v>
          </cell>
          <cell r="D5310"/>
          <cell r="E5310" t="str">
            <v>LAMPADAS E RECEPTACULOS</v>
          </cell>
        </row>
        <row r="5311">
          <cell r="A5311" t="str">
            <v>73831/001</v>
          </cell>
          <cell r="B5311" t="str">
            <v>LAMPADA DE VAPOR DE MERCURIO DE 125W - FORNECIMENTO E INSTALACAO</v>
          </cell>
          <cell r="C5311" t="str">
            <v>UN</v>
          </cell>
          <cell r="D5311">
            <v>0</v>
          </cell>
          <cell r="E5311" t="str">
            <v>LAMPADA DE VAPOR DE MERCURIO DE 125W - FORNECIMENTO E INSTALACAO</v>
          </cell>
        </row>
        <row r="5312">
          <cell r="A5312" t="str">
            <v>73831/002</v>
          </cell>
          <cell r="B5312" t="str">
            <v>LAMPADA DE VAPOR DE MERCURIO DE 250W - FORNECIMENTO E INSTALACAO</v>
          </cell>
          <cell r="C5312" t="str">
            <v>UN</v>
          </cell>
          <cell r="D5312">
            <v>0</v>
          </cell>
          <cell r="E5312" t="str">
            <v>LAMPADA DE VAPOR DE MERCURIO DE 250W - FORNECIMENTO E INSTALACAO</v>
          </cell>
        </row>
        <row r="5313">
          <cell r="A5313" t="str">
            <v>73831/003</v>
          </cell>
          <cell r="B5313" t="str">
            <v>LAMPADA DE VAPOR DE MERCURIO DE 400W/250V - FORNECIMENTO E INSTALACAO</v>
          </cell>
          <cell r="C5313" t="str">
            <v>UN</v>
          </cell>
          <cell r="D5313">
            <v>0</v>
          </cell>
          <cell r="E5313" t="str">
            <v>LAMPADA DE VAPOR DE MERCURIO DE 400W/250V - FORNECIMENTO E INSTALACAO</v>
          </cell>
        </row>
        <row r="5314">
          <cell r="A5314" t="str">
            <v>73831/004</v>
          </cell>
          <cell r="B5314" t="str">
            <v>LAMPADA MISTA DE 160W - FORNECIMENTO E INSTALACAO</v>
          </cell>
          <cell r="C5314" t="str">
            <v>UN</v>
          </cell>
          <cell r="D5314">
            <v>0</v>
          </cell>
          <cell r="E5314" t="str">
            <v>LAMPADA MISTA DE 160W - FORNECIMENTO E INSTALACAO</v>
          </cell>
        </row>
        <row r="5315">
          <cell r="A5315" t="str">
            <v>73831/005</v>
          </cell>
          <cell r="B5315" t="str">
            <v>LAMPADA MISTA DE 250W - FORNECIMENTO E INSTALACAO</v>
          </cell>
          <cell r="C5315" t="str">
            <v>UN</v>
          </cell>
          <cell r="D5315">
            <v>0</v>
          </cell>
          <cell r="E5315" t="str">
            <v>LAMPADA MISTA DE 250W - FORNECIMENTO E INSTALACAO</v>
          </cell>
        </row>
        <row r="5316">
          <cell r="A5316" t="str">
            <v>73831/006</v>
          </cell>
          <cell r="B5316" t="str">
            <v>LAMPADA MISTA DE 500W - FORNECIMENTO E INSTALACAO</v>
          </cell>
          <cell r="C5316" t="str">
            <v>UN</v>
          </cell>
          <cell r="D5316">
            <v>0</v>
          </cell>
          <cell r="E5316" t="str">
            <v>LAMPADA MISTA DE 500W - FORNECIMENTO E INSTALACAO</v>
          </cell>
        </row>
        <row r="5317">
          <cell r="A5317" t="str">
            <v>73831/007</v>
          </cell>
          <cell r="B5317" t="str">
            <v>LAMPADA DE VAPOR DE SODIO DE 150WX220V - FORNECIMENTO E INSTALACAO</v>
          </cell>
          <cell r="C5317" t="str">
            <v>UN</v>
          </cell>
          <cell r="D5317">
            <v>0</v>
          </cell>
          <cell r="E5317" t="str">
            <v>LAMPADA DE VAPOR DE SODIO DE 150WX220V - FORNECIMENTO E INSTALACAO</v>
          </cell>
        </row>
        <row r="5318">
          <cell r="A5318" t="str">
            <v>73831/008</v>
          </cell>
          <cell r="B5318" t="str">
            <v>LAMPADA DE VAPOR DE SODIO DE 250WX220V - FORNECIMENTO E INSTALACAO</v>
          </cell>
          <cell r="C5318" t="str">
            <v>UN</v>
          </cell>
          <cell r="D5318">
            <v>0</v>
          </cell>
          <cell r="E5318" t="str">
            <v>LAMPADA DE VAPOR DE SODIO DE 250WX220V - FORNECIMENTO E INSTALACAO</v>
          </cell>
        </row>
        <row r="5319">
          <cell r="A5319" t="str">
            <v>73831/009</v>
          </cell>
          <cell r="B5319" t="str">
            <v>LAMPADA DE VAPOR DE SODIO DE 400WX220V - FORNECIMENTO E INSTALACAO</v>
          </cell>
          <cell r="C5319" t="str">
            <v>UN</v>
          </cell>
          <cell r="D5319">
            <v>0</v>
          </cell>
          <cell r="E5319" t="str">
            <v>LAMPADA DE VAPOR DE SODIO DE 400WX220V - FORNECIMENTO E INSTALACAO</v>
          </cell>
        </row>
        <row r="5320">
          <cell r="A5320" t="str">
            <v>74231</v>
          </cell>
          <cell r="B5320" t="str">
            <v>LUMINARIA EXTERNA ABERTA</v>
          </cell>
          <cell r="D5320"/>
          <cell r="E5320" t="str">
            <v>LUMINARIA EXTERNA ABERTA</v>
          </cell>
        </row>
        <row r="5321">
          <cell r="D5321"/>
          <cell r="E5321"/>
        </row>
        <row r="5322">
          <cell r="D5322"/>
          <cell r="E5322"/>
        </row>
        <row r="5323">
          <cell r="D5323"/>
          <cell r="E5323"/>
        </row>
        <row r="5324">
          <cell r="A5324" t="str">
            <v>---------------</v>
          </cell>
          <cell r="B5324" t="str">
            <v>------------------------ 131</v>
          </cell>
          <cell r="D5324"/>
          <cell r="E5324"/>
        </row>
        <row r="5325">
          <cell r="D5325"/>
          <cell r="E5325"/>
        </row>
        <row r="5326">
          <cell r="A5326" t="str">
            <v>SINAPI - SISTEM</v>
          </cell>
          <cell r="B5326" t="str">
            <v>A NACIONAL DE PESQUISA DE CUSTOS E ÍNDICES DA CONSTRUÇÃO CIVIL131de283</v>
          </cell>
          <cell r="D5326"/>
          <cell r="E5326"/>
        </row>
        <row r="5327">
          <cell r="A5327" t="str">
            <v>PCI.817.01 - CU</v>
          </cell>
          <cell r="B5327" t="str">
            <v>STO DE COMPOSIÇÕES - SINTÉTICO</v>
          </cell>
          <cell r="D5327" t="str">
            <v>DATA DE EMISSÃO: 17/07/2014 AS 14:15:08</v>
          </cell>
          <cell r="E5327"/>
        </row>
        <row r="5328">
          <cell r="D5328" t="str">
            <v>DATA REFERÊNCIA TÉCNICA: 16/07/2014</v>
          </cell>
          <cell r="E5328"/>
        </row>
        <row r="5329">
          <cell r="A5329" t="str">
            <v>ENCARGOS SOCIAI</v>
          </cell>
          <cell r="B5329" t="str">
            <v>S DESONERADOS: 90,43%(HORA)   51,67%(MÊS)</v>
          </cell>
          <cell r="D5329"/>
          <cell r="E5329"/>
        </row>
        <row r="5330">
          <cell r="A5330" t="str">
            <v>ABRANGÊNCIA : N</v>
          </cell>
          <cell r="B5330" t="str">
            <v>ACIONAL                                              LOCALIDADE  : VITOR</v>
          </cell>
          <cell r="C5330" t="str">
            <v>IA</v>
          </cell>
          <cell r="D5330"/>
          <cell r="E5330"/>
        </row>
        <row r="5331">
          <cell r="A5331" t="str">
            <v>REF.COLETA : ME</v>
          </cell>
          <cell r="B5331" t="str">
            <v>DIANO</v>
          </cell>
          <cell r="D5331" t="str">
            <v>DATA DE PREÇO   : 06/2014</v>
          </cell>
          <cell r="E5331"/>
        </row>
        <row r="5332">
          <cell r="A5332" t="str">
            <v>CÓDIGO       |</v>
          </cell>
          <cell r="B5332" t="str">
            <v>D E S C R I Ç Ã O                                                   |UNI</v>
          </cell>
          <cell r="C5332" t="str">
            <v>DADE</v>
          </cell>
          <cell r="D5332" t="str">
            <v>|CUSTO TOTAL</v>
          </cell>
          <cell r="E5332"/>
        </row>
        <row r="5333">
          <cell r="A5333" t="str">
            <v>VÍNCULO.....: C</v>
          </cell>
          <cell r="B5333" t="str">
            <v>AIXA REFERENCIAL</v>
          </cell>
          <cell r="D5333"/>
          <cell r="E5333"/>
        </row>
        <row r="5334">
          <cell r="A5334" t="str">
            <v>74231/001</v>
          </cell>
          <cell r="B5334" t="str">
            <v>LUMINARIA ABERTA PARA ILUMINACAO PUBLICA, PARA LAMPADA A VAPOR DE MERC</v>
          </cell>
          <cell r="C5334" t="str">
            <v>UN</v>
          </cell>
          <cell r="D5334">
            <v>0</v>
          </cell>
          <cell r="E5334" t="str">
            <v>LUMINARIA ABERTA PARA ILUMINACAO PUBLICA, PARA LAMPADA A VAPOR DE MERCURIO ATE 400W E MISTA ATE 500W, COM BRACO EM TUBO DE ACO GALV D=50MM PROJ HOR=2.500MM E PROJ VERT= 2.200MM, FORNECIMENTO E INSTALACAO</v>
          </cell>
        </row>
        <row r="5335">
          <cell r="B5335" t="str">
            <v>URIO ATE 400W E MISTA ATE 500W, COM BRACO EM TUBO DE ACO GALV D=50MM P</v>
          </cell>
          <cell r="D5335"/>
          <cell r="E5335" t="str">
            <v>URIO ATE 400W E MISTA ATE 500W, COM BRACO EM TUBO DE ACO GALV D=50MM PROJ HOR=2.500MM E PROJ VERT= 2.200MM, FORNECIMENTO E INSTALACAO</v>
          </cell>
        </row>
        <row r="5336">
          <cell r="B5336" t="str">
            <v>ROJ HOR=2.500MM E PROJ VERT= 2.200MM, FORNECIMENTO E INSTALACAO</v>
          </cell>
          <cell r="D5336"/>
          <cell r="E5336" t="str">
            <v>ROJ HOR=2.500MM E PROJ VERT= 2.200MM, FORNECIMENTO E INSTALACAO</v>
          </cell>
        </row>
        <row r="5337">
          <cell r="A5337" t="str">
            <v>74246</v>
          </cell>
          <cell r="B5337" t="str">
            <v>REFLETOR PARA LAMPADAS VAPOR DE MERCURIO, VAPOR DE SODIO, VAPOR METALI</v>
          </cell>
          <cell r="D5337"/>
          <cell r="E5337" t="str">
            <v>REFLETOR PARA LAMPADAS VAPOR DE MERCURIO, VAPOR DE SODIO, VAPOR METALICO</v>
          </cell>
        </row>
        <row r="5338">
          <cell r="B5338" t="str">
            <v>CO</v>
          </cell>
          <cell r="D5338"/>
          <cell r="E5338" t="str">
            <v>CO</v>
          </cell>
        </row>
        <row r="5339">
          <cell r="A5339" t="str">
            <v>74246/001</v>
          </cell>
          <cell r="B5339" t="str">
            <v>REFLETOR RETANGULAR FECHADO COM LAMPADA VAPOR METALICO 400 W</v>
          </cell>
          <cell r="C5339" t="str">
            <v>UN</v>
          </cell>
          <cell r="D5339">
            <v>273.27999999999997</v>
          </cell>
          <cell r="E5339" t="str">
            <v>REFLETOR RETANGULAR FECHADO COM LAMPADA VAPOR METALICO 400 W</v>
          </cell>
        </row>
        <row r="5340">
          <cell r="A5340" t="str">
            <v>83399</v>
          </cell>
          <cell r="B5340" t="str">
            <v>RELE FOTOELETRICO P/ COMANDO DE ILUMINACAO EXTERNA 220V/1000W - FORNEC</v>
          </cell>
          <cell r="C5340" t="str">
            <v>UN</v>
          </cell>
          <cell r="D5340">
            <v>0</v>
          </cell>
          <cell r="E5340" t="str">
            <v>RELE FOTOELETRICO P/ COMANDO DE ILUMINACAO EXTERNA 220V/1000W - FORNECIMENTO E INSTALACAO</v>
          </cell>
        </row>
        <row r="5341">
          <cell r="B5341" t="str">
            <v>IMENTO E INSTALACAO</v>
          </cell>
          <cell r="D5341"/>
          <cell r="E5341" t="str">
            <v>IMENTO E INSTALACAO</v>
          </cell>
        </row>
        <row r="5342">
          <cell r="A5342" t="str">
            <v>83400</v>
          </cell>
          <cell r="B5342" t="str">
            <v>BRACO P/ ILUMINACAO DE RUAS EM TUBO ACO GALV 1" COMP = 1,20M E INCLINA</v>
          </cell>
          <cell r="C5342" t="str">
            <v>UN</v>
          </cell>
          <cell r="D5342">
            <v>0</v>
          </cell>
          <cell r="E5342" t="str">
            <v>BRACO P/ ILUMINACAO DE RUAS EM TUBO ACO GALV 1" COMP = 1,20M E INCLINACAO 25GRAUS EM RELACAO AO PLANO VERTICAL P/ FIXACAO EM POSTE OU PAREDE- FORNECIMENTO E INSTALACAO</v>
          </cell>
        </row>
        <row r="5343">
          <cell r="B5343" t="str">
            <v>CAO 25GRAUS EM RELACAO AO PLANO VERTICAL P/ FIXACAO EM POSTE OU PAREDE</v>
          </cell>
          <cell r="D5343"/>
          <cell r="E5343" t="str">
            <v>CAO 25GRAUS EM RELACAO AO PLANO VERTICAL P/ FIXACAO EM POSTE OU PAREDE- FORNECIMENTO E INSTALACAO</v>
          </cell>
        </row>
        <row r="5344">
          <cell r="B5344" t="str">
            <v>- FORNECIMENTO E INSTALACAO</v>
          </cell>
          <cell r="D5344"/>
          <cell r="E5344" t="str">
            <v>- FORNECIMENTO E INSTALACAO</v>
          </cell>
        </row>
        <row r="5345">
          <cell r="A5345" t="str">
            <v>83401</v>
          </cell>
          <cell r="B5345" t="str">
            <v>BRACO P/ ILUMINACAO DE RUAS, EM TUBO ACO GALV 3/4", COMP = 1,5M P/FIXA</v>
          </cell>
          <cell r="C5345" t="str">
            <v>UN</v>
          </cell>
          <cell r="D5345">
            <v>0</v>
          </cell>
          <cell r="E5345" t="str">
            <v>BRACO P/ ILUMINACAO DE RUAS, EM TUBO ACO GALV 3/4", COMP = 1,5M P/FIXACAO EM POSTE OU PAREDE - FORNECIMENTO E INSTALACAO</v>
          </cell>
        </row>
        <row r="5346">
          <cell r="B5346" t="str">
            <v>CAO EM POSTE OU PAREDE - FORNECIMENTO E INSTALACAO</v>
          </cell>
          <cell r="D5346"/>
          <cell r="E5346" t="str">
            <v>CAO EM POSTE OU PAREDE - FORNECIMENTO E INSTALACAO</v>
          </cell>
        </row>
        <row r="5347">
          <cell r="A5347" t="str">
            <v>83402</v>
          </cell>
          <cell r="B5347" t="str">
            <v>ABRACADEIRA DE FIXACAO DE BRACOS DE LUMINARIAS DE 4" - FORNECIMENTO E</v>
          </cell>
          <cell r="C5347" t="str">
            <v>UN</v>
          </cell>
          <cell r="D5347">
            <v>0</v>
          </cell>
          <cell r="E5347" t="str">
            <v>ABRACADEIRA DE FIXACAO DE BRACOS DE LUMINARIAS DE 4" - FORNECIMENTO EINSTALACAO</v>
          </cell>
        </row>
        <row r="5348">
          <cell r="B5348" t="str">
            <v>INSTALACAO</v>
          </cell>
          <cell r="D5348"/>
          <cell r="E5348" t="str">
            <v>INSTALACAO</v>
          </cell>
        </row>
        <row r="5349">
          <cell r="A5349" t="str">
            <v>83475</v>
          </cell>
          <cell r="B5349" t="str">
            <v>LUMINARIA FECHADA PARA ILUMINACAO PUBLICA COM REATOR DE PARTIDA RAPIDA</v>
          </cell>
          <cell r="C5349" t="str">
            <v>UN</v>
          </cell>
          <cell r="D5349">
            <v>0</v>
          </cell>
          <cell r="E5349" t="str">
            <v>LUMINARIA FECHADA PARA ILUMINACAO PUBLICA COM REATOR DE PARTIDA RAPIDACOM LAMPADA A VAPOR DE MERCURIO 250W - FORNECIMENTO E INSTALACAO</v>
          </cell>
        </row>
        <row r="5350">
          <cell r="B5350" t="str">
            <v>COM LAMPADA A VAPOR DE MERCURIO 250W - FORNECIMENTO E INSTALACAO</v>
          </cell>
          <cell r="D5350"/>
          <cell r="E5350" t="str">
            <v>COM LAMPADA A VAPOR DE MERCURIO 250W - FORNECIMENTO E INSTALACAO</v>
          </cell>
        </row>
        <row r="5351">
          <cell r="A5351" t="str">
            <v>83476</v>
          </cell>
          <cell r="B5351" t="str">
            <v>LUMINARIA A PROVA DE GASES E TEMPO PARA LAMPADA INCANDESCENTE, MISTA O</v>
          </cell>
          <cell r="C5351" t="str">
            <v>UN</v>
          </cell>
          <cell r="D5351">
            <v>0</v>
          </cell>
          <cell r="E5351" t="str">
            <v>LUMINARIA A PROVA DE GASES E TEMPO PARA LAMPADA INCANDESCENTE, MISTA OU VAPOR DE MERCURIO C/ LAMPADA INCANDESCENTE DE 100W</v>
          </cell>
        </row>
        <row r="5352">
          <cell r="B5352" t="str">
            <v>U VAPOR DE MERCURIO C/ LAMPADA INCANDESCENTE DE 100W</v>
          </cell>
          <cell r="D5352"/>
          <cell r="E5352" t="str">
            <v>U VAPOR DE MERCURIO C/ LAMPADA INCANDESCENTE DE 100W</v>
          </cell>
        </row>
        <row r="5353">
          <cell r="A5353" t="str">
            <v>83477</v>
          </cell>
          <cell r="B5353" t="str">
            <v>LUMINARIA A PROVA DE GASES E TEMPO PARA LAMPADA INCANDESCENTE, MISTA O</v>
          </cell>
          <cell r="C5353" t="str">
            <v>UN</v>
          </cell>
          <cell r="D5353">
            <v>0</v>
          </cell>
          <cell r="E5353" t="str">
            <v>LUMINARIA A PROVA DE GASES E TEMPO PARA LAMPADA INCANDESCENTE, MISTA OU VAPOR DE MERCURIO C/ LAMPADA INCANDESCENTE DE 200W</v>
          </cell>
        </row>
        <row r="5354">
          <cell r="B5354" t="str">
            <v>U VAPOR DE MERCURIO C/ LAMPADA INCANDESCENTE DE 200W</v>
          </cell>
          <cell r="D5354"/>
          <cell r="E5354" t="str">
            <v>U VAPOR DE MERCURIO C/ LAMPADA INCANDESCENTE DE 200W</v>
          </cell>
        </row>
        <row r="5355">
          <cell r="A5355" t="str">
            <v>83478</v>
          </cell>
          <cell r="B5355" t="str">
            <v>LUMINARIA FECHADA PARA ILUMINACAO PUBLICA - LAMPADAS DE 250/500W - FOR</v>
          </cell>
          <cell r="C5355" t="str">
            <v>UN</v>
          </cell>
          <cell r="D5355">
            <v>0</v>
          </cell>
          <cell r="E5355" t="str">
            <v>LUMINARIA FECHADA PARA ILUMINACAO PUBLICA - LAMPADAS DE 250/500W - FORNECIMENTO E INSTALACAO (EXCLUINDO LAMPADAS)</v>
          </cell>
        </row>
        <row r="5356">
          <cell r="B5356" t="str">
            <v>NECIMENTO E INSTALACAO (EXCLUINDO LAMPADAS)</v>
          </cell>
          <cell r="D5356"/>
          <cell r="E5356" t="str">
            <v>NECIMENTO E INSTALACAO (EXCLUINDO LAMPADAS)</v>
          </cell>
        </row>
        <row r="5357">
          <cell r="A5357" t="str">
            <v>83479</v>
          </cell>
          <cell r="B5357" t="str">
            <v>LUMINARIA ESTANQUE - PROTECAO CONTRA AGUA, POEIRA OU IMPACTOS - TIPO A</v>
          </cell>
          <cell r="C5357" t="str">
            <v>UN</v>
          </cell>
          <cell r="D5357">
            <v>0</v>
          </cell>
          <cell r="E5357" t="str">
            <v>LUMINARIA ESTANQUE - PROTECAO CONTRA AGUA, POEIRA OU IMPACTOS - TIPO AQUATIC PIAL OU EQUIVALENTE</v>
          </cell>
        </row>
        <row r="5358">
          <cell r="B5358" t="str">
            <v>QUATIC PIAL OU EQUIVALENTE</v>
          </cell>
          <cell r="D5358"/>
          <cell r="E5358" t="str">
            <v>QUATIC PIAL OU EQUIVALENTE</v>
          </cell>
        </row>
        <row r="5359">
          <cell r="A5359" t="str">
            <v>83480</v>
          </cell>
          <cell r="B5359" t="str">
            <v>REATOR PARA LAMPADA VAPOR DE MERCURIO 125W  USO EXTERNO</v>
          </cell>
          <cell r="C5359" t="str">
            <v>UN</v>
          </cell>
          <cell r="D5359">
            <v>0</v>
          </cell>
          <cell r="E5359" t="str">
            <v>REATOR PARA LAMPADA VAPOR DE MERCURIO 125W  USO EXTERNO</v>
          </cell>
        </row>
        <row r="5360">
          <cell r="A5360" t="str">
            <v>83481</v>
          </cell>
          <cell r="B5360" t="str">
            <v>REATOR PARA LAMPADA VAPOR DE MERCURIO 250W USO EXTERNO</v>
          </cell>
          <cell r="C5360" t="str">
            <v>UN</v>
          </cell>
          <cell r="D5360">
            <v>0</v>
          </cell>
          <cell r="E5360" t="str">
            <v>REATOR PARA LAMPADA VAPOR DE MERCURIO 250W USO EXTERNO</v>
          </cell>
        </row>
        <row r="5361">
          <cell r="A5361" t="str">
            <v>84225</v>
          </cell>
          <cell r="B5361" t="str">
            <v>PROJETOR P/ FACHADA A PROVA DE TEMPO P/ LAMPADA INCANDESCENTE OU VAPOR</v>
          </cell>
          <cell r="C5361" t="str">
            <v>UN</v>
          </cell>
          <cell r="D5361">
            <v>0</v>
          </cell>
          <cell r="E5361" t="str">
            <v>PROJETOR P/ FACHADA A PROVA DE TEMPO P/ LAMPADA INCANDESCENTE OU VAPORMERCURIO - FORNECIMENTO E INSTALACAO</v>
          </cell>
        </row>
        <row r="5362">
          <cell r="D5362"/>
          <cell r="E5362" t="str">
            <v>MERCURIO - FORNECIMENTO E INSTALACAO</v>
          </cell>
        </row>
        <row r="5363">
          <cell r="D5363"/>
          <cell r="E5363" t="str">
            <v>MERCURIO - FORNECIMENTO E INSTALACAO</v>
          </cell>
        </row>
        <row r="5364">
          <cell r="D5364"/>
          <cell r="E5364" t="str">
            <v>MERCURIO - FORNECIMENTO E INSTALACAO</v>
          </cell>
        </row>
        <row r="5365">
          <cell r="A5365" t="str">
            <v>---------------</v>
          </cell>
          <cell r="B5365" t="str">
            <v>------------------------ 132</v>
          </cell>
          <cell r="D5365"/>
          <cell r="E5365" t="str">
            <v>MERCURIO - FORNECIMENTO E INSTALACAO</v>
          </cell>
        </row>
        <row r="5366">
          <cell r="D5366"/>
          <cell r="E5366" t="str">
            <v>MERCURIO - FORNECIMENTO E INSTALACAO</v>
          </cell>
        </row>
        <row r="5367">
          <cell r="A5367" t="str">
            <v>SINAPI - SISTEM</v>
          </cell>
          <cell r="B5367" t="str">
            <v>A NACIONAL DE PESQUISA DE CUSTOS E ÍNDICES DA CONSTRUÇÃO CIVIL132de283</v>
          </cell>
          <cell r="D5367"/>
          <cell r="E5367" t="str">
            <v>MERCURIO - FORNECIMENTO E INSTALACAO</v>
          </cell>
        </row>
        <row r="5368">
          <cell r="A5368" t="str">
            <v>PCI.817.01 - CU</v>
          </cell>
          <cell r="B5368" t="str">
            <v>STO DE COMPOSIÇÕES - SINTÉTICO</v>
          </cell>
          <cell r="D5368" t="str">
            <v>DATA DE EMISSÃO: 17/07/2014 AS 14:15:08</v>
          </cell>
          <cell r="E5368" t="str">
            <v>MERCURIO - FORNECIMENTO E INSTALACAO</v>
          </cell>
        </row>
        <row r="5369">
          <cell r="D5369" t="str">
            <v>DATA REFERÊNCIA TÉCNICA: 16/07/2014</v>
          </cell>
          <cell r="E5369" t="str">
            <v>MERCURIO - FORNECIMENTO E INSTALACAO</v>
          </cell>
        </row>
        <row r="5370">
          <cell r="A5370" t="str">
            <v>ENCARGOS SOCIAI</v>
          </cell>
          <cell r="B5370" t="str">
            <v>S DESONERADOS: 90,43%(HORA)   51,67%(MÊS)</v>
          </cell>
          <cell r="D5370"/>
          <cell r="E5370" t="str">
            <v>MERCURIO - FORNECIMENTO E INSTALACAO</v>
          </cell>
        </row>
        <row r="5371">
          <cell r="A5371" t="str">
            <v>ABRANGÊNCIA : N</v>
          </cell>
          <cell r="B5371" t="str">
            <v>ACIONAL                                              LOCALIDADE  : VITOR</v>
          </cell>
          <cell r="C5371" t="str">
            <v>IA</v>
          </cell>
          <cell r="D5371"/>
          <cell r="E5371" t="str">
            <v>MERCURIO - FORNECIMENTO E INSTALACAO</v>
          </cell>
        </row>
        <row r="5372">
          <cell r="A5372" t="str">
            <v>REF.COLETA : ME</v>
          </cell>
          <cell r="B5372" t="str">
            <v>DIANO</v>
          </cell>
          <cell r="D5372" t="str">
            <v>DATA DE PREÇO   : 06/2014</v>
          </cell>
          <cell r="E5372" t="str">
            <v>MERCURIO - FORNECIMENTO E INSTALACAO</v>
          </cell>
        </row>
        <row r="5373">
          <cell r="A5373" t="str">
            <v>CÓDIGO       |</v>
          </cell>
          <cell r="B5373" t="str">
            <v>D E S C R I Ç Ã O                                                   |UNI</v>
          </cell>
          <cell r="C5373" t="str">
            <v>DADE</v>
          </cell>
          <cell r="D5373" t="str">
            <v>|CUSTO TOTAL</v>
          </cell>
          <cell r="E5373" t="str">
            <v>MERCURIO - FORNECIMENTO E INSTALACAO</v>
          </cell>
        </row>
        <row r="5374">
          <cell r="A5374" t="str">
            <v>VÍNCULO.....: C</v>
          </cell>
          <cell r="B5374" t="str">
            <v>AIXA REFERENCIAL</v>
          </cell>
          <cell r="D5374"/>
          <cell r="E5374" t="str">
            <v>MERCURIO - FORNECIMENTO E INSTALACAO</v>
          </cell>
        </row>
        <row r="5375">
          <cell r="B5375" t="str">
            <v>MERCURIO - FORNECIMENTO E INSTALACAO</v>
          </cell>
          <cell r="D5375"/>
          <cell r="E5375" t="str">
            <v>MERCURIO - FORNECIMENTO E INSTALACAO</v>
          </cell>
        </row>
        <row r="5376">
          <cell r="A5376" t="str">
            <v>0176</v>
          </cell>
          <cell r="B5376" t="str">
            <v>TRANSFORMADORES</v>
          </cell>
          <cell r="D5376"/>
          <cell r="E5376" t="str">
            <v>TRANSFORMADORES</v>
          </cell>
        </row>
        <row r="5377">
          <cell r="A5377" t="str">
            <v>73857</v>
          </cell>
          <cell r="B5377" t="str">
            <v>TRANSFORMADORES DE DISTRIBUICAO</v>
          </cell>
          <cell r="D5377"/>
          <cell r="E5377" t="str">
            <v>TRANSFORMADORES DE DISTRIBUICAO</v>
          </cell>
        </row>
        <row r="5378">
          <cell r="A5378" t="str">
            <v>73857/001</v>
          </cell>
          <cell r="B5378" t="str">
            <v>TRANSFORMADOR DISTRIBUICAO  75KVA TRIFASICO 60HZ CLASSE 15KV IMERSO EM</v>
          </cell>
          <cell r="C5378" t="str">
            <v>UN</v>
          </cell>
          <cell r="D5378">
            <v>0</v>
          </cell>
          <cell r="E5378" t="str">
            <v>TRANSFORMADOR DISTRIBUICAO  75KVA TRIFASICO 60HZ CLASSE 15KV IMERSO EMÓLEO MINERAL FORNECIMENTO E INSTALACAO</v>
          </cell>
        </row>
        <row r="5379">
          <cell r="B5379" t="str">
            <v>ÓLEO MINERAL FORNECIMENTO E INSTALACAO</v>
          </cell>
          <cell r="D5379"/>
          <cell r="E5379" t="str">
            <v>ÓLEO MINERAL FORNECIMENTO E INSTALACAO</v>
          </cell>
        </row>
        <row r="5380">
          <cell r="A5380" t="str">
            <v>73857/002</v>
          </cell>
          <cell r="B5380" t="str">
            <v>TRANSFORMADOR DISTRIBUICAO  112,5KVA TRIFASICO 60HZ CLASSE 15KV IMERSO</v>
          </cell>
          <cell r="C5380" t="str">
            <v>UN</v>
          </cell>
          <cell r="D5380">
            <v>0</v>
          </cell>
          <cell r="E5380" t="str">
            <v>TRANSFORMADOR DISTRIBUICAO  112,5KVA TRIFASICO 60HZ CLASSE 15KV IMERSOEM ÓLEO MINERAL FORNECIMENTO E INSTALACAO</v>
          </cell>
        </row>
        <row r="5381">
          <cell r="B5381" t="str">
            <v>EM ÓLEO MINERAL FORNECIMENTO E INSTALACAO</v>
          </cell>
          <cell r="D5381"/>
          <cell r="E5381" t="str">
            <v>EM ÓLEO MINERAL FORNECIMENTO E INSTALACAO</v>
          </cell>
        </row>
        <row r="5382">
          <cell r="A5382" t="str">
            <v>73857/003</v>
          </cell>
          <cell r="B5382" t="str">
            <v>TRANSFORMADOR DISTRIBUICAO  150KVA TRIFASICO 60HZ CLASSE 15KV IMERSO E</v>
          </cell>
          <cell r="C5382" t="str">
            <v>UN</v>
          </cell>
          <cell r="D5382">
            <v>0</v>
          </cell>
          <cell r="E5382" t="str">
            <v>TRANSFORMADOR DISTRIBUICAO  150KVA TRIFASICO 60HZ CLASSE 15KV IMERSO EM ÓLEO MINERAL FORNECIMENTO E INSTALACAO</v>
          </cell>
        </row>
        <row r="5383">
          <cell r="B5383" t="str">
            <v>M ÓLEO MINERAL FORNECIMENTO E INSTALACAO</v>
          </cell>
          <cell r="D5383"/>
          <cell r="E5383" t="str">
            <v>M ÓLEO MINERAL FORNECIMENTO E INSTALACAO</v>
          </cell>
        </row>
        <row r="5384">
          <cell r="A5384" t="str">
            <v>73857/004</v>
          </cell>
          <cell r="B5384" t="str">
            <v>TRANSFORMADOR DISTRIBUICAO  225KVA TRIFASICO 60HZ CLASSE 15KV IMERSO E</v>
          </cell>
          <cell r="C5384" t="str">
            <v>UN</v>
          </cell>
          <cell r="D5384">
            <v>0</v>
          </cell>
          <cell r="E5384" t="str">
            <v>TRANSFORMADOR DISTRIBUICAO  225KVA TRIFASICO 60HZ CLASSE 15KV IMERSO EM ÓLEO MINERAL FORNECIMENTO E INSTALACAO</v>
          </cell>
        </row>
        <row r="5385">
          <cell r="B5385" t="str">
            <v>M ÓLEO MINERAL FORNECIMENTO E INSTALACAO</v>
          </cell>
          <cell r="D5385"/>
          <cell r="E5385" t="str">
            <v>M ÓLEO MINERAL FORNECIMENTO E INSTALACAO</v>
          </cell>
        </row>
        <row r="5386">
          <cell r="A5386" t="str">
            <v>73857/005</v>
          </cell>
          <cell r="B5386" t="str">
            <v>TRANSFORMADOR DISTRIBUICAO  300KVA TRIFASICO 60HZ CLASSE 15KV IMERSO E</v>
          </cell>
          <cell r="C5386" t="str">
            <v>UN</v>
          </cell>
          <cell r="D5386">
            <v>0</v>
          </cell>
          <cell r="E5386" t="str">
            <v>TRANSFORMADOR DISTRIBUICAO  300KVA TRIFASICO 60HZ CLASSE 15KV IMERSO EM ÓLEO MINERAL FORNECIMENTO E INSTALACAO</v>
          </cell>
        </row>
        <row r="5387">
          <cell r="B5387" t="str">
            <v>M ÓLEO MINERAL FORNECIMENTO E INSTALACAO</v>
          </cell>
          <cell r="D5387"/>
          <cell r="E5387" t="str">
            <v>M ÓLEO MINERAL FORNECIMENTO E INSTALACAO</v>
          </cell>
        </row>
        <row r="5388">
          <cell r="A5388" t="str">
            <v>73857/006</v>
          </cell>
          <cell r="B5388" t="str">
            <v>TRANSFORMADOR DISTRIBUICAO  500KVA TRIFASICO 60HZ CLASSE 15KV IMERSO E</v>
          </cell>
          <cell r="C5388" t="str">
            <v>UN</v>
          </cell>
          <cell r="D5388">
            <v>0</v>
          </cell>
          <cell r="E5388" t="str">
            <v>TRANSFORMADOR DISTRIBUICAO  500KVA TRIFASICO 60HZ CLASSE 15KV IMERSO EM ÓLEO MINERAL FORNECIMENTO E INSTALACAO</v>
          </cell>
        </row>
        <row r="5389">
          <cell r="B5389" t="str">
            <v>M ÓLEO MINERAL FORNECIMENTO E INSTALACAO</v>
          </cell>
          <cell r="D5389"/>
          <cell r="E5389" t="str">
            <v>M ÓLEO MINERAL FORNECIMENTO E INSTALACAO</v>
          </cell>
        </row>
        <row r="5390">
          <cell r="A5390" t="str">
            <v>73857/007</v>
          </cell>
          <cell r="B5390" t="str">
            <v>TRANSFORMADOR DISTRIBUICAO  30KVA TRIFASICO 60HZ CLASSE 15KV IMERSO EM</v>
          </cell>
          <cell r="C5390" t="str">
            <v>UN</v>
          </cell>
          <cell r="D5390">
            <v>0</v>
          </cell>
          <cell r="E5390" t="str">
            <v>TRANSFORMADOR DISTRIBUICAO  30KVA TRIFASICO 60HZ CLASSE 15KV IMERSO EMÓLEO MINERAL FORNECIMENTO E INSTALACAO</v>
          </cell>
        </row>
        <row r="5391">
          <cell r="B5391" t="str">
            <v>ÓLEO MINERAL FORNECIMENTO E INSTALACAO</v>
          </cell>
          <cell r="D5391"/>
          <cell r="E5391" t="str">
            <v>ÓLEO MINERAL FORNECIMENTO E INSTALACAO</v>
          </cell>
        </row>
        <row r="5392">
          <cell r="A5392" t="str">
            <v>73857/008</v>
          </cell>
          <cell r="B5392" t="str">
            <v>TRANSFORMADOR DISTRIBUICAO  45KVA TRIFASICO 60HZ CLASSE 15KV IMERSO EM</v>
          </cell>
          <cell r="C5392" t="str">
            <v>UN</v>
          </cell>
          <cell r="D5392">
            <v>0</v>
          </cell>
          <cell r="E5392" t="str">
            <v>TRANSFORMADOR DISTRIBUICAO  45KVA TRIFASICO 60HZ CLASSE 15KV IMERSO EMÓLEO MINERAL FORNECIMENTO E INSTALACAO</v>
          </cell>
        </row>
        <row r="5393">
          <cell r="B5393" t="str">
            <v>ÓLEO MINERAL FORNECIMENTO E INSTALACAO</v>
          </cell>
          <cell r="D5393"/>
          <cell r="E5393" t="str">
            <v>ÓLEO MINERAL FORNECIMENTO E INSTALACAO</v>
          </cell>
        </row>
        <row r="5394">
          <cell r="A5394" t="str">
            <v>73857/009</v>
          </cell>
          <cell r="B5394" t="str">
            <v>TRANSFORMADOR DISTRIBUICAO  750KVA TRIFASICO 60HZ CLASSE 15KV IMERSO E</v>
          </cell>
          <cell r="C5394" t="str">
            <v>UN</v>
          </cell>
          <cell r="D5394">
            <v>0</v>
          </cell>
          <cell r="E5394" t="str">
            <v>TRANSFORMADOR DISTRIBUICAO  750KVA TRIFASICO 60HZ CLASSE 15KV IMERSO EM ÓLEO MINERAL FORNECIMENTO E INSTALACAO</v>
          </cell>
        </row>
        <row r="5395">
          <cell r="B5395" t="str">
            <v>M ÓLEO MINERAL FORNECIMENTO E INSTALACAO</v>
          </cell>
          <cell r="D5395"/>
          <cell r="E5395" t="str">
            <v>M ÓLEO MINERAL FORNECIMENTO E INSTALACAO</v>
          </cell>
        </row>
        <row r="5396">
          <cell r="A5396" t="str">
            <v>73857/010</v>
          </cell>
          <cell r="B5396" t="str">
            <v>TRANSFORMADOR DISTRIBUICAO  1000KVA TRIFASICO 60HZ CLASSE 15KV IMERSO</v>
          </cell>
          <cell r="C5396" t="str">
            <v>UN</v>
          </cell>
          <cell r="D5396">
            <v>0</v>
          </cell>
          <cell r="E5396" t="str">
            <v>TRANSFORMADOR DISTRIBUICAO  1000KVA TRIFASICO 60HZ CLASSE 15KV IMERSOEM ÓLEO MINERAL FORNECIMENTO E INSTALACAO</v>
          </cell>
        </row>
        <row r="5397">
          <cell r="B5397" t="str">
            <v>EM ÓLEO MINERAL FORNECIMENTO E INSTALACAO</v>
          </cell>
          <cell r="D5397"/>
          <cell r="E5397" t="str">
            <v>EM ÓLEO MINERAL FORNECIMENTO E INSTALACAO</v>
          </cell>
        </row>
        <row r="5398">
          <cell r="A5398" t="str">
            <v>0178</v>
          </cell>
          <cell r="B5398" t="str">
            <v>GERADORES</v>
          </cell>
          <cell r="D5398"/>
          <cell r="E5398" t="str">
            <v>GERADORES</v>
          </cell>
        </row>
        <row r="5399">
          <cell r="A5399" t="str">
            <v>74027</v>
          </cell>
          <cell r="B5399" t="str">
            <v>GRUPO GERADOR 150/170 KVA - MOTOR DIESEL</v>
          </cell>
          <cell r="D5399"/>
          <cell r="E5399" t="str">
            <v>GRUPO GERADOR 150/170 KVA - MOTOR DIESEL</v>
          </cell>
        </row>
        <row r="5400">
          <cell r="A5400" t="str">
            <v>74027/001</v>
          </cell>
          <cell r="B5400" t="str">
            <v>GRUPO GERADOR 150/170 KVA MOTOR DIESEL - DEPRECIACAO</v>
          </cell>
          <cell r="C5400" t="str">
            <v>H</v>
          </cell>
          <cell r="D5400">
            <v>0</v>
          </cell>
          <cell r="E5400" t="str">
            <v>GRUPO GERADOR 150/170 KVA MOTOR DIESEL - DEPRECIACAO</v>
          </cell>
        </row>
        <row r="5401">
          <cell r="A5401" t="str">
            <v>74027/002</v>
          </cell>
          <cell r="B5401" t="str">
            <v>GRUPO GERADOR 150/170 KVA MOTOR DIESEL - JUROS</v>
          </cell>
          <cell r="C5401" t="str">
            <v>H</v>
          </cell>
          <cell r="D5401">
            <v>0</v>
          </cell>
          <cell r="E5401" t="str">
            <v>GRUPO GERADOR 150/170 KVA MOTOR DIESEL - JUROS</v>
          </cell>
        </row>
        <row r="5402">
          <cell r="A5402" t="str">
            <v>74027/003</v>
          </cell>
          <cell r="B5402" t="str">
            <v>GRUPO GERADOR 150/170 KVA MOTOR DIESEL - MANUTENCAO</v>
          </cell>
          <cell r="C5402" t="str">
            <v>H</v>
          </cell>
          <cell r="D5402">
            <v>0</v>
          </cell>
          <cell r="E5402" t="str">
            <v>GRUPO GERADOR 150/170 KVA MOTOR DIESEL - MANUTENCAO</v>
          </cell>
        </row>
        <row r="5403">
          <cell r="D5403"/>
          <cell r="E5403"/>
        </row>
        <row r="5404">
          <cell r="D5404"/>
          <cell r="E5404"/>
        </row>
        <row r="5405">
          <cell r="D5405"/>
          <cell r="E5405"/>
        </row>
        <row r="5406">
          <cell r="A5406" t="str">
            <v>---------------</v>
          </cell>
          <cell r="B5406" t="str">
            <v>------------------------ 133</v>
          </cell>
          <cell r="D5406"/>
          <cell r="E5406"/>
        </row>
        <row r="5407">
          <cell r="D5407"/>
          <cell r="E5407"/>
        </row>
        <row r="5408">
          <cell r="A5408" t="str">
            <v>SINAPI - SISTEM</v>
          </cell>
          <cell r="B5408" t="str">
            <v>A NACIONAL DE PESQUISA DE CUSTOS E ÍNDICES DA CONSTRUÇÃO CIVIL133de283</v>
          </cell>
          <cell r="D5408"/>
          <cell r="E5408"/>
        </row>
        <row r="5409">
          <cell r="A5409" t="str">
            <v>PCI.817.01 - CU</v>
          </cell>
          <cell r="B5409" t="str">
            <v>STO DE COMPOSIÇÕES - SINTÉTICO</v>
          </cell>
          <cell r="D5409" t="str">
            <v>DATA DE EMISSÃO: 17/07/2014 AS 14:15:08</v>
          </cell>
          <cell r="E5409"/>
        </row>
        <row r="5410">
          <cell r="D5410" t="str">
            <v>DATA REFERÊNCIA TÉCNICA: 16/07/2014</v>
          </cell>
          <cell r="E5410"/>
        </row>
        <row r="5411">
          <cell r="A5411" t="str">
            <v>ENCARGOS SOCIAI</v>
          </cell>
          <cell r="B5411" t="str">
            <v>S DESONERADOS: 90,43%(HORA)   51,67%(MÊS)</v>
          </cell>
          <cell r="D5411"/>
          <cell r="E5411"/>
        </row>
        <row r="5412">
          <cell r="A5412" t="str">
            <v>ABRANGÊNCIA : N</v>
          </cell>
          <cell r="B5412" t="str">
            <v>ACIONAL                                              LOCALIDADE  : VITOR</v>
          </cell>
          <cell r="C5412" t="str">
            <v>IA</v>
          </cell>
          <cell r="D5412"/>
          <cell r="E5412"/>
        </row>
        <row r="5413">
          <cell r="A5413" t="str">
            <v>REF.COLETA : ME</v>
          </cell>
          <cell r="B5413" t="str">
            <v>DIANO</v>
          </cell>
          <cell r="D5413" t="str">
            <v>DATA DE PREÇO   : 06/2014</v>
          </cell>
          <cell r="E5413"/>
        </row>
        <row r="5414">
          <cell r="A5414" t="str">
            <v>CÓDIGO       |</v>
          </cell>
          <cell r="B5414" t="str">
            <v>D E S C R I Ç Ã O                                                   |UNI</v>
          </cell>
          <cell r="C5414" t="str">
            <v>DADE</v>
          </cell>
          <cell r="D5414" t="str">
            <v>|CUSTO TOTAL</v>
          </cell>
          <cell r="E5414"/>
        </row>
        <row r="5415">
          <cell r="A5415" t="str">
            <v>VÍNCULO.....: C</v>
          </cell>
          <cell r="B5415" t="str">
            <v>AIXA REFERENCIAL</v>
          </cell>
          <cell r="D5415"/>
          <cell r="E5415"/>
        </row>
        <row r="5416">
          <cell r="A5416" t="str">
            <v>74027/004</v>
          </cell>
          <cell r="B5416" t="str">
            <v>GRUPO GERADOR 150/170 KVA MOTOR DIESEL - MATERIAL NA OPERACAO</v>
          </cell>
          <cell r="C5416" t="str">
            <v>H</v>
          </cell>
          <cell r="D5416">
            <v>0</v>
          </cell>
          <cell r="E5416" t="str">
            <v>GRUPO GERADOR 150/170 KVA MOTOR DIESEL - MATERIAL NA OPERACAO</v>
          </cell>
        </row>
        <row r="5417">
          <cell r="A5417" t="str">
            <v>74027/005</v>
          </cell>
          <cell r="B5417" t="str">
            <v>GRUPO GERADOR 150/170 KVA MOTOR DIESEL - UTILIZACAO OPERATIVA</v>
          </cell>
          <cell r="C5417" t="str">
            <v>CHP</v>
          </cell>
          <cell r="D5417">
            <v>0</v>
          </cell>
          <cell r="E5417" t="str">
            <v>GRUPO GERADOR 150/170 KVA MOTOR DIESEL - UTILIZACAO OPERATIVA</v>
          </cell>
        </row>
        <row r="5418">
          <cell r="A5418" t="str">
            <v>74028</v>
          </cell>
          <cell r="B5418" t="str">
            <v>GRUPO GERADOR 40 KVA - MOTOR DIESEL</v>
          </cell>
          <cell r="D5418"/>
          <cell r="E5418" t="str">
            <v>GRUPO GERADOR 40 KVA - MOTOR DIESEL</v>
          </cell>
        </row>
        <row r="5419">
          <cell r="A5419" t="str">
            <v>74028/001</v>
          </cell>
          <cell r="B5419" t="str">
            <v>GRUPO GERADOR 40 KVA MOTOR DIESEL - DEPRECIACAO E JUROS</v>
          </cell>
          <cell r="C5419" t="str">
            <v>H</v>
          </cell>
          <cell r="D5419">
            <v>0</v>
          </cell>
          <cell r="E5419" t="str">
            <v>GRUPO GERADOR 40 KVA MOTOR DIESEL - DEPRECIACAO E JUROS</v>
          </cell>
        </row>
        <row r="5420">
          <cell r="A5420" t="str">
            <v>74028/002</v>
          </cell>
          <cell r="B5420" t="str">
            <v>GRUPO GERADOR 40 KVA MOTOR DIESEL - MANUTENCAO</v>
          </cell>
          <cell r="C5420" t="str">
            <v>H</v>
          </cell>
          <cell r="D5420">
            <v>0</v>
          </cell>
          <cell r="E5420" t="str">
            <v>GRUPO GERADOR 40 KVA MOTOR DIESEL - MANUTENCAO</v>
          </cell>
        </row>
        <row r="5421">
          <cell r="A5421" t="str">
            <v>74028/003</v>
          </cell>
          <cell r="B5421" t="str">
            <v>GRUPO GERADOR 40 KVA MOTOR DIESEL - MATERIAL NA OPERACAO</v>
          </cell>
          <cell r="C5421" t="str">
            <v>H</v>
          </cell>
          <cell r="D5421">
            <v>0</v>
          </cell>
          <cell r="E5421" t="str">
            <v>GRUPO GERADOR 40 KVA MOTOR DIESEL - MATERIAL NA OPERACAO</v>
          </cell>
        </row>
        <row r="5422">
          <cell r="A5422" t="str">
            <v>74028/004</v>
          </cell>
          <cell r="B5422" t="str">
            <v>GRUPO GERADOR 40 KVA MOTOR DIESEL - UTILIZACAO OPERATIVA</v>
          </cell>
          <cell r="C5422" t="str">
            <v>CHP</v>
          </cell>
          <cell r="D5422">
            <v>0</v>
          </cell>
          <cell r="E5422" t="str">
            <v>GRUPO GERADOR 40 KVA MOTOR DIESEL - UTILIZACAO OPERATIVA</v>
          </cell>
        </row>
        <row r="5423">
          <cell r="A5423" t="str">
            <v>0243</v>
          </cell>
          <cell r="B5423" t="str">
            <v>SISTEMAS DE PROTECAO/ATERRAMENTO</v>
          </cell>
          <cell r="D5423"/>
          <cell r="E5423" t="str">
            <v>SISTEMAS DE PROTECAO/ATERRAMENTO</v>
          </cell>
        </row>
        <row r="5424">
          <cell r="A5424" t="str">
            <v>8260</v>
          </cell>
          <cell r="B5424" t="str">
            <v>INSTALACAO PARA-RAIOS P/RESERVATORIO</v>
          </cell>
          <cell r="C5424" t="str">
            <v>UN</v>
          </cell>
          <cell r="D5424">
            <v>0</v>
          </cell>
          <cell r="E5424" t="str">
            <v>INSTALACAO PARA-RAIOS P/RESERVATORIO</v>
          </cell>
        </row>
        <row r="5425">
          <cell r="A5425" t="str">
            <v>68069</v>
          </cell>
          <cell r="B5425" t="str">
            <v>HASTE COPPERWELD 5/8 X 3,0M COM CONECTOR                               U</v>
          </cell>
          <cell r="C5425" t="str">
            <v>N</v>
          </cell>
          <cell r="D5425">
            <v>0</v>
          </cell>
          <cell r="E5425" t="str">
            <v>HASTE COPPERWELD 5/8 X 3,0M COM CONECTOR                               U</v>
          </cell>
        </row>
        <row r="5426">
          <cell r="A5426" t="str">
            <v>68070</v>
          </cell>
          <cell r="B5426" t="str">
            <v>PARA-RAIOS TIPO FRANKLIN - CABO E SUPORTE ISOLADOR</v>
          </cell>
          <cell r="C5426" t="str">
            <v>M</v>
          </cell>
          <cell r="D5426">
            <v>0</v>
          </cell>
          <cell r="E5426" t="str">
            <v>PARA-RAIOS TIPO FRANKLIN - CABO E SUPORTE ISOLADOR</v>
          </cell>
        </row>
        <row r="5427">
          <cell r="A5427" t="str">
            <v>72315</v>
          </cell>
          <cell r="B5427" t="str">
            <v>TERMINAL AEREO EM ACO GALVANIZADO COM BASE DE FIXACAO H = 30CM</v>
          </cell>
          <cell r="C5427" t="str">
            <v>UN</v>
          </cell>
          <cell r="D5427">
            <v>0</v>
          </cell>
          <cell r="E5427" t="str">
            <v>TERMINAL AEREO EM ACO GALVANIZADO COM BASE DE FIXACAO H = 30CM</v>
          </cell>
        </row>
        <row r="5428">
          <cell r="A5428" t="str">
            <v>72927</v>
          </cell>
          <cell r="B5428" t="str">
            <v>CORDOALHA DE COBRE NU, INCLUSIVE ISOLADORES - 16,00 MM2 - FORNECIMENTO</v>
          </cell>
          <cell r="C5428" t="str">
            <v>M</v>
          </cell>
          <cell r="D5428">
            <v>0</v>
          </cell>
          <cell r="E5428" t="str">
            <v>CORDOALHA DE COBRE NU, INCLUSIVE ISOLADORES - 16,00 MM2 - FORNECIMENTOE INSTALACAO</v>
          </cell>
        </row>
        <row r="5429">
          <cell r="B5429" t="str">
            <v>E INSTALACAO</v>
          </cell>
          <cell r="D5429"/>
          <cell r="E5429" t="str">
            <v>E INSTALACAO</v>
          </cell>
        </row>
        <row r="5430">
          <cell r="A5430" t="str">
            <v>72928</v>
          </cell>
          <cell r="B5430" t="str">
            <v>CORDOALHA DE COBRE NU, INCLUSIVE ISOLADORES - 25,00 MM2 - FORNECIMENTO</v>
          </cell>
          <cell r="C5430" t="str">
            <v>M</v>
          </cell>
          <cell r="D5430">
            <v>0</v>
          </cell>
          <cell r="E5430" t="str">
            <v>CORDOALHA DE COBRE NU, INCLUSIVE ISOLADORES - 25,00 MM2 - FORNECIMENTOE INSTALACAO</v>
          </cell>
        </row>
        <row r="5431">
          <cell r="B5431" t="str">
            <v>E INSTALACAO</v>
          </cell>
          <cell r="D5431"/>
          <cell r="E5431" t="str">
            <v>E INSTALACAO</v>
          </cell>
        </row>
        <row r="5432">
          <cell r="A5432" t="str">
            <v>72929</v>
          </cell>
          <cell r="B5432" t="str">
            <v>CORDOALHA DE COBRE NU, INCLUSIVE ISOLADORES - 35,00 MM2 - FORNECIMENTO</v>
          </cell>
          <cell r="C5432" t="str">
            <v>M</v>
          </cell>
          <cell r="D5432">
            <v>0</v>
          </cell>
          <cell r="E5432" t="str">
            <v>CORDOALHA DE COBRE NU, INCLUSIVE ISOLADORES - 35,00 MM2 - FORNECIMENTOE INSTALACAO</v>
          </cell>
        </row>
        <row r="5433">
          <cell r="B5433" t="str">
            <v>E INSTALACAO</v>
          </cell>
          <cell r="D5433"/>
          <cell r="E5433" t="str">
            <v>E INSTALACAO</v>
          </cell>
        </row>
        <row r="5434">
          <cell r="A5434" t="str">
            <v>72930</v>
          </cell>
          <cell r="B5434" t="str">
            <v>CORDOALHA DE COBRE NU, INCLUSIVE ISOLADORES - 50,00 MM2 - FORNECIMENTO</v>
          </cell>
          <cell r="C5434" t="str">
            <v>M</v>
          </cell>
          <cell r="D5434">
            <v>0</v>
          </cell>
          <cell r="E5434" t="str">
            <v>CORDOALHA DE COBRE NU, INCLUSIVE ISOLADORES - 50,00 MM2 - FORNECIMENTOE INSTALACAO</v>
          </cell>
        </row>
        <row r="5435">
          <cell r="B5435" t="str">
            <v>E INSTALACAO</v>
          </cell>
          <cell r="D5435"/>
          <cell r="E5435" t="str">
            <v>E INSTALACAO</v>
          </cell>
        </row>
        <row r="5436">
          <cell r="A5436" t="str">
            <v>72931</v>
          </cell>
          <cell r="B5436" t="str">
            <v>CORDOALHA DE COBRE NU, INCLUSIVE ISOLADORES - 70,00 MM2 - FORNECIMENTO</v>
          </cell>
          <cell r="C5436" t="str">
            <v>M</v>
          </cell>
          <cell r="D5436">
            <v>0</v>
          </cell>
          <cell r="E5436" t="str">
            <v>CORDOALHA DE COBRE NU, INCLUSIVE ISOLADORES - 70,00 MM2 - FORNECIMENTOE INSTALACAO</v>
          </cell>
        </row>
        <row r="5437">
          <cell r="B5437" t="str">
            <v>E INSTALACAO</v>
          </cell>
          <cell r="D5437"/>
          <cell r="E5437" t="str">
            <v>E INSTALACAO</v>
          </cell>
        </row>
        <row r="5438">
          <cell r="A5438" t="str">
            <v>72932</v>
          </cell>
          <cell r="B5438" t="str">
            <v>CORDOALHA DE COBRE NU, INCLUSIVE ISOLADORES - 95,00 MM2 - FORNECIMENTO</v>
          </cell>
          <cell r="C5438" t="str">
            <v>M</v>
          </cell>
          <cell r="D5438">
            <v>0</v>
          </cell>
          <cell r="E5438" t="str">
            <v>CORDOALHA DE COBRE NU, INCLUSIVE ISOLADORES - 95,00 MM2 - FORNECIMENTOE INSTALACAO</v>
          </cell>
        </row>
        <row r="5439">
          <cell r="B5439" t="str">
            <v>E INSTALACAO</v>
          </cell>
          <cell r="D5439"/>
          <cell r="E5439" t="str">
            <v>E INSTALACAO</v>
          </cell>
        </row>
        <row r="5440">
          <cell r="A5440" t="str">
            <v>83483</v>
          </cell>
          <cell r="B5440" t="str">
            <v>HASTE DE TERRA CANTONEIRA GALVANIZADA L=2,00M COM CONEXOES</v>
          </cell>
          <cell r="C5440" t="str">
            <v>UN</v>
          </cell>
          <cell r="D5440">
            <v>0</v>
          </cell>
          <cell r="E5440" t="str">
            <v>HASTE DE TERRA CANTONEIRA GALVANIZADA L=2,00M COM CONEXOES</v>
          </cell>
        </row>
        <row r="5441">
          <cell r="A5441" t="str">
            <v>83484</v>
          </cell>
          <cell r="B5441" t="str">
            <v>HASTE COPERWELD 3/4" X 3,00M COM CONECTOR</v>
          </cell>
          <cell r="C5441" t="str">
            <v>UN</v>
          </cell>
          <cell r="D5441">
            <v>0</v>
          </cell>
          <cell r="E5441" t="str">
            <v>HASTE COPERWELD 3/4" X 3,00M COM CONECTOR</v>
          </cell>
        </row>
        <row r="5442">
          <cell r="A5442" t="str">
            <v>83485</v>
          </cell>
          <cell r="B5442" t="str">
            <v>HASTE COPERWELD 3/8" X 3,00M COM CONECTOR</v>
          </cell>
          <cell r="C5442" t="str">
            <v>UN</v>
          </cell>
          <cell r="D5442">
            <v>0</v>
          </cell>
          <cell r="E5442" t="str">
            <v>HASTE COPERWELD 3/8" X 3,00M COM CONECTOR</v>
          </cell>
        </row>
        <row r="5443">
          <cell r="A5443" t="str">
            <v>83638</v>
          </cell>
          <cell r="B5443" t="str">
            <v>MASTRO SIMPLES DE FERRO GALVANIZADO P/ PARA-RAIOS H=3,00M INCLUINDO BA</v>
          </cell>
          <cell r="C5443" t="str">
            <v>UN</v>
          </cell>
          <cell r="D5443">
            <v>0</v>
          </cell>
          <cell r="E5443" t="str">
            <v>MASTRO SIMPLES DE FERRO GALVANIZADO P/ PARA-RAIOS H=3,00M INCLUINDO BASE - FORNECIMENTO E INSTALACAO</v>
          </cell>
        </row>
        <row r="5444">
          <cell r="D5444"/>
          <cell r="E5444" t="str">
            <v>SE - FORNECIMENTO E INSTALACAO</v>
          </cell>
        </row>
        <row r="5445">
          <cell r="D5445"/>
          <cell r="E5445" t="str">
            <v>SE - FORNECIMENTO E INSTALACAO</v>
          </cell>
        </row>
        <row r="5446">
          <cell r="D5446"/>
          <cell r="E5446" t="str">
            <v>SE - FORNECIMENTO E INSTALACAO</v>
          </cell>
        </row>
        <row r="5447">
          <cell r="A5447" t="str">
            <v>---------------</v>
          </cell>
          <cell r="B5447" t="str">
            <v>------------------------ 134</v>
          </cell>
          <cell r="D5447"/>
          <cell r="E5447" t="str">
            <v>SE - FORNECIMENTO E INSTALACAO</v>
          </cell>
        </row>
        <row r="5448">
          <cell r="D5448"/>
          <cell r="E5448" t="str">
            <v>SE - FORNECIMENTO E INSTALACAO</v>
          </cell>
        </row>
        <row r="5449">
          <cell r="A5449" t="str">
            <v>SINAPI - SISTEM</v>
          </cell>
          <cell r="B5449" t="str">
            <v>A NACIONAL DE PESQUISA DE CUSTOS E ÍNDICES DA CONSTRUÇÃO CIVIL134de283</v>
          </cell>
          <cell r="D5449"/>
          <cell r="E5449" t="str">
            <v>SE - FORNECIMENTO E INSTALACAO</v>
          </cell>
        </row>
        <row r="5450">
          <cell r="A5450" t="str">
            <v>PCI.817.01 - CU</v>
          </cell>
          <cell r="B5450" t="str">
            <v>STO DE COMPOSIÇÕES - SINTÉTICO</v>
          </cell>
          <cell r="D5450" t="str">
            <v>DATA DE EMISSÃO: 17/07/2014 AS 14:15:08</v>
          </cell>
          <cell r="E5450" t="str">
            <v>SE - FORNECIMENTO E INSTALACAO</v>
          </cell>
        </row>
        <row r="5451">
          <cell r="D5451" t="str">
            <v>DATA REFERÊNCIA TÉCNICA: 16/07/2014</v>
          </cell>
          <cell r="E5451" t="str">
            <v>SE - FORNECIMENTO E INSTALACAO</v>
          </cell>
        </row>
        <row r="5452">
          <cell r="A5452" t="str">
            <v>ENCARGOS SOCIAI</v>
          </cell>
          <cell r="B5452" t="str">
            <v>S DESONERADOS: 90,43%(HORA)   51,67%(MÊS)</v>
          </cell>
          <cell r="D5452"/>
          <cell r="E5452" t="str">
            <v>SE - FORNECIMENTO E INSTALACAO</v>
          </cell>
        </row>
        <row r="5453">
          <cell r="A5453" t="str">
            <v>ABRANGÊNCIA : N</v>
          </cell>
          <cell r="B5453" t="str">
            <v>ACIONAL                                              LOCALIDADE  : VITOR</v>
          </cell>
          <cell r="C5453" t="str">
            <v>IA</v>
          </cell>
          <cell r="D5453"/>
          <cell r="E5453" t="str">
            <v>SE - FORNECIMENTO E INSTALACAO</v>
          </cell>
        </row>
        <row r="5454">
          <cell r="A5454" t="str">
            <v>REF.COLETA : ME</v>
          </cell>
          <cell r="B5454" t="str">
            <v>DIANO</v>
          </cell>
          <cell r="D5454" t="str">
            <v>DATA DE PREÇO   : 06/2014</v>
          </cell>
          <cell r="E5454" t="str">
            <v>SE - FORNECIMENTO E INSTALACAO</v>
          </cell>
        </row>
        <row r="5455">
          <cell r="A5455" t="str">
            <v>CÓDIGO       |</v>
          </cell>
          <cell r="B5455" t="str">
            <v>D E S C R I Ç Ã O                                                   |UNI</v>
          </cell>
          <cell r="C5455" t="str">
            <v>DADE</v>
          </cell>
          <cell r="D5455" t="str">
            <v>|CUSTO TOTAL</v>
          </cell>
          <cell r="E5455" t="str">
            <v>SE - FORNECIMENTO E INSTALACAO</v>
          </cell>
        </row>
        <row r="5456">
          <cell r="A5456" t="str">
            <v>VÍNCULO.....: C</v>
          </cell>
          <cell r="B5456" t="str">
            <v>AIXA REFERENCIAL</v>
          </cell>
          <cell r="D5456"/>
          <cell r="E5456" t="str">
            <v>SE - FORNECIMENTO E INSTALACAO</v>
          </cell>
        </row>
        <row r="5457">
          <cell r="B5457" t="str">
            <v>SE - FORNECIMENTO E INSTALACAO</v>
          </cell>
          <cell r="D5457"/>
          <cell r="E5457" t="str">
            <v>SE - FORNECIMENTO E INSTALACAO</v>
          </cell>
        </row>
        <row r="5458">
          <cell r="A5458" t="str">
            <v>83641</v>
          </cell>
          <cell r="B5458" t="str">
            <v>PARA-RAIO TP VALVULA 15KV/5KA - FORNECIMENTO E INSTALACAO</v>
          </cell>
          <cell r="C5458" t="str">
            <v>UN</v>
          </cell>
          <cell r="D5458">
            <v>0</v>
          </cell>
          <cell r="E5458" t="str">
            <v>PARA-RAIO TP VALVULA 15KV/5KA - FORNECIMENTO E INSTALACAO</v>
          </cell>
        </row>
        <row r="5459">
          <cell r="A5459" t="str">
            <v>0244</v>
          </cell>
          <cell r="B5459" t="str">
            <v>SERVICOS DIVERSOS</v>
          </cell>
          <cell r="D5459"/>
          <cell r="E5459" t="str">
            <v>SERVICOS DIVERSOS</v>
          </cell>
        </row>
        <row r="5460">
          <cell r="A5460" t="str">
            <v>9535</v>
          </cell>
          <cell r="B5460" t="str">
            <v>CHUVEIRO ELETRICO COMUM CORPO PLASTICO TIPO DUCHA, FORNECIMENTO E INST</v>
          </cell>
          <cell r="C5460" t="str">
            <v>UN</v>
          </cell>
          <cell r="D5460">
            <v>0</v>
          </cell>
          <cell r="E5460" t="str">
            <v>CHUVEIRO ELETRICO COMUM CORPO PLASTICO TIPO DUCHA, FORNECIMENTO E INSTALACAO</v>
          </cell>
        </row>
        <row r="5461">
          <cell r="B5461" t="str">
            <v>ALACAO</v>
          </cell>
          <cell r="D5461"/>
          <cell r="E5461" t="str">
            <v>ALACAO</v>
          </cell>
        </row>
        <row r="5462">
          <cell r="A5462" t="str">
            <v>41598</v>
          </cell>
          <cell r="B5462" t="str">
            <v>ENTRADA PROVISORIA DE ENERGIA ELETRICA AEREA TRIFASICA 40A EM POSTE MA</v>
          </cell>
          <cell r="C5462" t="str">
            <v>UN</v>
          </cell>
          <cell r="D5462">
            <v>0</v>
          </cell>
          <cell r="E5462" t="str">
            <v>ENTRADA PROVISORIA DE ENERGIA ELETRICA AEREA TRIFASICA 40A EM POSTE MADEIRA</v>
          </cell>
        </row>
        <row r="5463">
          <cell r="B5463" t="str">
            <v>DEIRA</v>
          </cell>
          <cell r="D5463"/>
          <cell r="E5463" t="str">
            <v>DEIRA</v>
          </cell>
        </row>
        <row r="5464">
          <cell r="A5464" t="str">
            <v>73851</v>
          </cell>
          <cell r="B5464" t="str">
            <v>ARMACOES SECUNDARIAS</v>
          </cell>
          <cell r="D5464"/>
          <cell r="E5464" t="str">
            <v>ARMACOES SECUNDARIAS</v>
          </cell>
        </row>
        <row r="5465">
          <cell r="A5465" t="str">
            <v>73851/001</v>
          </cell>
          <cell r="B5465" t="str">
            <v>ARMACAO SECUNDARIA OU REX COMPLETA PARA DUAS LINHAS-FORNECIMENTO E INS</v>
          </cell>
          <cell r="C5465" t="str">
            <v>UN</v>
          </cell>
          <cell r="D5465">
            <v>0</v>
          </cell>
          <cell r="E5465" t="str">
            <v>ARMACAO SECUNDARIA OU REX COMPLETA PARA DUAS LINHAS-FORNECIMENTO E INSTALACAO.</v>
          </cell>
        </row>
        <row r="5466">
          <cell r="B5466" t="str">
            <v>TALACAO.</v>
          </cell>
          <cell r="D5466"/>
          <cell r="E5466" t="str">
            <v>TALACAO.</v>
          </cell>
        </row>
        <row r="5467">
          <cell r="A5467" t="str">
            <v>73851/002</v>
          </cell>
          <cell r="B5467" t="str">
            <v>ARMACAO SECUNDARIA OU REX COMPLETA PARA TRESLINHAS-FORNECIMENTO E INST</v>
          </cell>
          <cell r="C5467" t="str">
            <v>UN</v>
          </cell>
          <cell r="D5467">
            <v>0</v>
          </cell>
          <cell r="E5467" t="str">
            <v>ARMACAO SECUNDARIA OU REX COMPLETA PARA TRESLINHAS-FORNECIMENTO E INSTALACAO.</v>
          </cell>
        </row>
        <row r="5468">
          <cell r="B5468" t="str">
            <v>ALACAO.</v>
          </cell>
          <cell r="D5468"/>
          <cell r="E5468" t="str">
            <v>ALACAO.</v>
          </cell>
        </row>
        <row r="5469">
          <cell r="A5469" t="str">
            <v>73851/003</v>
          </cell>
          <cell r="B5469" t="str">
            <v>ARMACAO SECUNDARIA OU REX COMPLETA PARA QUATRO LINHAS-FORNECIMENTO E I</v>
          </cell>
          <cell r="C5469" t="str">
            <v>UN</v>
          </cell>
          <cell r="D5469">
            <v>0</v>
          </cell>
          <cell r="E5469" t="str">
            <v>ARMACAO SECUNDARIA OU REX COMPLETA PARA QUATRO LINHAS-FORNECIMENTO E INSTALACAO.</v>
          </cell>
        </row>
        <row r="5470">
          <cell r="B5470" t="str">
            <v>NSTALACAO.</v>
          </cell>
          <cell r="D5470"/>
          <cell r="E5470" t="str">
            <v>NSTALACAO.</v>
          </cell>
        </row>
        <row r="5471">
          <cell r="A5471" t="str">
            <v>83486</v>
          </cell>
          <cell r="B5471" t="str">
            <v>BOMBA CENTRIFUGA C/ MOTOR ELETRICO TRIFASICO 1CV</v>
          </cell>
          <cell r="C5471" t="str">
            <v>UN</v>
          </cell>
          <cell r="D5471">
            <v>0</v>
          </cell>
          <cell r="E5471" t="str">
            <v>BOMBA CENTRIFUGA C/ MOTOR ELETRICO TRIFASICO 1CV</v>
          </cell>
        </row>
        <row r="5472">
          <cell r="A5472" t="str">
            <v>0270</v>
          </cell>
          <cell r="B5472" t="str">
            <v>CHAVES EM GERAL/FUSIVEIS E CONECTORES</v>
          </cell>
          <cell r="D5472"/>
          <cell r="E5472" t="str">
            <v>CHAVES EM GERAL/FUSIVEIS E CONECTORES</v>
          </cell>
        </row>
        <row r="5473">
          <cell r="A5473" t="str">
            <v>72322</v>
          </cell>
          <cell r="B5473" t="str">
            <v>CHAVE SECCIONADORA TRIPOLAR, ABERTURA SOB CARGA, COM FUSÍVEIS NH - 100</v>
          </cell>
          <cell r="C5473" t="str">
            <v>UN</v>
          </cell>
          <cell r="D5473">
            <v>0</v>
          </cell>
          <cell r="E5473" t="str">
            <v>CHAVE SECCIONADORA TRIPOLAR, ABERTURA SOB CARGA, COM FUSÍVEIS NH - 100A/250V - FORNECIMENTO E INSTALACAO</v>
          </cell>
        </row>
        <row r="5474">
          <cell r="B5474" t="str">
            <v>A/250V - FORNECIMENTO E INSTALACAO</v>
          </cell>
          <cell r="D5474"/>
          <cell r="E5474" t="str">
            <v>A/250V - FORNECIMENTO E INSTALACAO</v>
          </cell>
        </row>
        <row r="5475">
          <cell r="A5475" t="str">
            <v>72326</v>
          </cell>
          <cell r="B5475" t="str">
            <v>CHAVE SECCIONADORA TRIPOLAR, ABERTURA SOB CARGA, COM FUSÍVEIS NH - 200</v>
          </cell>
          <cell r="C5475" t="str">
            <v>UN</v>
          </cell>
          <cell r="D5475">
            <v>0</v>
          </cell>
          <cell r="E5475" t="str">
            <v>CHAVE SECCIONADORA TRIPOLAR, ABERTURA SOB CARGA, COM FUSÍVEIS NH - 200A/250V</v>
          </cell>
        </row>
        <row r="5476">
          <cell r="B5476" t="str">
            <v>A/250V</v>
          </cell>
          <cell r="D5476"/>
          <cell r="E5476" t="str">
            <v>A/250V</v>
          </cell>
        </row>
        <row r="5477">
          <cell r="A5477" t="str">
            <v>72327</v>
          </cell>
          <cell r="B5477" t="str">
            <v>FUSÍVEL TIPO "DIAZED", TIPO RÁPIDO OU RETARDADO - 2/25A - FORNECIMENTO</v>
          </cell>
          <cell r="C5477" t="str">
            <v>UN</v>
          </cell>
          <cell r="D5477">
            <v>0</v>
          </cell>
          <cell r="E5477" t="str">
            <v>FUSÍVEL TIPO "DIAZED", TIPO RÁPIDO OU RETARDADO - 2/25A - FORNECIMENTOE INSTALACAO</v>
          </cell>
        </row>
        <row r="5478">
          <cell r="B5478" t="str">
            <v>E INSTALACAO</v>
          </cell>
          <cell r="D5478"/>
          <cell r="E5478" t="str">
            <v>E INSTALACAO</v>
          </cell>
        </row>
        <row r="5479">
          <cell r="A5479" t="str">
            <v>72328</v>
          </cell>
          <cell r="B5479" t="str">
            <v>FUSÍVEL TIPO "DIAZED", TIPO RÁPIDO OU RETARDADO - 35/63A - FORNECIMENT</v>
          </cell>
          <cell r="C5479" t="str">
            <v>UN</v>
          </cell>
          <cell r="D5479">
            <v>0</v>
          </cell>
          <cell r="E5479" t="str">
            <v>FUSÍVEL TIPO "DIAZED", TIPO RÁPIDO OU RETARDADO - 35/63A - FORNECIMENTO E INSTALACAO</v>
          </cell>
        </row>
        <row r="5480">
          <cell r="B5480" t="str">
            <v>O E INSTALACAO</v>
          </cell>
          <cell r="D5480"/>
          <cell r="E5480" t="str">
            <v>O E INSTALACAO</v>
          </cell>
        </row>
        <row r="5481">
          <cell r="A5481" t="str">
            <v>72330</v>
          </cell>
          <cell r="B5481" t="str">
            <v>FUSÍVEL TIPO NH 200A - TAMANHO 01 - FORNECIMENTO E INSTALACAO</v>
          </cell>
          <cell r="C5481" t="str">
            <v>UN</v>
          </cell>
          <cell r="D5481">
            <v>0</v>
          </cell>
          <cell r="E5481" t="str">
            <v>FUSÍVEL TIPO NH 200A - TAMANHO 01 - FORNECIMENTO E INSTALACAO</v>
          </cell>
        </row>
        <row r="5482">
          <cell r="A5482" t="str">
            <v>73780</v>
          </cell>
          <cell r="B5482" t="str">
            <v>CHAVES</v>
          </cell>
          <cell r="D5482"/>
          <cell r="E5482" t="str">
            <v>CHAVES</v>
          </cell>
        </row>
        <row r="5483">
          <cell r="A5483" t="str">
            <v>73780/001</v>
          </cell>
          <cell r="B5483" t="str">
            <v>CHAVE FUSIVEL UNIPOLAR, 15KV - 100A, EQUIPADA COM COMANDO PARA HASTE D</v>
          </cell>
          <cell r="C5483" t="str">
            <v>UN</v>
          </cell>
          <cell r="D5483">
            <v>0</v>
          </cell>
          <cell r="E5483" t="str">
            <v>CHAVE FUSIVEL UNIPOLAR, 15KV - 100A, EQUIPADA COM COMANDO PARA HASTE DE MANOBRA .       FORNECIMENTO E INSTALAÇÃO.</v>
          </cell>
        </row>
        <row r="5484">
          <cell r="B5484" t="str">
            <v>E MANOBRA .       FORNECIMENTO E INSTALAÇÃO.</v>
          </cell>
          <cell r="D5484"/>
          <cell r="E5484" t="str">
            <v>E MANOBRA .       FORNECIMENTO E INSTALAÇÃO.</v>
          </cell>
        </row>
        <row r="5485">
          <cell r="D5485"/>
          <cell r="E5485"/>
        </row>
        <row r="5486">
          <cell r="D5486"/>
          <cell r="E5486"/>
        </row>
        <row r="5487">
          <cell r="D5487"/>
          <cell r="E5487"/>
        </row>
        <row r="5488">
          <cell r="A5488" t="str">
            <v>---------------</v>
          </cell>
          <cell r="B5488" t="str">
            <v>------------------------ 135</v>
          </cell>
          <cell r="D5488"/>
          <cell r="E5488"/>
        </row>
        <row r="5489">
          <cell r="D5489"/>
          <cell r="E5489"/>
        </row>
        <row r="5490">
          <cell r="A5490" t="str">
            <v>SINAPI - SISTEM</v>
          </cell>
          <cell r="B5490" t="str">
            <v>A NACIONAL DE PESQUISA DE CUSTOS E ÍNDICES DA CONSTRUÇÃO CIVIL135de283</v>
          </cell>
          <cell r="D5490"/>
          <cell r="E5490"/>
        </row>
        <row r="5491">
          <cell r="A5491" t="str">
            <v>PCI.817.01 - CU</v>
          </cell>
          <cell r="B5491" t="str">
            <v>STO DE COMPOSIÇÕES - SINTÉTICO</v>
          </cell>
          <cell r="D5491" t="str">
            <v>DATA DE EMISSÃO: 17/07/2014 AS 14:15:08</v>
          </cell>
          <cell r="E5491"/>
        </row>
        <row r="5492">
          <cell r="D5492" t="str">
            <v>DATA REFERÊNCIA TÉCNICA: 16/07/2014</v>
          </cell>
          <cell r="E5492"/>
        </row>
        <row r="5493">
          <cell r="A5493" t="str">
            <v>ENCARGOS SOCIAI</v>
          </cell>
          <cell r="B5493" t="str">
            <v>S DESONERADOS: 90,43%(HORA)   51,67%(MÊS)</v>
          </cell>
          <cell r="D5493"/>
          <cell r="E5493"/>
        </row>
        <row r="5494">
          <cell r="A5494" t="str">
            <v>ABRANGÊNCIA : N</v>
          </cell>
          <cell r="B5494" t="str">
            <v>ACIONAL                                              LOCALIDADE  : VITOR</v>
          </cell>
          <cell r="C5494" t="str">
            <v>IA</v>
          </cell>
          <cell r="D5494"/>
          <cell r="E5494"/>
        </row>
        <row r="5495">
          <cell r="A5495" t="str">
            <v>REF.COLETA : ME</v>
          </cell>
          <cell r="B5495" t="str">
            <v>DIANO</v>
          </cell>
          <cell r="D5495" t="str">
            <v>DATA DE PREÇO   : 06/2014</v>
          </cell>
          <cell r="E5495"/>
        </row>
        <row r="5496">
          <cell r="A5496" t="str">
            <v>CÓDIGO       |</v>
          </cell>
          <cell r="B5496" t="str">
            <v>D E S C R I Ç Ã O                                                   |UNI</v>
          </cell>
          <cell r="C5496" t="str">
            <v>DADE</v>
          </cell>
          <cell r="D5496" t="str">
            <v>|CUSTO TOTAL</v>
          </cell>
          <cell r="E5496"/>
        </row>
        <row r="5497">
          <cell r="A5497" t="str">
            <v>VÍNCULO.....: C</v>
          </cell>
          <cell r="B5497" t="str">
            <v>AIXA REFERENCIAL</v>
          </cell>
          <cell r="D5497"/>
          <cell r="E5497"/>
        </row>
        <row r="5498">
          <cell r="A5498" t="str">
            <v>73780/002</v>
          </cell>
          <cell r="B5498" t="str">
            <v>CHAVE BLINDADA TRIPOLAR 250V, 30A - FORNECIMENTO E INSTALACAO</v>
          </cell>
          <cell r="C5498" t="str">
            <v>UN</v>
          </cell>
          <cell r="D5498">
            <v>0</v>
          </cell>
          <cell r="E5498" t="str">
            <v>CHAVE BLINDADA TRIPOLAR 250V, 30A - FORNECIMENTO E INSTALACAO</v>
          </cell>
        </row>
        <row r="5499">
          <cell r="A5499" t="str">
            <v>73780/003</v>
          </cell>
          <cell r="B5499" t="str">
            <v>CHAVE BLINDADA TRIPOLAR 250V, 60A - FORNECIMENTO E INSTALACAO</v>
          </cell>
          <cell r="C5499" t="str">
            <v>UN</v>
          </cell>
          <cell r="D5499">
            <v>0</v>
          </cell>
          <cell r="E5499" t="str">
            <v>CHAVE BLINDADA TRIPOLAR 250V, 60A - FORNECIMENTO E INSTALACAO</v>
          </cell>
        </row>
        <row r="5500">
          <cell r="A5500" t="str">
            <v>73780/004</v>
          </cell>
          <cell r="B5500" t="str">
            <v>CHAVE BLINDADA TRIPOLAR 250V, 100A - FORNECIMENTO E INSTALACAO</v>
          </cell>
          <cell r="C5500" t="str">
            <v>UN</v>
          </cell>
          <cell r="D5500">
            <v>0</v>
          </cell>
          <cell r="E5500" t="str">
            <v>CHAVE BLINDADA TRIPOLAR 250V, 100A - FORNECIMENTO E INSTALACAO</v>
          </cell>
        </row>
        <row r="5501">
          <cell r="A5501" t="str">
            <v>83482</v>
          </cell>
          <cell r="B5501" t="str">
            <v>FUSIVEL TIPO NH 250A - TAMANHO 00 - FORNECIMENTO E INSTALACAO</v>
          </cell>
          <cell r="C5501" t="str">
            <v>UN</v>
          </cell>
          <cell r="D5501">
            <v>0</v>
          </cell>
          <cell r="E5501" t="str">
            <v>FUSIVEL TIPO NH 250A - TAMANHO 00 - FORNECIMENTO E INSTALACAO</v>
          </cell>
        </row>
        <row r="5502">
          <cell r="A5502" t="str">
            <v>83487</v>
          </cell>
          <cell r="B5502" t="str">
            <v>BASE PARA FUSIVEL (PORTA-FUSIVEL) NH 01 250A</v>
          </cell>
          <cell r="C5502" t="str">
            <v>UN</v>
          </cell>
          <cell r="D5502">
            <v>0</v>
          </cell>
          <cell r="E5502" t="str">
            <v>BASE PARA FUSIVEL (PORTA-FUSIVEL) NH 01 250A</v>
          </cell>
        </row>
        <row r="5503">
          <cell r="A5503" t="str">
            <v>83488</v>
          </cell>
          <cell r="B5503" t="str">
            <v>SECCIONADOR TRIPOLAR 15KV/400A ACIONAM SIMULT VARA MANOBRA (MANOBRA) -</v>
          </cell>
          <cell r="C5503" t="str">
            <v>UN</v>
          </cell>
          <cell r="D5503">
            <v>0</v>
          </cell>
          <cell r="E5503" t="str">
            <v>SECCIONADOR TRIPOLAR 15KV/400A ACIONAM SIMULT VARA MANOBRA (MANOBRA) -FORNECIMENTO E INSTALACAO</v>
          </cell>
        </row>
        <row r="5504">
          <cell r="B5504" t="str">
            <v>FORNECIMENTO E INSTALACAO</v>
          </cell>
          <cell r="D5504"/>
          <cell r="E5504" t="str">
            <v>FORNECIMENTO E INSTALACAO</v>
          </cell>
        </row>
        <row r="5505">
          <cell r="A5505" t="str">
            <v>83489</v>
          </cell>
          <cell r="B5505" t="str">
            <v>SECCIONADOR TRIPOLAR 15KV/400A ACIONAM SIMULT PUNHO MANOBRA (COMANDO)</v>
          </cell>
          <cell r="C5505" t="str">
            <v>UN</v>
          </cell>
          <cell r="D5505">
            <v>0</v>
          </cell>
          <cell r="E5505" t="str">
            <v>SECCIONADOR TRIPOLAR 15KV/400A ACIONAM SIMULT PUNHO MANOBRA (COMANDO)- FORNECIMENTO E INSTALACAO</v>
          </cell>
        </row>
        <row r="5506">
          <cell r="B5506" t="str">
            <v>- FORNECIMENTO E INSTALACAO</v>
          </cell>
          <cell r="D5506"/>
          <cell r="E5506" t="str">
            <v>- FORNECIMENTO E INSTALACAO</v>
          </cell>
        </row>
        <row r="5507">
          <cell r="A5507" t="str">
            <v>83490</v>
          </cell>
          <cell r="B5507" t="str">
            <v>CHAVE FACA TRIPOLAR BLINDADA 250V/30A - FORNECIMENTO E INSTALACAO</v>
          </cell>
          <cell r="C5507" t="str">
            <v>UN</v>
          </cell>
          <cell r="D5507">
            <v>0</v>
          </cell>
          <cell r="E5507" t="str">
            <v>CHAVE FACA TRIPOLAR BLINDADA 250V/30A - FORNECIMENTO E INSTALACAO</v>
          </cell>
        </row>
        <row r="5508">
          <cell r="A5508" t="str">
            <v>83491</v>
          </cell>
          <cell r="B5508" t="str">
            <v>CHAVE GUARDA MOTOR TRIFASICO 5CV/220V C/ CHAVE MAGNETICA - FORNECIMENT</v>
          </cell>
          <cell r="C5508" t="str">
            <v>UN</v>
          </cell>
          <cell r="D5508">
            <v>0</v>
          </cell>
          <cell r="E5508" t="str">
            <v>CHAVE GUARDA MOTOR TRIFASICO 5CV/220V C/ CHAVE MAGNETICA - FORNECIMENTO E INSTALACAO</v>
          </cell>
        </row>
        <row r="5509">
          <cell r="B5509" t="str">
            <v>O E INSTALACAO</v>
          </cell>
          <cell r="D5509"/>
          <cell r="E5509" t="str">
            <v>O E INSTALACAO</v>
          </cell>
        </row>
        <row r="5510">
          <cell r="A5510" t="str">
            <v>83492</v>
          </cell>
          <cell r="B5510" t="str">
            <v>CHAVE GUARDA MOTOR TRIFISICA 10CV/220V C/ CHAVE MAGNETICA - FORNECIMEN</v>
          </cell>
          <cell r="C5510" t="str">
            <v>UN</v>
          </cell>
          <cell r="D5510">
            <v>0</v>
          </cell>
          <cell r="E5510" t="str">
            <v>CHAVE GUARDA MOTOR TRIFISICA 10CV/220V C/ CHAVE MAGNETICA - FORNECIMENTO E INSTALACAO</v>
          </cell>
        </row>
        <row r="5511">
          <cell r="B5511" t="str">
            <v>TO E INSTALACAO</v>
          </cell>
          <cell r="D5511"/>
          <cell r="E5511" t="str">
            <v>TO E INSTALACAO</v>
          </cell>
        </row>
        <row r="5512">
          <cell r="A5512" t="str">
            <v>83493</v>
          </cell>
          <cell r="B5512" t="str">
            <v>FUSIVEL TIPO NH 250A - TAMANHO 01 - FORNECIMENTO E INSTALACAO</v>
          </cell>
          <cell r="C5512" t="str">
            <v>UN</v>
          </cell>
          <cell r="D5512">
            <v>0</v>
          </cell>
          <cell r="E5512" t="str">
            <v>FUSIVEL TIPO NH 250A - TAMANHO 01 - FORNECIMENTO E INSTALACAO</v>
          </cell>
        </row>
        <row r="5513">
          <cell r="A5513" t="str">
            <v>85195</v>
          </cell>
          <cell r="B5513" t="str">
            <v>CHAVE DE BOIA AUTOMÁTICA</v>
          </cell>
          <cell r="C5513" t="str">
            <v>UN</v>
          </cell>
          <cell r="D5513">
            <v>61</v>
          </cell>
          <cell r="E5513" t="str">
            <v>CHAVE DE BOIA AUTOMÁTICA</v>
          </cell>
        </row>
        <row r="5514">
          <cell r="A5514" t="str">
            <v>INES</v>
          </cell>
          <cell r="B5514" t="str">
            <v>INSTALACOES ESPECIAIS</v>
          </cell>
          <cell r="D5514"/>
          <cell r="E5514" t="str">
            <v>INSTALACOES ESPECIAIS</v>
          </cell>
        </row>
        <row r="5515">
          <cell r="A5515" t="str">
            <v>0186</v>
          </cell>
          <cell r="B5515" t="str">
            <v>INCENDIO</v>
          </cell>
          <cell r="D5515"/>
          <cell r="E5515" t="str">
            <v>INCENDIO</v>
          </cell>
        </row>
        <row r="5516">
          <cell r="A5516" t="str">
            <v>72283</v>
          </cell>
          <cell r="B5516" t="str">
            <v>ABRIGO PARA HIDRANTE, 75X45X17CM, COM REGISTRO GLOBO ANGULAR 45º 2.1/2</v>
          </cell>
          <cell r="C5516" t="str">
            <v>UN</v>
          </cell>
          <cell r="D5516">
            <v>0</v>
          </cell>
          <cell r="E5516" t="str">
            <v>ABRIGO PARA HIDRANTE, 75X45X17CM, COM REGISTRO GLOBO ANGULAR 45º 2.1/2", ADAPTADOR STORZ 2.1/2", MANGUEIRA DE INCÊNDIO 15M, REDUÇÃO 2.1/2X1.1/2" E ESGUICHO EM LATÃO 1.1/2" - FORNECIMENTO E INSTALAÇÃO</v>
          </cell>
        </row>
        <row r="5517">
          <cell r="B5517" t="str">
            <v>", ADAPTADOR STORZ 2.1/2", MANGUEIRA DE INCÊNDIO 15M, REDUÇÃO 2.1/2X1.</v>
          </cell>
          <cell r="D5517"/>
          <cell r="E5517" t="str">
            <v>", ADAPTADOR STORZ 2.1/2", MANGUEIRA DE INCÊNDIO 15M, REDUÇÃO 2.1/2X1.1/2" E ESGUICHO EM LATÃO 1.1/2" - FORNECIMENTO E INSTALAÇÃO</v>
          </cell>
        </row>
        <row r="5518">
          <cell r="B5518" t="str">
            <v>1/2" E ESGUICHO EM LATÃO 1.1/2" - FORNECIMENTO E INSTALAÇÃO</v>
          </cell>
          <cell r="D5518"/>
          <cell r="E5518" t="str">
            <v>1/2" E ESGUICHO EM LATÃO 1.1/2" - FORNECIMENTO E INSTALAÇÃO</v>
          </cell>
        </row>
        <row r="5519">
          <cell r="A5519" t="str">
            <v>72284</v>
          </cell>
          <cell r="B5519" t="str">
            <v>ABRIGO PARA HIDRANTE, 90X60X17CM, COM REGISTRO GLOBO ANGULAR 45º 2.1/2</v>
          </cell>
          <cell r="C5519" t="str">
            <v>UN</v>
          </cell>
          <cell r="D5519">
            <v>0</v>
          </cell>
          <cell r="E5519" t="str">
            <v>ABRIGO PARA HIDRANTE, 90X60X17CM, COM REGISTRO GLOBO ANGULAR 45º 2.1/2", ADAPTADOR STORZ 2.1/2", MANGUEIRA DE INCÊNDIO 20M, REDUÇÃO 2.1/2X1.1/2" E ESGUICHO EM LATÃO 1.1/2" - FORNECIMENTO E INSTALAÇÃO</v>
          </cell>
        </row>
        <row r="5520">
          <cell r="B5520" t="str">
            <v>", ADAPTADOR STORZ 2.1/2", MANGUEIRA DE INCÊNDIO 20M, REDUÇÃO 2.1/2X1.</v>
          </cell>
          <cell r="D5520"/>
          <cell r="E5520" t="str">
            <v>", ADAPTADOR STORZ 2.1/2", MANGUEIRA DE INCÊNDIO 20M, REDUÇÃO 2.1/2X1.1/2" E ESGUICHO EM LATÃO 1.1/2" - FORNECIMENTO E INSTALAÇÃO</v>
          </cell>
        </row>
        <row r="5521">
          <cell r="B5521" t="str">
            <v>1/2" E ESGUICHO EM LATÃO 1.1/2" - FORNECIMENTO E INSTALAÇÃO</v>
          </cell>
          <cell r="D5521"/>
          <cell r="E5521" t="str">
            <v>1/2" E ESGUICHO EM LATÃO 1.1/2" - FORNECIMENTO E INSTALAÇÃO</v>
          </cell>
        </row>
        <row r="5522">
          <cell r="A5522" t="str">
            <v>72287</v>
          </cell>
          <cell r="B5522" t="str">
            <v>CAIXA DE INCÊNDIO 45X75X17CM - FORNECIMENTO E INSTALAÇÃO</v>
          </cell>
          <cell r="C5522" t="str">
            <v>UN</v>
          </cell>
          <cell r="D5522">
            <v>0</v>
          </cell>
          <cell r="E5522" t="str">
            <v>CAIXA DE INCÊNDIO 45X75X17CM - FORNECIMENTO E INSTALAÇÃO</v>
          </cell>
        </row>
        <row r="5523">
          <cell r="A5523" t="str">
            <v>72288</v>
          </cell>
          <cell r="B5523" t="str">
            <v>CAIXA DE INCÊNDIO 60X75X17CM - FORNECIMENTO E INSTALAÇÃO</v>
          </cell>
          <cell r="C5523" t="str">
            <v>UN</v>
          </cell>
          <cell r="D5523">
            <v>0</v>
          </cell>
          <cell r="E5523" t="str">
            <v>CAIXA DE INCÊNDIO 60X75X17CM - FORNECIMENTO E INSTALAÇÃO</v>
          </cell>
        </row>
        <row r="5524">
          <cell r="A5524" t="str">
            <v>72553</v>
          </cell>
          <cell r="B5524" t="str">
            <v>EXTINTOR DE PQS 4KG - FORNECIMENTO E INSTALACAO</v>
          </cell>
          <cell r="C5524" t="str">
            <v>UN</v>
          </cell>
          <cell r="D5524">
            <v>0</v>
          </cell>
          <cell r="E5524" t="str">
            <v>EXTINTOR DE PQS 4KG - FORNECIMENTO E INSTALACAO</v>
          </cell>
        </row>
        <row r="5525">
          <cell r="A5525" t="str">
            <v>72554</v>
          </cell>
          <cell r="B5525" t="str">
            <v>EXTINTOR DE CO2 6KG - FORNECIMENTO E INSTALACAO</v>
          </cell>
          <cell r="C5525" t="str">
            <v>UN</v>
          </cell>
          <cell r="D5525">
            <v>0</v>
          </cell>
          <cell r="E5525" t="str">
            <v>EXTINTOR DE CO2 6KG - FORNECIMENTO E INSTALACAO</v>
          </cell>
        </row>
        <row r="5526">
          <cell r="D5526"/>
          <cell r="E5526"/>
        </row>
        <row r="5527">
          <cell r="D5527"/>
          <cell r="E5527"/>
        </row>
        <row r="5528">
          <cell r="D5528"/>
          <cell r="E5528"/>
        </row>
        <row r="5529">
          <cell r="A5529" t="str">
            <v>---------------</v>
          </cell>
          <cell r="B5529" t="str">
            <v>------------------------ 136</v>
          </cell>
          <cell r="D5529"/>
          <cell r="E5529"/>
        </row>
        <row r="5530">
          <cell r="D5530"/>
          <cell r="E5530"/>
        </row>
        <row r="5531">
          <cell r="A5531" t="str">
            <v>SINAPI - SISTEM</v>
          </cell>
          <cell r="B5531" t="str">
            <v>A NACIONAL DE PESQUISA DE CUSTOS E ÍNDICES DA CONSTRUÇÃO CIVIL136de283</v>
          </cell>
          <cell r="D5531"/>
          <cell r="E5531"/>
        </row>
        <row r="5532">
          <cell r="A5532" t="str">
            <v>PCI.817.01 - CU</v>
          </cell>
          <cell r="B5532" t="str">
            <v>STO DE COMPOSIÇÕES - SINTÉTICO</v>
          </cell>
          <cell r="D5532" t="str">
            <v>DATA DE EMISSÃO: 17/07/2014 AS 14:15:08</v>
          </cell>
          <cell r="E5532"/>
        </row>
        <row r="5533">
          <cell r="D5533" t="str">
            <v>DATA REFERÊNCIA TÉCNICA: 16/07/2014</v>
          </cell>
          <cell r="E5533"/>
        </row>
        <row r="5534">
          <cell r="A5534" t="str">
            <v>ENCARGOS SOCIAI</v>
          </cell>
          <cell r="B5534" t="str">
            <v>S DESONERADOS: 90,43%(HORA)   51,67%(MÊS)</v>
          </cell>
          <cell r="D5534"/>
          <cell r="E5534"/>
        </row>
        <row r="5535">
          <cell r="A5535" t="str">
            <v>ABRANGÊNCIA : N</v>
          </cell>
          <cell r="B5535" t="str">
            <v>ACIONAL                                              LOCALIDADE  : VITOR</v>
          </cell>
          <cell r="C5535" t="str">
            <v>IA</v>
          </cell>
          <cell r="D5535"/>
          <cell r="E5535"/>
        </row>
        <row r="5536">
          <cell r="A5536" t="str">
            <v>REF.COLETA : ME</v>
          </cell>
          <cell r="B5536" t="str">
            <v>DIANO</v>
          </cell>
          <cell r="D5536" t="str">
            <v>DATA DE PREÇO   : 06/2014</v>
          </cell>
          <cell r="E5536"/>
        </row>
        <row r="5537">
          <cell r="A5537" t="str">
            <v>CÓDIGO       |</v>
          </cell>
          <cell r="B5537" t="str">
            <v>D E S C R I Ç Ã O                                                   |UNI</v>
          </cell>
          <cell r="C5537" t="str">
            <v>DADE</v>
          </cell>
          <cell r="D5537" t="str">
            <v>|CUSTO TOTAL</v>
          </cell>
          <cell r="E5537"/>
        </row>
        <row r="5538">
          <cell r="A5538" t="str">
            <v>VÍNCULO.....: C</v>
          </cell>
          <cell r="B5538" t="str">
            <v>AIXA REFERENCIAL</v>
          </cell>
          <cell r="D5538"/>
          <cell r="E5538"/>
        </row>
        <row r="5539">
          <cell r="A5539" t="str">
            <v>73775</v>
          </cell>
          <cell r="B5539" t="str">
            <v>EXTINTOR DE INCENDIO</v>
          </cell>
          <cell r="D5539"/>
          <cell r="E5539" t="str">
            <v>EXTINTOR DE INCENDIO</v>
          </cell>
        </row>
        <row r="5540">
          <cell r="A5540" t="str">
            <v>73775/001</v>
          </cell>
          <cell r="B5540" t="str">
            <v>EXTINTOR INCENDIO TP PO QUIMICO 4KG FORNECIMENTO E COLOCACAO</v>
          </cell>
          <cell r="C5540" t="str">
            <v>UN</v>
          </cell>
          <cell r="D5540">
            <v>0</v>
          </cell>
          <cell r="E5540" t="str">
            <v>EXTINTOR INCENDIO TP PO QUIMICO 4KG FORNECIMENTO E COLOCACAO</v>
          </cell>
        </row>
        <row r="5541">
          <cell r="A5541" t="str">
            <v>73775/002</v>
          </cell>
          <cell r="B5541" t="str">
            <v>EXTINTOR INCENDIO AGUA-PRESSURIZADA 10L INCL SUPORTE PAREDE CARGA</v>
          </cell>
          <cell r="C5541" t="str">
            <v>UN</v>
          </cell>
          <cell r="D5541">
            <v>0</v>
          </cell>
          <cell r="E5541" t="str">
            <v>EXTINTOR INCENDIO AGUA-PRESSURIZADA 10L INCL SUPORTE PAREDE CARGACOMPLETA FORNECIMENTO E COLOCACAO</v>
          </cell>
        </row>
        <row r="5542">
          <cell r="B5542" t="str">
            <v>COMPLETA FORNECIMENTO E COLOCACAO</v>
          </cell>
          <cell r="D5542"/>
          <cell r="E5542" t="str">
            <v>COMPLETA FORNECIMENTO E COLOCACAO</v>
          </cell>
        </row>
        <row r="5543">
          <cell r="A5543" t="str">
            <v>83633</v>
          </cell>
          <cell r="B5543" t="str">
            <v>HIDRANTE SUBTERRANEO FERRO FUNDIDO C/ CURVA LONGA E CAIXA DN=75MM</v>
          </cell>
          <cell r="C5543" t="str">
            <v>UN</v>
          </cell>
          <cell r="D5543">
            <v>0</v>
          </cell>
          <cell r="E5543" t="str">
            <v>HIDRANTE SUBTERRANEO FERRO FUNDIDO C/ CURVA LONGA E CAIXA DN=75MM</v>
          </cell>
        </row>
        <row r="5544">
          <cell r="A5544" t="str">
            <v>83634</v>
          </cell>
          <cell r="B5544" t="str">
            <v>EXTINTOR INCENDIO TP GAS CARBONICO 4KG COMPLETO - FORNECIMENTO E INSTA</v>
          </cell>
          <cell r="C5544" t="str">
            <v>UN</v>
          </cell>
          <cell r="D5544">
            <v>0</v>
          </cell>
          <cell r="E5544" t="str">
            <v>EXTINTOR INCENDIO TP GAS CARBONICO 4KG COMPLETO - FORNECIMENTO E INSTALACAO</v>
          </cell>
        </row>
        <row r="5545">
          <cell r="B5545" t="str">
            <v>LACAO</v>
          </cell>
          <cell r="D5545"/>
          <cell r="E5545" t="str">
            <v>LACAO</v>
          </cell>
        </row>
        <row r="5546">
          <cell r="A5546" t="str">
            <v>83635</v>
          </cell>
          <cell r="B5546" t="str">
            <v>EXTINTOR INCENDIO TP PO QUIMICO 6KG - FORNECIMENTO E INSTALACAO</v>
          </cell>
          <cell r="C5546" t="str">
            <v>UN</v>
          </cell>
          <cell r="D5546">
            <v>0</v>
          </cell>
          <cell r="E5546" t="str">
            <v>EXTINTOR INCENDIO TP PO QUIMICO 6KG - FORNECIMENTO E INSTALACAO</v>
          </cell>
        </row>
        <row r="5547">
          <cell r="A5547" t="str">
            <v>0187</v>
          </cell>
          <cell r="B5547" t="str">
            <v>TELEFONE</v>
          </cell>
          <cell r="D5547"/>
          <cell r="E5547" t="str">
            <v>TELEFONE</v>
          </cell>
        </row>
        <row r="5548">
          <cell r="A5548" t="str">
            <v>72337</v>
          </cell>
          <cell r="B5548" t="str">
            <v>TOMADA PARA TELEFONE DE 4 POLOS PADRAO TELEBRAS - FORNECIMENTO E INSTA</v>
          </cell>
          <cell r="C5548" t="str">
            <v>UN</v>
          </cell>
          <cell r="D5548">
            <v>0</v>
          </cell>
          <cell r="E5548" t="str">
            <v>TOMADA PARA TELEFONE DE 4 POLOS PADRAO TELEBRAS - FORNECIMENTO E INSTALACAO</v>
          </cell>
        </row>
        <row r="5549">
          <cell r="B5549" t="str">
            <v>LACAO</v>
          </cell>
          <cell r="D5549"/>
          <cell r="E5549" t="str">
            <v>LACAO</v>
          </cell>
        </row>
        <row r="5550">
          <cell r="A5550" t="str">
            <v>73688</v>
          </cell>
          <cell r="B5550" t="str">
            <v>CABO TELEFONICO CTP-APL-50, 30 PARES (USO EXTERNO) - FORNECIMENTO E IN</v>
          </cell>
          <cell r="C5550" t="str">
            <v>M</v>
          </cell>
          <cell r="D5550">
            <v>0</v>
          </cell>
          <cell r="E5550" t="str">
            <v>CABO TELEFONICO CTP-APL-50, 30 PARES (USO EXTERNO) - FORNECIMENTO E INSTALACAO</v>
          </cell>
        </row>
        <row r="5551">
          <cell r="B5551" t="str">
            <v>STALACAO</v>
          </cell>
          <cell r="D5551"/>
          <cell r="E5551" t="str">
            <v>STALACAO</v>
          </cell>
        </row>
        <row r="5552">
          <cell r="A5552" t="str">
            <v>73689</v>
          </cell>
          <cell r="B5552" t="str">
            <v>CABO TELEFONICO CTP-APL-50, 20 PARES (USO EXTERNO) - FORNECIMENTO E IN</v>
          </cell>
          <cell r="C5552" t="str">
            <v>M</v>
          </cell>
          <cell r="D5552">
            <v>0</v>
          </cell>
          <cell r="E5552" t="str">
            <v>CABO TELEFONICO CTP-APL-50, 20 PARES (USO EXTERNO) - FORNECIMENTO E INSTALACAO</v>
          </cell>
        </row>
        <row r="5553">
          <cell r="B5553" t="str">
            <v>STALACAO</v>
          </cell>
          <cell r="D5553"/>
          <cell r="E5553" t="str">
            <v>STALACAO</v>
          </cell>
        </row>
        <row r="5554">
          <cell r="A5554" t="str">
            <v>73690</v>
          </cell>
          <cell r="B5554" t="str">
            <v>CABO TELEFONICO CTP-APL-50, 10 PARES (USO EXTERNO) - FORNECIMENTO E IN</v>
          </cell>
          <cell r="C5554" t="str">
            <v>M</v>
          </cell>
          <cell r="D5554">
            <v>0</v>
          </cell>
          <cell r="E5554" t="str">
            <v>CABO TELEFONICO CTP-APL-50, 10 PARES (USO EXTERNO) - FORNECIMENTO E INSTALACAO</v>
          </cell>
        </row>
        <row r="5555">
          <cell r="B5555" t="str">
            <v>STALACAO</v>
          </cell>
          <cell r="D5555"/>
          <cell r="E5555" t="str">
            <v>STALACAO</v>
          </cell>
        </row>
        <row r="5556">
          <cell r="A5556" t="str">
            <v>73768</v>
          </cell>
          <cell r="B5556" t="str">
            <v>CABOS TELEFONICOS</v>
          </cell>
          <cell r="D5556"/>
          <cell r="E5556" t="str">
            <v>CABOS TELEFONICOS</v>
          </cell>
        </row>
        <row r="5557">
          <cell r="A5557" t="str">
            <v>73768/001</v>
          </cell>
          <cell r="B5557" t="str">
            <v>FIO TELEFONICO FI 0,6MM, 2 CONDUTORES (USO INTERNO)-  FORNECIMENTO E I</v>
          </cell>
          <cell r="C5557" t="str">
            <v>M</v>
          </cell>
          <cell r="D5557">
            <v>0</v>
          </cell>
          <cell r="E5557" t="str">
            <v>FIO TELEFONICO FI 0,6MM, 2 CONDUTORES (USO INTERNO)-  FORNECIMENTO E INSTALACAO</v>
          </cell>
        </row>
        <row r="5558">
          <cell r="B5558" t="str">
            <v>NSTALACAO</v>
          </cell>
          <cell r="D5558"/>
          <cell r="E5558" t="str">
            <v>NSTALACAO</v>
          </cell>
        </row>
        <row r="5559">
          <cell r="A5559" t="str">
            <v>73768/002</v>
          </cell>
          <cell r="B5559" t="str">
            <v>CABO TELEFONICO FE 1,0MM, 2 CONDUTORES (USO EXTERNO) - FORNECIMENTO E</v>
          </cell>
          <cell r="C5559" t="str">
            <v>M</v>
          </cell>
          <cell r="D5559">
            <v>0</v>
          </cell>
          <cell r="E5559" t="str">
            <v>CABO TELEFONICO FE 1,0MM, 2 CONDUTORES (USO EXTERNO) - FORNECIMENTO EINSTALACAO</v>
          </cell>
        </row>
        <row r="5560">
          <cell r="B5560" t="str">
            <v>INSTALACAO</v>
          </cell>
          <cell r="D5560"/>
          <cell r="E5560" t="str">
            <v>INSTALACAO</v>
          </cell>
        </row>
        <row r="5561">
          <cell r="A5561" t="str">
            <v>73768/003</v>
          </cell>
          <cell r="B5561" t="str">
            <v>CABO TELEFONICO CI-50 10 PARES (USO INTERNO) - FORNECIMENTO E INSTALAC</v>
          </cell>
          <cell r="C5561" t="str">
            <v>M</v>
          </cell>
          <cell r="D5561">
            <v>0</v>
          </cell>
          <cell r="E5561" t="str">
            <v>CABO TELEFONICO CI-50 10 PARES (USO INTERNO) - FORNECIMENTO E INSTALACAO</v>
          </cell>
        </row>
        <row r="5562">
          <cell r="B5562" t="str">
            <v>AO</v>
          </cell>
          <cell r="D5562"/>
          <cell r="E5562" t="str">
            <v>AO</v>
          </cell>
        </row>
        <row r="5563">
          <cell r="A5563" t="str">
            <v>73768/004</v>
          </cell>
          <cell r="B5563" t="str">
            <v>CABO TELEFONICO CI-50 20PARES (USO INTERNO) - FORNECIMENTO E INSTALACA</v>
          </cell>
          <cell r="C5563" t="str">
            <v>M</v>
          </cell>
          <cell r="D5563">
            <v>0</v>
          </cell>
          <cell r="E5563" t="str">
            <v>CABO TELEFONICO CI-50 20PARES (USO INTERNO) - FORNECIMENTO E INSTALACAO</v>
          </cell>
        </row>
        <row r="5564">
          <cell r="B5564" t="str">
            <v>O</v>
          </cell>
          <cell r="D5564"/>
          <cell r="E5564" t="str">
            <v>O</v>
          </cell>
        </row>
        <row r="5565">
          <cell r="A5565" t="str">
            <v>73768/005</v>
          </cell>
          <cell r="B5565" t="str">
            <v>CABO TELEFONICO CI-50 30PARES (USO INTERNO) - FORNECIMENTO E INSTALACA</v>
          </cell>
          <cell r="C5565" t="str">
            <v>M</v>
          </cell>
          <cell r="D5565">
            <v>0</v>
          </cell>
          <cell r="E5565" t="str">
            <v>CABO TELEFONICO CI-50 30PARES (USO INTERNO) - FORNECIMENTO E INSTALACAO</v>
          </cell>
        </row>
        <row r="5566">
          <cell r="B5566" t="str">
            <v>O</v>
          </cell>
          <cell r="D5566"/>
          <cell r="E5566" t="str">
            <v>O</v>
          </cell>
        </row>
        <row r="5567">
          <cell r="D5567"/>
          <cell r="E5567"/>
        </row>
        <row r="5568">
          <cell r="D5568"/>
          <cell r="E5568"/>
        </row>
        <row r="5569">
          <cell r="D5569"/>
          <cell r="E5569"/>
        </row>
        <row r="5570">
          <cell r="A5570" t="str">
            <v>---------------</v>
          </cell>
          <cell r="B5570" t="str">
            <v>------------------------ 137</v>
          </cell>
          <cell r="D5570"/>
          <cell r="E5570"/>
        </row>
        <row r="5571">
          <cell r="D5571"/>
          <cell r="E5571"/>
        </row>
        <row r="5572">
          <cell r="A5572" t="str">
            <v>SINAPI - SISTEM</v>
          </cell>
          <cell r="B5572" t="str">
            <v>A NACIONAL DE PESQUISA DE CUSTOS E ÍNDICES DA CONSTRUÇÃO CIVIL137de283</v>
          </cell>
          <cell r="D5572"/>
          <cell r="E5572"/>
        </row>
        <row r="5573">
          <cell r="A5573" t="str">
            <v>PCI.817.01 - CU</v>
          </cell>
          <cell r="B5573" t="str">
            <v>STO DE COMPOSIÇÕES - SINTÉTICO</v>
          </cell>
          <cell r="D5573" t="str">
            <v>DATA DE EMISSÃO: 17/07/2014 AS 14:15:08</v>
          </cell>
          <cell r="E5573"/>
        </row>
        <row r="5574">
          <cell r="D5574" t="str">
            <v>DATA REFERÊNCIA TÉCNICA: 16/07/2014</v>
          </cell>
          <cell r="E5574"/>
        </row>
        <row r="5575">
          <cell r="A5575" t="str">
            <v>ENCARGOS SOCIAI</v>
          </cell>
          <cell r="B5575" t="str">
            <v>S DESONERADOS: 90,43%(HORA)   51,67%(MÊS)</v>
          </cell>
          <cell r="D5575"/>
          <cell r="E5575"/>
        </row>
        <row r="5576">
          <cell r="A5576" t="str">
            <v>ABRANGÊNCIA : N</v>
          </cell>
          <cell r="B5576" t="str">
            <v>ACIONAL                                              LOCALIDADE  : VITOR</v>
          </cell>
          <cell r="C5576" t="str">
            <v>IA</v>
          </cell>
          <cell r="D5576"/>
          <cell r="E5576"/>
        </row>
        <row r="5577">
          <cell r="A5577" t="str">
            <v>REF.COLETA : ME</v>
          </cell>
          <cell r="B5577" t="str">
            <v>DIANO</v>
          </cell>
          <cell r="D5577" t="str">
            <v>DATA DE PREÇO   : 06/2014</v>
          </cell>
          <cell r="E5577"/>
        </row>
        <row r="5578">
          <cell r="A5578" t="str">
            <v>CÓDIGO       |</v>
          </cell>
          <cell r="B5578" t="str">
            <v>D E S C R I Ç Ã O                                                   |UNI</v>
          </cell>
          <cell r="C5578" t="str">
            <v>DADE</v>
          </cell>
          <cell r="D5578" t="str">
            <v>|CUSTO TOTAL</v>
          </cell>
          <cell r="E5578"/>
        </row>
        <row r="5579">
          <cell r="A5579" t="str">
            <v>VÍNCULO.....: C</v>
          </cell>
          <cell r="B5579" t="str">
            <v>AIXA REFERENCIAL</v>
          </cell>
          <cell r="D5579"/>
          <cell r="E5579"/>
        </row>
        <row r="5580">
          <cell r="A5580" t="str">
            <v>73768/006</v>
          </cell>
          <cell r="B5580" t="str">
            <v>CABO TELEFONICO CI-50 50PARES (USO INTERNO) - FORNECIMENTO E INSTALACA</v>
          </cell>
          <cell r="C5580" t="str">
            <v>M</v>
          </cell>
          <cell r="D5580">
            <v>0</v>
          </cell>
          <cell r="E5580" t="str">
            <v>CABO TELEFONICO CI-50 50PARES (USO INTERNO) - FORNECIMENTO E INSTALACAO</v>
          </cell>
        </row>
        <row r="5581">
          <cell r="B5581" t="str">
            <v>O</v>
          </cell>
          <cell r="D5581"/>
          <cell r="E5581" t="str">
            <v>O</v>
          </cell>
        </row>
        <row r="5582">
          <cell r="A5582" t="str">
            <v>73768/007</v>
          </cell>
          <cell r="B5582" t="str">
            <v>CABO TELEFONICO CI-50 75 PARES (USO INTERNO) - FORNECIMENTO E INSTALAC</v>
          </cell>
          <cell r="C5582" t="str">
            <v>M</v>
          </cell>
          <cell r="D5582">
            <v>0</v>
          </cell>
          <cell r="E5582" t="str">
            <v>CABO TELEFONICO CI-50 75 PARES (USO INTERNO) - FORNECIMENTO E INSTALACAO</v>
          </cell>
        </row>
        <row r="5583">
          <cell r="B5583" t="str">
            <v>AO</v>
          </cell>
          <cell r="D5583"/>
          <cell r="E5583" t="str">
            <v>AO</v>
          </cell>
        </row>
        <row r="5584">
          <cell r="A5584" t="str">
            <v>73768/008</v>
          </cell>
          <cell r="B5584" t="str">
            <v>CABO TELEFONICO CI-50 200 PARES (USO INTERNO) - FORNECIMENTO E INSTALA</v>
          </cell>
          <cell r="C5584" t="str">
            <v>M</v>
          </cell>
          <cell r="D5584">
            <v>0</v>
          </cell>
          <cell r="E5584" t="str">
            <v>CABO TELEFONICO CI-50 200 PARES (USO INTERNO) - FORNECIMENTO E INSTALACAO</v>
          </cell>
        </row>
        <row r="5585">
          <cell r="B5585" t="str">
            <v>CAO</v>
          </cell>
          <cell r="D5585"/>
          <cell r="E5585" t="str">
            <v>CAO</v>
          </cell>
        </row>
        <row r="5586">
          <cell r="A5586" t="str">
            <v>73768/009</v>
          </cell>
          <cell r="B5586" t="str">
            <v>CABO TELEFONICO CCI-50 1 PAR (USO INTERNO) - FORNECIMENTO E INSTALACAO</v>
          </cell>
          <cell r="C5586" t="str">
            <v>M</v>
          </cell>
          <cell r="D5586">
            <v>0</v>
          </cell>
          <cell r="E5586" t="str">
            <v>CABO TELEFONICO CCI-50 1 PAR (USO INTERNO) - FORNECIMENTO E INSTALACAO</v>
          </cell>
        </row>
        <row r="5587">
          <cell r="A5587" t="str">
            <v>73768/010</v>
          </cell>
          <cell r="B5587" t="str">
            <v>CABO TELEFONICO CCI-50 2 PARES (USO INTERNO) - FORNECIMENTO E INSTALAC</v>
          </cell>
          <cell r="C5587" t="str">
            <v>M</v>
          </cell>
          <cell r="D5587">
            <v>0</v>
          </cell>
          <cell r="E5587" t="str">
            <v>CABO TELEFONICO CCI-50 2 PARES (USO INTERNO) - FORNECIMENTO E INSTALACAO</v>
          </cell>
        </row>
        <row r="5588">
          <cell r="B5588" t="str">
            <v>AO</v>
          </cell>
          <cell r="D5588"/>
          <cell r="E5588" t="str">
            <v>AO</v>
          </cell>
        </row>
        <row r="5589">
          <cell r="A5589" t="str">
            <v>73768/011</v>
          </cell>
          <cell r="B5589" t="str">
            <v>CABO TELEFONICO CCI-50 3 PARES (USO INTERNO) - FORNECIMENTO E INSTALAC</v>
          </cell>
          <cell r="C5589" t="str">
            <v>M</v>
          </cell>
          <cell r="D5589">
            <v>0</v>
          </cell>
          <cell r="E5589" t="str">
            <v>CABO TELEFONICO CCI-50 3 PARES (USO INTERNO) - FORNECIMENTO E INSTALACAO</v>
          </cell>
        </row>
        <row r="5590">
          <cell r="B5590" t="str">
            <v>AO</v>
          </cell>
          <cell r="D5590"/>
          <cell r="E5590" t="str">
            <v>AO</v>
          </cell>
        </row>
        <row r="5591">
          <cell r="A5591" t="str">
            <v>73768/012</v>
          </cell>
          <cell r="B5591" t="str">
            <v>CABO TELEFONICO CCI-50 4 PARES (USO INTERNO) - FORNECIMENTO E INSTALAC</v>
          </cell>
          <cell r="C5591" t="str">
            <v>M</v>
          </cell>
          <cell r="D5591">
            <v>0</v>
          </cell>
          <cell r="E5591" t="str">
            <v>CABO TELEFONICO CCI-50 4 PARES (USO INTERNO) - FORNECIMENTO E INSTALACAO</v>
          </cell>
        </row>
        <row r="5592">
          <cell r="B5592" t="str">
            <v>AO</v>
          </cell>
          <cell r="D5592"/>
          <cell r="E5592" t="str">
            <v>AO</v>
          </cell>
        </row>
        <row r="5593">
          <cell r="A5593" t="str">
            <v>73768/013</v>
          </cell>
          <cell r="B5593" t="str">
            <v>CABO TELEFONICO CCI-50 5 PARES (USO INTERNO) - FORNECIMENTO E INSTALAC</v>
          </cell>
          <cell r="C5593" t="str">
            <v>M</v>
          </cell>
          <cell r="D5593">
            <v>0</v>
          </cell>
          <cell r="E5593" t="str">
            <v>CABO TELEFONICO CCI-50 5 PARES (USO INTERNO) - FORNECIMENTO E INSTALACAO</v>
          </cell>
        </row>
        <row r="5594">
          <cell r="B5594" t="str">
            <v>AO</v>
          </cell>
          <cell r="D5594"/>
          <cell r="E5594" t="str">
            <v>AO</v>
          </cell>
        </row>
        <row r="5595">
          <cell r="A5595" t="str">
            <v>73768/014</v>
          </cell>
          <cell r="B5595" t="str">
            <v>CABO TELEFONICO CCI-50 6 PARES  (USO INTERNO) - FORNECIMENTO E INSTALA</v>
          </cell>
          <cell r="C5595" t="str">
            <v>M</v>
          </cell>
          <cell r="D5595">
            <v>0</v>
          </cell>
          <cell r="E5595" t="str">
            <v>CABO TELEFONICO CCI-50 6 PARES  (USO INTERNO) - FORNECIMENTO E INSTALACAO</v>
          </cell>
        </row>
        <row r="5596">
          <cell r="B5596" t="str">
            <v>CAO</v>
          </cell>
          <cell r="D5596"/>
          <cell r="E5596" t="str">
            <v>CAO</v>
          </cell>
        </row>
        <row r="5597">
          <cell r="A5597" t="str">
            <v>74002</v>
          </cell>
          <cell r="B5597" t="str">
            <v>INSTALACAO TELEFONICA</v>
          </cell>
          <cell r="D5597"/>
          <cell r="E5597" t="str">
            <v>INSTALACAO TELEFONICA</v>
          </cell>
        </row>
        <row r="5598">
          <cell r="A5598" t="str">
            <v>74002/001</v>
          </cell>
          <cell r="B5598" t="str">
            <v>INSTALACOES TELEFONICAS P/ EDIFICIO RESIDENCIAL C/ 4 PAVTOS 16 UNID.</v>
          </cell>
          <cell r="C5598" t="str">
            <v>UN</v>
          </cell>
          <cell r="D5598">
            <v>0</v>
          </cell>
          <cell r="E5598" t="str">
            <v>INSTALACOES TELEFONICAS P/ EDIFICIO RESIDENCIAL C/ 4 PAVTOS 16 UNID.</v>
          </cell>
        </row>
        <row r="5599">
          <cell r="A5599" t="str">
            <v>83366</v>
          </cell>
          <cell r="B5599" t="str">
            <v>CAIXA DE PASSAGEM PARA TELEFONE 10X10X5CM (SOBREPOR) FORNECIMENTO E IN</v>
          </cell>
          <cell r="C5599" t="str">
            <v>UN</v>
          </cell>
          <cell r="D5599">
            <v>0</v>
          </cell>
          <cell r="E5599" t="str">
            <v>CAIXA DE PASSAGEM PARA TELEFONE 10X10X5CM (SOBREPOR) FORNECIMENTO E INSTALACAO</v>
          </cell>
        </row>
        <row r="5600">
          <cell r="B5600" t="str">
            <v>STALACAO</v>
          </cell>
          <cell r="D5600"/>
          <cell r="E5600" t="str">
            <v>STALACAO</v>
          </cell>
        </row>
        <row r="5601">
          <cell r="A5601" t="str">
            <v>83367</v>
          </cell>
          <cell r="B5601" t="str">
            <v>CAIXA DE PASSAGEM PARA TELEFONE 80X80X15CM (SOBREPOR) FORNECIMENTO E I</v>
          </cell>
          <cell r="C5601" t="str">
            <v>UN</v>
          </cell>
          <cell r="D5601">
            <v>0</v>
          </cell>
          <cell r="E5601" t="str">
            <v>CAIXA DE PASSAGEM PARA TELEFONE 80X80X15CM (SOBREPOR) FORNECIMENTO E INSTALACAO</v>
          </cell>
        </row>
        <row r="5602">
          <cell r="B5602" t="str">
            <v>NSTALACAO</v>
          </cell>
          <cell r="D5602"/>
          <cell r="E5602" t="str">
            <v>NSTALACAO</v>
          </cell>
        </row>
        <row r="5603">
          <cell r="A5603" t="str">
            <v>83368</v>
          </cell>
          <cell r="B5603" t="str">
            <v>CAIXA DE PASSAGEM PARA TELEFONE 150X150X15CM (SOBREPOR) FORNECIMENTO E</v>
          </cell>
          <cell r="C5603" t="str">
            <v>UN</v>
          </cell>
          <cell r="D5603">
            <v>0</v>
          </cell>
          <cell r="E5603" t="str">
            <v>CAIXA DE PASSAGEM PARA TELEFONE 150X150X15CM (SOBREPOR) FORNECIMENTO EINSTALACAO</v>
          </cell>
        </row>
        <row r="5604">
          <cell r="B5604" t="str">
            <v>INSTALACAO</v>
          </cell>
          <cell r="D5604"/>
          <cell r="E5604" t="str">
            <v>INSTALACAO</v>
          </cell>
        </row>
        <row r="5605">
          <cell r="A5605" t="str">
            <v>83369</v>
          </cell>
          <cell r="B5605" t="str">
            <v>QUADRO DE DISTRIBUICAO PARA TELEFONE N.4, 60X60X12CM EM CHAPA METALICA</v>
          </cell>
          <cell r="C5605" t="str">
            <v>UN</v>
          </cell>
          <cell r="D5605">
            <v>0</v>
          </cell>
          <cell r="E5605" t="str">
            <v>QUADRO DE DISTRIBUICAO PARA TELEFONE N.4, 60X60X12CM EM CHAPA METALICA, DE EMBUTIR, SEM ACESSORIOS, PADRAO TELEBRAS, FORNECIMENTO E INSTALACAO</v>
          </cell>
        </row>
        <row r="5606">
          <cell r="B5606" t="str">
            <v>, DE EMBUTIR, SEM ACESSORIOS, PADRAO TELEBRAS, FORNECIMENTO E INSTALAC</v>
          </cell>
          <cell r="D5606"/>
          <cell r="E5606" t="str">
            <v>, DE EMBUTIR, SEM ACESSORIOS, PADRAO TELEBRAS, FORNECIMENTO E INSTALACAO</v>
          </cell>
        </row>
        <row r="5607">
          <cell r="B5607" t="str">
            <v>AO</v>
          </cell>
          <cell r="D5607"/>
          <cell r="E5607" t="str">
            <v>AO</v>
          </cell>
        </row>
        <row r="5608">
          <cell r="D5608"/>
          <cell r="E5608"/>
        </row>
        <row r="5609">
          <cell r="D5609"/>
          <cell r="E5609"/>
        </row>
        <row r="5610">
          <cell r="D5610"/>
          <cell r="E5610"/>
        </row>
        <row r="5611">
          <cell r="A5611" t="str">
            <v>---------------</v>
          </cell>
          <cell r="B5611" t="str">
            <v>------------------------ 138</v>
          </cell>
          <cell r="D5611"/>
          <cell r="E5611"/>
        </row>
        <row r="5612">
          <cell r="D5612"/>
          <cell r="E5612"/>
        </row>
        <row r="5613">
          <cell r="A5613" t="str">
            <v>SINAPI - SISTEM</v>
          </cell>
          <cell r="B5613" t="str">
            <v>A NACIONAL DE PESQUISA DE CUSTOS E ÍNDICES DA CONSTRUÇÃO CIVIL138de283</v>
          </cell>
          <cell r="D5613"/>
          <cell r="E5613"/>
        </row>
        <row r="5614">
          <cell r="A5614" t="str">
            <v>PCI.817.01 - CU</v>
          </cell>
          <cell r="B5614" t="str">
            <v>STO DE COMPOSIÇÕES - SINTÉTICO</v>
          </cell>
          <cell r="D5614" t="str">
            <v>DATA DE EMISSÃO: 17/07/2014 AS 14:15:08</v>
          </cell>
          <cell r="E5614"/>
        </row>
        <row r="5615">
          <cell r="D5615" t="str">
            <v>DATA REFERÊNCIA TÉCNICA: 16/07/2014</v>
          </cell>
          <cell r="E5615"/>
        </row>
        <row r="5616">
          <cell r="A5616" t="str">
            <v>ENCARGOS SOCIAI</v>
          </cell>
          <cell r="B5616" t="str">
            <v>S DESONERADOS: 90,43%(HORA)   51,67%(MÊS)</v>
          </cell>
          <cell r="D5616"/>
          <cell r="E5616"/>
        </row>
        <row r="5617">
          <cell r="A5617" t="str">
            <v>ABRANGÊNCIA : N</v>
          </cell>
          <cell r="B5617" t="str">
            <v>ACIONAL                                              LOCALIDADE  : VITOR</v>
          </cell>
          <cell r="C5617" t="str">
            <v>IA</v>
          </cell>
          <cell r="D5617"/>
          <cell r="E5617"/>
        </row>
        <row r="5618">
          <cell r="A5618" t="str">
            <v>REF.COLETA : ME</v>
          </cell>
          <cell r="B5618" t="str">
            <v>DIANO</v>
          </cell>
          <cell r="D5618" t="str">
            <v>DATA DE PREÇO   : 06/2014</v>
          </cell>
          <cell r="E5618"/>
        </row>
        <row r="5619">
          <cell r="A5619" t="str">
            <v>CÓDIGO       |</v>
          </cell>
          <cell r="B5619" t="str">
            <v>D E S C R I Ç Ã O                                                   |UNI</v>
          </cell>
          <cell r="C5619" t="str">
            <v>DADE</v>
          </cell>
          <cell r="D5619" t="str">
            <v>|CUSTO TOTAL</v>
          </cell>
          <cell r="E5619"/>
        </row>
        <row r="5620">
          <cell r="A5620" t="str">
            <v>VÍNCULO.....: C</v>
          </cell>
          <cell r="B5620" t="str">
            <v>AIXA REFERENCIAL</v>
          </cell>
          <cell r="D5620"/>
          <cell r="E5620"/>
        </row>
        <row r="5621">
          <cell r="A5621" t="str">
            <v>83370</v>
          </cell>
          <cell r="B5621" t="str">
            <v>QUADRO DE DISTRIBUICAO PARA TELEFONE N.3, 40X40X12CM EM CHAPA METALICA</v>
          </cell>
          <cell r="C5621" t="str">
            <v>UN</v>
          </cell>
          <cell r="D5621">
            <v>0</v>
          </cell>
          <cell r="E5621" t="str">
            <v>QUADRO DE DISTRIBUICAO PARA TELEFONE N.3, 40X40X12CM EM CHAPA METALICA, DE EMBUTIR, SEM ACESSORIOS, PADRAO TELEBRAS, FORNECIMENTO E INSTALACAO</v>
          </cell>
        </row>
        <row r="5622">
          <cell r="B5622" t="str">
            <v>, DE EMBUTIR, SEM ACESSORIOS, PADRAO TELEBRAS, FORNECIMENTO E INSTALAC</v>
          </cell>
          <cell r="D5622"/>
          <cell r="E5622" t="str">
            <v>, DE EMBUTIR, SEM ACESSORIOS, PADRAO TELEBRAS, FORNECIMENTO E INSTALACAO</v>
          </cell>
        </row>
        <row r="5623">
          <cell r="B5623" t="str">
            <v>AO</v>
          </cell>
          <cell r="D5623"/>
          <cell r="E5623" t="str">
            <v>AO</v>
          </cell>
        </row>
        <row r="5624">
          <cell r="A5624" t="str">
            <v>83371</v>
          </cell>
          <cell r="B5624" t="str">
            <v>QUADRO DE DISTRIBUICAO PARA TELEFONE N.2, 20X20X12CM EM CHAPA METALICA</v>
          </cell>
          <cell r="C5624" t="str">
            <v>UN</v>
          </cell>
          <cell r="D5624">
            <v>0</v>
          </cell>
          <cell r="E5624" t="str">
            <v>QUADRO DE DISTRIBUICAO PARA TELEFONE N.2, 20X20X12CM EM CHAPA METALICA, DE EMBUTIR, SEM ACESSORIOS, PADRAO TELEBRAS, FORNECIMENTO E INSTALACAO</v>
          </cell>
        </row>
        <row r="5625">
          <cell r="B5625" t="str">
            <v>, DE EMBUTIR, SEM ACESSORIOS, PADRAO TELEBRAS, FORNECIMENTO E INSTALAC</v>
          </cell>
          <cell r="D5625"/>
          <cell r="E5625" t="str">
            <v>, DE EMBUTIR, SEM ACESSORIOS, PADRAO TELEBRAS, FORNECIMENTO E INSTALACAO</v>
          </cell>
        </row>
        <row r="5626">
          <cell r="B5626" t="str">
            <v>AO</v>
          </cell>
          <cell r="D5626"/>
          <cell r="E5626" t="str">
            <v>AO</v>
          </cell>
        </row>
        <row r="5627">
          <cell r="A5627" t="str">
            <v>83639</v>
          </cell>
          <cell r="B5627" t="str">
            <v>CABO TELEFONICO CT-APL-50, 100 PARES (USO EXTERNO) - FORNECIMENTO E IN</v>
          </cell>
          <cell r="C5627" t="str">
            <v>M</v>
          </cell>
          <cell r="D5627">
            <v>0</v>
          </cell>
          <cell r="E5627" t="str">
            <v>CABO TELEFONICO CT-APL-50, 100 PARES (USO EXTERNO) - FORNECIMENTO E INSTALACAO</v>
          </cell>
        </row>
        <row r="5628">
          <cell r="B5628" t="str">
            <v>STALACAO</v>
          </cell>
          <cell r="D5628"/>
          <cell r="E5628" t="str">
            <v>STALACAO</v>
          </cell>
        </row>
        <row r="5629">
          <cell r="A5629" t="str">
            <v>84676</v>
          </cell>
          <cell r="B5629" t="str">
            <v>QUADRO DE DISTRIBUICAO PARA TELEFONE N.5, 80X80X12CM EM CHAPA METALICA</v>
          </cell>
          <cell r="C5629" t="str">
            <v>UN</v>
          </cell>
          <cell r="D5629">
            <v>0</v>
          </cell>
          <cell r="E5629" t="str">
            <v>QUADRO DE DISTRIBUICAO PARA TELEFONE N.5, 80X80X12CM EM CHAPA METALICA, SEM ACESSORIOS, PADRAO TELEBRAS, FORNECIMENTO E INSTALACAO</v>
          </cell>
        </row>
        <row r="5630">
          <cell r="B5630" t="str">
            <v>, SEM ACESSORIOS, PADRAO TELEBRAS, FORNECIMENTO E INSTALACAO</v>
          </cell>
          <cell r="D5630"/>
          <cell r="E5630" t="str">
            <v>, SEM ACESSORIOS, PADRAO TELEBRAS, FORNECIMENTO E INSTALACAO</v>
          </cell>
        </row>
        <row r="5631">
          <cell r="A5631" t="str">
            <v>84796</v>
          </cell>
          <cell r="B5631" t="str">
            <v>TAMPAO FOFO P/ CAIXA R2 PADRAO TELEBRAS COMPLETO - FORNECIMENTO E INST</v>
          </cell>
          <cell r="C5631" t="str">
            <v>UN</v>
          </cell>
          <cell r="D5631">
            <v>380.92</v>
          </cell>
          <cell r="E5631" t="str">
            <v>TAMPAO FOFO P/ CAIXA R2 PADRAO TELEBRAS COMPLETO - FORNECIMENTO E INSTALACAO</v>
          </cell>
        </row>
        <row r="5632">
          <cell r="B5632" t="str">
            <v>ALACAO</v>
          </cell>
          <cell r="D5632"/>
          <cell r="E5632" t="str">
            <v>ALACAO</v>
          </cell>
        </row>
        <row r="5633">
          <cell r="A5633" t="str">
            <v>84798</v>
          </cell>
          <cell r="B5633" t="str">
            <v>TAMPAO FOFO P/ CAIXA R1 PADRAO TELEBRAS COMPLETO - FORNECIMENTO E INST</v>
          </cell>
          <cell r="C5633" t="str">
            <v>UN</v>
          </cell>
          <cell r="D5633">
            <v>0</v>
          </cell>
          <cell r="E5633" t="str">
            <v>TAMPAO FOFO P/ CAIXA R1 PADRAO TELEBRAS COMPLETO - FORNECIMENTO E INSTALACAO</v>
          </cell>
        </row>
        <row r="5634">
          <cell r="B5634" t="str">
            <v>ALACAO</v>
          </cell>
          <cell r="D5634"/>
          <cell r="E5634" t="str">
            <v>ALACAO</v>
          </cell>
        </row>
        <row r="5635">
          <cell r="A5635" t="str">
            <v>0190</v>
          </cell>
          <cell r="B5635" t="str">
            <v>AR CONDICIONADO</v>
          </cell>
          <cell r="D5635"/>
          <cell r="E5635" t="str">
            <v>AR CONDICIONADO</v>
          </cell>
        </row>
        <row r="5636">
          <cell r="A5636" t="str">
            <v>83636</v>
          </cell>
          <cell r="B5636" t="str">
            <v>DUTO CHAPA GALVANIZADA NUM 26 P/ AR CONDICIONADO</v>
          </cell>
          <cell r="C5636" t="str">
            <v>M2</v>
          </cell>
          <cell r="D5636">
            <v>0</v>
          </cell>
          <cell r="E5636" t="str">
            <v>DUTO CHAPA GALVANIZADA NUM 26 P/ AR CONDICIONADO</v>
          </cell>
        </row>
        <row r="5637">
          <cell r="A5637" t="str">
            <v>83637</v>
          </cell>
          <cell r="B5637" t="str">
            <v>DUTO CHAPA GALVANIZADA NUM 22 P/ AR CONDICIONADO</v>
          </cell>
          <cell r="C5637" t="str">
            <v>M2</v>
          </cell>
          <cell r="D5637">
            <v>0</v>
          </cell>
          <cell r="E5637" t="str">
            <v>DUTO CHAPA GALVANIZADA NUM 22 P/ AR CONDICIONADO</v>
          </cell>
        </row>
        <row r="5638">
          <cell r="A5638" t="str">
            <v>0274</v>
          </cell>
          <cell r="B5638" t="str">
            <v>GAS</v>
          </cell>
          <cell r="D5638"/>
          <cell r="E5638" t="str">
            <v>GAS</v>
          </cell>
        </row>
        <row r="5639">
          <cell r="A5639" t="str">
            <v>74003</v>
          </cell>
          <cell r="B5639" t="str">
            <v>INSTALACAO GAS</v>
          </cell>
          <cell r="D5639"/>
          <cell r="E5639" t="str">
            <v>INSTALACAO GAS</v>
          </cell>
        </row>
        <row r="5640">
          <cell r="A5640" t="str">
            <v>74003/001</v>
          </cell>
          <cell r="B5640" t="str">
            <v>INSTALACOES GAS CENTRAL P/ EDIFICIO RESIDENCIAL C/ 4 PAVTOS 16 UNID.</v>
          </cell>
          <cell r="C5640" t="str">
            <v>UN</v>
          </cell>
          <cell r="D5640">
            <v>0</v>
          </cell>
          <cell r="E5640" t="str">
            <v>INSTALACOES GAS CENTRAL P/ EDIFICIO RESIDENCIAL C/ 4 PAVTOS 16 UNID.UMA CENTRAL POR BLOCO COM 16 PONTOS</v>
          </cell>
        </row>
        <row r="5641">
          <cell r="B5641" t="str">
            <v>UMA CENTRAL POR BLOCO COM 16 PONTOS</v>
          </cell>
          <cell r="D5641"/>
          <cell r="E5641" t="str">
            <v>UMA CENTRAL POR BLOCO COM 16 PONTOS</v>
          </cell>
        </row>
        <row r="5642">
          <cell r="A5642" t="str">
            <v>85120</v>
          </cell>
          <cell r="B5642" t="str">
            <v>MANOMETRO 0 A 200 PSI (0 A 14 KGF/CM2), D = 50MM - FORNECIMENTO E COLO</v>
          </cell>
          <cell r="C5642" t="str">
            <v>UN</v>
          </cell>
          <cell r="D5642">
            <v>0</v>
          </cell>
          <cell r="E5642" t="str">
            <v>MANOMETRO 0 A 200 PSI (0 A 14 KGF/CM2), D = 50MM - FORNECIMENTO E COLOCACAO</v>
          </cell>
        </row>
        <row r="5643">
          <cell r="B5643" t="str">
            <v>CACAO</v>
          </cell>
          <cell r="D5643"/>
          <cell r="E5643" t="str">
            <v>CACAO</v>
          </cell>
        </row>
        <row r="5644">
          <cell r="A5644" t="str">
            <v>0312</v>
          </cell>
          <cell r="B5644" t="str">
            <v>BOMBAS P/INSTALACAO PREDIAL</v>
          </cell>
          <cell r="D5644"/>
          <cell r="E5644" t="str">
            <v>BOMBAS P/INSTALACAO PREDIAL</v>
          </cell>
        </row>
        <row r="5645">
          <cell r="A5645" t="str">
            <v>83643</v>
          </cell>
          <cell r="B5645" t="str">
            <v>BOMBA SUBMERSIVEL TRIFASICA 1CV PARA DRENAGEM, DE ATM=8MCA E Q=21,6M3/</v>
          </cell>
          <cell r="C5645" t="str">
            <v>UN</v>
          </cell>
          <cell r="D5645">
            <v>0</v>
          </cell>
          <cell r="E5645" t="str">
            <v>BOMBA SUBMERSIVEL TRIFASICA 1CV PARA DRENAGEM, DE ATM=8MCA E Q=21,6M3/H A ATM=14MCA A Q=7M3/H</v>
          </cell>
        </row>
        <row r="5646">
          <cell r="B5646" t="str">
            <v>H A ATM=14MCA A Q=7M3/H</v>
          </cell>
          <cell r="D5646"/>
          <cell r="E5646" t="str">
            <v>H A ATM=14MCA A Q=7M3/H</v>
          </cell>
        </row>
        <row r="5647">
          <cell r="A5647" t="str">
            <v>83644</v>
          </cell>
          <cell r="B5647" t="str">
            <v>BOMBA RECALQUE D'AGUA TRIFASICA 10,0 HP</v>
          </cell>
          <cell r="C5647" t="str">
            <v>UN</v>
          </cell>
          <cell r="D5647">
            <v>0</v>
          </cell>
          <cell r="E5647" t="str">
            <v>BOMBA RECALQUE D'AGUA TRIFASICA 10,0 HP</v>
          </cell>
        </row>
        <row r="5648">
          <cell r="A5648" t="str">
            <v>83645</v>
          </cell>
          <cell r="B5648" t="str">
            <v>BOMBA RECALQUE D'AGUA TRIFASICA 3,0 HP</v>
          </cell>
          <cell r="C5648" t="str">
            <v>UN</v>
          </cell>
          <cell r="D5648">
            <v>0</v>
          </cell>
          <cell r="E5648" t="str">
            <v>BOMBA RECALQUE D'AGUA TRIFASICA 3,0 HP</v>
          </cell>
        </row>
        <row r="5649">
          <cell r="D5649"/>
          <cell r="E5649"/>
        </row>
        <row r="5650">
          <cell r="D5650"/>
          <cell r="E5650"/>
        </row>
        <row r="5651">
          <cell r="D5651"/>
          <cell r="E5651"/>
        </row>
        <row r="5652">
          <cell r="A5652" t="str">
            <v>---------------</v>
          </cell>
          <cell r="B5652" t="str">
            <v>------------------------ 139</v>
          </cell>
          <cell r="D5652"/>
          <cell r="E5652"/>
        </row>
        <row r="5653">
          <cell r="D5653"/>
          <cell r="E5653"/>
        </row>
        <row r="5654">
          <cell r="A5654" t="str">
            <v>SINAPI - SISTEM</v>
          </cell>
          <cell r="B5654" t="str">
            <v>A NACIONAL DE PESQUISA DE CUSTOS E ÍNDICES DA CONSTRUÇÃO CIVIL139de283</v>
          </cell>
          <cell r="D5654"/>
          <cell r="E5654"/>
        </row>
        <row r="5655">
          <cell r="A5655" t="str">
            <v>PCI.817.01 - CU</v>
          </cell>
          <cell r="B5655" t="str">
            <v>STO DE COMPOSIÇÕES - SINTÉTICO</v>
          </cell>
          <cell r="D5655" t="str">
            <v>DATA DE EMISSÃO: 17/07/2014 AS 14:15:08</v>
          </cell>
          <cell r="E5655"/>
        </row>
        <row r="5656">
          <cell r="D5656" t="str">
            <v>DATA REFERÊNCIA TÉCNICA: 16/07/2014</v>
          </cell>
          <cell r="E5656"/>
        </row>
        <row r="5657">
          <cell r="A5657" t="str">
            <v>ENCARGOS SOCIAI</v>
          </cell>
          <cell r="B5657" t="str">
            <v>S DESONERADOS: 90,43%(HORA)   51,67%(MÊS)</v>
          </cell>
          <cell r="D5657"/>
          <cell r="E5657"/>
        </row>
        <row r="5658">
          <cell r="A5658" t="str">
            <v>ABRANGÊNCIA : N</v>
          </cell>
          <cell r="B5658" t="str">
            <v>ACIONAL                                              LOCALIDADE  : VITOR</v>
          </cell>
          <cell r="C5658" t="str">
            <v>IA</v>
          </cell>
          <cell r="D5658"/>
          <cell r="E5658"/>
        </row>
        <row r="5659">
          <cell r="A5659" t="str">
            <v>REF.COLETA : ME</v>
          </cell>
          <cell r="B5659" t="str">
            <v>DIANO</v>
          </cell>
          <cell r="D5659" t="str">
            <v>DATA DE PREÇO   : 06/2014</v>
          </cell>
          <cell r="E5659"/>
        </row>
        <row r="5660">
          <cell r="A5660" t="str">
            <v>CÓDIGO       |</v>
          </cell>
          <cell r="B5660" t="str">
            <v>D E S C R I Ç Ã O                                                   |UNI</v>
          </cell>
          <cell r="C5660" t="str">
            <v>DADE</v>
          </cell>
          <cell r="D5660" t="str">
            <v>|CUSTO TOTAL</v>
          </cell>
          <cell r="E5660"/>
        </row>
        <row r="5661">
          <cell r="A5661" t="str">
            <v>VÍNCULO.....: C</v>
          </cell>
          <cell r="B5661" t="str">
            <v>AIXA REFERENCIAL</v>
          </cell>
          <cell r="D5661"/>
          <cell r="E5661"/>
        </row>
        <row r="5662">
          <cell r="A5662" t="str">
            <v>83646</v>
          </cell>
          <cell r="B5662" t="str">
            <v>BOMBA RECALQUE D'AGUA DE ESTAGIOS TRIFASICA 2,0 HP</v>
          </cell>
          <cell r="C5662" t="str">
            <v>UN</v>
          </cell>
          <cell r="D5662">
            <v>0</v>
          </cell>
          <cell r="E5662" t="str">
            <v>BOMBA RECALQUE D'AGUA DE ESTAGIOS TRIFASICA 2,0 HP</v>
          </cell>
        </row>
        <row r="5663">
          <cell r="A5663" t="str">
            <v>83647</v>
          </cell>
          <cell r="B5663" t="str">
            <v>BOMBA RECALQUE D'AGUA TRIFASICA 1,5HP</v>
          </cell>
          <cell r="C5663" t="str">
            <v>UN</v>
          </cell>
          <cell r="D5663">
            <v>0</v>
          </cell>
          <cell r="E5663" t="str">
            <v>BOMBA RECALQUE D'AGUA TRIFASICA 1,5HP</v>
          </cell>
        </row>
        <row r="5664">
          <cell r="A5664" t="str">
            <v>83648</v>
          </cell>
          <cell r="B5664" t="str">
            <v>BOMBA RECALQUE D'AGUA TRIFASICA 0,5 HP</v>
          </cell>
          <cell r="C5664" t="str">
            <v>UN</v>
          </cell>
          <cell r="D5664">
            <v>0</v>
          </cell>
          <cell r="E5664" t="str">
            <v>BOMBA RECALQUE D'AGUA TRIFASICA 0,5 HP</v>
          </cell>
        </row>
        <row r="5665">
          <cell r="A5665" t="str">
            <v>83649</v>
          </cell>
          <cell r="B5665" t="str">
            <v>BOMBA RECALQUE D'AGUA PREDIO 6 A 10 PAVTOS - 2UD</v>
          </cell>
          <cell r="C5665" t="str">
            <v>UN</v>
          </cell>
          <cell r="D5665">
            <v>0</v>
          </cell>
          <cell r="E5665" t="str">
            <v>BOMBA RECALQUE D'AGUA PREDIO 6 A 10 PAVTOS - 2UD</v>
          </cell>
        </row>
        <row r="5666">
          <cell r="A5666" t="str">
            <v>83650</v>
          </cell>
          <cell r="B5666" t="str">
            <v>BOMBA RECALQUE D'AGUA PREDIO 3 A 5 PAVTOS - 2UD</v>
          </cell>
          <cell r="C5666" t="str">
            <v>UN</v>
          </cell>
          <cell r="D5666">
            <v>0</v>
          </cell>
          <cell r="E5666" t="str">
            <v>BOMBA RECALQUE D'AGUA PREDIO 3 A 5 PAVTOS - 2UD</v>
          </cell>
        </row>
        <row r="5667">
          <cell r="A5667" t="str">
            <v>INHI</v>
          </cell>
          <cell r="B5667" t="str">
            <v>INSTALACOES HIDRO SANITARIAS</v>
          </cell>
          <cell r="D5667"/>
          <cell r="E5667" t="str">
            <v>INSTALACOES HIDRO SANITARIAS</v>
          </cell>
        </row>
        <row r="5668">
          <cell r="A5668" t="str">
            <v>0179</v>
          </cell>
          <cell r="B5668" t="str">
            <v>FORNEC. E ASSENTAMENTO DE TUBOS P/INSTALACAO DOMICILIAR</v>
          </cell>
          <cell r="D5668"/>
          <cell r="E5668" t="str">
            <v>FORNEC. E ASSENTAMENTO DE TUBOS P/INSTALACAO DOMICILIAR</v>
          </cell>
        </row>
        <row r="5669">
          <cell r="A5669" t="str">
            <v>6516</v>
          </cell>
          <cell r="B5669" t="str">
            <v>FORNECIMENTO E ASSENTAMENTO SIMPLES DE TUBO PVC P/ESGOTO</v>
          </cell>
          <cell r="C5669" t="str">
            <v>M</v>
          </cell>
          <cell r="D5669">
            <v>0</v>
          </cell>
          <cell r="E5669" t="str">
            <v>FORNECIMENTO E ASSENTAMENTO SIMPLES DE TUBO PVC P/ESGOTOD = 100 MM</v>
          </cell>
        </row>
        <row r="5670">
          <cell r="B5670" t="str">
            <v>D = 100 MM</v>
          </cell>
          <cell r="D5670"/>
          <cell r="E5670" t="str">
            <v>D = 100 MM</v>
          </cell>
        </row>
        <row r="5671">
          <cell r="A5671" t="str">
            <v>73976</v>
          </cell>
          <cell r="B5671" t="str">
            <v>TUBULAÇÃO EM AÇO GALVANIZADO C/ COSTURA C/ CONEXÕES</v>
          </cell>
          <cell r="D5671"/>
          <cell r="E5671" t="str">
            <v>TUBULAÇÃO EM AÇO GALVANIZADO C/ COSTURA C/ CONEXÕES</v>
          </cell>
        </row>
        <row r="5672">
          <cell r="A5672" t="str">
            <v>73976/002</v>
          </cell>
          <cell r="B5672" t="str">
            <v>TUBO DE AÇO GALVANIZADO COM COSTURA 1/2" (15MM), INCLUSIVE CONEXÕES  -</v>
          </cell>
          <cell r="C5672" t="str">
            <v>M</v>
          </cell>
          <cell r="D5672">
            <v>0</v>
          </cell>
          <cell r="E5672" t="str">
            <v>TUBO DE AÇO GALVANIZADO COM COSTURA 1/2" (15MM), INCLUSIVE CONEXÕES  -FORNECIMENTO E INSTALAÇÃO</v>
          </cell>
        </row>
        <row r="5673">
          <cell r="B5673" t="str">
            <v>FORNECIMENTO E INSTALAÇÃO</v>
          </cell>
          <cell r="D5673"/>
          <cell r="E5673" t="str">
            <v>FORNECIMENTO E INSTALAÇÃO</v>
          </cell>
        </row>
        <row r="5674">
          <cell r="A5674" t="str">
            <v>73976/003</v>
          </cell>
          <cell r="B5674" t="str">
            <v>TUBO DE AÇO GALVANIZADO COM COSTURA 3/4" (20MM), INCLUSIVE CONEXÕES -</v>
          </cell>
          <cell r="C5674" t="str">
            <v>M</v>
          </cell>
          <cell r="D5674">
            <v>0</v>
          </cell>
          <cell r="E5674" t="str">
            <v>TUBO DE AÇO GALVANIZADO COM COSTURA 3/4" (20MM), INCLUSIVE CONEXÕES -FORNECIMENTO E INSTALAÇÃO</v>
          </cell>
        </row>
        <row r="5675">
          <cell r="B5675" t="str">
            <v>FORNECIMENTO E INSTALAÇÃO</v>
          </cell>
          <cell r="D5675"/>
          <cell r="E5675" t="str">
            <v>FORNECIMENTO E INSTALAÇÃO</v>
          </cell>
        </row>
        <row r="5676">
          <cell r="A5676" t="str">
            <v>73976/004</v>
          </cell>
          <cell r="B5676" t="str">
            <v>TUBO DE AÇO GALVANIZADO COM COSTURA 1" (25MM), INCLUSIVE CONEXOES - FO</v>
          </cell>
          <cell r="C5676" t="str">
            <v>M</v>
          </cell>
          <cell r="D5676">
            <v>0</v>
          </cell>
          <cell r="E5676" t="str">
            <v>TUBO DE AÇO GALVANIZADO COM COSTURA 1" (25MM), INCLUSIVE CONEXOES - FORNECIMENTO E INSTALACAO</v>
          </cell>
        </row>
        <row r="5677">
          <cell r="B5677" t="str">
            <v>RNECIMENTO E INSTALACAO</v>
          </cell>
          <cell r="D5677"/>
          <cell r="E5677" t="str">
            <v>RNECIMENTO E INSTALACAO</v>
          </cell>
        </row>
        <row r="5678">
          <cell r="A5678" t="str">
            <v>73976/005</v>
          </cell>
          <cell r="B5678" t="str">
            <v>TUBO DE AÇO GALVANIZADO COM COSTURA 1.1/4" (32MM), INCLUSIVE CONEXOES</v>
          </cell>
          <cell r="C5678" t="str">
            <v>M</v>
          </cell>
          <cell r="D5678">
            <v>0</v>
          </cell>
          <cell r="E5678" t="str">
            <v>TUBO DE AÇO GALVANIZADO COM COSTURA 1.1/4" (32MM), INCLUSIVE CONEXOES- FORNECIMENTO E INSTALACAO</v>
          </cell>
        </row>
        <row r="5679">
          <cell r="B5679" t="str">
            <v>- FORNECIMENTO E INSTALACAO</v>
          </cell>
          <cell r="D5679"/>
          <cell r="E5679" t="str">
            <v>- FORNECIMENTO E INSTALACAO</v>
          </cell>
        </row>
        <row r="5680">
          <cell r="A5680" t="str">
            <v>73976/006</v>
          </cell>
          <cell r="B5680" t="str">
            <v>TUBO DE AÇO GALVANIZADO COM COSTURA 1.1/2" (40MM), INCLUSIVE CONEXOES</v>
          </cell>
          <cell r="C5680" t="str">
            <v>M</v>
          </cell>
          <cell r="D5680">
            <v>0</v>
          </cell>
          <cell r="E5680" t="str">
            <v>TUBO DE AÇO GALVANIZADO COM COSTURA 1.1/2" (40MM), INCLUSIVE CONEXOES- FORNECIMENTO E INSTALACAO</v>
          </cell>
        </row>
        <row r="5681">
          <cell r="B5681" t="str">
            <v>- FORNECIMENTO E INSTALACAO</v>
          </cell>
          <cell r="D5681"/>
          <cell r="E5681" t="str">
            <v>- FORNECIMENTO E INSTALACAO</v>
          </cell>
        </row>
        <row r="5682">
          <cell r="A5682" t="str">
            <v>73976/007</v>
          </cell>
          <cell r="B5682" t="str">
            <v>TUBO DE AÇO GALVANIZADO COM COSTURA 2" (50MM), INCLUSIVE CONEXOES - FO</v>
          </cell>
          <cell r="C5682" t="str">
            <v>M</v>
          </cell>
          <cell r="D5682">
            <v>0</v>
          </cell>
          <cell r="E5682" t="str">
            <v>TUBO DE AÇO GALVANIZADO COM COSTURA 2" (50MM), INCLUSIVE CONEXOES - FORNECIMENTO E INSTALACAO</v>
          </cell>
        </row>
        <row r="5683">
          <cell r="B5683" t="str">
            <v>RNECIMENTO E INSTALACAO</v>
          </cell>
          <cell r="D5683"/>
          <cell r="E5683" t="str">
            <v>RNECIMENTO E INSTALACAO</v>
          </cell>
        </row>
        <row r="5684">
          <cell r="A5684" t="str">
            <v>73976/008</v>
          </cell>
          <cell r="B5684" t="str">
            <v>TUBO DE AÇO GALVANIZADO COM COSTURA 2.1/2" (65MM), INCLUSIVE CONEXOES</v>
          </cell>
          <cell r="C5684" t="str">
            <v>M</v>
          </cell>
          <cell r="D5684">
            <v>0</v>
          </cell>
          <cell r="E5684" t="str">
            <v>TUBO DE AÇO GALVANIZADO COM COSTURA 2.1/2" (65MM), INCLUSIVE CONEXOES- FORNECIMENTO E INSTALACAO</v>
          </cell>
        </row>
        <row r="5685">
          <cell r="B5685" t="str">
            <v>- FORNECIMENTO E INSTALACAO</v>
          </cell>
          <cell r="D5685"/>
          <cell r="E5685" t="str">
            <v>- FORNECIMENTO E INSTALACAO</v>
          </cell>
        </row>
        <row r="5686">
          <cell r="A5686" t="str">
            <v>73976/009</v>
          </cell>
          <cell r="B5686" t="str">
            <v>TUBO DE AÇO GALVANIZADO COM COSTURA 3" (80MM), INCLUSIVE CONEXOES - FO</v>
          </cell>
          <cell r="C5686" t="str">
            <v>M</v>
          </cell>
          <cell r="D5686">
            <v>0</v>
          </cell>
          <cell r="E5686" t="str">
            <v>TUBO DE AÇO GALVANIZADO COM COSTURA 3" (80MM), INCLUSIVE CONEXOES - FORNECIMENTO E INSTALACAO</v>
          </cell>
        </row>
        <row r="5687">
          <cell r="B5687" t="str">
            <v>RNECIMENTO E INSTALACAO</v>
          </cell>
          <cell r="D5687"/>
          <cell r="E5687" t="str">
            <v>RNECIMENTO E INSTALACAO</v>
          </cell>
        </row>
        <row r="5688">
          <cell r="A5688" t="str">
            <v>73976/010</v>
          </cell>
          <cell r="B5688" t="str">
            <v>TUBO DE AÇO GALVANIZADO COM COSTURA 4" (100MM), INCLUSIVE CONEXOES - F</v>
          </cell>
          <cell r="C5688" t="str">
            <v>M</v>
          </cell>
          <cell r="D5688">
            <v>0</v>
          </cell>
          <cell r="E5688" t="str">
            <v>TUBO DE AÇO GALVANIZADO COM COSTURA 4" (100MM), INCLUSIVE CONEXOES - FORNECIMENTO E INSTALACAO</v>
          </cell>
        </row>
        <row r="5689">
          <cell r="B5689" t="str">
            <v>ORNECIMENTO E INSTALACAO</v>
          </cell>
          <cell r="D5689"/>
          <cell r="E5689" t="str">
            <v>ORNECIMENTO E INSTALACAO</v>
          </cell>
        </row>
        <row r="5690">
          <cell r="D5690"/>
          <cell r="E5690"/>
        </row>
        <row r="5691">
          <cell r="D5691"/>
          <cell r="E5691"/>
        </row>
        <row r="5692">
          <cell r="D5692"/>
          <cell r="E5692"/>
        </row>
        <row r="5693">
          <cell r="A5693" t="str">
            <v>---------------</v>
          </cell>
          <cell r="B5693" t="str">
            <v>------------------------ 140</v>
          </cell>
          <cell r="D5693"/>
          <cell r="E5693"/>
        </row>
        <row r="5694">
          <cell r="D5694"/>
          <cell r="E5694"/>
        </row>
        <row r="5695">
          <cell r="A5695" t="str">
            <v>SINAPI - SISTEM</v>
          </cell>
          <cell r="B5695" t="str">
            <v>A NACIONAL DE PESQUISA DE CUSTOS E ÍNDICES DA CONSTRUÇÃO CIVIL140de283</v>
          </cell>
          <cell r="D5695"/>
          <cell r="E5695"/>
        </row>
        <row r="5696">
          <cell r="A5696" t="str">
            <v>PCI.817.01 - CU</v>
          </cell>
          <cell r="B5696" t="str">
            <v>STO DE COMPOSIÇÕES - SINTÉTICO</v>
          </cell>
          <cell r="D5696" t="str">
            <v>DATA DE EMISSÃO: 17/07/2014 AS 14:15:08</v>
          </cell>
          <cell r="E5696"/>
        </row>
        <row r="5697">
          <cell r="D5697" t="str">
            <v>DATA REFERÊNCIA TÉCNICA: 16/07/2014</v>
          </cell>
          <cell r="E5697"/>
        </row>
        <row r="5698">
          <cell r="A5698" t="str">
            <v>ENCARGOS SOCIAI</v>
          </cell>
          <cell r="B5698" t="str">
            <v>S DESONERADOS: 90,43%(HORA)   51,67%(MÊS)</v>
          </cell>
          <cell r="D5698"/>
          <cell r="E5698"/>
        </row>
        <row r="5699">
          <cell r="A5699" t="str">
            <v>ABRANGÊNCIA : N</v>
          </cell>
          <cell r="B5699" t="str">
            <v>ACIONAL                                              LOCALIDADE  : VITOR</v>
          </cell>
          <cell r="C5699" t="str">
            <v>IA</v>
          </cell>
          <cell r="D5699"/>
          <cell r="E5699"/>
        </row>
        <row r="5700">
          <cell r="A5700" t="str">
            <v>REF.COLETA : ME</v>
          </cell>
          <cell r="B5700" t="str">
            <v>DIANO</v>
          </cell>
          <cell r="D5700" t="str">
            <v>DATA DE PREÇO   : 06/2014</v>
          </cell>
          <cell r="E5700"/>
        </row>
        <row r="5701">
          <cell r="A5701" t="str">
            <v>CÓDIGO       |</v>
          </cell>
          <cell r="B5701" t="str">
            <v>D E S C R I Ç Ã O                                                   |UNI</v>
          </cell>
          <cell r="C5701" t="str">
            <v>DADE</v>
          </cell>
          <cell r="D5701" t="str">
            <v>|CUSTO TOTAL</v>
          </cell>
          <cell r="E5701"/>
        </row>
        <row r="5702">
          <cell r="A5702" t="str">
            <v>VÍNCULO.....: C</v>
          </cell>
          <cell r="B5702" t="str">
            <v>AIXA REFERENCIAL</v>
          </cell>
          <cell r="D5702"/>
          <cell r="E5702"/>
        </row>
        <row r="5703">
          <cell r="A5703" t="str">
            <v>73976/011</v>
          </cell>
          <cell r="B5703" t="str">
            <v>TUBO DE AÇO GALVANIZADO COM COSTURA 6" (150MM), INCLUSIVE CONEXÕES - I</v>
          </cell>
          <cell r="C5703" t="str">
            <v>M</v>
          </cell>
          <cell r="D5703">
            <v>0</v>
          </cell>
          <cell r="E5703" t="str">
            <v>TUBO DE AÇO GALVANIZADO COM COSTURA 6" (150MM), INCLUSIVE CONEXÕES - INSTALAÇÃO</v>
          </cell>
        </row>
        <row r="5704">
          <cell r="B5704" t="str">
            <v>NSTALAÇÃO</v>
          </cell>
          <cell r="D5704"/>
          <cell r="E5704" t="str">
            <v>NSTALAÇÃO</v>
          </cell>
        </row>
        <row r="5705">
          <cell r="A5705" t="str">
            <v>74061</v>
          </cell>
          <cell r="B5705" t="str">
            <v>TUBULAÇÃO EM COBRE S/ CONEXÕES</v>
          </cell>
          <cell r="D5705"/>
          <cell r="E5705" t="str">
            <v>TUBULAÇÃO EM COBRE S/ CONEXÕES</v>
          </cell>
        </row>
        <row r="5706">
          <cell r="A5706" t="str">
            <v>74061/001</v>
          </cell>
          <cell r="B5706" t="str">
            <v>TUBO DE COBRE CLASSE "E" 15MM - FORNECIMENTO E INSTALACAO</v>
          </cell>
          <cell r="C5706" t="str">
            <v>M</v>
          </cell>
          <cell r="D5706">
            <v>0</v>
          </cell>
          <cell r="E5706" t="str">
            <v>TUBO DE COBRE CLASSE "E" 15MM - FORNECIMENTO E INSTALACAO</v>
          </cell>
        </row>
        <row r="5707">
          <cell r="A5707" t="str">
            <v>74061/002</v>
          </cell>
          <cell r="B5707" t="str">
            <v>TUBO DE COBRE CLASSE "E" 22MM - FORNECIMENTO E INSTALACAO</v>
          </cell>
          <cell r="C5707" t="str">
            <v>M</v>
          </cell>
          <cell r="D5707">
            <v>0</v>
          </cell>
          <cell r="E5707" t="str">
            <v>TUBO DE COBRE CLASSE "E" 22MM - FORNECIMENTO E INSTALACAO</v>
          </cell>
        </row>
        <row r="5708">
          <cell r="A5708" t="str">
            <v>74061/003</v>
          </cell>
          <cell r="B5708" t="str">
            <v>TUBO DE COBRE CLASSE "E" 28MM - FORNECIMENTO E INSTALACAO</v>
          </cell>
          <cell r="C5708" t="str">
            <v>M</v>
          </cell>
          <cell r="D5708">
            <v>0</v>
          </cell>
          <cell r="E5708" t="str">
            <v>TUBO DE COBRE CLASSE "E" 28MM - FORNECIMENTO E INSTALACAO</v>
          </cell>
        </row>
        <row r="5709">
          <cell r="A5709" t="str">
            <v>74061/004</v>
          </cell>
          <cell r="B5709" t="str">
            <v>TUBO DE COBRE CLASSE "E" 35MM - FORNECIMENTO E INSTALACAO</v>
          </cell>
          <cell r="C5709" t="str">
            <v>M</v>
          </cell>
          <cell r="D5709">
            <v>0</v>
          </cell>
          <cell r="E5709" t="str">
            <v>TUBO DE COBRE CLASSE "E" 35MM - FORNECIMENTO E INSTALACAO</v>
          </cell>
        </row>
        <row r="5710">
          <cell r="A5710" t="str">
            <v>74061/005</v>
          </cell>
          <cell r="B5710" t="str">
            <v>TUBO DE COBRE CLASSE "E" 42MM - FORNECIMENTO E INSTALACAO</v>
          </cell>
          <cell r="C5710" t="str">
            <v>M</v>
          </cell>
          <cell r="D5710">
            <v>0</v>
          </cell>
          <cell r="E5710" t="str">
            <v>TUBO DE COBRE CLASSE "E" 42MM - FORNECIMENTO E INSTALACAO</v>
          </cell>
        </row>
        <row r="5711">
          <cell r="A5711" t="str">
            <v>74061/006</v>
          </cell>
          <cell r="B5711" t="str">
            <v>TUBO DE COBRE CLASSE "E" 54MM - FORNECIMENTO E INSTALACAO</v>
          </cell>
          <cell r="C5711" t="str">
            <v>M</v>
          </cell>
          <cell r="D5711">
            <v>0</v>
          </cell>
          <cell r="E5711" t="str">
            <v>TUBO DE COBRE CLASSE "E" 54MM - FORNECIMENTO E INSTALACAO</v>
          </cell>
        </row>
        <row r="5712">
          <cell r="A5712" t="str">
            <v>74061/007</v>
          </cell>
          <cell r="B5712" t="str">
            <v>TUBO DE COBRE CLASSE "E" 66MM - FORNECIMENTO E INSTALACAO</v>
          </cell>
          <cell r="C5712" t="str">
            <v>M</v>
          </cell>
          <cell r="D5712">
            <v>0</v>
          </cell>
          <cell r="E5712" t="str">
            <v>TUBO DE COBRE CLASSE "E" 66MM - FORNECIMENTO E INSTALACAO</v>
          </cell>
        </row>
        <row r="5713">
          <cell r="A5713" t="str">
            <v>74061/008</v>
          </cell>
          <cell r="B5713" t="str">
            <v>TUBO DE COBRE CLASSE "E" 79MM - FORNECIMENTO E INSTALACAO</v>
          </cell>
          <cell r="C5713" t="str">
            <v>M</v>
          </cell>
          <cell r="D5713">
            <v>0</v>
          </cell>
          <cell r="E5713" t="str">
            <v>TUBO DE COBRE CLASSE "E" 79MM - FORNECIMENTO E INSTALACAO</v>
          </cell>
        </row>
        <row r="5714">
          <cell r="A5714" t="str">
            <v>74061/009</v>
          </cell>
          <cell r="B5714" t="str">
            <v>TUBO DE COBRE CLASSE "E" 104MM - FORNECIMENTO E INSTALACAO</v>
          </cell>
          <cell r="C5714" t="str">
            <v>M</v>
          </cell>
          <cell r="D5714">
            <v>0</v>
          </cell>
          <cell r="E5714" t="str">
            <v>TUBO DE COBRE CLASSE "E" 104MM - FORNECIMENTO E INSTALACAO</v>
          </cell>
        </row>
        <row r="5715">
          <cell r="A5715" t="str">
            <v>74165</v>
          </cell>
          <cell r="B5715" t="str">
            <v>TUBULAÇÃO EM PVC C/ CONEXÕES P/ ESGOTO E AGUAS PLUVIAIS</v>
          </cell>
          <cell r="D5715"/>
          <cell r="E5715" t="str">
            <v>TUBULAÇÃO EM PVC C/ CONEXÕES P/ ESGOTO E AGUAS PLUVIAIS</v>
          </cell>
        </row>
        <row r="5716">
          <cell r="A5716" t="str">
            <v>74165/001</v>
          </cell>
          <cell r="B5716" t="str">
            <v>TUBO PVC ESGOTO JS PREDIAL DN 40MM, INCLUSIVE CONEXOES - FORNECIMENTO</v>
          </cell>
          <cell r="C5716" t="str">
            <v>M</v>
          </cell>
          <cell r="D5716">
            <v>0</v>
          </cell>
          <cell r="E5716" t="str">
            <v>TUBO PVC ESGOTO JS PREDIAL DN 40MM, INCLUSIVE CONEXOES - FORNECIMENTOE INSTALACAO</v>
          </cell>
        </row>
        <row r="5717">
          <cell r="B5717" t="str">
            <v>E INSTALACAO</v>
          </cell>
          <cell r="D5717"/>
          <cell r="E5717" t="str">
            <v>E INSTALACAO</v>
          </cell>
        </row>
        <row r="5718">
          <cell r="A5718" t="str">
            <v>74165/002</v>
          </cell>
          <cell r="B5718" t="str">
            <v>TUBO PVC ESGOTO PREDIAL DN 50MM, INCLUSIVE CONEXOES - FORNECIMENTO E I</v>
          </cell>
          <cell r="C5718" t="str">
            <v>M</v>
          </cell>
          <cell r="D5718">
            <v>0</v>
          </cell>
          <cell r="E5718" t="str">
            <v>TUBO PVC ESGOTO PREDIAL DN 50MM, INCLUSIVE CONEXOES - FORNECIMENTO E INSTALACAO</v>
          </cell>
        </row>
        <row r="5719">
          <cell r="B5719" t="str">
            <v>NSTALACAO</v>
          </cell>
          <cell r="D5719"/>
          <cell r="E5719" t="str">
            <v>NSTALACAO</v>
          </cell>
        </row>
        <row r="5720">
          <cell r="A5720" t="str">
            <v>74165/003</v>
          </cell>
          <cell r="B5720" t="str">
            <v>TUBO PVC ESGOTO PREDIAL DN 75MM, INCLUSIVE CONEXOES - FORNECIMENTO E I</v>
          </cell>
          <cell r="C5720" t="str">
            <v>M</v>
          </cell>
          <cell r="D5720">
            <v>0</v>
          </cell>
          <cell r="E5720" t="str">
            <v>TUBO PVC ESGOTO PREDIAL DN 75MM, INCLUSIVE CONEXOES - FORNECIMENTO E INSTALACAO</v>
          </cell>
        </row>
        <row r="5721">
          <cell r="B5721" t="str">
            <v>NSTALACAO</v>
          </cell>
          <cell r="D5721"/>
          <cell r="E5721" t="str">
            <v>NSTALACAO</v>
          </cell>
        </row>
        <row r="5722">
          <cell r="A5722" t="str">
            <v>74165/004</v>
          </cell>
          <cell r="B5722" t="str">
            <v>TUBO PVC ESGOTO PREDIAL DN 100MM, INCLUSIVE CONEXOES - FORNECIMENTO E</v>
          </cell>
          <cell r="C5722" t="str">
            <v>M</v>
          </cell>
          <cell r="D5722">
            <v>0</v>
          </cell>
          <cell r="E5722" t="str">
            <v>TUBO PVC ESGOTO PREDIAL DN 100MM, INCLUSIVE CONEXOES - FORNECIMENTO EINSTALACAO</v>
          </cell>
        </row>
        <row r="5723">
          <cell r="B5723" t="str">
            <v>INSTALACAO</v>
          </cell>
          <cell r="D5723"/>
          <cell r="E5723" t="str">
            <v>INSTALACAO</v>
          </cell>
        </row>
        <row r="5724">
          <cell r="A5724" t="str">
            <v>74168</v>
          </cell>
          <cell r="B5724" t="str">
            <v>TUBULAÇÃO EM PVC SERIE 'R' C/ ANEL DE BORRACHA P/ ESGOTO E AGUAS PLUVI</v>
          </cell>
          <cell r="D5724"/>
          <cell r="E5724" t="str">
            <v>TUBULAÇÃO EM PVC SERIE 'R' C/ ANEL DE BORRACHA P/ ESGOTO E AGUAS PLUVIAIS</v>
          </cell>
        </row>
        <row r="5725">
          <cell r="B5725" t="str">
            <v>AIS</v>
          </cell>
          <cell r="D5725"/>
          <cell r="E5725" t="str">
            <v>AIS</v>
          </cell>
        </row>
        <row r="5726">
          <cell r="A5726" t="str">
            <v>74168/001</v>
          </cell>
          <cell r="B5726" t="str">
            <v>TUBO PVC ESGOTO SERIE R DN 150MM C/ ANEL DE BORRACHA - FORNECIMENTO E</v>
          </cell>
          <cell r="C5726" t="str">
            <v>M</v>
          </cell>
          <cell r="D5726">
            <v>0</v>
          </cell>
          <cell r="E5726" t="str">
            <v>TUBO PVC ESGOTO SERIE R DN 150MM C/ ANEL DE BORRACHA - FORNECIMENTO EINSTALACAO</v>
          </cell>
        </row>
        <row r="5727">
          <cell r="B5727" t="str">
            <v>INSTALACAO</v>
          </cell>
          <cell r="D5727"/>
          <cell r="E5727" t="str">
            <v>INSTALACAO</v>
          </cell>
        </row>
        <row r="5728">
          <cell r="A5728" t="str">
            <v>74168/002</v>
          </cell>
          <cell r="B5728" t="str">
            <v>TUBO PVC ESGOTO SERIE R DN 100MM C/ ANEL DE BORRACHA - FORNECIMENTO E</v>
          </cell>
          <cell r="C5728" t="str">
            <v>M</v>
          </cell>
          <cell r="D5728">
            <v>0</v>
          </cell>
          <cell r="E5728" t="str">
            <v>TUBO PVC ESGOTO SERIE R DN 100MM C/ ANEL DE BORRACHA - FORNECIMENTO EINSTALACAO</v>
          </cell>
        </row>
        <row r="5729">
          <cell r="B5729" t="str">
            <v>INSTALACAO</v>
          </cell>
          <cell r="D5729"/>
          <cell r="E5729" t="str">
            <v>INSTALACAO</v>
          </cell>
        </row>
        <row r="5730">
          <cell r="A5730" t="str">
            <v>75027</v>
          </cell>
          <cell r="B5730" t="str">
            <v>TUBULAÇÃO EM AÇO PRETO S/ COSTURA C/ CONEXÕES</v>
          </cell>
          <cell r="D5730"/>
          <cell r="E5730" t="str">
            <v>TUBULAÇÃO EM AÇO PRETO S/ COSTURA C/ CONEXÕES</v>
          </cell>
        </row>
        <row r="5731">
          <cell r="D5731"/>
          <cell r="E5731"/>
        </row>
        <row r="5732">
          <cell r="D5732"/>
          <cell r="E5732"/>
        </row>
        <row r="5733">
          <cell r="D5733"/>
          <cell r="E5733"/>
        </row>
        <row r="5734">
          <cell r="A5734" t="str">
            <v>---------------</v>
          </cell>
          <cell r="B5734" t="str">
            <v>------------------------ 141</v>
          </cell>
          <cell r="D5734"/>
          <cell r="E5734"/>
        </row>
        <row r="5735">
          <cell r="D5735"/>
          <cell r="E5735"/>
        </row>
        <row r="5736">
          <cell r="A5736" t="str">
            <v>SINAPI - SISTEM</v>
          </cell>
          <cell r="B5736" t="str">
            <v>A NACIONAL DE PESQUISA DE CUSTOS E ÍNDICES DA CONSTRUÇÃO CIVIL141de283</v>
          </cell>
          <cell r="D5736"/>
          <cell r="E5736"/>
        </row>
        <row r="5737">
          <cell r="A5737" t="str">
            <v>PCI.817.01 - CU</v>
          </cell>
          <cell r="B5737" t="str">
            <v>STO DE COMPOSIÇÕES - SINTÉTICO</v>
          </cell>
          <cell r="D5737" t="str">
            <v>DATA DE EMISSÃO: 17/07/2014 AS 14:15:08</v>
          </cell>
          <cell r="E5737"/>
        </row>
        <row r="5738">
          <cell r="D5738" t="str">
            <v>DATA REFERÊNCIA TÉCNICA: 16/07/2014</v>
          </cell>
          <cell r="E5738"/>
        </row>
        <row r="5739">
          <cell r="A5739" t="str">
            <v>ENCARGOS SOCIAI</v>
          </cell>
          <cell r="B5739" t="str">
            <v>S DESONERADOS: 90,43%(HORA)   51,67%(MÊS)</v>
          </cell>
          <cell r="D5739"/>
          <cell r="E5739"/>
        </row>
        <row r="5740">
          <cell r="A5740" t="str">
            <v>ABRANGÊNCIA : N</v>
          </cell>
          <cell r="B5740" t="str">
            <v>ACIONAL                                              LOCALIDADE  : VITOR</v>
          </cell>
          <cell r="C5740" t="str">
            <v>IA</v>
          </cell>
          <cell r="D5740"/>
          <cell r="E5740"/>
        </row>
        <row r="5741">
          <cell r="A5741" t="str">
            <v>REF.COLETA : ME</v>
          </cell>
          <cell r="B5741" t="str">
            <v>DIANO</v>
          </cell>
          <cell r="D5741" t="str">
            <v>DATA DE PREÇO   : 06/2014</v>
          </cell>
          <cell r="E5741"/>
        </row>
        <row r="5742">
          <cell r="A5742" t="str">
            <v>CÓDIGO       |</v>
          </cell>
          <cell r="B5742" t="str">
            <v>D E S C R I Ç Ã O                                                   |UNI</v>
          </cell>
          <cell r="C5742" t="str">
            <v>DADE</v>
          </cell>
          <cell r="D5742" t="str">
            <v>|CUSTO TOTAL</v>
          </cell>
          <cell r="E5742"/>
        </row>
        <row r="5743">
          <cell r="A5743" t="str">
            <v>VÍNCULO.....: C</v>
          </cell>
          <cell r="B5743" t="str">
            <v>AIXA REFERENCIAL</v>
          </cell>
          <cell r="D5743"/>
          <cell r="E5743"/>
        </row>
        <row r="5744">
          <cell r="A5744" t="str">
            <v>75027/001</v>
          </cell>
          <cell r="B5744" t="str">
            <v>TUBO DE AÇO PRETO 2" SEM COSTURA SCHEDULE 40/NBR 5590, INCLUSIVE CONEX</v>
          </cell>
          <cell r="C5744" t="str">
            <v>M</v>
          </cell>
          <cell r="D5744">
            <v>0</v>
          </cell>
          <cell r="E5744" t="str">
            <v>TUBO DE AÇO PRETO 2" SEM COSTURA SCHEDULE 40/NBR 5590, INCLUSIVE CONEXOES - FORNECIMENTO E INSTALACAO</v>
          </cell>
        </row>
        <row r="5745">
          <cell r="B5745" t="str">
            <v>OES - FORNECIMENTO E INSTALACAO</v>
          </cell>
          <cell r="D5745"/>
          <cell r="E5745" t="str">
            <v>OES - FORNECIMENTO E INSTALACAO</v>
          </cell>
        </row>
        <row r="5746">
          <cell r="A5746" t="str">
            <v>75027/002</v>
          </cell>
          <cell r="B5746" t="str">
            <v>TUBO DE AÇO PRETO 2.1/2" SEM COSTURA SCHEDULE 40/NBR 5590, INCLUSIVE C</v>
          </cell>
          <cell r="C5746" t="str">
            <v>M</v>
          </cell>
          <cell r="D5746">
            <v>0</v>
          </cell>
          <cell r="E5746" t="str">
            <v>TUBO DE AÇO PRETO 2.1/2" SEM COSTURA SCHEDULE 40/NBR 5590, INCLUSIVE CONEXOES - FORNECIMENTO E INSTALACAO</v>
          </cell>
        </row>
        <row r="5747">
          <cell r="B5747" t="str">
            <v>ONEXOES - FORNECIMENTO E INSTALACAO</v>
          </cell>
          <cell r="D5747"/>
          <cell r="E5747" t="str">
            <v>ONEXOES - FORNECIMENTO E INSTALACAO</v>
          </cell>
        </row>
        <row r="5748">
          <cell r="A5748" t="str">
            <v>75027/003</v>
          </cell>
          <cell r="B5748" t="str">
            <v>TUBO DE AÇO PRETO 3" SEM COSTURA SCHEDULE 40/NBR 5590, INCLUSIVE CONEX</v>
          </cell>
          <cell r="C5748" t="str">
            <v>M</v>
          </cell>
          <cell r="D5748">
            <v>0</v>
          </cell>
          <cell r="E5748" t="str">
            <v>TUBO DE AÇO PRETO 3" SEM COSTURA SCHEDULE 40/NBR 5590, INCLUSIVE CONEXOES - FORNECIMENTO E INSTALACAO</v>
          </cell>
        </row>
        <row r="5749">
          <cell r="B5749" t="str">
            <v>OES - FORNECIMENTO E INSTALACAO</v>
          </cell>
          <cell r="D5749"/>
          <cell r="E5749" t="str">
            <v>OES - FORNECIMENTO E INSTALACAO</v>
          </cell>
        </row>
        <row r="5750">
          <cell r="A5750" t="str">
            <v>75027/004</v>
          </cell>
          <cell r="B5750" t="str">
            <v>TUBO DE AÇO PRETO 4" SEM COSTURA SCHEDULE 40/NBR 5590, INCLUSIVE CONEX</v>
          </cell>
          <cell r="C5750" t="str">
            <v>M</v>
          </cell>
          <cell r="D5750">
            <v>0</v>
          </cell>
          <cell r="E5750" t="str">
            <v>TUBO DE AÇO PRETO 4" SEM COSTURA SCHEDULE 40/NBR 5590, INCLUSIVE CONEXOES - FORNECIMENTO E INSTALACAO</v>
          </cell>
        </row>
        <row r="5751">
          <cell r="B5751" t="str">
            <v>OES - FORNECIMENTO E INSTALACAO</v>
          </cell>
          <cell r="D5751"/>
          <cell r="E5751" t="str">
            <v>OES - FORNECIMENTO E INSTALACAO</v>
          </cell>
        </row>
        <row r="5752">
          <cell r="A5752" t="str">
            <v>75027/005</v>
          </cell>
          <cell r="B5752" t="str">
            <v>TUBO DE AÇO PRETO 6" SEM COSTURA SCHEDULE 40/NBR 5590, INCLUSIVE CONEX</v>
          </cell>
          <cell r="C5752" t="str">
            <v>M</v>
          </cell>
          <cell r="D5752">
            <v>0</v>
          </cell>
          <cell r="E5752" t="str">
            <v>TUBO DE AÇO PRETO 6" SEM COSTURA SCHEDULE 40/NBR 5590, INCLUSIVE CONEXÕES - FORNECIMENTO E INSTALAÇÃO</v>
          </cell>
        </row>
        <row r="5753">
          <cell r="B5753" t="str">
            <v>ÕES - FORNECIMENTO E INSTALAÇÃO</v>
          </cell>
          <cell r="D5753"/>
          <cell r="E5753" t="str">
            <v>ÕES - FORNECIMENTO E INSTALAÇÃO</v>
          </cell>
        </row>
        <row r="5754">
          <cell r="A5754" t="str">
            <v>75030</v>
          </cell>
          <cell r="B5754" t="str">
            <v>TUBULAÇÃO EM PVC SOLDAVEL C/ CONEXÕES P/ AGUA FRIA</v>
          </cell>
          <cell r="D5754"/>
          <cell r="E5754" t="str">
            <v>TUBULAÇÃO EM PVC SOLDAVEL C/ CONEXÕES P/ AGUA FRIA</v>
          </cell>
        </row>
        <row r="5755">
          <cell r="A5755" t="str">
            <v>75030/001</v>
          </cell>
          <cell r="B5755" t="str">
            <v>TUBO PVC SOLDAVEL AGUA FRIA DN 25MM, INCLUSIVE CONEXOES - FORNECIMENTO</v>
          </cell>
          <cell r="C5755" t="str">
            <v>M</v>
          </cell>
          <cell r="D5755">
            <v>0</v>
          </cell>
          <cell r="E5755" t="str">
            <v>TUBO PVC SOLDAVEL AGUA FRIA DN 25MM, INCLUSIVE CONEXOES - FORNECIMENTOE INSTALACAO</v>
          </cell>
        </row>
        <row r="5756">
          <cell r="B5756" t="str">
            <v>E INSTALACAO</v>
          </cell>
          <cell r="D5756"/>
          <cell r="E5756" t="str">
            <v>E INSTALACAO</v>
          </cell>
        </row>
        <row r="5757">
          <cell r="A5757" t="str">
            <v>75030/002</v>
          </cell>
          <cell r="B5757" t="str">
            <v>TUBO PVC SOLDAVEL AGUA FRIA DN 32MM, INCLUSIVE CONEXOES - FORNECIMENTO</v>
          </cell>
          <cell r="C5757" t="str">
            <v>M</v>
          </cell>
          <cell r="D5757">
            <v>0</v>
          </cell>
          <cell r="E5757" t="str">
            <v>TUBO PVC SOLDAVEL AGUA FRIA DN 32MM, INCLUSIVE CONEXOES - FORNECIMENTOE INSTALACAO</v>
          </cell>
        </row>
        <row r="5758">
          <cell r="B5758" t="str">
            <v>E INSTALACAO</v>
          </cell>
          <cell r="D5758"/>
          <cell r="E5758" t="str">
            <v>E INSTALACAO</v>
          </cell>
        </row>
        <row r="5759">
          <cell r="A5759" t="str">
            <v>75030/003</v>
          </cell>
          <cell r="B5759" t="str">
            <v>TUBO PVC SOLDAVEL AGUA FRIA DN 40MM, INCLUSIVE CONEXOES - FORNECIMENTO</v>
          </cell>
          <cell r="C5759" t="str">
            <v>M</v>
          </cell>
          <cell r="D5759">
            <v>0</v>
          </cell>
          <cell r="E5759" t="str">
            <v>TUBO PVC SOLDAVEL AGUA FRIA DN 40MM, INCLUSIVE CONEXOES - FORNECIMENTOE INSTALACAO</v>
          </cell>
        </row>
        <row r="5760">
          <cell r="B5760" t="str">
            <v>E INSTALACAO</v>
          </cell>
          <cell r="D5760"/>
          <cell r="E5760" t="str">
            <v>E INSTALACAO</v>
          </cell>
        </row>
        <row r="5761">
          <cell r="A5761" t="str">
            <v>75030/004</v>
          </cell>
          <cell r="B5761" t="str">
            <v>TUBO PVC SOLDAVEL AGUA FRIA DN 50MM, INCLUSIVE CONEXOES - FORNECIMENTO</v>
          </cell>
          <cell r="C5761" t="str">
            <v>M</v>
          </cell>
          <cell r="D5761">
            <v>0</v>
          </cell>
          <cell r="E5761" t="str">
            <v>TUBO PVC SOLDAVEL AGUA FRIA DN 50MM, INCLUSIVE CONEXOES - FORNECIMENTOE INSTALACAO</v>
          </cell>
        </row>
        <row r="5762">
          <cell r="B5762" t="str">
            <v>E INSTALACAO</v>
          </cell>
          <cell r="D5762"/>
          <cell r="E5762" t="str">
            <v>E INSTALACAO</v>
          </cell>
        </row>
        <row r="5763">
          <cell r="A5763" t="str">
            <v>75030/005</v>
          </cell>
          <cell r="B5763" t="str">
            <v>TUBO PVC SOLDAVEL AGUA FRIA DN 60MM, INCLUSIVE CONEXOES - FORNECIMENTO</v>
          </cell>
          <cell r="C5763" t="str">
            <v>M</v>
          </cell>
          <cell r="D5763">
            <v>0</v>
          </cell>
          <cell r="E5763" t="str">
            <v>TUBO PVC SOLDAVEL AGUA FRIA DN 60MM, INCLUSIVE CONEXOES - FORNECIMENTOE INSTALACAO</v>
          </cell>
        </row>
        <row r="5764">
          <cell r="B5764" t="str">
            <v>E INSTALACAO</v>
          </cell>
          <cell r="D5764"/>
          <cell r="E5764" t="str">
            <v>E INSTALACAO</v>
          </cell>
        </row>
        <row r="5765">
          <cell r="A5765" t="str">
            <v>75030/006</v>
          </cell>
          <cell r="B5765" t="str">
            <v>TUBO PVC SOLDAVEL AGUA FRIA DN 75MM, INCLUSIVE CONEXOES - FORNECIMENTO</v>
          </cell>
          <cell r="C5765" t="str">
            <v>M</v>
          </cell>
          <cell r="D5765">
            <v>0</v>
          </cell>
          <cell r="E5765" t="str">
            <v>TUBO PVC SOLDAVEL AGUA FRIA DN 75MM, INCLUSIVE CONEXOES - FORNECIMENTOE INSTALACAO</v>
          </cell>
        </row>
        <row r="5766">
          <cell r="B5766" t="str">
            <v>E INSTALACAO</v>
          </cell>
          <cell r="D5766"/>
          <cell r="E5766" t="str">
            <v>E INSTALACAO</v>
          </cell>
        </row>
        <row r="5767">
          <cell r="A5767" t="str">
            <v>75030/007</v>
          </cell>
          <cell r="B5767" t="str">
            <v>TUBO PVC SOLDAVEL AGUA FRIA DN 85MM, INCLUSIVE CONEXOES - FORNECIMENTO</v>
          </cell>
          <cell r="C5767" t="str">
            <v>M</v>
          </cell>
          <cell r="D5767">
            <v>0</v>
          </cell>
          <cell r="E5767" t="str">
            <v>TUBO PVC SOLDAVEL AGUA FRIA DN 85MM, INCLUSIVE CONEXOES - FORNECIMENTOE INSTALACAO</v>
          </cell>
        </row>
        <row r="5768">
          <cell r="B5768" t="str">
            <v>E INSTALACAO</v>
          </cell>
          <cell r="D5768"/>
          <cell r="E5768" t="str">
            <v>E INSTALACAO</v>
          </cell>
        </row>
        <row r="5769">
          <cell r="A5769" t="str">
            <v>75030/008</v>
          </cell>
          <cell r="B5769" t="str">
            <v>TUBO PVC SOLDAVEL AGUA FRIA DN 20MM, INCLUSIVE CONEXOES - FORNECIMENTO</v>
          </cell>
          <cell r="C5769" t="str">
            <v>M</v>
          </cell>
          <cell r="D5769">
            <v>0</v>
          </cell>
          <cell r="E5769" t="str">
            <v>TUBO PVC SOLDAVEL AGUA FRIA DN 20MM, INCLUSIVE CONEXOES - FORNECIMENTOE INSTALACAO</v>
          </cell>
        </row>
        <row r="5770">
          <cell r="B5770" t="str">
            <v>E INSTALACAO</v>
          </cell>
          <cell r="D5770"/>
          <cell r="E5770" t="str">
            <v>E INSTALACAO</v>
          </cell>
        </row>
        <row r="5771">
          <cell r="A5771" t="str">
            <v>75031</v>
          </cell>
          <cell r="B5771" t="str">
            <v>TUBULAÇÃO EM CPVC S/ CONEXÕES P/ AGUA QUENTE</v>
          </cell>
          <cell r="D5771"/>
          <cell r="E5771" t="str">
            <v>TUBULAÇÃO EM CPVC S/ CONEXÕES P/ AGUA QUENTE</v>
          </cell>
        </row>
        <row r="5772">
          <cell r="D5772"/>
          <cell r="E5772"/>
        </row>
        <row r="5773">
          <cell r="D5773"/>
          <cell r="E5773"/>
        </row>
        <row r="5774">
          <cell r="D5774"/>
          <cell r="E5774"/>
        </row>
        <row r="5775">
          <cell r="A5775" t="str">
            <v>---------------</v>
          </cell>
          <cell r="B5775" t="str">
            <v>------------------------ 142</v>
          </cell>
          <cell r="D5775"/>
          <cell r="E5775"/>
        </row>
        <row r="5776">
          <cell r="D5776"/>
          <cell r="E5776"/>
        </row>
        <row r="5777">
          <cell r="A5777" t="str">
            <v>SINAPI - SISTEM</v>
          </cell>
          <cell r="B5777" t="str">
            <v>A NACIONAL DE PESQUISA DE CUSTOS E ÍNDICES DA CONSTRUÇÃO CIVIL142de283</v>
          </cell>
          <cell r="D5777"/>
          <cell r="E5777"/>
        </row>
        <row r="5778">
          <cell r="A5778" t="str">
            <v>PCI.817.01 - CU</v>
          </cell>
          <cell r="B5778" t="str">
            <v>STO DE COMPOSIÇÕES - SINTÉTICO</v>
          </cell>
          <cell r="D5778" t="str">
            <v>DATA DE EMISSÃO: 17/07/2014 AS 14:15:08</v>
          </cell>
          <cell r="E5778"/>
        </row>
        <row r="5779">
          <cell r="D5779" t="str">
            <v>DATA REFERÊNCIA TÉCNICA: 16/07/2014</v>
          </cell>
          <cell r="E5779"/>
        </row>
        <row r="5780">
          <cell r="A5780" t="str">
            <v>ENCARGOS SOCIAI</v>
          </cell>
          <cell r="B5780" t="str">
            <v>S DESONERADOS: 90,43%(HORA)   51,67%(MÊS)</v>
          </cell>
          <cell r="D5780"/>
          <cell r="E5780"/>
        </row>
        <row r="5781">
          <cell r="A5781" t="str">
            <v>ABRANGÊNCIA : N</v>
          </cell>
          <cell r="B5781" t="str">
            <v>ACIONAL                                              LOCALIDADE  : VITOR</v>
          </cell>
          <cell r="C5781" t="str">
            <v>IA</v>
          </cell>
          <cell r="D5781"/>
          <cell r="E5781"/>
        </row>
        <row r="5782">
          <cell r="A5782" t="str">
            <v>REF.COLETA : ME</v>
          </cell>
          <cell r="B5782" t="str">
            <v>DIANO</v>
          </cell>
          <cell r="D5782" t="str">
            <v>DATA DE PREÇO   : 06/2014</v>
          </cell>
          <cell r="E5782"/>
        </row>
        <row r="5783">
          <cell r="A5783" t="str">
            <v>CÓDIGO       |</v>
          </cell>
          <cell r="B5783" t="str">
            <v>D E S C R I Ç Ã O                                                   |UNI</v>
          </cell>
          <cell r="C5783" t="str">
            <v>DADE</v>
          </cell>
          <cell r="D5783" t="str">
            <v>|CUSTO TOTAL</v>
          </cell>
          <cell r="E5783"/>
        </row>
        <row r="5784">
          <cell r="A5784" t="str">
            <v>VÍNCULO.....: C</v>
          </cell>
          <cell r="B5784" t="str">
            <v>AIXA REFERENCIAL</v>
          </cell>
          <cell r="D5784"/>
          <cell r="E5784"/>
        </row>
        <row r="5785">
          <cell r="A5785" t="str">
            <v>75031/001</v>
          </cell>
          <cell r="B5785" t="str">
            <v>TUBO CPVC 15MM - FORNECIMENTO E INSTALACAO</v>
          </cell>
          <cell r="C5785" t="str">
            <v>M</v>
          </cell>
          <cell r="D5785">
            <v>0</v>
          </cell>
          <cell r="E5785" t="str">
            <v>TUBO CPVC 15MM - FORNECIMENTO E INSTALACAO</v>
          </cell>
        </row>
        <row r="5786">
          <cell r="A5786" t="str">
            <v>75031/002</v>
          </cell>
          <cell r="B5786" t="str">
            <v>TUBO CPVC 22MM - FORNECIMENTO E INSTALACAO</v>
          </cell>
          <cell r="C5786" t="str">
            <v>M</v>
          </cell>
          <cell r="D5786">
            <v>0</v>
          </cell>
          <cell r="E5786" t="str">
            <v>TUBO CPVC 22MM - FORNECIMENTO E INSTALACAO</v>
          </cell>
        </row>
        <row r="5787">
          <cell r="A5787" t="str">
            <v>75031/003</v>
          </cell>
          <cell r="B5787" t="str">
            <v>TUBO CPVC 28MM - FORNECIMENTO E INSTALACAO</v>
          </cell>
          <cell r="C5787" t="str">
            <v>M</v>
          </cell>
          <cell r="D5787">
            <v>0</v>
          </cell>
          <cell r="E5787" t="str">
            <v>TUBO CPVC 28MM - FORNECIMENTO E INSTALACAO</v>
          </cell>
        </row>
        <row r="5788">
          <cell r="A5788" t="str">
            <v>75051</v>
          </cell>
          <cell r="B5788" t="str">
            <v>TUBULAÇÃO EM PVC SOLDAVEL S/ CONEXÕES P/ AGUA FRIA</v>
          </cell>
          <cell r="D5788"/>
          <cell r="E5788" t="str">
            <v>TUBULAÇÃO EM PVC SOLDAVEL S/ CONEXÕES P/ AGUA FRIA</v>
          </cell>
        </row>
        <row r="5789">
          <cell r="A5789" t="str">
            <v>75051/001</v>
          </cell>
          <cell r="B5789" t="str">
            <v>TUBO DE PVC SOLDAVEL, SEM CONEXOES 20MM - FORNECIMENTO E INSTALACAO</v>
          </cell>
          <cell r="C5789" t="str">
            <v>M</v>
          </cell>
          <cell r="D5789">
            <v>0</v>
          </cell>
          <cell r="E5789" t="str">
            <v>TUBO DE PVC SOLDAVEL, SEM CONEXOES 20MM - FORNECIMENTO E INSTALACAO</v>
          </cell>
        </row>
        <row r="5790">
          <cell r="A5790" t="str">
            <v>75051/002</v>
          </cell>
          <cell r="B5790" t="str">
            <v>TUBO DE PVC SOLDAVEL, SEM CONEXOES 25MM - FORNECIMENTO E INSTALACAO</v>
          </cell>
          <cell r="C5790" t="str">
            <v>M</v>
          </cell>
          <cell r="D5790">
            <v>0</v>
          </cell>
          <cell r="E5790" t="str">
            <v>TUBO DE PVC SOLDAVEL, SEM CONEXOES 25MM - FORNECIMENTO E INSTALACAO</v>
          </cell>
        </row>
        <row r="5791">
          <cell r="A5791" t="str">
            <v>75051/003</v>
          </cell>
          <cell r="B5791" t="str">
            <v>TUBO DE PVC SOLDAVEL, SEM CONEXOES 32MM - FORNECIMENTO E INSTALACAO</v>
          </cell>
          <cell r="C5791" t="str">
            <v>M</v>
          </cell>
          <cell r="D5791">
            <v>0</v>
          </cell>
          <cell r="E5791" t="str">
            <v>TUBO DE PVC SOLDAVEL, SEM CONEXOES 32MM - FORNECIMENTO E INSTALACAO</v>
          </cell>
        </row>
        <row r="5792">
          <cell r="A5792" t="str">
            <v>75051/004</v>
          </cell>
          <cell r="B5792" t="str">
            <v>TUBO DE PVC SOLDAVEL, SEM CONEXOES 40MM - FORNECIMENTO E INSTALACAO</v>
          </cell>
          <cell r="C5792" t="str">
            <v>M</v>
          </cell>
          <cell r="D5792">
            <v>0</v>
          </cell>
          <cell r="E5792" t="str">
            <v>TUBO DE PVC SOLDAVEL, SEM CONEXOES 40MM - FORNECIMENTO E INSTALACAO</v>
          </cell>
        </row>
        <row r="5793">
          <cell r="A5793" t="str">
            <v>75051/005</v>
          </cell>
          <cell r="B5793" t="str">
            <v>TUBO DE PVC SOLDAVEL, SEM CONEXOES 50MM - FORNECIMENTO E INSTALACAO</v>
          </cell>
          <cell r="C5793" t="str">
            <v>M</v>
          </cell>
          <cell r="D5793">
            <v>0</v>
          </cell>
          <cell r="E5793" t="str">
            <v>TUBO DE PVC SOLDAVEL, SEM CONEXOES 50MM - FORNECIMENTO E INSTALACAO</v>
          </cell>
        </row>
        <row r="5794">
          <cell r="A5794" t="str">
            <v>75051/006</v>
          </cell>
          <cell r="B5794" t="str">
            <v>TUBO DE PVC SOLDAVEL, SEM CONEXOES 60MM - FORNECIMENTO E INSTALACAO</v>
          </cell>
          <cell r="C5794" t="str">
            <v>M</v>
          </cell>
          <cell r="D5794">
            <v>0</v>
          </cell>
          <cell r="E5794" t="str">
            <v>TUBO DE PVC SOLDAVEL, SEM CONEXOES 60MM - FORNECIMENTO E INSTALACAO</v>
          </cell>
        </row>
        <row r="5795">
          <cell r="A5795" t="str">
            <v>75051/007</v>
          </cell>
          <cell r="B5795" t="str">
            <v>TUBO DE PVC SOLDAVEL, SEM CONEXOES 85MM - FORNECIMENTO E INSTALACAO</v>
          </cell>
          <cell r="C5795" t="str">
            <v>M</v>
          </cell>
          <cell r="D5795">
            <v>0</v>
          </cell>
          <cell r="E5795" t="str">
            <v>TUBO DE PVC SOLDAVEL, SEM CONEXOES 85MM - FORNECIMENTO E INSTALACAO</v>
          </cell>
        </row>
        <row r="5796">
          <cell r="A5796" t="str">
            <v>83654</v>
          </cell>
          <cell r="B5796" t="str">
            <v>TUBO PVC SOLDAVEL AGUA FRIA DN 110 MM, INCLUSIVE CONEXOES - FORNECIMEN</v>
          </cell>
          <cell r="C5796" t="str">
            <v>M</v>
          </cell>
          <cell r="D5796">
            <v>0</v>
          </cell>
          <cell r="E5796" t="str">
            <v>TUBO PVC SOLDAVEL AGUA FRIA DN 110 MM, INCLUSIVE CONEXOES - FORNECIMENTO E INSTALACAO.</v>
          </cell>
        </row>
        <row r="5797">
          <cell r="B5797" t="str">
            <v>TO E INSTALACAO.</v>
          </cell>
          <cell r="D5797"/>
          <cell r="E5797" t="str">
            <v>TO E INSTALACAO.</v>
          </cell>
        </row>
        <row r="5798">
          <cell r="A5798" t="str">
            <v>83699</v>
          </cell>
          <cell r="B5798" t="str">
            <v>TUBO LEVE PVC RIGIDO D=125MM</v>
          </cell>
          <cell r="C5798" t="str">
            <v>M</v>
          </cell>
          <cell r="D5798">
            <v>0</v>
          </cell>
          <cell r="E5798" t="str">
            <v>TUBO LEVE PVC RIGIDO D=125MM</v>
          </cell>
        </row>
        <row r="5799">
          <cell r="A5799" t="str">
            <v>83700</v>
          </cell>
          <cell r="B5799" t="str">
            <v>TUBO LEVE PVC RIGIDO D=150MM</v>
          </cell>
          <cell r="C5799" t="str">
            <v>M</v>
          </cell>
          <cell r="D5799">
            <v>0</v>
          </cell>
          <cell r="E5799" t="str">
            <v>TUBO LEVE PVC RIGIDO D=150MM</v>
          </cell>
        </row>
        <row r="5800">
          <cell r="A5800" t="str">
            <v>83701</v>
          </cell>
          <cell r="B5800" t="str">
            <v>TUBO LEVE PVC RIGIDO D=200MM</v>
          </cell>
          <cell r="C5800" t="str">
            <v>M</v>
          </cell>
          <cell r="D5800">
            <v>0</v>
          </cell>
          <cell r="E5800" t="str">
            <v>TUBO LEVE PVC RIGIDO D=200MM</v>
          </cell>
        </row>
        <row r="5801">
          <cell r="A5801" t="str">
            <v>83702</v>
          </cell>
          <cell r="B5801" t="str">
            <v>TUBO LEVE PVC RIGIDO D=300MM</v>
          </cell>
          <cell r="C5801" t="str">
            <v>M</v>
          </cell>
          <cell r="D5801">
            <v>0</v>
          </cell>
          <cell r="E5801" t="str">
            <v>TUBO LEVE PVC RIGIDO D=300MM</v>
          </cell>
        </row>
        <row r="5802">
          <cell r="A5802" t="str">
            <v>83706</v>
          </cell>
          <cell r="B5802" t="str">
            <v>TUBO PVC PONTA/BOLSA C/VIROLA DN=150MM P/ ESGOTO JUNTA C/ ANEL</v>
          </cell>
          <cell r="C5802" t="str">
            <v>M</v>
          </cell>
          <cell r="D5802">
            <v>0</v>
          </cell>
          <cell r="E5802" t="str">
            <v>TUBO PVC PONTA/BOLSA C/VIROLA DN=150MM P/ ESGOTO JUNTA C/ ANEL</v>
          </cell>
        </row>
        <row r="5803">
          <cell r="A5803" t="str">
            <v>83707</v>
          </cell>
          <cell r="B5803" t="str">
            <v>TUBO PVC PONTA/BOLSA C/ VIROLA DN=200MM P/ ESGOTO JUNTA COM ANEL</v>
          </cell>
          <cell r="C5803" t="str">
            <v>M</v>
          </cell>
          <cell r="D5803">
            <v>0</v>
          </cell>
          <cell r="E5803" t="str">
            <v>TUBO PVC PONTA/BOLSA C/ VIROLA DN=200MM P/ ESGOTO JUNTA COM ANEL</v>
          </cell>
        </row>
        <row r="5804">
          <cell r="A5804" t="str">
            <v>83727</v>
          </cell>
          <cell r="B5804" t="str">
            <v>ASSENTAMENTO TUBO PVC COM JUNTA SOLDADA - DN 25</v>
          </cell>
          <cell r="C5804" t="str">
            <v>M</v>
          </cell>
          <cell r="D5804">
            <v>0</v>
          </cell>
          <cell r="E5804" t="str">
            <v>ASSENTAMENTO TUBO PVC COM JUNTA SOLDADA - DN 25</v>
          </cell>
        </row>
        <row r="5805">
          <cell r="A5805" t="str">
            <v>85122</v>
          </cell>
          <cell r="B5805" t="str">
            <v>TUBO PVC ESGOTO SERIE R DN 75MM C/ANEL DE BORRACHA - FORNECIMENTO E IN</v>
          </cell>
          <cell r="C5805" t="str">
            <v>M</v>
          </cell>
          <cell r="D5805">
            <v>0</v>
          </cell>
          <cell r="E5805" t="str">
            <v>TUBO PVC ESGOTO SERIE R DN 75MM C/ANEL DE BORRACHA - FORNECIMENTO E INSTALACAO</v>
          </cell>
        </row>
        <row r="5806">
          <cell r="B5806" t="str">
            <v>STALACAO</v>
          </cell>
          <cell r="D5806"/>
          <cell r="E5806" t="str">
            <v>STALACAO</v>
          </cell>
        </row>
        <row r="5807">
          <cell r="A5807" t="str">
            <v>85123</v>
          </cell>
          <cell r="B5807" t="str">
            <v>TUBO PVC PONTA/BOLSA C/ VIROLA DN=100MM P/ ESGOTO JUNTA COM ANEL - FOR</v>
          </cell>
          <cell r="C5807" t="str">
            <v>M</v>
          </cell>
          <cell r="D5807">
            <v>0</v>
          </cell>
          <cell r="E5807" t="str">
            <v>TUBO PVC PONTA/BOLSA C/ VIROLA DN=100MM P/ ESGOTO JUNTA COM ANEL - FORNECIMENTO E INSTALACAO</v>
          </cell>
        </row>
        <row r="5808">
          <cell r="B5808" t="str">
            <v>NECIMENTO E INSTALACAO</v>
          </cell>
          <cell r="D5808"/>
          <cell r="E5808" t="str">
            <v>NECIMENTO E INSTALACAO</v>
          </cell>
        </row>
        <row r="5809">
          <cell r="A5809" t="str">
            <v>0180</v>
          </cell>
          <cell r="B5809" t="str">
            <v>CONEXOES</v>
          </cell>
          <cell r="D5809"/>
          <cell r="E5809" t="str">
            <v>CONEXOES</v>
          </cell>
        </row>
        <row r="5810">
          <cell r="A5810" t="str">
            <v>72293</v>
          </cell>
          <cell r="B5810" t="str">
            <v>CAP PVC ESGOTO 50MM (TAMPÃO) - FORNECIMENTO E INSTALAÇÃO</v>
          </cell>
          <cell r="C5810" t="str">
            <v>UN</v>
          </cell>
          <cell r="D5810">
            <v>0</v>
          </cell>
          <cell r="E5810" t="str">
            <v>CAP PVC ESGOTO 50MM (TAMPÃO) - FORNECIMENTO E INSTALAÇÃO</v>
          </cell>
        </row>
        <row r="5811">
          <cell r="A5811" t="str">
            <v>72294</v>
          </cell>
          <cell r="B5811" t="str">
            <v>CAP PVC ESGOTO 75MM (TAMPÃO) - FORNECIMENTO E INSTALAÇÃO</v>
          </cell>
          <cell r="C5811" t="str">
            <v>UN</v>
          </cell>
          <cell r="D5811">
            <v>0</v>
          </cell>
          <cell r="E5811" t="str">
            <v>CAP PVC ESGOTO 75MM (TAMPÃO) - FORNECIMENTO E INSTALAÇÃO</v>
          </cell>
        </row>
        <row r="5812">
          <cell r="A5812" t="str">
            <v>72295</v>
          </cell>
          <cell r="B5812" t="str">
            <v>CAP PVC ESGOTO 100MM (TAMPÃO) - FORNECIMENTO E INSTALAÇÃO</v>
          </cell>
          <cell r="C5812" t="str">
            <v>UN</v>
          </cell>
          <cell r="D5812">
            <v>0</v>
          </cell>
          <cell r="E5812" t="str">
            <v>CAP PVC ESGOTO 100MM (TAMPÃO) - FORNECIMENTO E INSTALAÇÃO</v>
          </cell>
        </row>
        <row r="5813">
          <cell r="D5813"/>
          <cell r="E5813"/>
        </row>
        <row r="5814">
          <cell r="D5814"/>
          <cell r="E5814"/>
        </row>
        <row r="5815">
          <cell r="D5815"/>
          <cell r="E5815"/>
        </row>
        <row r="5816">
          <cell r="A5816" t="str">
            <v>---------------</v>
          </cell>
          <cell r="B5816" t="str">
            <v>------------------------ 143</v>
          </cell>
          <cell r="D5816"/>
          <cell r="E5816"/>
        </row>
        <row r="5817">
          <cell r="D5817"/>
          <cell r="E5817"/>
        </row>
        <row r="5818">
          <cell r="A5818" t="str">
            <v>SINAPI - SISTEM</v>
          </cell>
          <cell r="B5818" t="str">
            <v>A NACIONAL DE PESQUISA DE CUSTOS E ÍNDICES DA CONSTRUÇÃO CIVIL143de283</v>
          </cell>
          <cell r="D5818"/>
          <cell r="E5818"/>
        </row>
        <row r="5819">
          <cell r="A5819" t="str">
            <v>PCI.817.01 - CU</v>
          </cell>
          <cell r="B5819" t="str">
            <v>STO DE COMPOSIÇÕES - SINTÉTICO</v>
          </cell>
          <cell r="D5819" t="str">
            <v>DATA DE EMISSÃO: 17/07/2014 AS 14:15:08</v>
          </cell>
          <cell r="E5819"/>
        </row>
        <row r="5820">
          <cell r="D5820" t="str">
            <v>DATA REFERÊNCIA TÉCNICA: 16/07/2014</v>
          </cell>
          <cell r="E5820"/>
        </row>
        <row r="5821">
          <cell r="A5821" t="str">
            <v>ENCARGOS SOCIAI</v>
          </cell>
          <cell r="B5821" t="str">
            <v>S DESONERADOS: 90,43%(HORA)   51,67%(MÊS)</v>
          </cell>
          <cell r="D5821"/>
          <cell r="E5821"/>
        </row>
        <row r="5822">
          <cell r="A5822" t="str">
            <v>ABRANGÊNCIA : N</v>
          </cell>
          <cell r="B5822" t="str">
            <v>ACIONAL                                              LOCALIDADE  : VITOR</v>
          </cell>
          <cell r="C5822" t="str">
            <v>IA</v>
          </cell>
          <cell r="D5822"/>
          <cell r="E5822"/>
        </row>
        <row r="5823">
          <cell r="A5823" t="str">
            <v>REF.COLETA : ME</v>
          </cell>
          <cell r="B5823" t="str">
            <v>DIANO</v>
          </cell>
          <cell r="D5823" t="str">
            <v>DATA DE PREÇO   : 06/2014</v>
          </cell>
          <cell r="E5823"/>
        </row>
        <row r="5824">
          <cell r="A5824" t="str">
            <v>CÓDIGO       |</v>
          </cell>
          <cell r="B5824" t="str">
            <v>D E S C R I Ç Ã O                                                   |UNI</v>
          </cell>
          <cell r="C5824" t="str">
            <v>DADE</v>
          </cell>
          <cell r="D5824" t="str">
            <v>|CUSTO TOTAL</v>
          </cell>
          <cell r="E5824"/>
        </row>
        <row r="5825">
          <cell r="A5825" t="str">
            <v>VÍNCULO.....: C</v>
          </cell>
          <cell r="B5825" t="str">
            <v>AIXA REFERENCIAL</v>
          </cell>
          <cell r="D5825"/>
          <cell r="E5825"/>
        </row>
        <row r="5826">
          <cell r="A5826" t="str">
            <v>72297</v>
          </cell>
          <cell r="B5826" t="str">
            <v>COTOVELO DE AÇO GALVANIZADO 1.1/2" - FORNECIMENTO E INSTALAÇÃO</v>
          </cell>
          <cell r="C5826" t="str">
            <v>UN</v>
          </cell>
          <cell r="D5826">
            <v>0</v>
          </cell>
          <cell r="E5826" t="str">
            <v>COTOVELO DE AÇO GALVANIZADO 1.1/2" - FORNECIMENTO E INSTALAÇÃO</v>
          </cell>
        </row>
        <row r="5827">
          <cell r="A5827" t="str">
            <v>72298</v>
          </cell>
          <cell r="B5827" t="str">
            <v>COTOVELO DE AÇO GALVANIZADO 1.1/4" - FORNECIMENTO E INSTALAÇÃO</v>
          </cell>
          <cell r="C5827" t="str">
            <v>UN</v>
          </cell>
          <cell r="D5827">
            <v>0</v>
          </cell>
          <cell r="E5827" t="str">
            <v>COTOVELO DE AÇO GALVANIZADO 1.1/4" - FORNECIMENTO E INSTALAÇÃO</v>
          </cell>
        </row>
        <row r="5828">
          <cell r="A5828" t="str">
            <v>72300</v>
          </cell>
          <cell r="B5828" t="str">
            <v>COTOVELO DE AÇO GALVANIZADO 1" - FORNECIMENTO E INSTALAÇÃO</v>
          </cell>
          <cell r="C5828" t="str">
            <v>UN</v>
          </cell>
          <cell r="D5828">
            <v>0</v>
          </cell>
          <cell r="E5828" t="str">
            <v>COTOVELO DE AÇO GALVANIZADO 1" - FORNECIMENTO E INSTALAÇÃO</v>
          </cell>
        </row>
        <row r="5829">
          <cell r="A5829" t="str">
            <v>72301</v>
          </cell>
          <cell r="B5829" t="str">
            <v>COTOVELO DE AÇO GALVANIZADO 1/2" - FORNECIMENTO E INSTALAÇÃO</v>
          </cell>
          <cell r="C5829" t="str">
            <v>UN</v>
          </cell>
          <cell r="D5829">
            <v>0</v>
          </cell>
          <cell r="E5829" t="str">
            <v>COTOVELO DE AÇO GALVANIZADO 1/2" - FORNECIMENTO E INSTALAÇÃO</v>
          </cell>
        </row>
        <row r="5830">
          <cell r="A5830" t="str">
            <v>72302</v>
          </cell>
          <cell r="B5830" t="str">
            <v>COTOVELO DE AÇO GALVANIZADO 2.1/2"</v>
          </cell>
          <cell r="C5830" t="str">
            <v>UN</v>
          </cell>
          <cell r="D5830">
            <v>0</v>
          </cell>
          <cell r="E5830" t="str">
            <v>COTOVELO DE AÇO GALVANIZADO 2.1/2"</v>
          </cell>
        </row>
        <row r="5831">
          <cell r="A5831" t="str">
            <v>72303</v>
          </cell>
          <cell r="B5831" t="str">
            <v>COTOVELO DE AÇO GALVANIZADO 2"  - FORNECIMENTO E INSTALAÇÃO</v>
          </cell>
          <cell r="C5831" t="str">
            <v>UN</v>
          </cell>
          <cell r="D5831">
            <v>0</v>
          </cell>
          <cell r="E5831" t="str">
            <v>COTOVELO DE AÇO GALVANIZADO 2"  - FORNECIMENTO E INSTALAÇÃO</v>
          </cell>
        </row>
        <row r="5832">
          <cell r="A5832" t="str">
            <v>72304</v>
          </cell>
          <cell r="B5832" t="str">
            <v>COTOVELO DE AÇO GALVANIZADO 3" - FORNECIMENTO E INSTALAÇÃO</v>
          </cell>
          <cell r="C5832" t="str">
            <v>UN</v>
          </cell>
          <cell r="D5832">
            <v>0</v>
          </cell>
          <cell r="E5832" t="str">
            <v>COTOVELO DE AÇO GALVANIZADO 3" - FORNECIMENTO E INSTALAÇÃO</v>
          </cell>
        </row>
        <row r="5833">
          <cell r="A5833" t="str">
            <v>72305</v>
          </cell>
          <cell r="B5833" t="str">
            <v>COTOVELO DE AÇO GALVANIZADO 3/4" - FORNECIMENTO E INSTALAÇÃO</v>
          </cell>
          <cell r="C5833" t="str">
            <v>UN</v>
          </cell>
          <cell r="D5833">
            <v>0</v>
          </cell>
          <cell r="E5833" t="str">
            <v>COTOVELO DE AÇO GALVANIZADO 3/4" - FORNECIMENTO E INSTALAÇÃO</v>
          </cell>
        </row>
        <row r="5834">
          <cell r="A5834" t="str">
            <v>72306</v>
          </cell>
          <cell r="B5834" t="str">
            <v>COTOVELO DE AÇO GALVANIZADO 4" - FORNECIMENTO E INSTALAÇÃO</v>
          </cell>
          <cell r="C5834" t="str">
            <v>UN</v>
          </cell>
          <cell r="D5834">
            <v>0</v>
          </cell>
          <cell r="E5834" t="str">
            <v>COTOVELO DE AÇO GALVANIZADO 4" - FORNECIMENTO E INSTALAÇÃO</v>
          </cell>
        </row>
        <row r="5835">
          <cell r="A5835" t="str">
            <v>72307</v>
          </cell>
          <cell r="B5835" t="str">
            <v>COTOVELO DE AÇO GALVANIZADO 5" - FORNECIMENTO E INSTALAÇÃO</v>
          </cell>
          <cell r="C5835" t="str">
            <v>UN</v>
          </cell>
          <cell r="D5835">
            <v>0</v>
          </cell>
          <cell r="E5835" t="str">
            <v>COTOVELO DE AÇO GALVANIZADO 5" - FORNECIMENTO E INSTALAÇÃO</v>
          </cell>
        </row>
        <row r="5836">
          <cell r="A5836" t="str">
            <v>72313</v>
          </cell>
          <cell r="B5836" t="str">
            <v>COTOVELO DE AÇO GALVANIZADO 6" - FORNECIMENTO E INSTALAÇÃO</v>
          </cell>
          <cell r="C5836" t="str">
            <v>UN</v>
          </cell>
          <cell r="D5836">
            <v>0</v>
          </cell>
          <cell r="E5836" t="str">
            <v>COTOVELO DE AÇO GALVANIZADO 6" - FORNECIMENTO E INSTALAÇÃO</v>
          </cell>
        </row>
        <row r="5837">
          <cell r="A5837" t="str">
            <v>72314</v>
          </cell>
          <cell r="B5837" t="str">
            <v>COTOVELO DE COBRE 42MM, LIGAÇÃO SOLDADA - FORNECIMENTO E INSTALAÇÃO</v>
          </cell>
          <cell r="C5837" t="str">
            <v>UN</v>
          </cell>
          <cell r="D5837">
            <v>0</v>
          </cell>
          <cell r="E5837" t="str">
            <v>COTOVELO DE COBRE 42MM, LIGAÇÃO SOLDADA - FORNECIMENTO E INSTALAÇÃO</v>
          </cell>
        </row>
        <row r="5838">
          <cell r="A5838" t="str">
            <v>72317</v>
          </cell>
          <cell r="B5838" t="str">
            <v>COTOVELO DE COBRE 54MM, LIGAÇÃO SOLDADA - FORNECIMENTO E INSTALAÇÃO</v>
          </cell>
          <cell r="C5838" t="str">
            <v>UN</v>
          </cell>
          <cell r="D5838">
            <v>0</v>
          </cell>
          <cell r="E5838" t="str">
            <v>COTOVELO DE COBRE 54MM, LIGAÇÃO SOLDADA - FORNECIMENTO E INSTALAÇÃO</v>
          </cell>
        </row>
        <row r="5839">
          <cell r="A5839" t="str">
            <v>72318</v>
          </cell>
          <cell r="B5839" t="str">
            <v>COTOVELO DE COBRE 66MM, LIGAÇÃO SOLDADA - FORNECIMENTO E INSTALAÇÃO</v>
          </cell>
          <cell r="C5839" t="str">
            <v>UN</v>
          </cell>
          <cell r="D5839">
            <v>0</v>
          </cell>
          <cell r="E5839" t="str">
            <v>COTOVELO DE COBRE 66MM, LIGAÇÃO SOLDADA - FORNECIMENTO E INSTALAÇÃO</v>
          </cell>
        </row>
        <row r="5840">
          <cell r="A5840" t="str">
            <v>72320</v>
          </cell>
          <cell r="B5840" t="str">
            <v>COTOVELO DE COBRE 79MM, LIGAÇÃO SOLDADA - FORNECIMENTO E INSTALAÇÃO</v>
          </cell>
          <cell r="C5840" t="str">
            <v>UN</v>
          </cell>
          <cell r="D5840">
            <v>0</v>
          </cell>
          <cell r="E5840" t="str">
            <v>COTOVELO DE COBRE 79MM, LIGAÇÃO SOLDADA - FORNECIMENTO E INSTALAÇÃO</v>
          </cell>
        </row>
        <row r="5841">
          <cell r="A5841" t="str">
            <v>72431</v>
          </cell>
          <cell r="B5841" t="str">
            <v>TE DE PVC ROSQUEAVEL AGUA FRIA 1.1/2" - FORNECIMENTO E INSTALACAO</v>
          </cell>
          <cell r="C5841" t="str">
            <v>UN</v>
          </cell>
          <cell r="D5841">
            <v>0</v>
          </cell>
          <cell r="E5841" t="str">
            <v>TE DE PVC ROSQUEAVEL AGUA FRIA 1.1/2" - FORNECIMENTO E INSTALACAO</v>
          </cell>
        </row>
        <row r="5842">
          <cell r="A5842" t="str">
            <v>72432</v>
          </cell>
          <cell r="B5842" t="str">
            <v>TE DE PVC ROSQUEAVEL AGUA FRIA 1.1/4" - FORNECIMENTO E INSTALACAO</v>
          </cell>
          <cell r="C5842" t="str">
            <v>UN</v>
          </cell>
          <cell r="D5842">
            <v>0</v>
          </cell>
          <cell r="E5842" t="str">
            <v>TE DE PVC ROSQUEAVEL AGUA FRIA 1.1/4" - FORNECIMENTO E INSTALACAO</v>
          </cell>
        </row>
        <row r="5843">
          <cell r="A5843" t="str">
            <v>72433</v>
          </cell>
          <cell r="B5843" t="str">
            <v>TE DE PVC ROSQUEAVEL AGUA FRIA 1" - FORNECIMENTO E INSTALACAO</v>
          </cell>
          <cell r="C5843" t="str">
            <v>UN</v>
          </cell>
          <cell r="D5843">
            <v>0</v>
          </cell>
          <cell r="E5843" t="str">
            <v>TE DE PVC ROSQUEAVEL AGUA FRIA 1" - FORNECIMENTO E INSTALACAO</v>
          </cell>
        </row>
        <row r="5844">
          <cell r="A5844" t="str">
            <v>72434</v>
          </cell>
          <cell r="B5844" t="str">
            <v>TE DE PVC ROSQUEAVEL AGUA FRIA 1/2" - FORNECIMENTO E INSTALACAO</v>
          </cell>
          <cell r="C5844" t="str">
            <v>UN</v>
          </cell>
          <cell r="D5844">
            <v>0</v>
          </cell>
          <cell r="E5844" t="str">
            <v>TE DE PVC ROSQUEAVEL AGUA FRIA 1/2" - FORNECIMENTO E INSTALACAO</v>
          </cell>
        </row>
        <row r="5845">
          <cell r="A5845" t="str">
            <v>72435</v>
          </cell>
          <cell r="B5845" t="str">
            <v>TE DE PVC ROSQUEAVEL AGUA FRIA 2" - FORNECIMENTO E INSTALACAO</v>
          </cell>
          <cell r="C5845" t="str">
            <v>UN</v>
          </cell>
          <cell r="D5845">
            <v>0</v>
          </cell>
          <cell r="E5845" t="str">
            <v>TE DE PVC ROSQUEAVEL AGUA FRIA 2" - FORNECIMENTO E INSTALACAO</v>
          </cell>
        </row>
        <row r="5846">
          <cell r="A5846" t="str">
            <v>72436</v>
          </cell>
          <cell r="B5846" t="str">
            <v>TE DE PVC ROSQUEAVEL AGUA FRIA 3/4" - FORNECIMENTO E INSTALACAO</v>
          </cell>
          <cell r="C5846" t="str">
            <v>UN</v>
          </cell>
          <cell r="D5846">
            <v>0</v>
          </cell>
          <cell r="E5846" t="str">
            <v>TE DE PVC ROSQUEAVEL AGUA FRIA 3/4" - FORNECIMENTO E INSTALACAO</v>
          </cell>
        </row>
        <row r="5847">
          <cell r="A5847" t="str">
            <v>72437</v>
          </cell>
          <cell r="B5847" t="str">
            <v>TE DE PVC SOLDAVEL AGUA FRIA 110MM - FORNECIMENTO E INSTALACAO</v>
          </cell>
          <cell r="C5847" t="str">
            <v>UN</v>
          </cell>
          <cell r="D5847">
            <v>0</v>
          </cell>
          <cell r="E5847" t="str">
            <v>TE DE PVC SOLDAVEL AGUA FRIA 110MM - FORNECIMENTO E INSTALACAO</v>
          </cell>
        </row>
        <row r="5848">
          <cell r="A5848" t="str">
            <v>72438</v>
          </cell>
          <cell r="B5848" t="str">
            <v>TE DE PVC SOLDAVEL AGUA FRIA 20MM - FORNECIMENTO E INSTALACAO</v>
          </cell>
          <cell r="C5848" t="str">
            <v>UN</v>
          </cell>
          <cell r="D5848">
            <v>0</v>
          </cell>
          <cell r="E5848" t="str">
            <v>TE DE PVC SOLDAVEL AGUA FRIA 20MM - FORNECIMENTO E INSTALACAO</v>
          </cell>
        </row>
        <row r="5849">
          <cell r="A5849" t="str">
            <v>72439</v>
          </cell>
          <cell r="B5849" t="str">
            <v>TE DE PVC SOLDAVEL AGUA FRIA 25MM - FORNECIMENTO E INSTALACAO</v>
          </cell>
          <cell r="C5849" t="str">
            <v>UN</v>
          </cell>
          <cell r="D5849">
            <v>0</v>
          </cell>
          <cell r="E5849" t="str">
            <v>TE DE PVC SOLDAVEL AGUA FRIA 25MM - FORNECIMENTO E INSTALACAO</v>
          </cell>
        </row>
        <row r="5850">
          <cell r="A5850" t="str">
            <v>72440</v>
          </cell>
          <cell r="B5850" t="str">
            <v>TE DE PVC SOLDAVEL AGUA FRIA 32MM - FORNECIMENTO E INSTALACAO</v>
          </cell>
          <cell r="C5850" t="str">
            <v>UN</v>
          </cell>
          <cell r="D5850">
            <v>0</v>
          </cell>
          <cell r="E5850" t="str">
            <v>TE DE PVC SOLDAVEL AGUA FRIA 32MM - FORNECIMENTO E INSTALACAO</v>
          </cell>
        </row>
        <row r="5851">
          <cell r="A5851" t="str">
            <v>72441</v>
          </cell>
          <cell r="B5851" t="str">
            <v>TE DE PVC SOLDAVEL AGUA FRIA 40MM - FORNECIMENTO E INSTALACAO</v>
          </cell>
          <cell r="C5851" t="str">
            <v>UN</v>
          </cell>
          <cell r="D5851">
            <v>0</v>
          </cell>
          <cell r="E5851" t="str">
            <v>TE DE PVC SOLDAVEL AGUA FRIA 40MM - FORNECIMENTO E INSTALACAO</v>
          </cell>
        </row>
        <row r="5852">
          <cell r="A5852" t="str">
            <v>72442</v>
          </cell>
          <cell r="B5852" t="str">
            <v>TE DE PVC SOLDAVEL AGUA FRIA 50MM - FORNECIMENTO E INSTALACAO</v>
          </cell>
          <cell r="C5852" t="str">
            <v>UN</v>
          </cell>
          <cell r="D5852">
            <v>0</v>
          </cell>
          <cell r="E5852" t="str">
            <v>TE DE PVC SOLDAVEL AGUA FRIA 50MM - FORNECIMENTO E INSTALACAO</v>
          </cell>
        </row>
        <row r="5853">
          <cell r="A5853" t="str">
            <v>72443</v>
          </cell>
          <cell r="B5853" t="str">
            <v>TE DE PVC SOLDAVEL AGUA FRIA 60MM - FORNECIMENTO E INSTALACAO</v>
          </cell>
          <cell r="C5853" t="str">
            <v>UN</v>
          </cell>
          <cell r="D5853">
            <v>0</v>
          </cell>
          <cell r="E5853" t="str">
            <v>TE DE PVC SOLDAVEL AGUA FRIA 60MM - FORNECIMENTO E INSTALACAO</v>
          </cell>
        </row>
        <row r="5854">
          <cell r="D5854"/>
          <cell r="E5854"/>
        </row>
        <row r="5855">
          <cell r="D5855"/>
          <cell r="E5855"/>
        </row>
        <row r="5856">
          <cell r="D5856"/>
          <cell r="E5856"/>
        </row>
        <row r="5857">
          <cell r="A5857" t="str">
            <v>---------------</v>
          </cell>
          <cell r="B5857" t="str">
            <v>------------------------ 144</v>
          </cell>
          <cell r="D5857"/>
          <cell r="E5857"/>
        </row>
        <row r="5858">
          <cell r="D5858"/>
          <cell r="E5858"/>
        </row>
        <row r="5859">
          <cell r="A5859" t="str">
            <v>SINAPI - SISTEM</v>
          </cell>
          <cell r="B5859" t="str">
            <v>A NACIONAL DE PESQUISA DE CUSTOS E ÍNDICES DA CONSTRUÇÃO CIVIL144de283</v>
          </cell>
          <cell r="D5859"/>
          <cell r="E5859"/>
        </row>
        <row r="5860">
          <cell r="A5860" t="str">
            <v>PCI.817.01 - CU</v>
          </cell>
          <cell r="B5860" t="str">
            <v>STO DE COMPOSIÇÕES - SINTÉTICO</v>
          </cell>
          <cell r="D5860" t="str">
            <v>DATA DE EMISSÃO: 17/07/2014 AS 14:15:08</v>
          </cell>
          <cell r="E5860"/>
        </row>
        <row r="5861">
          <cell r="D5861" t="str">
            <v>DATA REFERÊNCIA TÉCNICA: 16/07/2014</v>
          </cell>
          <cell r="E5861"/>
        </row>
        <row r="5862">
          <cell r="A5862" t="str">
            <v>ENCARGOS SOCIAI</v>
          </cell>
          <cell r="B5862" t="str">
            <v>S DESONERADOS: 90,43%(HORA)   51,67%(MÊS)</v>
          </cell>
          <cell r="D5862"/>
          <cell r="E5862"/>
        </row>
        <row r="5863">
          <cell r="A5863" t="str">
            <v>ABRANGÊNCIA : N</v>
          </cell>
          <cell r="B5863" t="str">
            <v>ACIONAL                                              LOCALIDADE  : VITOR</v>
          </cell>
          <cell r="C5863" t="str">
            <v>IA</v>
          </cell>
          <cell r="D5863"/>
          <cell r="E5863"/>
        </row>
        <row r="5864">
          <cell r="A5864" t="str">
            <v>REF.COLETA : ME</v>
          </cell>
          <cell r="B5864" t="str">
            <v>DIANO</v>
          </cell>
          <cell r="D5864" t="str">
            <v>DATA DE PREÇO   : 06/2014</v>
          </cell>
          <cell r="E5864"/>
        </row>
        <row r="5865">
          <cell r="A5865" t="str">
            <v>CÓDIGO       |</v>
          </cell>
          <cell r="B5865" t="str">
            <v>D E S C R I Ç Ã O                                                   |UNI</v>
          </cell>
          <cell r="C5865" t="str">
            <v>DADE</v>
          </cell>
          <cell r="D5865" t="str">
            <v>|CUSTO TOTAL</v>
          </cell>
          <cell r="E5865"/>
        </row>
        <row r="5866">
          <cell r="A5866" t="str">
            <v>VÍNCULO.....: C</v>
          </cell>
          <cell r="B5866" t="str">
            <v>AIXA REFERENCIAL</v>
          </cell>
          <cell r="D5866"/>
          <cell r="E5866"/>
        </row>
        <row r="5867">
          <cell r="A5867" t="str">
            <v>72444</v>
          </cell>
          <cell r="B5867" t="str">
            <v>TE DE PVC SOLDAVEL AGUA FRIA 75MM - FORNECIMENTO E INSTALACAO</v>
          </cell>
          <cell r="C5867" t="str">
            <v>UN</v>
          </cell>
          <cell r="D5867">
            <v>0</v>
          </cell>
          <cell r="E5867" t="str">
            <v>TE DE PVC SOLDAVEL AGUA FRIA 75MM - FORNECIMENTO E INSTALACAO</v>
          </cell>
        </row>
        <row r="5868">
          <cell r="A5868" t="str">
            <v>72445</v>
          </cell>
          <cell r="B5868" t="str">
            <v>TE DE PVC SOLDAVEL AGUA FRIA 85MM - FORNECIMENTO E INSTALACAO</v>
          </cell>
          <cell r="C5868" t="str">
            <v>UN</v>
          </cell>
          <cell r="D5868">
            <v>0</v>
          </cell>
          <cell r="E5868" t="str">
            <v>TE DE PVC SOLDAVEL AGUA FRIA 85MM - FORNECIMENTO E INSTALACAO</v>
          </cell>
        </row>
        <row r="5869">
          <cell r="A5869" t="str">
            <v>72446</v>
          </cell>
          <cell r="B5869" t="str">
            <v>TE REDUÇÃO PVC ROSQUEAVEL AGUA FRIA 1.1/2X3/4" - FORNECIMENTO E INSTAL</v>
          </cell>
          <cell r="C5869" t="str">
            <v>UN</v>
          </cell>
          <cell r="D5869">
            <v>0</v>
          </cell>
          <cell r="E5869" t="str">
            <v>TE REDUÇÃO PVC ROSQUEAVEL AGUA FRIA 1.1/2X3/4" - FORNECIMENTO E INSTALACAO</v>
          </cell>
        </row>
        <row r="5870">
          <cell r="B5870" t="str">
            <v>ACAO</v>
          </cell>
          <cell r="D5870"/>
          <cell r="E5870" t="str">
            <v>ACAO</v>
          </cell>
        </row>
        <row r="5871">
          <cell r="A5871" t="str">
            <v>72447</v>
          </cell>
          <cell r="B5871" t="str">
            <v>TE REDUÇÃO PVC ROSQUEAVEL AGUA FRIA 1X3/4" - FORNECIMENTO E INSTALACAO</v>
          </cell>
          <cell r="C5871" t="str">
            <v>UN</v>
          </cell>
          <cell r="D5871">
            <v>0</v>
          </cell>
          <cell r="E5871" t="str">
            <v>TE REDUÇÃO PVC ROSQUEAVEL AGUA FRIA 1X3/4" - FORNECIMENTO E INSTALACAO</v>
          </cell>
        </row>
        <row r="5872">
          <cell r="A5872" t="str">
            <v>72448</v>
          </cell>
          <cell r="B5872" t="str">
            <v>TE REDUÇÃO PVC ROSQUEAVEL AGUA FRIA 3/4X1/2" - FORNECIMENTO E INSTALAC</v>
          </cell>
          <cell r="C5872" t="str">
            <v>UN</v>
          </cell>
          <cell r="D5872">
            <v>0</v>
          </cell>
          <cell r="E5872" t="str">
            <v>TE REDUÇÃO PVC ROSQUEAVEL AGUA FRIA 3/4X1/2" - FORNECIMENTO E INSTALACAO</v>
          </cell>
        </row>
        <row r="5873">
          <cell r="B5873" t="str">
            <v>AO</v>
          </cell>
          <cell r="D5873"/>
          <cell r="E5873" t="str">
            <v>AO</v>
          </cell>
        </row>
        <row r="5874">
          <cell r="A5874" t="str">
            <v>72449</v>
          </cell>
          <cell r="B5874" t="str">
            <v>TE REDUÇÃO PVC SOLDAVEL AGUA FRIA 110X60MM - FORNECIMENTO E INSTALACAO</v>
          </cell>
          <cell r="C5874" t="str">
            <v>UN</v>
          </cell>
          <cell r="D5874">
            <v>0</v>
          </cell>
          <cell r="E5874" t="str">
            <v>TE REDUÇÃO PVC SOLDAVEL AGUA FRIA 110X60MM - FORNECIMENTO E INSTALACAO</v>
          </cell>
        </row>
        <row r="5875">
          <cell r="A5875" t="str">
            <v>72450</v>
          </cell>
          <cell r="B5875" t="str">
            <v>TE REDUÇÃO PVC SOLDAVEL AGUA FRIA 25X20MM - FORNECIMENTO E INSTALACAO</v>
          </cell>
          <cell r="C5875" t="str">
            <v>UN</v>
          </cell>
          <cell r="D5875">
            <v>0</v>
          </cell>
          <cell r="E5875" t="str">
            <v>TE REDUÇÃO PVC SOLDAVEL AGUA FRIA 25X20MM - FORNECIMENTO E INSTALACAO</v>
          </cell>
        </row>
        <row r="5876">
          <cell r="A5876" t="str">
            <v>72451</v>
          </cell>
          <cell r="B5876" t="str">
            <v>TE REDUÇÃO PVC SOLDAVEL AGUA FRIA 32X25MM - FORNECIMENTO E INSTALACAO</v>
          </cell>
          <cell r="C5876" t="str">
            <v>UN</v>
          </cell>
          <cell r="D5876">
            <v>0</v>
          </cell>
          <cell r="E5876" t="str">
            <v>TE REDUÇÃO PVC SOLDAVEL AGUA FRIA 32X25MM - FORNECIMENTO E INSTALACAO</v>
          </cell>
        </row>
        <row r="5877">
          <cell r="A5877" t="str">
            <v>72452</v>
          </cell>
          <cell r="B5877" t="str">
            <v>TE REDUÇÃO PVC SOLDAVEL AGUA FRIA 40X32MM - FORNECIMENTO E INSTALACAO</v>
          </cell>
          <cell r="C5877" t="str">
            <v>UN</v>
          </cell>
          <cell r="D5877">
            <v>0</v>
          </cell>
          <cell r="E5877" t="str">
            <v>TE REDUÇÃO PVC SOLDAVEL AGUA FRIA 40X32MM - FORNECIMENTO E INSTALACAO</v>
          </cell>
        </row>
        <row r="5878">
          <cell r="A5878" t="str">
            <v>72453</v>
          </cell>
          <cell r="B5878" t="str">
            <v>TE REDUÇÃO PVC SOLDAVEL AGUA FRIA 50X20MM - FORNECIMENTO E INSTALACAO</v>
          </cell>
          <cell r="C5878" t="str">
            <v>UN</v>
          </cell>
          <cell r="D5878">
            <v>0</v>
          </cell>
          <cell r="E5878" t="str">
            <v>TE REDUÇÃO PVC SOLDAVEL AGUA FRIA 50X20MM - FORNECIMENTO E INSTALACAO</v>
          </cell>
        </row>
        <row r="5879">
          <cell r="A5879" t="str">
            <v>72454</v>
          </cell>
          <cell r="B5879" t="str">
            <v>TE REDUÇÃO PVC SOLDAVEL AGUA FRIA 50X25MM - FORNECIMENTO E INSTALACAO</v>
          </cell>
          <cell r="C5879" t="str">
            <v>UN</v>
          </cell>
          <cell r="D5879">
            <v>0</v>
          </cell>
          <cell r="E5879" t="str">
            <v>TE REDUÇÃO PVC SOLDAVEL AGUA FRIA 50X25MM - FORNECIMENTO E INSTALACAO</v>
          </cell>
        </row>
        <row r="5880">
          <cell r="A5880" t="str">
            <v>72455</v>
          </cell>
          <cell r="B5880" t="str">
            <v>TE REDUÇÃO PVC SOLDAVEL AGUA FRIA 50X32MM - FORNECIMENTO E INSTALACAO</v>
          </cell>
          <cell r="C5880" t="str">
            <v>UN</v>
          </cell>
          <cell r="D5880">
            <v>0</v>
          </cell>
          <cell r="E5880" t="str">
            <v>TE REDUÇÃO PVC SOLDAVEL AGUA FRIA 50X32MM - FORNECIMENTO E INSTALACAO</v>
          </cell>
        </row>
        <row r="5881">
          <cell r="A5881" t="str">
            <v>72456</v>
          </cell>
          <cell r="B5881" t="str">
            <v>TE REDUÇÃO PVC SOLDAVEL AGUA FRIA 50X40MM - FORNECIMENTO E INSTALACAO</v>
          </cell>
          <cell r="C5881" t="str">
            <v>UN</v>
          </cell>
          <cell r="D5881">
            <v>0</v>
          </cell>
          <cell r="E5881" t="str">
            <v>TE REDUÇÃO PVC SOLDAVEL AGUA FRIA 50X40MM - FORNECIMENTO E INSTALACAO</v>
          </cell>
        </row>
        <row r="5882">
          <cell r="A5882" t="str">
            <v>72457</v>
          </cell>
          <cell r="B5882" t="str">
            <v>TE REDUCAO PVC SOLDAVEL AGUA FRIA 75X50MM - FORNECIMENTO E INSTALACAO</v>
          </cell>
          <cell r="C5882" t="str">
            <v>UN</v>
          </cell>
          <cell r="D5882">
            <v>0</v>
          </cell>
          <cell r="E5882" t="str">
            <v>TE REDUCAO PVC SOLDAVEL AGUA FRIA 75X50MM - FORNECIMENTO E INSTALACAO</v>
          </cell>
        </row>
        <row r="5883">
          <cell r="A5883" t="str">
            <v>72458</v>
          </cell>
          <cell r="B5883" t="str">
            <v>TE REDUCAO PVC SOLDAVEL AGUA FRIA 85X60MM - FORNECIMENTO E INSTALACAO</v>
          </cell>
          <cell r="C5883" t="str">
            <v>UN</v>
          </cell>
          <cell r="D5883">
            <v>0</v>
          </cell>
          <cell r="E5883" t="str">
            <v>TE REDUCAO PVC SOLDAVEL AGUA FRIA 85X60MM - FORNECIMENTO E INSTALACAO</v>
          </cell>
        </row>
        <row r="5884">
          <cell r="A5884" t="str">
            <v>72459</v>
          </cell>
          <cell r="B5884" t="str">
            <v>TE SANITARIO 100X100MM, JUNTA SOLDADA - FORNECIMENTO E INSTALACAO</v>
          </cell>
          <cell r="C5884" t="str">
            <v>UN</v>
          </cell>
          <cell r="D5884">
            <v>0</v>
          </cell>
          <cell r="E5884" t="str">
            <v>TE SANITARIO 100X100MM, JUNTA SOLDADA - FORNECIMENTO E INSTALACAO</v>
          </cell>
        </row>
        <row r="5885">
          <cell r="A5885" t="str">
            <v>72460</v>
          </cell>
          <cell r="B5885" t="str">
            <v>TE SANITARIO 100X100MM, COM ANEIS - FORNECIMENTO E INSTALACAO</v>
          </cell>
          <cell r="C5885" t="str">
            <v>UN</v>
          </cell>
          <cell r="D5885">
            <v>0</v>
          </cell>
          <cell r="E5885" t="str">
            <v>TE SANITARIO 100X100MM, COM ANEIS - FORNECIMENTO E INSTALACAO</v>
          </cell>
        </row>
        <row r="5886">
          <cell r="A5886" t="str">
            <v>72461</v>
          </cell>
          <cell r="B5886" t="str">
            <v>TE SANITARIO 100X50MM, COM ANÉIS - FORNECIMENTO E INSTALACAO</v>
          </cell>
          <cell r="C5886" t="str">
            <v>UN</v>
          </cell>
          <cell r="D5886">
            <v>0</v>
          </cell>
          <cell r="E5886" t="str">
            <v>TE SANITARIO 100X50MM, COM ANÉIS - FORNECIMENTO E INSTALACAO</v>
          </cell>
        </row>
        <row r="5887">
          <cell r="A5887" t="str">
            <v>72462</v>
          </cell>
          <cell r="B5887" t="str">
            <v>TE SANITARIO 100X75MM, COM ANÉIS - FORNECIMENTO E INSTALACAO</v>
          </cell>
          <cell r="C5887" t="str">
            <v>UN</v>
          </cell>
          <cell r="D5887">
            <v>0</v>
          </cell>
          <cell r="E5887" t="str">
            <v>TE SANITARIO 100X75MM, COM ANÉIS - FORNECIMENTO E INSTALACAO</v>
          </cell>
        </row>
        <row r="5888">
          <cell r="A5888" t="str">
            <v>72463</v>
          </cell>
          <cell r="B5888" t="str">
            <v>TE SANITARIO 50X50MM, JUNTA SOLDADA - FORNECIMENTO E INSTALACAO</v>
          </cell>
          <cell r="C5888" t="str">
            <v>UN</v>
          </cell>
          <cell r="D5888">
            <v>0</v>
          </cell>
          <cell r="E5888" t="str">
            <v>TE SANITARIO 50X50MM, JUNTA SOLDADA - FORNECIMENTO E INSTALACAO</v>
          </cell>
        </row>
        <row r="5889">
          <cell r="A5889" t="str">
            <v>72464</v>
          </cell>
          <cell r="B5889" t="str">
            <v>TE SANITARIO 50X50MM, COM ANÉIS - FORNECIMENTO E INSTALACAO</v>
          </cell>
          <cell r="C5889" t="str">
            <v>UN</v>
          </cell>
          <cell r="D5889">
            <v>0</v>
          </cell>
          <cell r="E5889" t="str">
            <v>TE SANITARIO 50X50MM, COM ANÉIS - FORNECIMENTO E INSTALACAO</v>
          </cell>
        </row>
        <row r="5890">
          <cell r="A5890" t="str">
            <v>72465</v>
          </cell>
          <cell r="B5890" t="str">
            <v>TE SANITARIO 75X50MM, COM ANÉIS - FORNECIMENTO E INSTALACAO</v>
          </cell>
          <cell r="C5890" t="str">
            <v>UN</v>
          </cell>
          <cell r="D5890">
            <v>0</v>
          </cell>
          <cell r="E5890" t="str">
            <v>TE SANITARIO 75X50MM, COM ANÉIS - FORNECIMENTO E INSTALACAO</v>
          </cell>
        </row>
        <row r="5891">
          <cell r="A5891" t="str">
            <v>72466</v>
          </cell>
          <cell r="B5891" t="str">
            <v>TE SANITARIO 75X75MM, JUNTA SOLDADA - FORNECIMENTO E INSTALACAO</v>
          </cell>
          <cell r="C5891" t="str">
            <v>UN</v>
          </cell>
          <cell r="D5891">
            <v>0</v>
          </cell>
          <cell r="E5891" t="str">
            <v>TE SANITARIO 75X75MM, JUNTA SOLDADA - FORNECIMENTO E INSTALACAO</v>
          </cell>
        </row>
        <row r="5892">
          <cell r="A5892" t="str">
            <v>72467</v>
          </cell>
          <cell r="B5892" t="str">
            <v>TE SANITARIO 75X75MM, COM ANEIS - FORNECIMENTO E INSTALACAO</v>
          </cell>
          <cell r="C5892" t="str">
            <v>UN</v>
          </cell>
          <cell r="D5892">
            <v>0</v>
          </cell>
          <cell r="E5892" t="str">
            <v>TE SANITARIO 75X75MM, COM ANEIS - FORNECIMENTO E INSTALACAO</v>
          </cell>
        </row>
        <row r="5893">
          <cell r="A5893" t="str">
            <v>72474</v>
          </cell>
          <cell r="B5893" t="str">
            <v>UNIAO DE ACO GALVANIZADO 1.1/2" - FORNECIMENTO E INSTALACAO</v>
          </cell>
          <cell r="C5893" t="str">
            <v>UN</v>
          </cell>
          <cell r="D5893">
            <v>0</v>
          </cell>
          <cell r="E5893" t="str">
            <v>UNIAO DE ACO GALVANIZADO 1.1/2" - FORNECIMENTO E INSTALACAO</v>
          </cell>
        </row>
        <row r="5894">
          <cell r="A5894" t="str">
            <v>72475</v>
          </cell>
          <cell r="B5894" t="str">
            <v>UNIAO DE ACO GALVANIZADO 1.1/4" - FORNECIMENTO E INSTALACAO</v>
          </cell>
          <cell r="C5894" t="str">
            <v>UN</v>
          </cell>
          <cell r="D5894">
            <v>0</v>
          </cell>
          <cell r="E5894" t="str">
            <v>UNIAO DE ACO GALVANIZADO 1.1/4" - FORNECIMENTO E INSTALACAO</v>
          </cell>
        </row>
        <row r="5895">
          <cell r="D5895"/>
          <cell r="E5895"/>
        </row>
        <row r="5896">
          <cell r="D5896"/>
          <cell r="E5896"/>
        </row>
        <row r="5897">
          <cell r="D5897"/>
          <cell r="E5897"/>
        </row>
        <row r="5898">
          <cell r="A5898" t="str">
            <v>---------------</v>
          </cell>
          <cell r="B5898" t="str">
            <v>------------------------ 145</v>
          </cell>
          <cell r="D5898"/>
          <cell r="E5898"/>
        </row>
        <row r="5899">
          <cell r="D5899"/>
          <cell r="E5899"/>
        </row>
        <row r="5900">
          <cell r="A5900" t="str">
            <v>SINAPI - SISTEM</v>
          </cell>
          <cell r="B5900" t="str">
            <v>A NACIONAL DE PESQUISA DE CUSTOS E ÍNDICES DA CONSTRUÇÃO CIVIL145de283</v>
          </cell>
          <cell r="D5900"/>
          <cell r="E5900"/>
        </row>
        <row r="5901">
          <cell r="A5901" t="str">
            <v>PCI.817.01 - CU</v>
          </cell>
          <cell r="B5901" t="str">
            <v>STO DE COMPOSIÇÕES - SINTÉTICO</v>
          </cell>
          <cell r="D5901" t="str">
            <v>DATA DE EMISSÃO: 17/07/2014 AS 14:15:08</v>
          </cell>
          <cell r="E5901"/>
        </row>
        <row r="5902">
          <cell r="D5902" t="str">
            <v>DATA REFERÊNCIA TÉCNICA: 16/07/2014</v>
          </cell>
          <cell r="E5902"/>
        </row>
        <row r="5903">
          <cell r="A5903" t="str">
            <v>ENCARGOS SOCIAI</v>
          </cell>
          <cell r="B5903" t="str">
            <v>S DESONERADOS: 90,43%(HORA)   51,67%(MÊS)</v>
          </cell>
          <cell r="D5903"/>
          <cell r="E5903"/>
        </row>
        <row r="5904">
          <cell r="A5904" t="str">
            <v>ABRANGÊNCIA : N</v>
          </cell>
          <cell r="B5904" t="str">
            <v>ACIONAL                                              LOCALIDADE  : VITOR</v>
          </cell>
          <cell r="C5904" t="str">
            <v>IA</v>
          </cell>
          <cell r="D5904"/>
          <cell r="E5904"/>
        </row>
        <row r="5905">
          <cell r="A5905" t="str">
            <v>REF.COLETA : ME</v>
          </cell>
          <cell r="B5905" t="str">
            <v>DIANO</v>
          </cell>
          <cell r="D5905" t="str">
            <v>DATA DE PREÇO   : 06/2014</v>
          </cell>
          <cell r="E5905"/>
        </row>
        <row r="5906">
          <cell r="A5906" t="str">
            <v>CÓDIGO       |</v>
          </cell>
          <cell r="B5906" t="str">
            <v>D E S C R I Ç Ã O                                                   |UNI</v>
          </cell>
          <cell r="C5906" t="str">
            <v>DADE</v>
          </cell>
          <cell r="D5906" t="str">
            <v>|CUSTO TOTAL</v>
          </cell>
          <cell r="E5906"/>
        </row>
        <row r="5907">
          <cell r="A5907" t="str">
            <v>VÍNCULO.....: C</v>
          </cell>
          <cell r="B5907" t="str">
            <v>AIXA REFERENCIAL</v>
          </cell>
          <cell r="D5907"/>
          <cell r="E5907"/>
        </row>
        <row r="5908">
          <cell r="A5908" t="str">
            <v>72476</v>
          </cell>
          <cell r="B5908" t="str">
            <v>UNIAO DE ACO GALVANIZADO 1" - FORNECIMENTO E INSTALACAO</v>
          </cell>
          <cell r="C5908" t="str">
            <v>UN</v>
          </cell>
          <cell r="D5908">
            <v>0</v>
          </cell>
          <cell r="E5908" t="str">
            <v>UNIAO DE ACO GALVANIZADO 1" - FORNECIMENTO E INSTALACAO</v>
          </cell>
        </row>
        <row r="5909">
          <cell r="A5909" t="str">
            <v>72477</v>
          </cell>
          <cell r="B5909" t="str">
            <v>UNIAO DE ACO GALVANIZADO 1/2" - FORNECIMENTO E INSTALACAO</v>
          </cell>
          <cell r="C5909" t="str">
            <v>UN</v>
          </cell>
          <cell r="D5909">
            <v>0</v>
          </cell>
          <cell r="E5909" t="str">
            <v>UNIAO DE ACO GALVANIZADO 1/2" - FORNECIMENTO E INSTALACAO</v>
          </cell>
        </row>
        <row r="5910">
          <cell r="A5910" t="str">
            <v>72478</v>
          </cell>
          <cell r="B5910" t="str">
            <v>UNIAO DE ACO GALVANIZADO 2.1/2" - FORNECIMENTO E INSTALACAO</v>
          </cell>
          <cell r="C5910" t="str">
            <v>UN</v>
          </cell>
          <cell r="D5910">
            <v>0</v>
          </cell>
          <cell r="E5910" t="str">
            <v>UNIAO DE ACO GALVANIZADO 2.1/2" - FORNECIMENTO E INSTALACAO</v>
          </cell>
        </row>
        <row r="5911">
          <cell r="A5911" t="str">
            <v>72479</v>
          </cell>
          <cell r="B5911" t="str">
            <v>UNIAO DE ACO GALVANIZADO 2" - FORNECIMENTO E INSTALACAO</v>
          </cell>
          <cell r="C5911" t="str">
            <v>UN</v>
          </cell>
          <cell r="D5911">
            <v>0</v>
          </cell>
          <cell r="E5911" t="str">
            <v>UNIAO DE ACO GALVANIZADO 2" - FORNECIMENTO E INSTALACAO</v>
          </cell>
        </row>
        <row r="5912">
          <cell r="A5912" t="str">
            <v>72480</v>
          </cell>
          <cell r="B5912" t="str">
            <v>UNIAO DE ACO GALVANIZADO 3" - FORNECIMENTO E INSTALACAO</v>
          </cell>
          <cell r="C5912" t="str">
            <v>UN</v>
          </cell>
          <cell r="D5912">
            <v>0</v>
          </cell>
          <cell r="E5912" t="str">
            <v>UNIAO DE ACO GALVANIZADO 3" - FORNECIMENTO E INSTALACAO</v>
          </cell>
        </row>
        <row r="5913">
          <cell r="A5913" t="str">
            <v>72481</v>
          </cell>
          <cell r="B5913" t="str">
            <v>UNIAO DE ACO GALVANIZADO 3/4" - FORNECIMENTO E INSTALACAO</v>
          </cell>
          <cell r="C5913" t="str">
            <v>UN</v>
          </cell>
          <cell r="D5913">
            <v>0</v>
          </cell>
          <cell r="E5913" t="str">
            <v>UNIAO DE ACO GALVANIZADO 3/4" - FORNECIMENTO E INSTALACAO</v>
          </cell>
        </row>
        <row r="5914">
          <cell r="A5914" t="str">
            <v>72482</v>
          </cell>
          <cell r="B5914" t="str">
            <v>UNIAO DE ACO GALVANIZADO 4" - FORNECIMENTO E INSTALACAO</v>
          </cell>
          <cell r="C5914" t="str">
            <v>UN</v>
          </cell>
          <cell r="D5914">
            <v>0</v>
          </cell>
          <cell r="E5914" t="str">
            <v>UNIAO DE ACO GALVANIZADO 4" - FORNECIMENTO E INSTALACAO</v>
          </cell>
        </row>
        <row r="5915">
          <cell r="A5915" t="str">
            <v>72539</v>
          </cell>
          <cell r="B5915" t="str">
            <v>JOELHO EM PVC, 90º, PARA ESGOTO PREDIAL, 100X50MM, COM VISITA - FORNEC</v>
          </cell>
          <cell r="C5915" t="str">
            <v>UN</v>
          </cell>
          <cell r="D5915">
            <v>0</v>
          </cell>
          <cell r="E5915" t="str">
            <v>JOELHO EM PVC, 90º, PARA ESGOTO PREDIAL, 100X50MM, COM VISITA - FORNECIMENTO E INSTALACAO</v>
          </cell>
        </row>
        <row r="5916">
          <cell r="B5916" t="str">
            <v>IMENTO E INSTALACAO</v>
          </cell>
          <cell r="D5916"/>
          <cell r="E5916" t="str">
            <v>IMENTO E INSTALACAO</v>
          </cell>
        </row>
        <row r="5917">
          <cell r="A5917" t="str">
            <v>72540</v>
          </cell>
          <cell r="B5917" t="str">
            <v>JOELHO EM PVC, 90º, SERIE R, PARA ESGOTO PREDIAL, 100X75MM, COM VISITA</v>
          </cell>
          <cell r="C5917" t="str">
            <v>UN</v>
          </cell>
          <cell r="D5917">
            <v>0</v>
          </cell>
          <cell r="E5917" t="str">
            <v>JOELHO EM PVC, 90º, SERIE R, PARA ESGOTO PREDIAL, 100X75MM, COM VISITA- FORNECIMENTO E INSTALACAO</v>
          </cell>
        </row>
        <row r="5918">
          <cell r="B5918" t="str">
            <v>- FORNECIMENTO E INSTALACAO</v>
          </cell>
          <cell r="D5918"/>
          <cell r="E5918" t="str">
            <v>- FORNECIMENTO E INSTALACAO</v>
          </cell>
        </row>
        <row r="5919">
          <cell r="A5919" t="str">
            <v>72541</v>
          </cell>
          <cell r="B5919" t="str">
            <v>CURVA PVC CURTA 90º ESGOTO 100MM - FORNECIMENTO E INSTALACAO</v>
          </cell>
          <cell r="C5919" t="str">
            <v>UN</v>
          </cell>
          <cell r="D5919">
            <v>0</v>
          </cell>
          <cell r="E5919" t="str">
            <v>CURVA PVC CURTA 90º ESGOTO 100MM - FORNECIMENTO E INSTALACAO</v>
          </cell>
        </row>
        <row r="5920">
          <cell r="A5920" t="str">
            <v>72542</v>
          </cell>
          <cell r="B5920" t="str">
            <v>CURVA PVC LONGA 90º ESGOTO 100MM - FORNECIMENTO E INSTALACAO</v>
          </cell>
          <cell r="C5920" t="str">
            <v>UN</v>
          </cell>
          <cell r="D5920">
            <v>0</v>
          </cell>
          <cell r="E5920" t="str">
            <v>CURVA PVC LONGA 90º ESGOTO 100MM - FORNECIMENTO E INSTALACAO</v>
          </cell>
        </row>
        <row r="5921">
          <cell r="A5921" t="str">
            <v>72543</v>
          </cell>
          <cell r="B5921" t="str">
            <v>CURVA PVC LONGA 45º ESGOTO 100MM - FORNECIMENTO E INSTALACAO</v>
          </cell>
          <cell r="C5921" t="str">
            <v>UN</v>
          </cell>
          <cell r="D5921">
            <v>0</v>
          </cell>
          <cell r="E5921" t="str">
            <v>CURVA PVC LONGA 45º ESGOTO 100MM - FORNECIMENTO E INSTALACAO</v>
          </cell>
        </row>
        <row r="5922">
          <cell r="A5922" t="str">
            <v>72544</v>
          </cell>
          <cell r="B5922" t="str">
            <v>CURVA PVC CURTA 90º ESGOTO 50MM - FORNECIMENTO E INSTALACAO</v>
          </cell>
          <cell r="C5922" t="str">
            <v>UN</v>
          </cell>
          <cell r="D5922">
            <v>0</v>
          </cell>
          <cell r="E5922" t="str">
            <v>CURVA PVC CURTA 90º ESGOTO 50MM - FORNECIMENTO E INSTALACAO</v>
          </cell>
        </row>
        <row r="5923">
          <cell r="A5923" t="str">
            <v>72545</v>
          </cell>
          <cell r="B5923" t="str">
            <v>CURVA PVC LONGA 90º ESGOTO 50MM - FORNECIMENTO E INSTALACAO</v>
          </cell>
          <cell r="C5923" t="str">
            <v>UN</v>
          </cell>
          <cell r="D5923">
            <v>0</v>
          </cell>
          <cell r="E5923" t="str">
            <v>CURVA PVC LONGA 90º ESGOTO 50MM - FORNECIMENTO E INSTALACAO</v>
          </cell>
        </row>
        <row r="5924">
          <cell r="A5924" t="str">
            <v>72546</v>
          </cell>
          <cell r="B5924" t="str">
            <v>CURVA PVC LONGA 45º ESGOTO 50MM - FORNECIMENTO E INSTALACAO</v>
          </cell>
          <cell r="C5924" t="str">
            <v>UN</v>
          </cell>
          <cell r="D5924">
            <v>0</v>
          </cell>
          <cell r="E5924" t="str">
            <v>CURVA PVC LONGA 45º ESGOTO 50MM - FORNECIMENTO E INSTALACAO</v>
          </cell>
        </row>
        <row r="5925">
          <cell r="A5925" t="str">
            <v>72547</v>
          </cell>
          <cell r="B5925" t="str">
            <v>CURVA PVC CURTA 90º ESGOTO 40MM - FORNECIMENTO E INSTALACAO</v>
          </cell>
          <cell r="C5925" t="str">
            <v>UN</v>
          </cell>
          <cell r="D5925">
            <v>0</v>
          </cell>
          <cell r="E5925" t="str">
            <v>CURVA PVC CURTA 90º ESGOTO 40MM - FORNECIMENTO E INSTALACAO</v>
          </cell>
        </row>
        <row r="5926">
          <cell r="A5926" t="str">
            <v>72548</v>
          </cell>
          <cell r="B5926" t="str">
            <v>CURVA PVC LONGA 90º ESGOTO 40MM - FORNECIMENTO E INSTALACAO</v>
          </cell>
          <cell r="C5926" t="str">
            <v>UN</v>
          </cell>
          <cell r="D5926">
            <v>0</v>
          </cell>
          <cell r="E5926" t="str">
            <v>CURVA PVC LONGA 90º ESGOTO 40MM - FORNECIMENTO E INSTALACAO</v>
          </cell>
        </row>
        <row r="5927">
          <cell r="A5927" t="str">
            <v>72550</v>
          </cell>
          <cell r="B5927" t="str">
            <v>CURVA PVC CURTA 90º ESGOTO 75MM - FORNECIMENTO E INSTALACAO</v>
          </cell>
          <cell r="C5927" t="str">
            <v>UN</v>
          </cell>
          <cell r="D5927">
            <v>0</v>
          </cell>
          <cell r="E5927" t="str">
            <v>CURVA PVC CURTA 90º ESGOTO 75MM - FORNECIMENTO E INSTALACAO</v>
          </cell>
        </row>
        <row r="5928">
          <cell r="A5928" t="str">
            <v>72551</v>
          </cell>
          <cell r="B5928" t="str">
            <v>CURVA PVC LONGA 90º ESGOTO 75MM - FORNECIMENTO E INSTALACAO</v>
          </cell>
          <cell r="C5928" t="str">
            <v>UN</v>
          </cell>
          <cell r="D5928">
            <v>0</v>
          </cell>
          <cell r="E5928" t="str">
            <v>CURVA PVC LONGA 90º ESGOTO 75MM - FORNECIMENTO E INSTALACAO</v>
          </cell>
        </row>
        <row r="5929">
          <cell r="A5929" t="str">
            <v>72552</v>
          </cell>
          <cell r="B5929" t="str">
            <v>CURVA PVC LONGA 45º ESGOTO 75MM - FORNECIMENTO E INSTALACAO</v>
          </cell>
          <cell r="C5929" t="str">
            <v>UN</v>
          </cell>
          <cell r="D5929">
            <v>0</v>
          </cell>
          <cell r="E5929" t="str">
            <v>CURVA PVC LONGA 45º ESGOTO 75MM - FORNECIMENTO E INSTALACAO</v>
          </cell>
        </row>
        <row r="5930">
          <cell r="A5930" t="str">
            <v>72556</v>
          </cell>
          <cell r="B5930" t="str">
            <v>JOELHO PVC 90º ESGOTO 100MM - FORNECIMENTO E INSTALACAO</v>
          </cell>
          <cell r="C5930" t="str">
            <v>UN</v>
          </cell>
          <cell r="D5930">
            <v>0</v>
          </cell>
          <cell r="E5930" t="str">
            <v>JOELHO PVC 90º ESGOTO 100MM - FORNECIMENTO E INSTALACAO</v>
          </cell>
        </row>
        <row r="5931">
          <cell r="A5931" t="str">
            <v>72557</v>
          </cell>
          <cell r="B5931" t="str">
            <v>JOELHO PVC 45º ESGOTO 100MM - FORNECIMENTO E INSTALACAO</v>
          </cell>
          <cell r="C5931" t="str">
            <v>UN</v>
          </cell>
          <cell r="D5931">
            <v>0</v>
          </cell>
          <cell r="E5931" t="str">
            <v>JOELHO PVC 45º ESGOTO 100MM - FORNECIMENTO E INSTALACAO</v>
          </cell>
        </row>
        <row r="5932">
          <cell r="A5932" t="str">
            <v>72558</v>
          </cell>
          <cell r="B5932" t="str">
            <v>JOELHO PVC 90º ESGOTO 40MM - FORNECIMENTO E INSTALACAO</v>
          </cell>
          <cell r="C5932" t="str">
            <v>UN</v>
          </cell>
          <cell r="D5932">
            <v>0</v>
          </cell>
          <cell r="E5932" t="str">
            <v>JOELHO PVC 90º ESGOTO 40MM - FORNECIMENTO E INSTALACAO</v>
          </cell>
        </row>
        <row r="5933">
          <cell r="A5933" t="str">
            <v>72559</v>
          </cell>
          <cell r="B5933" t="str">
            <v>JOELHO PVC 45º ESGOTO 40MM - FORNECIMENTO E INSTALACAO</v>
          </cell>
          <cell r="C5933" t="str">
            <v>UN</v>
          </cell>
          <cell r="D5933">
            <v>0</v>
          </cell>
          <cell r="E5933" t="str">
            <v>JOELHO PVC 45º ESGOTO 40MM - FORNECIMENTO E INSTALACAO</v>
          </cell>
        </row>
        <row r="5934">
          <cell r="A5934" t="str">
            <v>72560</v>
          </cell>
          <cell r="B5934" t="str">
            <v>JOELHO PVC 90º ESGOTO 50MM - FORNECIMENTO E INSTALACAO</v>
          </cell>
          <cell r="C5934" t="str">
            <v>UN</v>
          </cell>
          <cell r="D5934">
            <v>0</v>
          </cell>
          <cell r="E5934" t="str">
            <v>JOELHO PVC 90º ESGOTO 50MM - FORNECIMENTO E INSTALACAO</v>
          </cell>
        </row>
        <row r="5935">
          <cell r="A5935" t="str">
            <v>72561</v>
          </cell>
          <cell r="B5935" t="str">
            <v>JOELHO PVC 45º ESGOTO 50MM - FORNECIMENTO E INSTALACAO</v>
          </cell>
          <cell r="C5935" t="str">
            <v>UN</v>
          </cell>
          <cell r="D5935">
            <v>0</v>
          </cell>
          <cell r="E5935" t="str">
            <v>JOELHO PVC 45º ESGOTO 50MM - FORNECIMENTO E INSTALACAO</v>
          </cell>
        </row>
        <row r="5936">
          <cell r="D5936"/>
          <cell r="E5936"/>
        </row>
        <row r="5937">
          <cell r="D5937"/>
          <cell r="E5937"/>
        </row>
        <row r="5938">
          <cell r="D5938"/>
          <cell r="E5938"/>
        </row>
        <row r="5939">
          <cell r="A5939" t="str">
            <v>---------------</v>
          </cell>
          <cell r="B5939" t="str">
            <v>------------------------ 146</v>
          </cell>
          <cell r="D5939"/>
          <cell r="E5939"/>
        </row>
        <row r="5940">
          <cell r="D5940"/>
          <cell r="E5940"/>
        </row>
        <row r="5941">
          <cell r="A5941" t="str">
            <v>SINAPI - SISTEM</v>
          </cell>
          <cell r="B5941" t="str">
            <v>A NACIONAL DE PESQUISA DE CUSTOS E ÍNDICES DA CONSTRUÇÃO CIVIL146de283</v>
          </cell>
          <cell r="D5941"/>
          <cell r="E5941"/>
        </row>
        <row r="5942">
          <cell r="A5942" t="str">
            <v>PCI.817.01 - CU</v>
          </cell>
          <cell r="B5942" t="str">
            <v>STO DE COMPOSIÇÕES - SINTÉTICO</v>
          </cell>
          <cell r="D5942" t="str">
            <v>DATA DE EMISSÃO: 17/07/2014 AS 14:15:08</v>
          </cell>
          <cell r="E5942"/>
        </row>
        <row r="5943">
          <cell r="D5943" t="str">
            <v>DATA REFERÊNCIA TÉCNICA: 16/07/2014</v>
          </cell>
          <cell r="E5943"/>
        </row>
        <row r="5944">
          <cell r="A5944" t="str">
            <v>ENCARGOS SOCIAI</v>
          </cell>
          <cell r="B5944" t="str">
            <v>S DESONERADOS: 90,43%(HORA)   51,67%(MÊS)</v>
          </cell>
          <cell r="D5944"/>
          <cell r="E5944"/>
        </row>
        <row r="5945">
          <cell r="A5945" t="str">
            <v>ABRANGÊNCIA : N</v>
          </cell>
          <cell r="B5945" t="str">
            <v>ACIONAL                                              LOCALIDADE  : VITOR</v>
          </cell>
          <cell r="C5945" t="str">
            <v>IA</v>
          </cell>
          <cell r="D5945"/>
          <cell r="E5945"/>
        </row>
        <row r="5946">
          <cell r="A5946" t="str">
            <v>REF.COLETA : ME</v>
          </cell>
          <cell r="B5946" t="str">
            <v>DIANO</v>
          </cell>
          <cell r="D5946" t="str">
            <v>DATA DE PREÇO   : 06/2014</v>
          </cell>
          <cell r="E5946"/>
        </row>
        <row r="5947">
          <cell r="A5947" t="str">
            <v>CÓDIGO       |</v>
          </cell>
          <cell r="B5947" t="str">
            <v>D E S C R I Ç Ã O                                                   |UNI</v>
          </cell>
          <cell r="C5947" t="str">
            <v>DADE</v>
          </cell>
          <cell r="D5947" t="str">
            <v>|CUSTO TOTAL</v>
          </cell>
          <cell r="E5947"/>
        </row>
        <row r="5948">
          <cell r="A5948" t="str">
            <v>VÍNCULO.....: C</v>
          </cell>
          <cell r="B5948" t="str">
            <v>AIXA REFERENCIAL</v>
          </cell>
          <cell r="D5948"/>
          <cell r="E5948"/>
        </row>
        <row r="5949">
          <cell r="A5949" t="str">
            <v>72562</v>
          </cell>
          <cell r="B5949" t="str">
            <v>JOELHO PVC 90º ESGOTO 75MM - FORNECIMENTO E INSTALACAO</v>
          </cell>
          <cell r="C5949" t="str">
            <v>UN</v>
          </cell>
          <cell r="D5949">
            <v>0</v>
          </cell>
          <cell r="E5949" t="str">
            <v>JOELHO PVC 90º ESGOTO 75MM - FORNECIMENTO E INSTALACAO</v>
          </cell>
        </row>
        <row r="5950">
          <cell r="A5950" t="str">
            <v>72563</v>
          </cell>
          <cell r="B5950" t="str">
            <v>JOELHO PVC SOLDAVEL 90º AGUA FRIA 110MM - FORNECIMENTO E INSTALACAO</v>
          </cell>
          <cell r="C5950" t="str">
            <v>UN</v>
          </cell>
          <cell r="D5950">
            <v>0</v>
          </cell>
          <cell r="E5950" t="str">
            <v>JOELHO PVC SOLDAVEL 90º AGUA FRIA 110MM - FORNECIMENTO E INSTALACAO</v>
          </cell>
        </row>
        <row r="5951">
          <cell r="A5951" t="str">
            <v>72564</v>
          </cell>
          <cell r="B5951" t="str">
            <v>JOELHO PVC 45º ESGOTO 75MM - FORNECIMENTO E INSTALACAO</v>
          </cell>
          <cell r="C5951" t="str">
            <v>UN</v>
          </cell>
          <cell r="D5951">
            <v>0</v>
          </cell>
          <cell r="E5951" t="str">
            <v>JOELHO PVC 45º ESGOTO 75MM - FORNECIMENTO E INSTALACAO</v>
          </cell>
        </row>
        <row r="5952">
          <cell r="A5952" t="str">
            <v>72570</v>
          </cell>
          <cell r="B5952" t="str">
            <v>JOELHO PVC SOLDAVEL 45º AGUA FRIA 110MM - FORNECIMENTO E INSTALACAO</v>
          </cell>
          <cell r="C5952" t="str">
            <v>UN</v>
          </cell>
          <cell r="D5952">
            <v>0</v>
          </cell>
          <cell r="E5952" t="str">
            <v>JOELHO PVC SOLDAVEL 45º AGUA FRIA 110MM - FORNECIMENTO E INSTALACAO</v>
          </cell>
        </row>
        <row r="5953">
          <cell r="A5953" t="str">
            <v>72571</v>
          </cell>
          <cell r="B5953" t="str">
            <v>JOELHO PVC SOLDAVEL 90º AGUA FRIA 20MM - FORNECIMENTO E INSTALACAO</v>
          </cell>
          <cell r="C5953" t="str">
            <v>UN</v>
          </cell>
          <cell r="D5953">
            <v>0</v>
          </cell>
          <cell r="E5953" t="str">
            <v>JOELHO PVC SOLDAVEL 90º AGUA FRIA 20MM - FORNECIMENTO E INSTALACAO</v>
          </cell>
        </row>
        <row r="5954">
          <cell r="A5954" t="str">
            <v>72572</v>
          </cell>
          <cell r="B5954" t="str">
            <v>JOELHO PVC SOLDAVEL 45º AGUA FRIA 20MM - FORNECIMENTO E INSTALACAO</v>
          </cell>
          <cell r="C5954" t="str">
            <v>UN</v>
          </cell>
          <cell r="D5954">
            <v>0</v>
          </cell>
          <cell r="E5954" t="str">
            <v>JOELHO PVC SOLDAVEL 45º AGUA FRIA 20MM - FORNECIMENTO E INSTALACAO</v>
          </cell>
        </row>
        <row r="5955">
          <cell r="A5955" t="str">
            <v>89362</v>
          </cell>
          <cell r="B5955" t="str">
            <v>JOELHO 90 GRAUS, PVC, SOLDÁVEL, DN 25MM, INSTALADO EM RAMAL OU SUB-RAMAL DE ÁGUA FORNECIMENTO E INSTALAÇÃO . AF_12/2014_P</v>
          </cell>
          <cell r="C5955" t="str">
            <v>UN</v>
          </cell>
          <cell r="D5955">
            <v>0</v>
          </cell>
          <cell r="E5955" t="str">
            <v>JOELHO 90 GRAUS, PVC, SOLDÁVEL, DN 25MM, INSTALADO EM RAMAL OU SUB-RAMAL DE ÁGUA FORNECIMENTO E INSTALAÇÃO . AF_12/2014_P</v>
          </cell>
        </row>
        <row r="5956">
          <cell r="A5956" t="str">
            <v>72574</v>
          </cell>
          <cell r="B5956" t="str">
            <v>JOELHO PVC SOLDAVEL 45º AGUA FRIA 25MM - FORNECIMENTO E INSTALACAO</v>
          </cell>
          <cell r="C5956" t="str">
            <v>UN</v>
          </cell>
          <cell r="D5956">
            <v>0</v>
          </cell>
          <cell r="E5956" t="str">
            <v>JOELHO PVC SOLDAVEL 45º AGUA FRIA 25MM - FORNECIMENTO E INSTALACAO</v>
          </cell>
        </row>
        <row r="5957">
          <cell r="A5957" t="str">
            <v>72575</v>
          </cell>
          <cell r="B5957" t="str">
            <v>JOELHO PVC SOLDAVEL 90º AGUA FRIA 32MM - FORNECIMENTO E INSTALACAO</v>
          </cell>
          <cell r="C5957" t="str">
            <v>UN</v>
          </cell>
          <cell r="D5957">
            <v>0</v>
          </cell>
          <cell r="E5957" t="str">
            <v>JOELHO PVC SOLDAVEL 90º AGUA FRIA 32MM - FORNECIMENTO E INSTALACAO</v>
          </cell>
        </row>
        <row r="5958">
          <cell r="A5958" t="str">
            <v>72576</v>
          </cell>
          <cell r="B5958" t="str">
            <v>JOELHO PVC SOLDAVEL 45º AGUA FRIA 32MM - FORNECIMENTO E INSTALACAO</v>
          </cell>
          <cell r="C5958" t="str">
            <v>UN</v>
          </cell>
          <cell r="D5958">
            <v>0</v>
          </cell>
          <cell r="E5958" t="str">
            <v>JOELHO PVC SOLDAVEL 45º AGUA FRIA 32MM - FORNECIMENTO E INSTALACAO</v>
          </cell>
        </row>
        <row r="5959">
          <cell r="A5959" t="str">
            <v>72577</v>
          </cell>
          <cell r="B5959" t="str">
            <v>JOELHO PVC SOLDAVEL 90º AGUA FRIA 40MM - FORNECIMENTO E INSTALACAO</v>
          </cell>
          <cell r="C5959" t="str">
            <v>UN</v>
          </cell>
          <cell r="D5959">
            <v>0</v>
          </cell>
          <cell r="E5959" t="str">
            <v>JOELHO PVC SOLDAVEL 90º AGUA FRIA 40MM - FORNECIMENTO E INSTALACAO</v>
          </cell>
        </row>
        <row r="5960">
          <cell r="A5960" t="str">
            <v>72578</v>
          </cell>
          <cell r="B5960" t="str">
            <v>JOELHO PVC SOLDAVEL 45º AGUA FRIA 40MM - FORNECIMENTO E INSTALACAO</v>
          </cell>
          <cell r="C5960" t="str">
            <v>UN</v>
          </cell>
          <cell r="D5960">
            <v>0</v>
          </cell>
          <cell r="E5960" t="str">
            <v>JOELHO PVC SOLDAVEL 45º AGUA FRIA 40MM - FORNECIMENTO E INSTALACAO</v>
          </cell>
        </row>
        <row r="5961">
          <cell r="A5961" t="str">
            <v>72579</v>
          </cell>
          <cell r="B5961" t="str">
            <v>JOELHO PVC SOLDAVEL 90º AGUA FRIA 50MM - FORNECIMENTO E INSTALACAO</v>
          </cell>
          <cell r="C5961" t="str">
            <v>UN</v>
          </cell>
          <cell r="D5961">
            <v>0</v>
          </cell>
          <cell r="E5961" t="str">
            <v>JOELHO PVC SOLDAVEL 90º AGUA FRIA 50MM - FORNECIMENTO E INSTALACAO</v>
          </cell>
        </row>
        <row r="5962">
          <cell r="A5962" t="str">
            <v>72580</v>
          </cell>
          <cell r="B5962" t="str">
            <v>JOELHO PVC SOLDAVEL 45º AGUA FRIA 50MM - FORNECIMENTO E INSTALACAO</v>
          </cell>
          <cell r="C5962" t="str">
            <v>UN</v>
          </cell>
          <cell r="D5962">
            <v>0</v>
          </cell>
          <cell r="E5962" t="str">
            <v>JOELHO PVC SOLDAVEL 45º AGUA FRIA 50MM - FORNECIMENTO E INSTALACAO</v>
          </cell>
        </row>
        <row r="5963">
          <cell r="A5963" t="str">
            <v>72581</v>
          </cell>
          <cell r="B5963" t="str">
            <v>JOELHO PVC SOLDAVEL 90º AGUA FRIA 60MM - FORNECIMENTO E INSTALACAO</v>
          </cell>
          <cell r="C5963" t="str">
            <v>UN</v>
          </cell>
          <cell r="D5963">
            <v>0</v>
          </cell>
          <cell r="E5963" t="str">
            <v>JOELHO PVC SOLDAVEL 90º AGUA FRIA 60MM - FORNECIMENTO E INSTALACAO</v>
          </cell>
        </row>
        <row r="5964">
          <cell r="A5964" t="str">
            <v>72582</v>
          </cell>
          <cell r="B5964" t="str">
            <v>JOELHO PVC SOLDAVEL 45º AGUA FRIA 60MM - FORNECIMENTO E INSTALACAO</v>
          </cell>
          <cell r="C5964" t="str">
            <v>UN</v>
          </cell>
          <cell r="D5964">
            <v>0</v>
          </cell>
          <cell r="E5964" t="str">
            <v>JOELHO PVC SOLDAVEL 45º AGUA FRIA 60MM - FORNECIMENTO E INSTALACAO</v>
          </cell>
        </row>
        <row r="5965">
          <cell r="A5965" t="str">
            <v>72583</v>
          </cell>
          <cell r="B5965" t="str">
            <v>JOELHO PVC SOLDAVEL 90º AGUA FRIA 75MM - FORNECIMENTO E INSTALACAO</v>
          </cell>
          <cell r="C5965" t="str">
            <v>UN</v>
          </cell>
          <cell r="D5965">
            <v>0</v>
          </cell>
          <cell r="E5965" t="str">
            <v>JOELHO PVC SOLDAVEL 90º AGUA FRIA 75MM - FORNECIMENTO E INSTALACAO</v>
          </cell>
        </row>
        <row r="5966">
          <cell r="A5966" t="str">
            <v>72584</v>
          </cell>
          <cell r="B5966" t="str">
            <v>JOELHO PVC SOLDAVEL 45º AGUA FRIA 75MM - FORNECIMENTO E INSTALACAO</v>
          </cell>
          <cell r="C5966" t="str">
            <v>UN</v>
          </cell>
          <cell r="D5966">
            <v>0</v>
          </cell>
          <cell r="E5966" t="str">
            <v>JOELHO PVC SOLDAVEL 45º AGUA FRIA 75MM - FORNECIMENTO E INSTALACAO</v>
          </cell>
        </row>
        <row r="5967">
          <cell r="A5967" t="str">
            <v>72585</v>
          </cell>
          <cell r="B5967" t="str">
            <v>JOELHO PVC SOLDAVEL 90º AGUA FRIA 85MM - FORNECIMENTO E INSTALACAO</v>
          </cell>
          <cell r="C5967" t="str">
            <v>UN</v>
          </cell>
          <cell r="D5967">
            <v>0</v>
          </cell>
          <cell r="E5967" t="str">
            <v>JOELHO PVC SOLDAVEL 90º AGUA FRIA 85MM - FORNECIMENTO E INSTALACAO</v>
          </cell>
        </row>
        <row r="5968">
          <cell r="A5968" t="str">
            <v>72586</v>
          </cell>
          <cell r="B5968" t="str">
            <v>JOELHO PVC SOLDAVEL 45º AGUA FRIA 85MM - FORNECIMENTO E INSTALACAO</v>
          </cell>
          <cell r="C5968" t="str">
            <v>UN</v>
          </cell>
          <cell r="D5968">
            <v>0</v>
          </cell>
          <cell r="E5968" t="str">
            <v>JOELHO PVC SOLDAVEL 45º AGUA FRIA 85MM - FORNECIMENTO E INSTALACAO</v>
          </cell>
        </row>
        <row r="5969">
          <cell r="A5969" t="str">
            <v>72587</v>
          </cell>
          <cell r="B5969" t="str">
            <v>JOELHO PVC ROSQUEAVEL 90º AGUA FRIA 1.1/2" - FORNECIMENTO E INSTALACAO</v>
          </cell>
          <cell r="C5969" t="str">
            <v>UN</v>
          </cell>
          <cell r="D5969">
            <v>0</v>
          </cell>
          <cell r="E5969" t="str">
            <v>JOELHO PVC ROSQUEAVEL 90º AGUA FRIA 1.1/2" - FORNECIMENTO E INSTALACAO</v>
          </cell>
        </row>
        <row r="5970">
          <cell r="A5970" t="str">
            <v>72588</v>
          </cell>
          <cell r="B5970" t="str">
            <v>JOELHO PVC ROSQUEAVEL 45º AGUA FRIA 1.1/2" - FORNECIMENTO E INSTALACAO</v>
          </cell>
          <cell r="C5970" t="str">
            <v>UN</v>
          </cell>
          <cell r="D5970">
            <v>0</v>
          </cell>
          <cell r="E5970" t="str">
            <v>JOELHO PVC ROSQUEAVEL 45º AGUA FRIA 1.1/2" - FORNECIMENTO E INSTALACAO</v>
          </cell>
        </row>
        <row r="5971">
          <cell r="A5971" t="str">
            <v>72589</v>
          </cell>
          <cell r="B5971" t="str">
            <v>JOELHO PVC ROSQUEAVEL 90º AGUA FRIA 1.1/4" - FORNECIMENTO E INSTALACAO</v>
          </cell>
          <cell r="C5971" t="str">
            <v>UN</v>
          </cell>
          <cell r="D5971">
            <v>0</v>
          </cell>
          <cell r="E5971" t="str">
            <v>JOELHO PVC ROSQUEAVEL 90º AGUA FRIA 1.1/4" - FORNECIMENTO E INSTALACAO</v>
          </cell>
        </row>
        <row r="5972">
          <cell r="A5972" t="str">
            <v>72590</v>
          </cell>
          <cell r="B5972" t="str">
            <v>JOELHO PVC ROSQUEAVEL 45º AGUA FRIA 1.1/4" - FORNECIMENTO E INSTALACAO</v>
          </cell>
          <cell r="C5972" t="str">
            <v>UN</v>
          </cell>
          <cell r="D5972">
            <v>0</v>
          </cell>
          <cell r="E5972" t="str">
            <v>JOELHO PVC ROSQUEAVEL 45º AGUA FRIA 1.1/4" - FORNECIMENTO E INSTALACAO</v>
          </cell>
        </row>
        <row r="5973">
          <cell r="A5973" t="str">
            <v>72591</v>
          </cell>
          <cell r="B5973" t="str">
            <v>JOELHO PVC ROSQUEAVEL 90º AGUA FRIA 1" - FORNECIMENTO E INSTALACAO</v>
          </cell>
          <cell r="C5973" t="str">
            <v>UN</v>
          </cell>
          <cell r="D5973">
            <v>0</v>
          </cell>
          <cell r="E5973" t="str">
            <v>JOELHO PVC ROSQUEAVEL 90º AGUA FRIA 1" - FORNECIMENTO E INSTALACAO</v>
          </cell>
        </row>
        <row r="5974">
          <cell r="A5974" t="str">
            <v>72592</v>
          </cell>
          <cell r="B5974" t="str">
            <v>JOELHO PVC ROSQUEAVEL 45º AGUA FRIA 1" - FORNECIMENTO E INSTALACAO</v>
          </cell>
          <cell r="C5974" t="str">
            <v>UN</v>
          </cell>
          <cell r="D5974">
            <v>0</v>
          </cell>
          <cell r="E5974" t="str">
            <v>JOELHO PVC ROSQUEAVEL 45º AGUA FRIA 1" - FORNECIMENTO E INSTALACAO</v>
          </cell>
        </row>
        <row r="5975">
          <cell r="A5975" t="str">
            <v>72593</v>
          </cell>
          <cell r="B5975" t="str">
            <v>JOELHO PVC ROSQUEAVEL 90º AGUA FRIA 1/2" - FORNECIMENTO E INSTALACAO</v>
          </cell>
          <cell r="C5975" t="str">
            <v>UN</v>
          </cell>
          <cell r="D5975">
            <v>0</v>
          </cell>
          <cell r="E5975" t="str">
            <v>JOELHO PVC ROSQUEAVEL 90º AGUA FRIA 1/2" - FORNECIMENTO E INSTALACAO</v>
          </cell>
        </row>
        <row r="5976">
          <cell r="A5976" t="str">
            <v>72594</v>
          </cell>
          <cell r="B5976" t="str">
            <v>JOELHO PVC ROSQUEAVEL 45º AGUA FRIA 1/2" - FORNECIMENTO E INSTALACAO</v>
          </cell>
          <cell r="C5976" t="str">
            <v>UN</v>
          </cell>
          <cell r="D5976">
            <v>0</v>
          </cell>
          <cell r="E5976" t="str">
            <v>JOELHO PVC ROSQUEAVEL 45º AGUA FRIA 1/2" - FORNECIMENTO E INSTALACAO</v>
          </cell>
        </row>
        <row r="5977">
          <cell r="D5977"/>
          <cell r="E5977"/>
        </row>
        <row r="5978">
          <cell r="D5978"/>
          <cell r="E5978"/>
        </row>
        <row r="5979">
          <cell r="D5979"/>
          <cell r="E5979"/>
        </row>
        <row r="5980">
          <cell r="A5980" t="str">
            <v>---------------</v>
          </cell>
          <cell r="B5980" t="str">
            <v>------------------------ 147</v>
          </cell>
          <cell r="D5980"/>
          <cell r="E5980"/>
        </row>
        <row r="5981">
          <cell r="D5981"/>
          <cell r="E5981"/>
        </row>
        <row r="5982">
          <cell r="A5982" t="str">
            <v>SINAPI - SISTEM</v>
          </cell>
          <cell r="B5982" t="str">
            <v>A NACIONAL DE PESQUISA DE CUSTOS E ÍNDICES DA CONSTRUÇÃO CIVIL147de283</v>
          </cell>
          <cell r="D5982"/>
          <cell r="E5982"/>
        </row>
        <row r="5983">
          <cell r="A5983" t="str">
            <v>PCI.817.01 - CU</v>
          </cell>
          <cell r="B5983" t="str">
            <v>STO DE COMPOSIÇÕES - SINTÉTICO</v>
          </cell>
          <cell r="D5983" t="str">
            <v>DATA DE EMISSÃO: 17/07/2014 AS 14:15:08</v>
          </cell>
          <cell r="E5983"/>
        </row>
        <row r="5984">
          <cell r="D5984" t="str">
            <v>DATA REFERÊNCIA TÉCNICA: 16/07/2014</v>
          </cell>
          <cell r="E5984"/>
        </row>
        <row r="5985">
          <cell r="A5985" t="str">
            <v>ENCARGOS SOCIAI</v>
          </cell>
          <cell r="B5985" t="str">
            <v>S DESONERADOS: 90,43%(HORA)   51,67%(MÊS)</v>
          </cell>
          <cell r="D5985"/>
          <cell r="E5985"/>
        </row>
        <row r="5986">
          <cell r="A5986" t="str">
            <v>ABRANGÊNCIA : N</v>
          </cell>
          <cell r="B5986" t="str">
            <v>ACIONAL                                              LOCALIDADE  : VITOR</v>
          </cell>
          <cell r="C5986" t="str">
            <v>IA</v>
          </cell>
          <cell r="D5986"/>
          <cell r="E5986"/>
        </row>
        <row r="5987">
          <cell r="A5987" t="str">
            <v>REF.COLETA : ME</v>
          </cell>
          <cell r="B5987" t="str">
            <v>DIANO</v>
          </cell>
          <cell r="D5987" t="str">
            <v>DATA DE PREÇO   : 06/2014</v>
          </cell>
          <cell r="E5987"/>
        </row>
        <row r="5988">
          <cell r="A5988" t="str">
            <v>CÓDIGO       |</v>
          </cell>
          <cell r="B5988" t="str">
            <v>D E S C R I Ç Ã O                                                   |UNI</v>
          </cell>
          <cell r="C5988" t="str">
            <v>DADE</v>
          </cell>
          <cell r="D5988" t="str">
            <v>|CUSTO TOTAL</v>
          </cell>
          <cell r="E5988"/>
        </row>
        <row r="5989">
          <cell r="A5989" t="str">
            <v>VÍNCULO.....: C</v>
          </cell>
          <cell r="B5989" t="str">
            <v>AIXA REFERENCIAL</v>
          </cell>
          <cell r="D5989"/>
          <cell r="E5989"/>
        </row>
        <row r="5990">
          <cell r="A5990" t="str">
            <v>72595</v>
          </cell>
          <cell r="B5990" t="str">
            <v>JOELHO PVC ROSQUEAVEL 90º AGUA FRIA 2" - FORNECIMENTO E INSTALACAO</v>
          </cell>
          <cell r="C5990" t="str">
            <v>UN</v>
          </cell>
          <cell r="D5990">
            <v>0</v>
          </cell>
          <cell r="E5990" t="str">
            <v>JOELHO PVC ROSQUEAVEL 90º AGUA FRIA 2" - FORNECIMENTO E INSTALACAO</v>
          </cell>
        </row>
        <row r="5991">
          <cell r="A5991" t="str">
            <v>72596</v>
          </cell>
          <cell r="B5991" t="str">
            <v>JOELHO PVC ROSQUEAVEL 45º AGUA FRIA 2" - FORNECIMENTO E INSTALACAO</v>
          </cell>
          <cell r="C5991" t="str">
            <v>UN</v>
          </cell>
          <cell r="D5991">
            <v>0</v>
          </cell>
          <cell r="E5991" t="str">
            <v>JOELHO PVC ROSQUEAVEL 45º AGUA FRIA 2" - FORNECIMENTO E INSTALACAO</v>
          </cell>
        </row>
        <row r="5992">
          <cell r="A5992" t="str">
            <v>72597</v>
          </cell>
          <cell r="B5992" t="str">
            <v>JOELHO PVC ROSQUEAVEL 90º AGUA FRIA 3/4" - FORNECIMENTO E INSTALACAO</v>
          </cell>
          <cell r="C5992" t="str">
            <v>UN</v>
          </cell>
          <cell r="D5992">
            <v>0</v>
          </cell>
          <cell r="E5992" t="str">
            <v>JOELHO PVC ROSQUEAVEL 90º AGUA FRIA 3/4" - FORNECIMENTO E INSTALACAO</v>
          </cell>
        </row>
        <row r="5993">
          <cell r="A5993" t="str">
            <v>72598</v>
          </cell>
          <cell r="B5993" t="str">
            <v>JOELHO PVC ROSQUEAVEL 45º AGUA FRIA 3/4" - FORNECIMENTO E INSTALACAO</v>
          </cell>
          <cell r="C5993" t="str">
            <v>UN</v>
          </cell>
          <cell r="D5993">
            <v>0</v>
          </cell>
          <cell r="E5993" t="str">
            <v>JOELHO PVC ROSQUEAVEL 45º AGUA FRIA 3/4" - FORNECIMENTO E INSTALACAO</v>
          </cell>
        </row>
        <row r="5994">
          <cell r="A5994" t="str">
            <v>72599</v>
          </cell>
          <cell r="B5994" t="str">
            <v>JOELHO REDUCAO PVC ROSQUEAVEL 90º AGUA FRIA 1X3/4" - FORNECIMENTO E IN</v>
          </cell>
          <cell r="C5994" t="str">
            <v>UN</v>
          </cell>
          <cell r="D5994">
            <v>0</v>
          </cell>
          <cell r="E5994" t="str">
            <v>JOELHO REDUCAO PVC ROSQUEAVEL 90º AGUA FRIA 1X3/4" - FORNECIMENTO E INSTALACAO</v>
          </cell>
        </row>
        <row r="5995">
          <cell r="B5995" t="str">
            <v>STALACAO</v>
          </cell>
          <cell r="D5995"/>
          <cell r="E5995" t="str">
            <v>STALACAO</v>
          </cell>
        </row>
        <row r="5996">
          <cell r="A5996" t="str">
            <v>72600</v>
          </cell>
          <cell r="B5996" t="str">
            <v>JOELHO REDUCAO PVC ROSQUEAVEL 90º AGUA FRIA 3/4X1/2" - FORNECIMENTO E</v>
          </cell>
          <cell r="C5996" t="str">
            <v>UN</v>
          </cell>
          <cell r="D5996">
            <v>0</v>
          </cell>
          <cell r="E5996" t="str">
            <v>JOELHO REDUCAO PVC ROSQUEAVEL 90º AGUA FRIA 3/4X1/2" - FORNECIMENTO EINSTALACAO</v>
          </cell>
        </row>
        <row r="5997">
          <cell r="B5997" t="str">
            <v>INSTALACAO</v>
          </cell>
          <cell r="D5997"/>
          <cell r="E5997" t="str">
            <v>INSTALACAO</v>
          </cell>
        </row>
        <row r="5998">
          <cell r="A5998" t="str">
            <v>72601</v>
          </cell>
          <cell r="B5998" t="str">
            <v>JOELHO REDUCAO PVC SOLDAVEL 90º AGUA FRIA 25X20MM - FORNECIMENTO E INS</v>
          </cell>
          <cell r="C5998" t="str">
            <v>UN</v>
          </cell>
          <cell r="D5998">
            <v>0</v>
          </cell>
          <cell r="E5998" t="str">
            <v>JOELHO REDUCAO PVC SOLDAVEL 90º AGUA FRIA 25X20MM - FORNECIMENTO E INSTALACAO</v>
          </cell>
        </row>
        <row r="5999">
          <cell r="B5999" t="str">
            <v>TALACAO</v>
          </cell>
          <cell r="D5999"/>
          <cell r="E5999" t="str">
            <v>TALACAO</v>
          </cell>
        </row>
        <row r="6000">
          <cell r="A6000" t="str">
            <v>72602</v>
          </cell>
          <cell r="B6000" t="str">
            <v>JOELHO REDUCAO PVC SOLDAVEL 90º AGUA FRIA 32X25MM - FORNECIMENTO E INS</v>
          </cell>
          <cell r="C6000" t="str">
            <v>UN</v>
          </cell>
          <cell r="D6000">
            <v>0</v>
          </cell>
          <cell r="E6000" t="str">
            <v>JOELHO REDUCAO PVC SOLDAVEL 90º AGUA FRIA 32X25MM - FORNECIMENTO E INSTALACAO</v>
          </cell>
        </row>
        <row r="6001">
          <cell r="B6001" t="str">
            <v>TALACAO</v>
          </cell>
          <cell r="D6001"/>
          <cell r="E6001" t="str">
            <v>TALACAO</v>
          </cell>
        </row>
        <row r="6002">
          <cell r="A6002" t="str">
            <v>72603</v>
          </cell>
          <cell r="B6002" t="str">
            <v>JUNCAO PVC ESGOTO 100X100MM - FORNECIMENTO E INSTALACAO</v>
          </cell>
          <cell r="C6002" t="str">
            <v>UN</v>
          </cell>
          <cell r="D6002">
            <v>0</v>
          </cell>
          <cell r="E6002" t="str">
            <v>JUNCAO PVC ESGOTO 100X100MM - FORNECIMENTO E INSTALACAO</v>
          </cell>
        </row>
        <row r="6003">
          <cell r="A6003" t="str">
            <v>72604</v>
          </cell>
          <cell r="B6003" t="str">
            <v>JUNCAO PVC ESGOTO 50X50MM - FORNECIMENTO E INSTALACAO</v>
          </cell>
          <cell r="C6003" t="str">
            <v>UN</v>
          </cell>
          <cell r="D6003">
            <v>0</v>
          </cell>
          <cell r="E6003" t="str">
            <v>JUNCAO PVC ESGOTO 50X50MM - FORNECIMENTO E INSTALACAO</v>
          </cell>
        </row>
        <row r="6004">
          <cell r="A6004" t="str">
            <v>72605</v>
          </cell>
          <cell r="B6004" t="str">
            <v>JUNCAO PVC ESGOTO 75X75MM - FORNECIMENTO E INSTALACAO</v>
          </cell>
          <cell r="C6004" t="str">
            <v>UN</v>
          </cell>
          <cell r="D6004">
            <v>0</v>
          </cell>
          <cell r="E6004" t="str">
            <v>JUNCAO PVC ESGOTO 75X75MM - FORNECIMENTO E INSTALACAO</v>
          </cell>
        </row>
        <row r="6005">
          <cell r="A6005" t="str">
            <v>72609</v>
          </cell>
          <cell r="B6005" t="str">
            <v>JUNCAO DUPLA PVC ESGOTO 100X100X100MM - FORNECIMENTO E INSTALACAO</v>
          </cell>
          <cell r="C6005" t="str">
            <v>UN</v>
          </cell>
          <cell r="D6005">
            <v>0</v>
          </cell>
          <cell r="E6005" t="str">
            <v>JUNCAO DUPLA PVC ESGOTO 100X100X100MM - FORNECIMENTO E INSTALACAO</v>
          </cell>
        </row>
        <row r="6006">
          <cell r="A6006" t="str">
            <v>72610</v>
          </cell>
          <cell r="B6006" t="str">
            <v>JUNCAO DUPLA PVC ESGOTO 75X75X75MM - FORNECIMENTO E INSTALACAO</v>
          </cell>
          <cell r="C6006" t="str">
            <v>UN</v>
          </cell>
          <cell r="D6006">
            <v>0</v>
          </cell>
          <cell r="E6006" t="str">
            <v>JUNCAO DUPLA PVC ESGOTO 75X75X75MM - FORNECIMENTO E INSTALACAO</v>
          </cell>
        </row>
        <row r="6007">
          <cell r="A6007" t="str">
            <v>72611</v>
          </cell>
          <cell r="B6007" t="str">
            <v>LUVA DE ACO GALVANIZADO 1.1/2" - FORNECIMENTO E INSTALACAO</v>
          </cell>
          <cell r="C6007" t="str">
            <v>UN</v>
          </cell>
          <cell r="D6007">
            <v>0</v>
          </cell>
          <cell r="E6007" t="str">
            <v>LUVA DE ACO GALVANIZADO 1.1/2" - FORNECIMENTO E INSTALACAO</v>
          </cell>
        </row>
        <row r="6008">
          <cell r="A6008" t="str">
            <v>72612</v>
          </cell>
          <cell r="B6008" t="str">
            <v>LUVA DE ACO GALVANIZADO 1.1/4" - FORNECIMENTO E INSTALACAO</v>
          </cell>
          <cell r="C6008" t="str">
            <v>UN</v>
          </cell>
          <cell r="D6008">
            <v>0</v>
          </cell>
          <cell r="E6008" t="str">
            <v>LUVA DE ACO GALVANIZADO 1.1/4" - FORNECIMENTO E INSTALACAO</v>
          </cell>
        </row>
        <row r="6009">
          <cell r="A6009" t="str">
            <v>72613</v>
          </cell>
          <cell r="B6009" t="str">
            <v>LUVA DE ACO GALVANIZADO 1" - FORNECIMENTO E INSTALACAO</v>
          </cell>
          <cell r="C6009" t="str">
            <v>UN</v>
          </cell>
          <cell r="D6009">
            <v>0</v>
          </cell>
          <cell r="E6009" t="str">
            <v>LUVA DE ACO GALVANIZADO 1" - FORNECIMENTO E INSTALACAO</v>
          </cell>
        </row>
        <row r="6010">
          <cell r="A6010" t="str">
            <v>72614</v>
          </cell>
          <cell r="B6010" t="str">
            <v>LUVA DE ACO GALVANIZADO 1/2" - FORNECIMENTO E INSTALACAO</v>
          </cell>
          <cell r="C6010" t="str">
            <v>UN</v>
          </cell>
          <cell r="D6010">
            <v>0</v>
          </cell>
          <cell r="E6010" t="str">
            <v>LUVA DE ACO GALVANIZADO 1/2" - FORNECIMENTO E INSTALACAO</v>
          </cell>
        </row>
        <row r="6011">
          <cell r="A6011" t="str">
            <v>72615</v>
          </cell>
          <cell r="B6011" t="str">
            <v>LUVA DE ACO GALVANIZADO 2.1/2" - FORNECIMENTO E INSTALACAO</v>
          </cell>
          <cell r="C6011" t="str">
            <v>UN</v>
          </cell>
          <cell r="D6011">
            <v>0</v>
          </cell>
          <cell r="E6011" t="str">
            <v>LUVA DE ACO GALVANIZADO 2.1/2" - FORNECIMENTO E INSTALACAO</v>
          </cell>
        </row>
        <row r="6012">
          <cell r="A6012" t="str">
            <v>72616</v>
          </cell>
          <cell r="B6012" t="str">
            <v>LUVA DE ACO GALVANIZADO 2" - FORNECIMENTO E INSTALACAO</v>
          </cell>
          <cell r="C6012" t="str">
            <v>UN</v>
          </cell>
          <cell r="D6012">
            <v>0</v>
          </cell>
          <cell r="E6012" t="str">
            <v>LUVA DE ACO GALVANIZADO 2" - FORNECIMENTO E INSTALACAO</v>
          </cell>
        </row>
        <row r="6013">
          <cell r="A6013" t="str">
            <v>72617</v>
          </cell>
          <cell r="B6013" t="str">
            <v>LUVA DE ACO GALVANIZADO 3" - FORNECIMENTO E INSTALACAO</v>
          </cell>
          <cell r="C6013" t="str">
            <v>UN</v>
          </cell>
          <cell r="D6013">
            <v>0</v>
          </cell>
          <cell r="E6013" t="str">
            <v>LUVA DE ACO GALVANIZADO 3" - FORNECIMENTO E INSTALACAO</v>
          </cell>
        </row>
        <row r="6014">
          <cell r="A6014" t="str">
            <v>72618</v>
          </cell>
          <cell r="B6014" t="str">
            <v>LUVA DE ACO GALVANIZADO 3/4" - FORNECIMENTO E INSTALACAO</v>
          </cell>
          <cell r="C6014" t="str">
            <v>UN</v>
          </cell>
          <cell r="D6014">
            <v>0</v>
          </cell>
          <cell r="E6014" t="str">
            <v>LUVA DE ACO GALVANIZADO 3/4" - FORNECIMENTO E INSTALACAO</v>
          </cell>
        </row>
        <row r="6015">
          <cell r="A6015" t="str">
            <v>72619</v>
          </cell>
          <cell r="B6015" t="str">
            <v>LUVA DE ACO GALVANIZADO 4" - FORNECIMENTO E INSTALACAO</v>
          </cell>
          <cell r="C6015" t="str">
            <v>UN</v>
          </cell>
          <cell r="D6015">
            <v>0</v>
          </cell>
          <cell r="E6015" t="str">
            <v>LUVA DE ACO GALVANIZADO 4" - FORNECIMENTO E INSTALACAO</v>
          </cell>
        </row>
        <row r="6016">
          <cell r="A6016" t="str">
            <v>72620</v>
          </cell>
          <cell r="B6016" t="str">
            <v>LUVA DE ACO GALVANIZADO 5" - FORNECIMENTO E INSTALACAO</v>
          </cell>
          <cell r="C6016" t="str">
            <v>UN</v>
          </cell>
          <cell r="D6016">
            <v>0</v>
          </cell>
          <cell r="E6016" t="str">
            <v>LUVA DE ACO GALVANIZADO 5" - FORNECIMENTO E INSTALACAO</v>
          </cell>
        </row>
        <row r="6017">
          <cell r="A6017" t="str">
            <v>72621</v>
          </cell>
          <cell r="B6017" t="str">
            <v>LUVA DE ACO GALVANIZADO 6" - FORNECIMENTO E INSTALACAO</v>
          </cell>
          <cell r="C6017" t="str">
            <v>UN</v>
          </cell>
          <cell r="D6017">
            <v>0</v>
          </cell>
          <cell r="E6017" t="str">
            <v>LUVA DE ACO GALVANIZADO 6" - FORNECIMENTO E INSTALACAO</v>
          </cell>
        </row>
        <row r="6018">
          <cell r="D6018"/>
          <cell r="E6018"/>
        </row>
        <row r="6019">
          <cell r="D6019"/>
          <cell r="E6019"/>
        </row>
        <row r="6020">
          <cell r="D6020"/>
          <cell r="E6020"/>
        </row>
        <row r="6021">
          <cell r="A6021" t="str">
            <v>---------------</v>
          </cell>
          <cell r="B6021" t="str">
            <v>------------------------ 148</v>
          </cell>
          <cell r="D6021"/>
          <cell r="E6021"/>
        </row>
        <row r="6022">
          <cell r="D6022"/>
          <cell r="E6022"/>
        </row>
        <row r="6023">
          <cell r="A6023" t="str">
            <v>SINAPI - SISTEM</v>
          </cell>
          <cell r="B6023" t="str">
            <v>A NACIONAL DE PESQUISA DE CUSTOS E ÍNDICES DA CONSTRUÇÃO CIVIL148de283</v>
          </cell>
          <cell r="D6023"/>
          <cell r="E6023"/>
        </row>
        <row r="6024">
          <cell r="A6024" t="str">
            <v>PCI.817.01 - CU</v>
          </cell>
          <cell r="B6024" t="str">
            <v>STO DE COMPOSIÇÕES - SINTÉTICO</v>
          </cell>
          <cell r="D6024" t="str">
            <v>DATA DE EMISSÃO: 17/07/2014 AS 14:15:08</v>
          </cell>
          <cell r="E6024"/>
        </row>
        <row r="6025">
          <cell r="D6025" t="str">
            <v>DATA REFERÊNCIA TÉCNICA: 16/07/2014</v>
          </cell>
          <cell r="E6025"/>
        </row>
        <row r="6026">
          <cell r="A6026" t="str">
            <v>ENCARGOS SOCIAI</v>
          </cell>
          <cell r="B6026" t="str">
            <v>S DESONERADOS: 90,43%(HORA)   51,67%(MÊS)</v>
          </cell>
          <cell r="D6026"/>
          <cell r="E6026"/>
        </row>
        <row r="6027">
          <cell r="A6027" t="str">
            <v>ABRANGÊNCIA : N</v>
          </cell>
          <cell r="B6027" t="str">
            <v>ACIONAL                                              LOCALIDADE  : VITOR</v>
          </cell>
          <cell r="C6027" t="str">
            <v>IA</v>
          </cell>
          <cell r="D6027"/>
          <cell r="E6027"/>
        </row>
        <row r="6028">
          <cell r="A6028" t="str">
            <v>REF.COLETA : ME</v>
          </cell>
          <cell r="B6028" t="str">
            <v>DIANO</v>
          </cell>
          <cell r="D6028" t="str">
            <v>DATA DE PREÇO   : 06/2014</v>
          </cell>
          <cell r="E6028"/>
        </row>
        <row r="6029">
          <cell r="A6029" t="str">
            <v>CÓDIGO       |</v>
          </cell>
          <cell r="B6029" t="str">
            <v>D E S C R I Ç Ã O                                                   |UNI</v>
          </cell>
          <cell r="C6029" t="str">
            <v>DADE</v>
          </cell>
          <cell r="D6029" t="str">
            <v>|CUSTO TOTAL</v>
          </cell>
          <cell r="E6029"/>
        </row>
        <row r="6030">
          <cell r="A6030" t="str">
            <v>VÍNCULO.....: C</v>
          </cell>
          <cell r="B6030" t="str">
            <v>AIXA REFERENCIAL</v>
          </cell>
          <cell r="D6030"/>
          <cell r="E6030"/>
        </row>
        <row r="6031">
          <cell r="A6031" t="str">
            <v>72622</v>
          </cell>
          <cell r="B6031" t="str">
            <v>LUVA DE COBRE SEM ANEL SOLDA 15MM - FORNECIMENTO E INSTALACAO</v>
          </cell>
          <cell r="C6031" t="str">
            <v>UN</v>
          </cell>
          <cell r="D6031">
            <v>0</v>
          </cell>
          <cell r="E6031" t="str">
            <v>LUVA DE COBRE SEM ANEL SOLDA 15MM - FORNECIMENTO E INSTALACAO</v>
          </cell>
        </row>
        <row r="6032">
          <cell r="A6032" t="str">
            <v>72623</v>
          </cell>
          <cell r="B6032" t="str">
            <v>LUVA DE COBRE SEM ANEL SOLDA 28MM - FORNECIMENTO E INSTALACAO</v>
          </cell>
          <cell r="C6032" t="str">
            <v>UN</v>
          </cell>
          <cell r="D6032">
            <v>0</v>
          </cell>
          <cell r="E6032" t="str">
            <v>LUVA DE COBRE SEM ANEL SOLDA 28MM - FORNECIMENTO E INSTALACAO</v>
          </cell>
        </row>
        <row r="6033">
          <cell r="A6033" t="str">
            <v>72624</v>
          </cell>
          <cell r="B6033" t="str">
            <v>LUVA DE COBRE SEM ANEL SOLDA 42MM - FORNECIMENTO E INSTALACAO</v>
          </cell>
          <cell r="C6033" t="str">
            <v>UN</v>
          </cell>
          <cell r="D6033">
            <v>0</v>
          </cell>
          <cell r="E6033" t="str">
            <v>LUVA DE COBRE SEM ANEL SOLDA 42MM - FORNECIMENTO E INSTALACAO</v>
          </cell>
        </row>
        <row r="6034">
          <cell r="A6034" t="str">
            <v>72625</v>
          </cell>
          <cell r="B6034" t="str">
            <v>LUVA DE COBRE SEM ANEL SOLDA 54MM - FORNECIMENTO E INSTALACAO</v>
          </cell>
          <cell r="C6034" t="str">
            <v>UN</v>
          </cell>
          <cell r="D6034">
            <v>0</v>
          </cell>
          <cell r="E6034" t="str">
            <v>LUVA DE COBRE SEM ANEL SOLDA 54MM - FORNECIMENTO E INSTALACAO</v>
          </cell>
        </row>
        <row r="6035">
          <cell r="A6035" t="str">
            <v>72626</v>
          </cell>
          <cell r="B6035" t="str">
            <v>LUVA DE COBRE SEM ANEL SOLDA 66MM - FORNECIMENTO E INSTALACAO</v>
          </cell>
          <cell r="C6035" t="str">
            <v>UN</v>
          </cell>
          <cell r="D6035">
            <v>0</v>
          </cell>
          <cell r="E6035" t="str">
            <v>LUVA DE COBRE SEM ANEL SOLDA 66MM - FORNECIMENTO E INSTALACAO</v>
          </cell>
        </row>
        <row r="6036">
          <cell r="A6036" t="str">
            <v>72627</v>
          </cell>
          <cell r="B6036" t="str">
            <v>LUVA DE COBRE SEM ANEL SOLDA 79MM - FORNECIMENTO E INSTALACAO</v>
          </cell>
          <cell r="C6036" t="str">
            <v>UN</v>
          </cell>
          <cell r="D6036">
            <v>0</v>
          </cell>
          <cell r="E6036" t="str">
            <v>LUVA DE COBRE SEM ANEL SOLDA 79MM - FORNECIMENTO E INSTALACAO</v>
          </cell>
        </row>
        <row r="6037">
          <cell r="A6037" t="str">
            <v>72628</v>
          </cell>
          <cell r="B6037" t="str">
            <v>LUVA PVC ESGOTO 100MM - FORNECIMENTO E INSTALACAO</v>
          </cell>
          <cell r="C6037" t="str">
            <v>UN</v>
          </cell>
          <cell r="D6037">
            <v>0</v>
          </cell>
          <cell r="E6037" t="str">
            <v>LUVA PVC ESGOTO 100MM - FORNECIMENTO E INSTALACAO</v>
          </cell>
        </row>
        <row r="6038">
          <cell r="A6038" t="str">
            <v>72629</v>
          </cell>
          <cell r="B6038" t="str">
            <v>LUVA PVC ESGOTO 40MM - FORNECIMENTO E INSTALACAO</v>
          </cell>
          <cell r="C6038" t="str">
            <v>UN</v>
          </cell>
          <cell r="D6038">
            <v>0</v>
          </cell>
          <cell r="E6038" t="str">
            <v>LUVA PVC ESGOTO 40MM - FORNECIMENTO E INSTALACAO</v>
          </cell>
        </row>
        <row r="6039">
          <cell r="A6039" t="str">
            <v>72630</v>
          </cell>
          <cell r="B6039" t="str">
            <v>LUVA PVC ESGOTO 50MM - FORNECIMENTO E INSTALACAO</v>
          </cell>
          <cell r="C6039" t="str">
            <v>UN</v>
          </cell>
          <cell r="D6039">
            <v>0</v>
          </cell>
          <cell r="E6039" t="str">
            <v>LUVA PVC ESGOTO 50MM - FORNECIMENTO E INSTALACAO</v>
          </cell>
        </row>
        <row r="6040">
          <cell r="A6040" t="str">
            <v>72631</v>
          </cell>
          <cell r="B6040" t="str">
            <v>LUVA PVC ESGOTO 75MM - FORNECIMENTO E INSTALACAO</v>
          </cell>
          <cell r="C6040" t="str">
            <v>UN</v>
          </cell>
          <cell r="D6040">
            <v>0</v>
          </cell>
          <cell r="E6040" t="str">
            <v>LUVA PVC ESGOTO 75MM - FORNECIMENTO E INSTALACAO</v>
          </cell>
        </row>
        <row r="6041">
          <cell r="A6041" t="str">
            <v>72632</v>
          </cell>
          <cell r="B6041" t="str">
            <v>LUVA PVC ROSQUEAVEL AGUA FRIA 1.1/2" - FORNECIMENTO E INSTALACAO</v>
          </cell>
          <cell r="C6041" t="str">
            <v>UN</v>
          </cell>
          <cell r="D6041">
            <v>0</v>
          </cell>
          <cell r="E6041" t="str">
            <v>LUVA PVC ROSQUEAVEL AGUA FRIA 1.1/2" - FORNECIMENTO E INSTALACAO</v>
          </cell>
        </row>
        <row r="6042">
          <cell r="A6042" t="str">
            <v>72633</v>
          </cell>
          <cell r="B6042" t="str">
            <v>LUVA PVC ROSQUEAVEL AGUA FRIA 1.1/4" - FORNECIMENTO E INSTALACAO</v>
          </cell>
          <cell r="C6042" t="str">
            <v>UN</v>
          </cell>
          <cell r="D6042">
            <v>0</v>
          </cell>
          <cell r="E6042" t="str">
            <v>LUVA PVC ROSQUEAVEL AGUA FRIA 1.1/4" - FORNECIMENTO E INSTALACAO</v>
          </cell>
        </row>
        <row r="6043">
          <cell r="A6043" t="str">
            <v>72634</v>
          </cell>
          <cell r="B6043" t="str">
            <v>LUVA PVC ROSQUEAVEL AGUA FRIA 1" - FORNECIMENTO E INSTALACAO</v>
          </cell>
          <cell r="C6043" t="str">
            <v>UN</v>
          </cell>
          <cell r="D6043">
            <v>0</v>
          </cell>
          <cell r="E6043" t="str">
            <v>LUVA PVC ROSQUEAVEL AGUA FRIA 1" - FORNECIMENTO E INSTALACAO</v>
          </cell>
        </row>
        <row r="6044">
          <cell r="A6044" t="str">
            <v>72635</v>
          </cell>
          <cell r="B6044" t="str">
            <v>LUVA PVC ROSQUEAVEL AGUA FRIA 1/2" - FORNECIMENTO E INSTALACAO</v>
          </cell>
          <cell r="C6044" t="str">
            <v>UN</v>
          </cell>
          <cell r="D6044">
            <v>0</v>
          </cell>
          <cell r="E6044" t="str">
            <v>LUVA PVC ROSQUEAVEL AGUA FRIA 1/2" - FORNECIMENTO E INSTALACAO</v>
          </cell>
        </row>
        <row r="6045">
          <cell r="A6045" t="str">
            <v>72636</v>
          </cell>
          <cell r="B6045" t="str">
            <v>LUVA PVC ROSQUEAVEL AGUA FRIA 2.1/2" - FORNECIMENTO E INSTALACAO</v>
          </cell>
          <cell r="C6045" t="str">
            <v>UN</v>
          </cell>
          <cell r="D6045">
            <v>0</v>
          </cell>
          <cell r="E6045" t="str">
            <v>LUVA PVC ROSQUEAVEL AGUA FRIA 2.1/2" - FORNECIMENTO E INSTALACAO</v>
          </cell>
        </row>
        <row r="6046">
          <cell r="A6046" t="str">
            <v>72637</v>
          </cell>
          <cell r="B6046" t="str">
            <v>LUVA PVC ROSQUEAVEL AGUA FRIA 2" - FORNECIMENTO E INSTALACAO</v>
          </cell>
          <cell r="C6046" t="str">
            <v>UN</v>
          </cell>
          <cell r="D6046">
            <v>0</v>
          </cell>
          <cell r="E6046" t="str">
            <v>LUVA PVC ROSQUEAVEL AGUA FRIA 2" - FORNECIMENTO E INSTALACAO</v>
          </cell>
        </row>
        <row r="6047">
          <cell r="A6047" t="str">
            <v>72638</v>
          </cell>
          <cell r="B6047" t="str">
            <v>LUVA PVC ROSQUEAVEL AGUA FRIA 3" - FORNECIMENTO E INSTALACAO</v>
          </cell>
          <cell r="C6047" t="str">
            <v>UN</v>
          </cell>
          <cell r="D6047">
            <v>0</v>
          </cell>
          <cell r="E6047" t="str">
            <v>LUVA PVC ROSQUEAVEL AGUA FRIA 3" - FORNECIMENTO E INSTALACAO</v>
          </cell>
        </row>
        <row r="6048">
          <cell r="A6048" t="str">
            <v>72639</v>
          </cell>
          <cell r="B6048" t="str">
            <v>LUVA PVC ROSQUEAVEL AGUA FRIA 3/4" - FORNECIMENTO E INSTALACAO</v>
          </cell>
          <cell r="C6048" t="str">
            <v>UN</v>
          </cell>
          <cell r="D6048">
            <v>0</v>
          </cell>
          <cell r="E6048" t="str">
            <v>LUVA PVC ROSQUEAVEL AGUA FRIA 3/4" - FORNECIMENTO E INSTALACAO</v>
          </cell>
        </row>
        <row r="6049">
          <cell r="A6049" t="str">
            <v>72640</v>
          </cell>
          <cell r="B6049" t="str">
            <v>LUVA PVC ROSQUEAVEL AGUA FRIA 4" - FORNECIMENTO E INSTALACAO</v>
          </cell>
          <cell r="C6049" t="str">
            <v>UN</v>
          </cell>
          <cell r="D6049">
            <v>0</v>
          </cell>
          <cell r="E6049" t="str">
            <v>LUVA PVC ROSQUEAVEL AGUA FRIA 4" - FORNECIMENTO E INSTALACAO</v>
          </cell>
        </row>
        <row r="6050">
          <cell r="A6050" t="str">
            <v>72641</v>
          </cell>
          <cell r="B6050" t="str">
            <v>LUVA PVC SOLDAVEL AGUA FRIA 110MM - FORNECIMENTO E INSTALACAO</v>
          </cell>
          <cell r="C6050" t="str">
            <v>UN</v>
          </cell>
          <cell r="D6050">
            <v>0</v>
          </cell>
          <cell r="E6050" t="str">
            <v>LUVA PVC SOLDAVEL AGUA FRIA 110MM - FORNECIMENTO E INSTALACAO</v>
          </cell>
        </row>
        <row r="6051">
          <cell r="A6051" t="str">
            <v>72642</v>
          </cell>
          <cell r="B6051" t="str">
            <v>LUVA PVC SOLDAVEL AGUA FRIA 20MM - FORNECIMENTO E INSTALACAO</v>
          </cell>
          <cell r="C6051" t="str">
            <v>UN</v>
          </cell>
          <cell r="D6051">
            <v>0</v>
          </cell>
          <cell r="E6051" t="str">
            <v>LUVA PVC SOLDAVEL AGUA FRIA 20MM - FORNECIMENTO E INSTALACAO</v>
          </cell>
        </row>
        <row r="6052">
          <cell r="A6052" t="str">
            <v>72643</v>
          </cell>
          <cell r="B6052" t="str">
            <v>LUVA PVC SOLDAVEL AGUA FRIA 25MM - FORNECIMENTO E INSTALACAO</v>
          </cell>
          <cell r="C6052" t="str">
            <v>UN</v>
          </cell>
          <cell r="D6052">
            <v>0</v>
          </cell>
          <cell r="E6052" t="str">
            <v>LUVA PVC SOLDAVEL AGUA FRIA 25MM - FORNECIMENTO E INSTALACAO</v>
          </cell>
        </row>
        <row r="6053">
          <cell r="A6053" t="str">
            <v>72644</v>
          </cell>
          <cell r="B6053" t="str">
            <v>LUVA PVC SOLDAVEL AGUA FRIA 32MM - FORNECIMENTO E INSTALACAO</v>
          </cell>
          <cell r="C6053" t="str">
            <v>UN</v>
          </cell>
          <cell r="D6053">
            <v>0</v>
          </cell>
          <cell r="E6053" t="str">
            <v>LUVA PVC SOLDAVEL AGUA FRIA 32MM - FORNECIMENTO E INSTALACAO</v>
          </cell>
        </row>
        <row r="6054">
          <cell r="A6054" t="str">
            <v>72645</v>
          </cell>
          <cell r="B6054" t="str">
            <v>LUVA PVC SOLDAVEL AGUA FRIA 40MM - FORNECIMENTO E INSTALACAO</v>
          </cell>
          <cell r="C6054" t="str">
            <v>UN</v>
          </cell>
          <cell r="D6054">
            <v>0</v>
          </cell>
          <cell r="E6054" t="str">
            <v>LUVA PVC SOLDAVEL AGUA FRIA 40MM - FORNECIMENTO E INSTALACAO</v>
          </cell>
        </row>
        <row r="6055">
          <cell r="A6055" t="str">
            <v>72646</v>
          </cell>
          <cell r="B6055" t="str">
            <v>LUVA PVC SOLDAVEL AGUA FRIA 50MM - FORNECIMENTO E INSTALACAO</v>
          </cell>
          <cell r="C6055" t="str">
            <v>UN</v>
          </cell>
          <cell r="D6055">
            <v>0</v>
          </cell>
          <cell r="E6055" t="str">
            <v>LUVA PVC SOLDAVEL AGUA FRIA 50MM - FORNECIMENTO E INSTALACAO</v>
          </cell>
        </row>
        <row r="6056">
          <cell r="A6056" t="str">
            <v>72647</v>
          </cell>
          <cell r="B6056" t="str">
            <v>LUVA PVC SOLDAVEL AGUA FRIA 60MM - FORNECIMENTO E INSTALACAO</v>
          </cell>
          <cell r="C6056" t="str">
            <v>UN</v>
          </cell>
          <cell r="D6056">
            <v>0</v>
          </cell>
          <cell r="E6056" t="str">
            <v>LUVA PVC SOLDAVEL AGUA FRIA 60MM - FORNECIMENTO E INSTALACAO</v>
          </cell>
        </row>
        <row r="6057">
          <cell r="A6057" t="str">
            <v>72648</v>
          </cell>
          <cell r="B6057" t="str">
            <v>LUVA PVC SOLDAVEL AGUA FRIA 75MM - FORNECIMENTO E INSTALACAO</v>
          </cell>
          <cell r="C6057" t="str">
            <v>UN</v>
          </cell>
          <cell r="D6057">
            <v>0</v>
          </cell>
          <cell r="E6057" t="str">
            <v>LUVA PVC SOLDAVEL AGUA FRIA 75MM - FORNECIMENTO E INSTALACAO</v>
          </cell>
        </row>
        <row r="6058">
          <cell r="A6058" t="str">
            <v>72649</v>
          </cell>
          <cell r="B6058" t="str">
            <v>LUVA PVC SOLDAVEL AGUA FRIA 85MM - FORNECIMENTO E INSTALACAO</v>
          </cell>
          <cell r="C6058" t="str">
            <v>UN</v>
          </cell>
          <cell r="D6058">
            <v>0</v>
          </cell>
          <cell r="E6058" t="str">
            <v>LUVA PVC SOLDAVEL AGUA FRIA 85MM - FORNECIMENTO E INSTALACAO</v>
          </cell>
        </row>
        <row r="6059">
          <cell r="D6059"/>
          <cell r="E6059"/>
        </row>
        <row r="6060">
          <cell r="D6060"/>
          <cell r="E6060"/>
        </row>
        <row r="6061">
          <cell r="D6061"/>
          <cell r="E6061"/>
        </row>
        <row r="6062">
          <cell r="A6062" t="str">
            <v>---------------</v>
          </cell>
          <cell r="B6062" t="str">
            <v>------------------------ 149</v>
          </cell>
          <cell r="D6062"/>
          <cell r="E6062"/>
        </row>
        <row r="6063">
          <cell r="D6063"/>
          <cell r="E6063"/>
        </row>
        <row r="6064">
          <cell r="A6064" t="str">
            <v>SINAPI - SISTEM</v>
          </cell>
          <cell r="B6064" t="str">
            <v>A NACIONAL DE PESQUISA DE CUSTOS E ÍNDICES DA CONSTRUÇÃO CIVIL149de283</v>
          </cell>
          <cell r="D6064"/>
          <cell r="E6064"/>
        </row>
        <row r="6065">
          <cell r="A6065" t="str">
            <v>PCI.817.01 - CU</v>
          </cell>
          <cell r="B6065" t="str">
            <v>STO DE COMPOSIÇÕES - SINTÉTICO</v>
          </cell>
          <cell r="D6065" t="str">
            <v>DATA DE EMISSÃO: 17/07/2014 AS 14:15:08</v>
          </cell>
          <cell r="E6065"/>
        </row>
        <row r="6066">
          <cell r="D6066" t="str">
            <v>DATA REFERÊNCIA TÉCNICA: 16/07/2014</v>
          </cell>
          <cell r="E6066"/>
        </row>
        <row r="6067">
          <cell r="A6067" t="str">
            <v>ENCARGOS SOCIAI</v>
          </cell>
          <cell r="B6067" t="str">
            <v>S DESONERADOS: 90,43%(HORA)   51,67%(MÊS)</v>
          </cell>
          <cell r="D6067"/>
          <cell r="E6067"/>
        </row>
        <row r="6068">
          <cell r="A6068" t="str">
            <v>ABRANGÊNCIA : N</v>
          </cell>
          <cell r="B6068" t="str">
            <v>ACIONAL                                              LOCALIDADE  : VITOR</v>
          </cell>
          <cell r="C6068" t="str">
            <v>IA</v>
          </cell>
          <cell r="D6068"/>
          <cell r="E6068"/>
        </row>
        <row r="6069">
          <cell r="A6069" t="str">
            <v>REF.COLETA : ME</v>
          </cell>
          <cell r="B6069" t="str">
            <v>DIANO</v>
          </cell>
          <cell r="D6069" t="str">
            <v>DATA DE PREÇO   : 06/2014</v>
          </cell>
          <cell r="E6069"/>
        </row>
        <row r="6070">
          <cell r="A6070" t="str">
            <v>CÓDIGO       |</v>
          </cell>
          <cell r="B6070" t="str">
            <v>D E S C R I Ç Ã O                                                   |UNI</v>
          </cell>
          <cell r="C6070" t="str">
            <v>DADE</v>
          </cell>
          <cell r="D6070" t="str">
            <v>|CUSTO TOTAL</v>
          </cell>
          <cell r="E6070"/>
        </row>
        <row r="6071">
          <cell r="A6071" t="str">
            <v>VÍNCULO.....: C</v>
          </cell>
          <cell r="B6071" t="str">
            <v>AIXA REFERENCIAL</v>
          </cell>
          <cell r="D6071"/>
          <cell r="E6071"/>
        </row>
        <row r="6072">
          <cell r="A6072" t="str">
            <v>72650</v>
          </cell>
          <cell r="B6072" t="str">
            <v>LUVA REDUCAO ACO GALVANIZADO 1.1/2X1.1/4" - FORNECIMENTO E INSTALACAO</v>
          </cell>
          <cell r="C6072" t="str">
            <v>UN</v>
          </cell>
          <cell r="D6072">
            <v>0</v>
          </cell>
          <cell r="E6072" t="str">
            <v>LUVA REDUCAO ACO GALVANIZADO 1.1/2X1.1/4" - FORNECIMENTO E INSTALACAO</v>
          </cell>
        </row>
        <row r="6073">
          <cell r="A6073" t="str">
            <v>72651</v>
          </cell>
          <cell r="B6073" t="str">
            <v>LUVA REDUCAO ACO GALVANIZADO 1.1/2X1" - FORNECIMENTO E INSTALACAO</v>
          </cell>
          <cell r="C6073" t="str">
            <v>UN</v>
          </cell>
          <cell r="D6073">
            <v>0</v>
          </cell>
          <cell r="E6073" t="str">
            <v>LUVA REDUCAO ACO GALVANIZADO 1.1/2X1" - FORNECIMENTO E INSTALACAO</v>
          </cell>
        </row>
        <row r="6074">
          <cell r="A6074" t="str">
            <v>72652</v>
          </cell>
          <cell r="B6074" t="str">
            <v>LUVA REDUCAO ACO GALVANIZADO 1.1/2X3/4" - FORNECIMENTO E INSTALACAO</v>
          </cell>
          <cell r="C6074" t="str">
            <v>UN</v>
          </cell>
          <cell r="D6074">
            <v>0</v>
          </cell>
          <cell r="E6074" t="str">
            <v>LUVA REDUCAO ACO GALVANIZADO 1.1/2X3/4" - FORNECIMENTO E INSTALACAO</v>
          </cell>
        </row>
        <row r="6075">
          <cell r="A6075" t="str">
            <v>72653</v>
          </cell>
          <cell r="B6075" t="str">
            <v>LUVA REDUCAO ACO GALVANIZADO 1.1/4X1" - FORNECIMENTO E INSTALACAO</v>
          </cell>
          <cell r="C6075" t="str">
            <v>UN</v>
          </cell>
          <cell r="D6075">
            <v>0</v>
          </cell>
          <cell r="E6075" t="str">
            <v>LUVA REDUCAO ACO GALVANIZADO 1.1/4X1" - FORNECIMENTO E INSTALACAO</v>
          </cell>
        </row>
        <row r="6076">
          <cell r="A6076" t="str">
            <v>72654</v>
          </cell>
          <cell r="B6076" t="str">
            <v>LUVA REDUCAO ACO GALVANIZADO 1.1/4X1/2" - FORNECIMENTO E INSTALACAO</v>
          </cell>
          <cell r="C6076" t="str">
            <v>UN</v>
          </cell>
          <cell r="D6076">
            <v>0</v>
          </cell>
          <cell r="E6076" t="str">
            <v>LUVA REDUCAO ACO GALVANIZADO 1.1/4X1/2" - FORNECIMENTO E INSTALACAO</v>
          </cell>
        </row>
        <row r="6077">
          <cell r="A6077" t="str">
            <v>72655</v>
          </cell>
          <cell r="B6077" t="str">
            <v>LUVA REDUCAO ACO GALVANIZADO 1.1/4X3/4" - FORNECIMENTO E INSTALACAO</v>
          </cell>
          <cell r="C6077" t="str">
            <v>UN</v>
          </cell>
          <cell r="D6077">
            <v>0</v>
          </cell>
          <cell r="E6077" t="str">
            <v>LUVA REDUCAO ACO GALVANIZADO 1.1/4X3/4" - FORNECIMENTO E INSTALACAO</v>
          </cell>
        </row>
        <row r="6078">
          <cell r="A6078" t="str">
            <v>72656</v>
          </cell>
          <cell r="B6078" t="str">
            <v>LUVA REDUCAO ACO GALVANIZADO 1X1/2" - FORNECIMENTO E INSTALACAO</v>
          </cell>
          <cell r="C6078" t="str">
            <v>UN</v>
          </cell>
          <cell r="D6078">
            <v>0</v>
          </cell>
          <cell r="E6078" t="str">
            <v>LUVA REDUCAO ACO GALVANIZADO 1X1/2" - FORNECIMENTO E INSTALACAO</v>
          </cell>
        </row>
        <row r="6079">
          <cell r="A6079" t="str">
            <v>72657</v>
          </cell>
          <cell r="B6079" t="str">
            <v>LUVA REDUCAO ACO GALVANIZADO 1X3/4" - FORNECIMENTO E INSTALACAO</v>
          </cell>
          <cell r="C6079" t="str">
            <v>UN</v>
          </cell>
          <cell r="D6079">
            <v>0</v>
          </cell>
          <cell r="E6079" t="str">
            <v>LUVA REDUCAO ACO GALVANIZADO 1X3/4" - FORNECIMENTO E INSTALACAO</v>
          </cell>
        </row>
        <row r="6080">
          <cell r="A6080" t="str">
            <v>72658</v>
          </cell>
          <cell r="B6080" t="str">
            <v>LUVA REDUCAO ACO GALVANIZADO 2.1/2X1.1/2" - FORNECIMENTO E INSTALACAO</v>
          </cell>
          <cell r="C6080" t="str">
            <v>UN</v>
          </cell>
          <cell r="D6080">
            <v>0</v>
          </cell>
          <cell r="E6080" t="str">
            <v>LUVA REDUCAO ACO GALVANIZADO 2.1/2X1.1/2" - FORNECIMENTO E INSTALACAO</v>
          </cell>
        </row>
        <row r="6081">
          <cell r="A6081" t="str">
            <v>72659</v>
          </cell>
          <cell r="B6081" t="str">
            <v>LUVA REDUCAO ACO GALVANIZADO 2.1/2X2" - FORNECIMENTO E INSTALACAO</v>
          </cell>
          <cell r="C6081" t="str">
            <v>UN</v>
          </cell>
          <cell r="D6081">
            <v>0</v>
          </cell>
          <cell r="E6081" t="str">
            <v>LUVA REDUCAO ACO GALVANIZADO 2.1/2X2" - FORNECIMENTO E INSTALACAO</v>
          </cell>
        </row>
        <row r="6082">
          <cell r="A6082" t="str">
            <v>72660</v>
          </cell>
          <cell r="B6082" t="str">
            <v>LUVA REDUCAO ACO GALVANIZADO 2X1.1/2" - FORNECIMENTO E INSTALACAO</v>
          </cell>
          <cell r="C6082" t="str">
            <v>UN</v>
          </cell>
          <cell r="D6082">
            <v>0</v>
          </cell>
          <cell r="E6082" t="str">
            <v>LUVA REDUCAO ACO GALVANIZADO 2X1.1/2" - FORNECIMENTO E INSTALACAO</v>
          </cell>
        </row>
        <row r="6083">
          <cell r="A6083" t="str">
            <v>72661</v>
          </cell>
          <cell r="B6083" t="str">
            <v>LUVA REDUCAO ACO GALVANIZADO 2X1.1/4" - FORNECIMENTO E INSTALACAO</v>
          </cell>
          <cell r="C6083" t="str">
            <v>UN</v>
          </cell>
          <cell r="D6083">
            <v>0</v>
          </cell>
          <cell r="E6083" t="str">
            <v>LUVA REDUCAO ACO GALVANIZADO 2X1.1/4" - FORNECIMENTO E INSTALACAO</v>
          </cell>
        </row>
        <row r="6084">
          <cell r="A6084" t="str">
            <v>72662</v>
          </cell>
          <cell r="B6084" t="str">
            <v>LUVA REDUCAO ACO GALVANIZADO 2X1" - FORNECIMENTO E INSTALACAO</v>
          </cell>
          <cell r="C6084" t="str">
            <v>UN</v>
          </cell>
          <cell r="D6084">
            <v>0</v>
          </cell>
          <cell r="E6084" t="str">
            <v>LUVA REDUCAO ACO GALVANIZADO 2X1" - FORNECIMENTO E INSTALACAO</v>
          </cell>
        </row>
        <row r="6085">
          <cell r="A6085" t="str">
            <v>72663</v>
          </cell>
          <cell r="B6085" t="str">
            <v>LUVA REDUCAO ACO GALVANIZADO 3/4X1/2" - FORNECIMENTO E INSTALACAO</v>
          </cell>
          <cell r="C6085" t="str">
            <v>UN</v>
          </cell>
          <cell r="D6085">
            <v>0</v>
          </cell>
          <cell r="E6085" t="str">
            <v>LUVA REDUCAO ACO GALVANIZADO 3/4X1/2" - FORNECIMENTO E INSTALACAO</v>
          </cell>
        </row>
        <row r="6086">
          <cell r="A6086" t="str">
            <v>72664</v>
          </cell>
          <cell r="B6086" t="str">
            <v>LUVA REDUCAO ACO GALVANIZADO 3X1.1/2" - FORNECIMENTO E INSTALACAO</v>
          </cell>
          <cell r="C6086" t="str">
            <v>UN</v>
          </cell>
          <cell r="D6086">
            <v>0</v>
          </cell>
          <cell r="E6086" t="str">
            <v>LUVA REDUCAO ACO GALVANIZADO 3X1.1/2" - FORNECIMENTO E INSTALACAO</v>
          </cell>
        </row>
        <row r="6087">
          <cell r="A6087" t="str">
            <v>72665</v>
          </cell>
          <cell r="B6087" t="str">
            <v>LUVA REDUCAO ACO GALVANIZADO 3X2.1/2" - FORNECIMENTO E INSTALACAO</v>
          </cell>
          <cell r="C6087" t="str">
            <v>UN</v>
          </cell>
          <cell r="D6087">
            <v>0</v>
          </cell>
          <cell r="E6087" t="str">
            <v>LUVA REDUCAO ACO GALVANIZADO 3X2.1/2" - FORNECIMENTO E INSTALACAO</v>
          </cell>
        </row>
        <row r="6088">
          <cell r="A6088" t="str">
            <v>72666</v>
          </cell>
          <cell r="B6088" t="str">
            <v>LUVA REDUCAO ACO GALVANIZADO 3X2" - FORNECIMENTO E INSTALACAO</v>
          </cell>
          <cell r="C6088" t="str">
            <v>UN</v>
          </cell>
          <cell r="D6088">
            <v>0</v>
          </cell>
          <cell r="E6088" t="str">
            <v>LUVA REDUCAO ACO GALVANIZADO 3X2" - FORNECIMENTO E INSTALACAO</v>
          </cell>
        </row>
        <row r="6089">
          <cell r="A6089" t="str">
            <v>72667</v>
          </cell>
          <cell r="B6089" t="str">
            <v>LUVA REDUCAO ACO GALVANIZADO 4X2.1/2" - FORNECIMENTO E INSTALACAO</v>
          </cell>
          <cell r="C6089" t="str">
            <v>UN</v>
          </cell>
          <cell r="D6089">
            <v>0</v>
          </cell>
          <cell r="E6089" t="str">
            <v>LUVA REDUCAO ACO GALVANIZADO 4X2.1/2" - FORNECIMENTO E INSTALACAO</v>
          </cell>
        </row>
        <row r="6090">
          <cell r="A6090" t="str">
            <v>72668</v>
          </cell>
          <cell r="B6090" t="str">
            <v>LUVA REDUCAO ACO GALVANIZADO 4X2" - FORNECIMENTO E INSTALACAO</v>
          </cell>
          <cell r="C6090" t="str">
            <v>UN</v>
          </cell>
          <cell r="D6090">
            <v>0</v>
          </cell>
          <cell r="E6090" t="str">
            <v>LUVA REDUCAO ACO GALVANIZADO 4X2" - FORNECIMENTO E INSTALACAO</v>
          </cell>
        </row>
        <row r="6091">
          <cell r="A6091" t="str">
            <v>72669</v>
          </cell>
          <cell r="B6091" t="str">
            <v>LUVA REDUCAO ACO GALVANIZADO 4X3" - FORNECIMENTO E INSTALACAO</v>
          </cell>
          <cell r="C6091" t="str">
            <v>UN</v>
          </cell>
          <cell r="D6091">
            <v>0</v>
          </cell>
          <cell r="E6091" t="str">
            <v>LUVA REDUCAO ACO GALVANIZADO 4X3" - FORNECIMENTO E INSTALACAO</v>
          </cell>
        </row>
        <row r="6092">
          <cell r="A6092" t="str">
            <v>72670</v>
          </cell>
          <cell r="B6092" t="str">
            <v>NIPLE DE PVC ROSQUEAVEL AGUA FRIA 1" - FORNECIMENTO E INSTALACAO</v>
          </cell>
          <cell r="C6092" t="str">
            <v>UN</v>
          </cell>
          <cell r="D6092">
            <v>0</v>
          </cell>
          <cell r="E6092" t="str">
            <v>NIPLE DE PVC ROSQUEAVEL AGUA FRIA 1" - FORNECIMENTO E INSTALACAO</v>
          </cell>
        </row>
        <row r="6093">
          <cell r="A6093" t="str">
            <v>72671</v>
          </cell>
          <cell r="B6093" t="str">
            <v>NIPLE DE PVC ROSQUEAVEL AGUA FRIA 1/2" - FORNECIMENTO E INSTALACAO</v>
          </cell>
          <cell r="C6093" t="str">
            <v>UN</v>
          </cell>
          <cell r="D6093">
            <v>0</v>
          </cell>
          <cell r="E6093" t="str">
            <v>NIPLE DE PVC ROSQUEAVEL AGUA FRIA 1/2" - FORNECIMENTO E INSTALACAO</v>
          </cell>
        </row>
        <row r="6094">
          <cell r="A6094" t="str">
            <v>72672</v>
          </cell>
          <cell r="B6094" t="str">
            <v>NIPLE DE PVC ROSQUEAVEL AGUA FRIA 2" - FORNECIMENTO E INSTALACAO</v>
          </cell>
          <cell r="C6094" t="str">
            <v>UN</v>
          </cell>
          <cell r="D6094">
            <v>0</v>
          </cell>
          <cell r="E6094" t="str">
            <v>NIPLE DE PVC ROSQUEAVEL AGUA FRIA 2" - FORNECIMENTO E INSTALACAO</v>
          </cell>
        </row>
        <row r="6095">
          <cell r="A6095" t="str">
            <v>72673</v>
          </cell>
          <cell r="B6095" t="str">
            <v>NIPLE DE ACO GALVANIZADO 1.1/2" - FORNECIMENTO E INSTALACAO</v>
          </cell>
          <cell r="C6095" t="str">
            <v>UN</v>
          </cell>
          <cell r="D6095">
            <v>0</v>
          </cell>
          <cell r="E6095" t="str">
            <v>NIPLE DE ACO GALVANIZADO 1.1/2" - FORNECIMENTO E INSTALACAO</v>
          </cell>
        </row>
        <row r="6096">
          <cell r="A6096" t="str">
            <v>72674</v>
          </cell>
          <cell r="B6096" t="str">
            <v>NIPLE DE ACO GALVANIZADO 1.1/4" - FORNECIMENTO E INSTALACAO</v>
          </cell>
          <cell r="C6096" t="str">
            <v>UN</v>
          </cell>
          <cell r="D6096">
            <v>0</v>
          </cell>
          <cell r="E6096" t="str">
            <v>NIPLE DE ACO GALVANIZADO 1.1/4" - FORNECIMENTO E INSTALACAO</v>
          </cell>
        </row>
        <row r="6097">
          <cell r="A6097" t="str">
            <v>72675</v>
          </cell>
          <cell r="B6097" t="str">
            <v>NIPLE DE ACO GALVANIZADO 1" - FORNECIMENTO E INSTALACAO</v>
          </cell>
          <cell r="C6097" t="str">
            <v>UN</v>
          </cell>
          <cell r="D6097">
            <v>0</v>
          </cell>
          <cell r="E6097" t="str">
            <v>NIPLE DE ACO GALVANIZADO 1" - FORNECIMENTO E INSTALACAO</v>
          </cell>
        </row>
        <row r="6098">
          <cell r="A6098" t="str">
            <v>72676</v>
          </cell>
          <cell r="B6098" t="str">
            <v>NIPLE DE ACO GALVANIZADO 1/2" - FORNECIMENTO E INSTALACAO</v>
          </cell>
          <cell r="C6098" t="str">
            <v>UN</v>
          </cell>
          <cell r="D6098">
            <v>0</v>
          </cell>
          <cell r="E6098" t="str">
            <v>NIPLE DE ACO GALVANIZADO 1/2" - FORNECIMENTO E INSTALACAO</v>
          </cell>
        </row>
        <row r="6099">
          <cell r="A6099" t="str">
            <v>72677</v>
          </cell>
          <cell r="B6099" t="str">
            <v>NIPLE DE ACO GALVANIZADO 2.1/2" - FORNECIMENTO E INSTALACAO</v>
          </cell>
          <cell r="C6099" t="str">
            <v>UN</v>
          </cell>
          <cell r="D6099">
            <v>0</v>
          </cell>
          <cell r="E6099" t="str">
            <v>NIPLE DE ACO GALVANIZADO 2.1/2" - FORNECIMENTO E INSTALACAO</v>
          </cell>
        </row>
        <row r="6100">
          <cell r="D6100"/>
          <cell r="E6100"/>
        </row>
        <row r="6101">
          <cell r="D6101"/>
          <cell r="E6101"/>
        </row>
        <row r="6102">
          <cell r="D6102"/>
          <cell r="E6102"/>
        </row>
        <row r="6103">
          <cell r="A6103" t="str">
            <v>---------------</v>
          </cell>
          <cell r="B6103" t="str">
            <v>------------------------ 150</v>
          </cell>
          <cell r="D6103"/>
          <cell r="E6103"/>
        </row>
        <row r="6104">
          <cell r="D6104"/>
          <cell r="E6104"/>
        </row>
        <row r="6105">
          <cell r="A6105" t="str">
            <v>SINAPI - SISTEM</v>
          </cell>
          <cell r="B6105" t="str">
            <v>A NACIONAL DE PESQUISA DE CUSTOS E ÍNDICES DA CONSTRUÇÃO CIVIL150de283</v>
          </cell>
          <cell r="D6105"/>
          <cell r="E6105"/>
        </row>
        <row r="6106">
          <cell r="A6106" t="str">
            <v>PCI.817.01 - CU</v>
          </cell>
          <cell r="B6106" t="str">
            <v>STO DE COMPOSIÇÕES - SINTÉTICO</v>
          </cell>
          <cell r="D6106" t="str">
            <v>DATA DE EMISSÃO: 17/07/2014 AS 14:15:08</v>
          </cell>
          <cell r="E6106"/>
        </row>
        <row r="6107">
          <cell r="D6107" t="str">
            <v>DATA REFERÊNCIA TÉCNICA: 16/07/2014</v>
          </cell>
          <cell r="E6107"/>
        </row>
        <row r="6108">
          <cell r="A6108" t="str">
            <v>ENCARGOS SOCIAI</v>
          </cell>
          <cell r="B6108" t="str">
            <v>S DESONERADOS: 90,43%(HORA)   51,67%(MÊS)</v>
          </cell>
          <cell r="D6108"/>
          <cell r="E6108"/>
        </row>
        <row r="6109">
          <cell r="A6109" t="str">
            <v>ABRANGÊNCIA : N</v>
          </cell>
          <cell r="B6109" t="str">
            <v>ACIONAL                                              LOCALIDADE  : VITOR</v>
          </cell>
          <cell r="C6109" t="str">
            <v>IA</v>
          </cell>
          <cell r="D6109"/>
          <cell r="E6109"/>
        </row>
        <row r="6110">
          <cell r="A6110" t="str">
            <v>REF.COLETA : ME</v>
          </cell>
          <cell r="B6110" t="str">
            <v>DIANO</v>
          </cell>
          <cell r="D6110" t="str">
            <v>DATA DE PREÇO   : 06/2014</v>
          </cell>
          <cell r="E6110"/>
        </row>
        <row r="6111">
          <cell r="A6111" t="str">
            <v>CÓDIGO       |</v>
          </cell>
          <cell r="B6111" t="str">
            <v>D E S C R I Ç Ã O                                                   |UNI</v>
          </cell>
          <cell r="C6111" t="str">
            <v>DADE</v>
          </cell>
          <cell r="D6111" t="str">
            <v>|CUSTO TOTAL</v>
          </cell>
          <cell r="E6111"/>
        </row>
        <row r="6112">
          <cell r="A6112" t="str">
            <v>VÍNCULO.....: C</v>
          </cell>
          <cell r="B6112" t="str">
            <v>AIXA REFERENCIAL</v>
          </cell>
          <cell r="D6112"/>
          <cell r="E6112"/>
        </row>
        <row r="6113">
          <cell r="A6113" t="str">
            <v>72678</v>
          </cell>
          <cell r="B6113" t="str">
            <v>NIPLE DE ACO GALVANIZADO 2" - FORNECIMENTO E INSTALACAO</v>
          </cell>
          <cell r="C6113" t="str">
            <v>UN</v>
          </cell>
          <cell r="D6113">
            <v>0</v>
          </cell>
          <cell r="E6113" t="str">
            <v>NIPLE DE ACO GALVANIZADO 2" - FORNECIMENTO E INSTALACAO</v>
          </cell>
        </row>
        <row r="6114">
          <cell r="A6114" t="str">
            <v>72679</v>
          </cell>
          <cell r="B6114" t="str">
            <v>NIPLE DE ACO GALVANIZADO 3" - FORNECIMENTO E INSTALACAO</v>
          </cell>
          <cell r="C6114" t="str">
            <v>UN</v>
          </cell>
          <cell r="D6114">
            <v>0</v>
          </cell>
          <cell r="E6114" t="str">
            <v>NIPLE DE ACO GALVANIZADO 3" - FORNECIMENTO E INSTALACAO</v>
          </cell>
        </row>
        <row r="6115">
          <cell r="A6115" t="str">
            <v>72680</v>
          </cell>
          <cell r="B6115" t="str">
            <v>NIPLE DE ACO GALVANIZADO 3/4" - FORNECIMENTO E INSTALACAO</v>
          </cell>
          <cell r="C6115" t="str">
            <v>UN</v>
          </cell>
          <cell r="D6115">
            <v>0</v>
          </cell>
          <cell r="E6115" t="str">
            <v>NIPLE DE ACO GALVANIZADO 3/4" - FORNECIMENTO E INSTALACAO</v>
          </cell>
        </row>
        <row r="6116">
          <cell r="A6116" t="str">
            <v>72681</v>
          </cell>
          <cell r="B6116" t="str">
            <v>NIPLE DE ACO GALVANIZADO 4" - FORNECIMENTO E INSTALACAO</v>
          </cell>
          <cell r="C6116" t="str">
            <v>UN</v>
          </cell>
          <cell r="D6116">
            <v>0</v>
          </cell>
          <cell r="E6116" t="str">
            <v>NIPLE DE ACO GALVANIZADO 4" - FORNECIMENTO E INSTALACAO</v>
          </cell>
        </row>
        <row r="6117">
          <cell r="A6117" t="str">
            <v>72682</v>
          </cell>
          <cell r="B6117" t="str">
            <v>NIPLE DE ACO GALVANIZADO 5" - FORNECIMENTO E INSTALACAO</v>
          </cell>
          <cell r="C6117" t="str">
            <v>UN</v>
          </cell>
          <cell r="D6117">
            <v>0</v>
          </cell>
          <cell r="E6117" t="str">
            <v>NIPLE DE ACO GALVANIZADO 5" - FORNECIMENTO E INSTALACAO</v>
          </cell>
        </row>
        <row r="6118">
          <cell r="A6118" t="str">
            <v>72683</v>
          </cell>
          <cell r="B6118" t="str">
            <v>NIPLE DE ACO GALVANIZADO 6" - FORNECIMENTO E INSTALACAO</v>
          </cell>
          <cell r="C6118" t="str">
            <v>UN</v>
          </cell>
          <cell r="D6118">
            <v>0</v>
          </cell>
          <cell r="E6118" t="str">
            <v>NIPLE DE ACO GALVANIZADO 6" - FORNECIMENTO E INSTALACAO</v>
          </cell>
        </row>
        <row r="6119">
          <cell r="A6119" t="str">
            <v>72686</v>
          </cell>
          <cell r="B6119" t="str">
            <v>REDUCAO DE PVC ROSQUEAVEL AGUA FRIA 1.1/2X1.1/4" - FORNECIMENTO E INST</v>
          </cell>
          <cell r="C6119" t="str">
            <v>UN</v>
          </cell>
          <cell r="D6119">
            <v>0</v>
          </cell>
          <cell r="E6119" t="str">
            <v>REDUCAO DE PVC ROSQUEAVEL AGUA FRIA 1.1/2X1.1/4" - FORNECIMENTO E INSTALACAO</v>
          </cell>
        </row>
        <row r="6120">
          <cell r="B6120" t="str">
            <v>ALACAO</v>
          </cell>
          <cell r="D6120"/>
          <cell r="E6120" t="str">
            <v>ALACAO</v>
          </cell>
        </row>
        <row r="6121">
          <cell r="A6121" t="str">
            <v>72687</v>
          </cell>
          <cell r="B6121" t="str">
            <v>REDUCAO DE PVC ROSQUEAVEL AGUA FRIA 1.1/2X1" - FORNECIMENTO E INSTALAC</v>
          </cell>
          <cell r="C6121" t="str">
            <v>UN</v>
          </cell>
          <cell r="D6121">
            <v>0</v>
          </cell>
          <cell r="E6121" t="str">
            <v>REDUCAO DE PVC ROSQUEAVEL AGUA FRIA 1.1/2X1" - FORNECIMENTO E INSTALACAO</v>
          </cell>
        </row>
        <row r="6122">
          <cell r="B6122" t="str">
            <v>AO</v>
          </cell>
          <cell r="D6122"/>
          <cell r="E6122" t="str">
            <v>AO</v>
          </cell>
        </row>
        <row r="6123">
          <cell r="A6123" t="str">
            <v>72688</v>
          </cell>
          <cell r="B6123" t="str">
            <v>REDUCAO DE PVC ROSQUEAVEL AGUA FRIA 1.1/2X3/4" - FORNECIMENTO E INSTAL</v>
          </cell>
          <cell r="C6123" t="str">
            <v>UN</v>
          </cell>
          <cell r="D6123">
            <v>0</v>
          </cell>
          <cell r="E6123" t="str">
            <v>REDUCAO DE PVC ROSQUEAVEL AGUA FRIA 1.1/2X3/4" - FORNECIMENTO E INSTALACAO</v>
          </cell>
        </row>
        <row r="6124">
          <cell r="B6124" t="str">
            <v>ACAO</v>
          </cell>
          <cell r="D6124"/>
          <cell r="E6124" t="str">
            <v>ACAO</v>
          </cell>
        </row>
        <row r="6125">
          <cell r="A6125" t="str">
            <v>72689</v>
          </cell>
          <cell r="B6125" t="str">
            <v>REDUCAO DE PVC ROSQUEAVEL AGUA FRIA 1.1/4X1" - FORNECIMENTO E INSTALAC</v>
          </cell>
          <cell r="C6125" t="str">
            <v>UN</v>
          </cell>
          <cell r="D6125">
            <v>0</v>
          </cell>
          <cell r="E6125" t="str">
            <v>REDUCAO DE PVC ROSQUEAVEL AGUA FRIA 1.1/4X1" - FORNECIMENTO E INSTALACAO</v>
          </cell>
        </row>
        <row r="6126">
          <cell r="B6126" t="str">
            <v>AO</v>
          </cell>
          <cell r="D6126"/>
          <cell r="E6126" t="str">
            <v>AO</v>
          </cell>
        </row>
        <row r="6127">
          <cell r="A6127" t="str">
            <v>72690</v>
          </cell>
          <cell r="B6127" t="str">
            <v>REDUCAO DE PVC ROSQUEAVEL AGUA FRIA 1.1/4X3/4" - FORNECIMENTO E INSTAL</v>
          </cell>
          <cell r="C6127" t="str">
            <v>UN</v>
          </cell>
          <cell r="D6127">
            <v>0</v>
          </cell>
          <cell r="E6127" t="str">
            <v>REDUCAO DE PVC ROSQUEAVEL AGUA FRIA 1.1/4X3/4" - FORNECIMENTO E INSTALACAO</v>
          </cell>
        </row>
        <row r="6128">
          <cell r="B6128" t="str">
            <v>ACAO</v>
          </cell>
          <cell r="D6128"/>
          <cell r="E6128" t="str">
            <v>ACAO</v>
          </cell>
        </row>
        <row r="6129">
          <cell r="A6129" t="str">
            <v>72691</v>
          </cell>
          <cell r="B6129" t="str">
            <v>REDUCAO DE PVC ROSQUEAVEL AGUA FRIA 1X1/2" - FORNECIMENTO E INSTALACAO</v>
          </cell>
          <cell r="C6129" t="str">
            <v>UN</v>
          </cell>
          <cell r="D6129">
            <v>0</v>
          </cell>
          <cell r="E6129" t="str">
            <v>REDUCAO DE PVC ROSQUEAVEL AGUA FRIA 1X1/2" - FORNECIMENTO E INSTALACAO</v>
          </cell>
        </row>
        <row r="6130">
          <cell r="A6130" t="str">
            <v>72692</v>
          </cell>
          <cell r="B6130" t="str">
            <v>REDUCAO DE PVC ROSQUEAVEL AGUA FRIA 1X3/4" - FORNECIMENTO E INSTALACAO</v>
          </cell>
          <cell r="C6130" t="str">
            <v>UN</v>
          </cell>
          <cell r="D6130">
            <v>0</v>
          </cell>
          <cell r="E6130" t="str">
            <v>REDUCAO DE PVC ROSQUEAVEL AGUA FRIA 1X3/4" - FORNECIMENTO E INSTALACAO</v>
          </cell>
        </row>
        <row r="6131">
          <cell r="A6131" t="str">
            <v>72693</v>
          </cell>
          <cell r="B6131" t="str">
            <v>REDUCAO DE PVC ROSQUEAVEL AGUA FRIA 2X1.1/2" - FORNECIMENTO E INSTALAC</v>
          </cell>
          <cell r="C6131" t="str">
            <v>UN</v>
          </cell>
          <cell r="D6131">
            <v>0</v>
          </cell>
          <cell r="E6131" t="str">
            <v>REDUCAO DE PVC ROSQUEAVEL AGUA FRIA 2X1.1/2" - FORNECIMENTO E INSTALACAO</v>
          </cell>
        </row>
        <row r="6132">
          <cell r="B6132" t="str">
            <v>AO</v>
          </cell>
          <cell r="D6132"/>
          <cell r="E6132" t="str">
            <v>AO</v>
          </cell>
        </row>
        <row r="6133">
          <cell r="A6133" t="str">
            <v>72694</v>
          </cell>
          <cell r="B6133" t="str">
            <v>REDUCAO DE PVC ROSQUEAVEL AGUA FRIA 2X1.1/4" - FORNECIMENTO E INSTALAC</v>
          </cell>
          <cell r="C6133" t="str">
            <v>UN</v>
          </cell>
          <cell r="D6133">
            <v>0</v>
          </cell>
          <cell r="E6133" t="str">
            <v>REDUCAO DE PVC ROSQUEAVEL AGUA FRIA 2X1.1/4" - FORNECIMENTO E INSTALACAO</v>
          </cell>
        </row>
        <row r="6134">
          <cell r="B6134" t="str">
            <v>AO</v>
          </cell>
          <cell r="D6134"/>
          <cell r="E6134" t="str">
            <v>AO</v>
          </cell>
        </row>
        <row r="6135">
          <cell r="A6135" t="str">
            <v>72695</v>
          </cell>
          <cell r="B6135" t="str">
            <v>REDUCAO DE PVC ROSQUEAVEL AGUA FRIA 2X1" - FORNECIMENTO E INSTALACAO</v>
          </cell>
          <cell r="C6135" t="str">
            <v>UN</v>
          </cell>
          <cell r="D6135">
            <v>0</v>
          </cell>
          <cell r="E6135" t="str">
            <v>REDUCAO DE PVC ROSQUEAVEL AGUA FRIA 2X1" - FORNECIMENTO E INSTALACAO</v>
          </cell>
        </row>
        <row r="6136">
          <cell r="A6136" t="str">
            <v>72696</v>
          </cell>
          <cell r="B6136" t="str">
            <v>REDUCAO DE PVC ROSQUEAVEL AGUA FRIA 3/4X1/2" - FORNECIMENTO E INSTALAC</v>
          </cell>
          <cell r="C6136" t="str">
            <v>UN</v>
          </cell>
          <cell r="D6136">
            <v>0</v>
          </cell>
          <cell r="E6136" t="str">
            <v>REDUCAO DE PVC ROSQUEAVEL AGUA FRIA 3/4X1/2" - FORNECIMENTO E INSTALACAO</v>
          </cell>
        </row>
        <row r="6137">
          <cell r="B6137" t="str">
            <v>AO</v>
          </cell>
          <cell r="D6137"/>
          <cell r="E6137" t="str">
            <v>AO</v>
          </cell>
        </row>
        <row r="6138">
          <cell r="A6138" t="str">
            <v>72697</v>
          </cell>
          <cell r="B6138" t="str">
            <v>REDUCAO DE PVC SOLDAVEL AGUA FRIA 110X60MM - FORNECIMENTO E INSTALACAO</v>
          </cell>
          <cell r="C6138" t="str">
            <v>UN</v>
          </cell>
          <cell r="D6138">
            <v>0</v>
          </cell>
          <cell r="E6138" t="str">
            <v>REDUCAO DE PVC SOLDAVEL AGUA FRIA 110X60MM - FORNECIMENTO E INSTALACAO</v>
          </cell>
        </row>
        <row r="6139">
          <cell r="A6139" t="str">
            <v>72698</v>
          </cell>
          <cell r="B6139" t="str">
            <v>REDUCAO DE PVC SOLDAVEL AGUA FRIA 110X75MM - FORNECIMENTO E INSTALACAO</v>
          </cell>
          <cell r="C6139" t="str">
            <v>UN</v>
          </cell>
          <cell r="D6139">
            <v>0</v>
          </cell>
          <cell r="E6139" t="str">
            <v>REDUCAO DE PVC SOLDAVEL AGUA FRIA 110X75MM - FORNECIMENTO E INSTALACAO</v>
          </cell>
        </row>
        <row r="6140">
          <cell r="A6140" t="str">
            <v>72699</v>
          </cell>
          <cell r="B6140" t="str">
            <v>REDUCAO DE PVC SOLDAVEL AGUA FRIA 32X20MM - FORNECIMENTO E INSTALACAO</v>
          </cell>
          <cell r="C6140" t="str">
            <v>UN</v>
          </cell>
          <cell r="D6140">
            <v>0</v>
          </cell>
          <cell r="E6140" t="str">
            <v>REDUCAO DE PVC SOLDAVEL AGUA FRIA 32X20MM - FORNECIMENTO E INSTALACAO</v>
          </cell>
        </row>
        <row r="6141">
          <cell r="D6141"/>
          <cell r="E6141"/>
        </row>
        <row r="6142">
          <cell r="D6142"/>
          <cell r="E6142"/>
        </row>
        <row r="6143">
          <cell r="D6143"/>
          <cell r="E6143"/>
        </row>
        <row r="6144">
          <cell r="A6144" t="str">
            <v>---------------</v>
          </cell>
          <cell r="B6144" t="str">
            <v>------------------------ 151</v>
          </cell>
          <cell r="D6144"/>
          <cell r="E6144"/>
        </row>
        <row r="6145">
          <cell r="D6145"/>
          <cell r="E6145"/>
        </row>
        <row r="6146">
          <cell r="A6146" t="str">
            <v>SINAPI - SISTEM</v>
          </cell>
          <cell r="B6146" t="str">
            <v>A NACIONAL DE PESQUISA DE CUSTOS E ÍNDICES DA CONSTRUÇÃO CIVIL151de283</v>
          </cell>
          <cell r="D6146"/>
          <cell r="E6146"/>
        </row>
        <row r="6147">
          <cell r="A6147" t="str">
            <v>PCI.817.01 - CU</v>
          </cell>
          <cell r="B6147" t="str">
            <v>STO DE COMPOSIÇÕES - SINTÉTICO</v>
          </cell>
          <cell r="D6147" t="str">
            <v>DATA DE EMISSÃO: 17/07/2014 AS 14:15:08</v>
          </cell>
          <cell r="E6147"/>
        </row>
        <row r="6148">
          <cell r="D6148" t="str">
            <v>DATA REFERÊNCIA TÉCNICA: 16/07/2014</v>
          </cell>
          <cell r="E6148"/>
        </row>
        <row r="6149">
          <cell r="A6149" t="str">
            <v>ENCARGOS SOCIAI</v>
          </cell>
          <cell r="B6149" t="str">
            <v>S DESONERADOS: 90,43%(HORA)   51,67%(MÊS)</v>
          </cell>
          <cell r="D6149"/>
          <cell r="E6149"/>
        </row>
        <row r="6150">
          <cell r="A6150" t="str">
            <v>ABRANGÊNCIA : N</v>
          </cell>
          <cell r="B6150" t="str">
            <v>ACIONAL                                              LOCALIDADE  : VITOR</v>
          </cell>
          <cell r="C6150" t="str">
            <v>IA</v>
          </cell>
          <cell r="D6150"/>
          <cell r="E6150"/>
        </row>
        <row r="6151">
          <cell r="A6151" t="str">
            <v>REF.COLETA : ME</v>
          </cell>
          <cell r="B6151" t="str">
            <v>DIANO</v>
          </cell>
          <cell r="D6151" t="str">
            <v>DATA DE PREÇO   : 06/2014</v>
          </cell>
          <cell r="E6151"/>
        </row>
        <row r="6152">
          <cell r="A6152" t="str">
            <v>CÓDIGO       |</v>
          </cell>
          <cell r="B6152" t="str">
            <v>D E S C R I Ç Ã O                                                   |UNI</v>
          </cell>
          <cell r="C6152" t="str">
            <v>DADE</v>
          </cell>
          <cell r="D6152" t="str">
            <v>|CUSTO TOTAL</v>
          </cell>
          <cell r="E6152"/>
        </row>
        <row r="6153">
          <cell r="A6153" t="str">
            <v>VÍNCULO.....: C</v>
          </cell>
          <cell r="B6153" t="str">
            <v>AIXA REFERENCIAL</v>
          </cell>
          <cell r="D6153"/>
          <cell r="E6153"/>
        </row>
        <row r="6154">
          <cell r="A6154" t="str">
            <v>72700</v>
          </cell>
          <cell r="B6154" t="str">
            <v>REDUCAO DE PVC SOLDAVEL AGUA FRIA 40X20MM - FORNECIMENTO E INSTALACAO</v>
          </cell>
          <cell r="C6154" t="str">
            <v>UN</v>
          </cell>
          <cell r="D6154">
            <v>0</v>
          </cell>
          <cell r="E6154" t="str">
            <v>REDUCAO DE PVC SOLDAVEL AGUA FRIA 40X20MM - FORNECIMENTO E INSTALACAO</v>
          </cell>
        </row>
        <row r="6155">
          <cell r="A6155" t="str">
            <v>72701</v>
          </cell>
          <cell r="B6155" t="str">
            <v>REDUCAO DE PVC SOLDAVEL AGUA FRIA 40X25MM - FORNECIMENTO E INSTALACAO</v>
          </cell>
          <cell r="C6155" t="str">
            <v>UN</v>
          </cell>
          <cell r="D6155">
            <v>0</v>
          </cell>
          <cell r="E6155" t="str">
            <v>REDUCAO DE PVC SOLDAVEL AGUA FRIA 40X25MM - FORNECIMENTO E INSTALACAO</v>
          </cell>
        </row>
        <row r="6156">
          <cell r="A6156" t="str">
            <v>72702</v>
          </cell>
          <cell r="B6156" t="str">
            <v>REDUCAO DE PVC SOLDAVEL AGUA FRIA 50X20MM - FORNECIMENTO E INSTALACAO</v>
          </cell>
          <cell r="C6156" t="str">
            <v>UN</v>
          </cell>
          <cell r="D6156">
            <v>0</v>
          </cell>
          <cell r="E6156" t="str">
            <v>REDUCAO DE PVC SOLDAVEL AGUA FRIA 50X20MM - FORNECIMENTO E INSTALACAO</v>
          </cell>
        </row>
        <row r="6157">
          <cell r="A6157" t="str">
            <v>72703</v>
          </cell>
          <cell r="B6157" t="str">
            <v>REDUCAO DE PVC SOLDAVEL AGUA FRIA 50X25MM - FORNECIMENTO E INSTALACAO</v>
          </cell>
          <cell r="C6157" t="str">
            <v>UN</v>
          </cell>
          <cell r="D6157">
            <v>0</v>
          </cell>
          <cell r="E6157" t="str">
            <v>REDUCAO DE PVC SOLDAVEL AGUA FRIA 50X25MM - FORNECIMENTO E INSTALACAO</v>
          </cell>
        </row>
        <row r="6158">
          <cell r="A6158" t="str">
            <v>72704</v>
          </cell>
          <cell r="B6158" t="str">
            <v>REDUCAO DE PVC SOLDAVEL AGUA FRIA 50X32MM - FORNECIMENTO E INSTALACAO</v>
          </cell>
          <cell r="C6158" t="str">
            <v>UN</v>
          </cell>
          <cell r="D6158">
            <v>0</v>
          </cell>
          <cell r="E6158" t="str">
            <v>REDUCAO DE PVC SOLDAVEL AGUA FRIA 50X32MM - FORNECIMENTO E INSTALACAO</v>
          </cell>
        </row>
        <row r="6159">
          <cell r="A6159" t="str">
            <v>72705</v>
          </cell>
          <cell r="B6159" t="str">
            <v>REDUCAO DE PVC SOLDAVEL AGUA FRIA 60X25MM - FORNECIMENTO E INSTALACAO</v>
          </cell>
          <cell r="C6159" t="str">
            <v>UN</v>
          </cell>
          <cell r="D6159">
            <v>0</v>
          </cell>
          <cell r="E6159" t="str">
            <v>REDUCAO DE PVC SOLDAVEL AGUA FRIA 60X25MM - FORNECIMENTO E INSTALACAO</v>
          </cell>
        </row>
        <row r="6160">
          <cell r="A6160" t="str">
            <v>72706</v>
          </cell>
          <cell r="B6160" t="str">
            <v>REDUCAO DE PVC SOLDAVEL AGUA FRIA 60X32MM - FORNECIMENTO E INSTALACAO</v>
          </cell>
          <cell r="C6160" t="str">
            <v>UN</v>
          </cell>
          <cell r="D6160">
            <v>0</v>
          </cell>
          <cell r="E6160" t="str">
            <v>REDUCAO DE PVC SOLDAVEL AGUA FRIA 60X32MM - FORNECIMENTO E INSTALACAO</v>
          </cell>
        </row>
        <row r="6161">
          <cell r="A6161" t="str">
            <v>72707</v>
          </cell>
          <cell r="B6161" t="str">
            <v>REDUCAO DE PVC SOLDAVEL AGUA FRIA 60X40MM - FORNECIMENTO E INSTALACAO</v>
          </cell>
          <cell r="C6161" t="str">
            <v>UN</v>
          </cell>
          <cell r="D6161">
            <v>0</v>
          </cell>
          <cell r="E6161" t="str">
            <v>REDUCAO DE PVC SOLDAVEL AGUA FRIA 60X40MM - FORNECIMENTO E INSTALACAO</v>
          </cell>
        </row>
        <row r="6162">
          <cell r="A6162" t="str">
            <v>72708</v>
          </cell>
          <cell r="B6162" t="str">
            <v>REDUCAO DE PVC SOLDAVEL AGUA FRIA 60X50MM - FORNECIMENTO E INSTALACAO</v>
          </cell>
          <cell r="C6162" t="str">
            <v>UN</v>
          </cell>
          <cell r="D6162">
            <v>0</v>
          </cell>
          <cell r="E6162" t="str">
            <v>REDUCAO DE PVC SOLDAVEL AGUA FRIA 60X50MM - FORNECIMENTO E INSTALACAO</v>
          </cell>
        </row>
        <row r="6163">
          <cell r="A6163" t="str">
            <v>72709</v>
          </cell>
          <cell r="B6163" t="str">
            <v>REDUCAO DE PVC SOLDAVEL AGUA FRIA 75X50MM - FORNECIMENTO E INSTALACAO</v>
          </cell>
          <cell r="C6163" t="str">
            <v>UN</v>
          </cell>
          <cell r="D6163">
            <v>0</v>
          </cell>
          <cell r="E6163" t="str">
            <v>REDUCAO DE PVC SOLDAVEL AGUA FRIA 75X50MM - FORNECIMENTO E INSTALACAO</v>
          </cell>
        </row>
        <row r="6164">
          <cell r="A6164" t="str">
            <v>72710</v>
          </cell>
          <cell r="B6164" t="str">
            <v>REDUCAO DE PVC SOLDAVEL AGUA FRIA 85X60MM - FORNECIMENTO E INSTALACAO</v>
          </cell>
          <cell r="C6164" t="str">
            <v>UN</v>
          </cell>
          <cell r="D6164">
            <v>0</v>
          </cell>
          <cell r="E6164" t="str">
            <v>REDUCAO DE PVC SOLDAVEL AGUA FRIA 85X60MM - FORNECIMENTO E INSTALACAO</v>
          </cell>
        </row>
        <row r="6165">
          <cell r="A6165" t="str">
            <v>72712</v>
          </cell>
          <cell r="B6165" t="str">
            <v>TE DE ACO GALVANIZADO 1.1/2" - FORNECIMENTO E INSTALACAO</v>
          </cell>
          <cell r="C6165" t="str">
            <v>UN</v>
          </cell>
          <cell r="D6165">
            <v>0</v>
          </cell>
          <cell r="E6165" t="str">
            <v>TE DE ACO GALVANIZADO 1.1/2" - FORNECIMENTO E INSTALACAO</v>
          </cell>
        </row>
        <row r="6166">
          <cell r="A6166" t="str">
            <v>72713</v>
          </cell>
          <cell r="B6166" t="str">
            <v>TE DE ACO GALVANIZADO 1.1/4" - FORNECIMENTO E INSTALACAO</v>
          </cell>
          <cell r="C6166" t="str">
            <v>UN</v>
          </cell>
          <cell r="D6166">
            <v>0</v>
          </cell>
          <cell r="E6166" t="str">
            <v>TE DE ACO GALVANIZADO 1.1/4" - FORNECIMENTO E INSTALACAO</v>
          </cell>
        </row>
        <row r="6167">
          <cell r="A6167" t="str">
            <v>72714</v>
          </cell>
          <cell r="B6167" t="str">
            <v>TE DE ACO GALVANIZADO 1" - FORNECIMENTO E INSTALACAO</v>
          </cell>
          <cell r="C6167" t="str">
            <v>UN</v>
          </cell>
          <cell r="D6167">
            <v>0</v>
          </cell>
          <cell r="E6167" t="str">
            <v>TE DE ACO GALVANIZADO 1" - FORNECIMENTO E INSTALACAO</v>
          </cell>
        </row>
        <row r="6168">
          <cell r="A6168" t="str">
            <v>72715</v>
          </cell>
          <cell r="B6168" t="str">
            <v>TE DE ACO GALVANIZADO 2.1/2" - FORNECIMENTO E INSTALACAO</v>
          </cell>
          <cell r="C6168" t="str">
            <v>UN</v>
          </cell>
          <cell r="D6168">
            <v>0</v>
          </cell>
          <cell r="E6168" t="str">
            <v>TE DE ACO GALVANIZADO 2.1/2" - FORNECIMENTO E INSTALACAO</v>
          </cell>
        </row>
        <row r="6169">
          <cell r="A6169" t="str">
            <v>72716</v>
          </cell>
          <cell r="B6169" t="str">
            <v>TE DE ACO GALVANIZADO 2" - FORNECIMENTO E INSTALACAO</v>
          </cell>
          <cell r="C6169" t="str">
            <v>UN</v>
          </cell>
          <cell r="D6169">
            <v>0</v>
          </cell>
          <cell r="E6169" t="str">
            <v>TE DE ACO GALVANIZADO 2" - FORNECIMENTO E INSTALACAO</v>
          </cell>
        </row>
        <row r="6170">
          <cell r="A6170" t="str">
            <v>72717</v>
          </cell>
          <cell r="B6170" t="str">
            <v>TE DE ACO GALVANIZADO 3" - FORNECIMENTO E INSTALACAO</v>
          </cell>
          <cell r="C6170" t="str">
            <v>UN</v>
          </cell>
          <cell r="D6170">
            <v>0</v>
          </cell>
          <cell r="E6170" t="str">
            <v>TE DE ACO GALVANIZADO 3" - FORNECIMENTO E INSTALACAO</v>
          </cell>
        </row>
        <row r="6171">
          <cell r="A6171" t="str">
            <v>72718</v>
          </cell>
          <cell r="B6171" t="str">
            <v>TE DE ACO GALVANIZADO 3/4" - FORNECIMENTO E INSTALACAO</v>
          </cell>
          <cell r="C6171" t="str">
            <v>UN</v>
          </cell>
          <cell r="D6171">
            <v>0</v>
          </cell>
          <cell r="E6171" t="str">
            <v>TE DE ACO GALVANIZADO 3/4" - FORNECIMENTO E INSTALACAO</v>
          </cell>
        </row>
        <row r="6172">
          <cell r="A6172" t="str">
            <v>72719</v>
          </cell>
          <cell r="B6172" t="str">
            <v>TE DE ACO GALVANIZADO 4" - FORNECIMENTO E INSTALACAO</v>
          </cell>
          <cell r="C6172" t="str">
            <v>UN</v>
          </cell>
          <cell r="D6172">
            <v>0</v>
          </cell>
          <cell r="E6172" t="str">
            <v>TE DE ACO GALVANIZADO 4" - FORNECIMENTO E INSTALACAO</v>
          </cell>
        </row>
        <row r="6173">
          <cell r="A6173" t="str">
            <v>72720</v>
          </cell>
          <cell r="B6173" t="str">
            <v>TE DE ACO GALVANIZADO 5" - FORNECIMENTO E INSTALACAO</v>
          </cell>
          <cell r="C6173" t="str">
            <v>UN</v>
          </cell>
          <cell r="D6173">
            <v>0</v>
          </cell>
          <cell r="E6173" t="str">
            <v>TE DE ACO GALVANIZADO 5" - FORNECIMENTO E INSTALACAO</v>
          </cell>
        </row>
        <row r="6174">
          <cell r="A6174" t="str">
            <v>72721</v>
          </cell>
          <cell r="B6174" t="str">
            <v>TE DE ACO GALVANIZADO 6" - FORNECIMENTO E INSTALACAO</v>
          </cell>
          <cell r="C6174" t="str">
            <v>UN</v>
          </cell>
          <cell r="D6174">
            <v>0</v>
          </cell>
          <cell r="E6174" t="str">
            <v>TE DE ACO GALVANIZADO 6" - FORNECIMENTO E INSTALACAO</v>
          </cell>
        </row>
        <row r="6175">
          <cell r="A6175" t="str">
            <v>72722</v>
          </cell>
          <cell r="B6175" t="str">
            <v>TE DE COBRE 15MM LIGAÇÃO SOLDADA - FORNECIMENTO E INSTALACAO</v>
          </cell>
          <cell r="C6175" t="str">
            <v>UN</v>
          </cell>
          <cell r="D6175">
            <v>0</v>
          </cell>
          <cell r="E6175" t="str">
            <v>TE DE COBRE 15MM LIGAÇÃO SOLDADA - FORNECIMENTO E INSTALACAO</v>
          </cell>
        </row>
        <row r="6176">
          <cell r="A6176" t="str">
            <v>72723</v>
          </cell>
          <cell r="B6176" t="str">
            <v>TE DE COBRE 22MM LIGAÇÃO SOLDADA - FORNECIMENTO E INSTALACAO</v>
          </cell>
          <cell r="C6176" t="str">
            <v>UN</v>
          </cell>
          <cell r="D6176">
            <v>0</v>
          </cell>
          <cell r="E6176" t="str">
            <v>TE DE COBRE 22MM LIGAÇÃO SOLDADA - FORNECIMENTO E INSTALACAO</v>
          </cell>
        </row>
        <row r="6177">
          <cell r="A6177" t="str">
            <v>72724</v>
          </cell>
          <cell r="B6177" t="str">
            <v>TE DE COBRE 28MM LIGAÇÃO SOLDADA - FORNECIMENTO E INSTALACAO</v>
          </cell>
          <cell r="C6177" t="str">
            <v>UN</v>
          </cell>
          <cell r="D6177">
            <v>0</v>
          </cell>
          <cell r="E6177" t="str">
            <v>TE DE COBRE 28MM LIGAÇÃO SOLDADA - FORNECIMENTO E INSTALACAO</v>
          </cell>
        </row>
        <row r="6178">
          <cell r="A6178" t="str">
            <v>72725</v>
          </cell>
          <cell r="B6178" t="str">
            <v>TE DE COBRE 35MM LIGAÇÃO SOLDADA - FORNECIMENTO E INSTALACAO</v>
          </cell>
          <cell r="C6178" t="str">
            <v>UN</v>
          </cell>
          <cell r="D6178">
            <v>0</v>
          </cell>
          <cell r="E6178" t="str">
            <v>TE DE COBRE 35MM LIGAÇÃO SOLDADA - FORNECIMENTO E INSTALACAO</v>
          </cell>
        </row>
        <row r="6179">
          <cell r="A6179" t="str">
            <v>72726</v>
          </cell>
          <cell r="B6179" t="str">
            <v>TE DE COBRE 42MM LIGAÇÃO SOLDADA - FORNECIMENTO E INSTALACAO</v>
          </cell>
          <cell r="C6179" t="str">
            <v>UN</v>
          </cell>
          <cell r="D6179">
            <v>0</v>
          </cell>
          <cell r="E6179" t="str">
            <v>TE DE COBRE 42MM LIGAÇÃO SOLDADA - FORNECIMENTO E INSTALACAO</v>
          </cell>
        </row>
        <row r="6180">
          <cell r="A6180" t="str">
            <v>72727</v>
          </cell>
          <cell r="B6180" t="str">
            <v>TE DE COBRE 54MM LIGAÇÃO SOLDADA - FORNECIMENTO E INSTALACAO</v>
          </cell>
          <cell r="C6180" t="str">
            <v>UN</v>
          </cell>
          <cell r="D6180">
            <v>0</v>
          </cell>
          <cell r="E6180" t="str">
            <v>TE DE COBRE 54MM LIGAÇÃO SOLDADA - FORNECIMENTO E INSTALACAO</v>
          </cell>
        </row>
        <row r="6181">
          <cell r="A6181" t="str">
            <v>72728</v>
          </cell>
          <cell r="B6181" t="str">
            <v>TE DE COBRE 66MM LIGAÇÃO SOLDADA - FORNECIMENTO E INSTALACAO</v>
          </cell>
          <cell r="C6181" t="str">
            <v>UN</v>
          </cell>
          <cell r="D6181">
            <v>0</v>
          </cell>
          <cell r="E6181" t="str">
            <v>TE DE COBRE 66MM LIGAÇÃO SOLDADA - FORNECIMENTO E INSTALACAO</v>
          </cell>
        </row>
        <row r="6182">
          <cell r="D6182"/>
          <cell r="E6182"/>
        </row>
        <row r="6183">
          <cell r="D6183"/>
          <cell r="E6183"/>
        </row>
        <row r="6184">
          <cell r="D6184"/>
          <cell r="E6184"/>
        </row>
        <row r="6185">
          <cell r="A6185" t="str">
            <v>---------------</v>
          </cell>
          <cell r="B6185" t="str">
            <v>------------------------ 152</v>
          </cell>
          <cell r="D6185"/>
          <cell r="E6185"/>
        </row>
        <row r="6186">
          <cell r="D6186"/>
          <cell r="E6186"/>
        </row>
        <row r="6187">
          <cell r="A6187" t="str">
            <v>SINAPI - SISTEM</v>
          </cell>
          <cell r="B6187" t="str">
            <v>A NACIONAL DE PESQUISA DE CUSTOS E ÍNDICES DA CONSTRUÇÃO CIVIL152de283</v>
          </cell>
          <cell r="D6187"/>
          <cell r="E6187"/>
        </row>
        <row r="6188">
          <cell r="A6188" t="str">
            <v>PCI.817.01 - CU</v>
          </cell>
          <cell r="B6188" t="str">
            <v>STO DE COMPOSIÇÕES - SINTÉTICO</v>
          </cell>
          <cell r="D6188" t="str">
            <v>DATA DE EMISSÃO: 17/07/2014 AS 14:15:08</v>
          </cell>
          <cell r="E6188"/>
        </row>
        <row r="6189">
          <cell r="D6189" t="str">
            <v>DATA REFERÊNCIA TÉCNICA: 16/07/2014</v>
          </cell>
          <cell r="E6189"/>
        </row>
        <row r="6190">
          <cell r="A6190" t="str">
            <v>ENCARGOS SOCIAI</v>
          </cell>
          <cell r="B6190" t="str">
            <v>S DESONERADOS: 90,43%(HORA)   51,67%(MÊS)</v>
          </cell>
          <cell r="D6190"/>
          <cell r="E6190"/>
        </row>
        <row r="6191">
          <cell r="A6191" t="str">
            <v>ABRANGÊNCIA : N</v>
          </cell>
          <cell r="B6191" t="str">
            <v>ACIONAL                                              LOCALIDADE  : VITOR</v>
          </cell>
          <cell r="C6191" t="str">
            <v>IA</v>
          </cell>
          <cell r="D6191"/>
          <cell r="E6191"/>
        </row>
        <row r="6192">
          <cell r="A6192" t="str">
            <v>REF.COLETA : ME</v>
          </cell>
          <cell r="B6192" t="str">
            <v>DIANO</v>
          </cell>
          <cell r="D6192" t="str">
            <v>DATA DE PREÇO   : 06/2014</v>
          </cell>
          <cell r="E6192"/>
        </row>
        <row r="6193">
          <cell r="A6193" t="str">
            <v>CÓDIGO       |</v>
          </cell>
          <cell r="B6193" t="str">
            <v>D E S C R I Ç Ã O                                                   |UNI</v>
          </cell>
          <cell r="C6193" t="str">
            <v>DADE</v>
          </cell>
          <cell r="D6193" t="str">
            <v>|CUSTO TOTAL</v>
          </cell>
          <cell r="E6193"/>
        </row>
        <row r="6194">
          <cell r="A6194" t="str">
            <v>VÍNCULO.....: C</v>
          </cell>
          <cell r="B6194" t="str">
            <v>AIXA REFERENCIAL</v>
          </cell>
          <cell r="D6194"/>
          <cell r="E6194"/>
        </row>
        <row r="6195">
          <cell r="A6195" t="str">
            <v>72729</v>
          </cell>
          <cell r="B6195" t="str">
            <v>TE DE COBRE 79MM LIGAÇÃO SOLDADA - FORNECIMENTO E INSTALACAO</v>
          </cell>
          <cell r="C6195" t="str">
            <v>UN</v>
          </cell>
          <cell r="D6195">
            <v>0</v>
          </cell>
          <cell r="E6195" t="str">
            <v>TE DE COBRE 79MM LIGAÇÃO SOLDADA - FORNECIMENTO E INSTALACAO</v>
          </cell>
        </row>
        <row r="6196">
          <cell r="A6196" t="str">
            <v>72773</v>
          </cell>
          <cell r="B6196" t="str">
            <v>JUNCAO PVC ESGOTO 75X50MM - FORNECIMENTO E INSTALACAO</v>
          </cell>
          <cell r="C6196" t="str">
            <v>UN</v>
          </cell>
          <cell r="D6196">
            <v>0</v>
          </cell>
          <cell r="E6196" t="str">
            <v>JUNCAO PVC ESGOTO 75X50MM - FORNECIMENTO E INSTALACAO</v>
          </cell>
        </row>
        <row r="6197">
          <cell r="A6197" t="str">
            <v>72774</v>
          </cell>
          <cell r="B6197" t="str">
            <v>JUNCAO PVC ESGOTO 100X50MM - FORNECIMENTO E INSTALACAO</v>
          </cell>
          <cell r="C6197" t="str">
            <v>UN</v>
          </cell>
          <cell r="D6197">
            <v>0</v>
          </cell>
          <cell r="E6197" t="str">
            <v>JUNCAO PVC ESGOTO 100X50MM - FORNECIMENTO E INSTALACAO</v>
          </cell>
        </row>
        <row r="6198">
          <cell r="A6198" t="str">
            <v>72775</v>
          </cell>
          <cell r="B6198" t="str">
            <v>JUNCAO PVC ESGOTO 100X75MM - FORNECIMENTO E INSTALACAO</v>
          </cell>
          <cell r="C6198" t="str">
            <v>UN</v>
          </cell>
          <cell r="D6198">
            <v>0</v>
          </cell>
          <cell r="E6198" t="str">
            <v>JUNCAO PVC ESGOTO 100X75MM - FORNECIMENTO E INSTALACAO</v>
          </cell>
        </row>
        <row r="6199">
          <cell r="A6199" t="str">
            <v>72783</v>
          </cell>
          <cell r="B6199" t="str">
            <v>ADAPTADOR PVC SOLDAVEL COM FLANGES E ANEL PARA CAIXA D'AGUA 20MMX1/2"</v>
          </cell>
          <cell r="C6199" t="str">
            <v>UN</v>
          </cell>
          <cell r="D6199">
            <v>0</v>
          </cell>
          <cell r="E6199" t="str">
            <v>ADAPTADOR PVC SOLDAVEL COM FLANGES E ANEL PARA CAIXA D'AGUA 20MMX1/2"- FORNECIMENTO E INSTALACAO</v>
          </cell>
        </row>
        <row r="6200">
          <cell r="B6200" t="str">
            <v>- FORNECIMENTO E INSTALACAO</v>
          </cell>
          <cell r="D6200"/>
          <cell r="E6200" t="str">
            <v>- FORNECIMENTO E INSTALACAO</v>
          </cell>
        </row>
        <row r="6201">
          <cell r="A6201" t="str">
            <v>72784</v>
          </cell>
          <cell r="B6201" t="str">
            <v>ADAPTADOR PVC SOLDAVEL COM FLANGES E ANEL PARA CAIXA D'AGUA 25MMX3/4"</v>
          </cell>
          <cell r="C6201" t="str">
            <v>UN</v>
          </cell>
          <cell r="D6201">
            <v>0</v>
          </cell>
          <cell r="E6201" t="str">
            <v>ADAPTADOR PVC SOLDAVEL COM FLANGES E ANEL PARA CAIXA D'AGUA 25MMX3/4"- FORNECIMENTO E INSTALACAO</v>
          </cell>
        </row>
        <row r="6202">
          <cell r="B6202" t="str">
            <v>- FORNECIMENTO E INSTALACAO</v>
          </cell>
          <cell r="D6202"/>
          <cell r="E6202" t="str">
            <v>- FORNECIMENTO E INSTALACAO</v>
          </cell>
        </row>
        <row r="6203">
          <cell r="A6203" t="str">
            <v>72785</v>
          </cell>
          <cell r="B6203" t="str">
            <v>ADAPTADOR PVC SOLDAVEL COM FLANGES E ANEL PARA CAIXA D'AGUA 32MMX1" -</v>
          </cell>
          <cell r="C6203" t="str">
            <v>UN</v>
          </cell>
          <cell r="D6203">
            <v>0</v>
          </cell>
          <cell r="E6203" t="str">
            <v>ADAPTADOR PVC SOLDAVEL COM FLANGES E ANEL PARA CAIXA D'AGUA 32MMX1" -FORNECIMENTO E INSTALACAO</v>
          </cell>
        </row>
        <row r="6204">
          <cell r="B6204" t="str">
            <v>FORNECIMENTO E INSTALACAO</v>
          </cell>
          <cell r="D6204"/>
          <cell r="E6204" t="str">
            <v>FORNECIMENTO E INSTALACAO</v>
          </cell>
        </row>
        <row r="6205">
          <cell r="A6205" t="str">
            <v>72786</v>
          </cell>
          <cell r="B6205" t="str">
            <v>ADAPTADOR PVC SOLDAVEL COM FLANGES E ANEL PARA CAIXA D'AGUA 40MMX1.1/4</v>
          </cell>
          <cell r="C6205" t="str">
            <v>UN</v>
          </cell>
          <cell r="D6205">
            <v>0</v>
          </cell>
          <cell r="E6205" t="str">
            <v>ADAPTADOR PVC SOLDAVEL COM FLANGES E ANEL PARA CAIXA D'AGUA 40MMX1.1/4" - FORNECIMENTO E INSTALACAO</v>
          </cell>
        </row>
        <row r="6206">
          <cell r="B6206" t="str">
            <v>" - FORNECIMENTO E INSTALACAO</v>
          </cell>
          <cell r="D6206"/>
          <cell r="E6206" t="str">
            <v>" - FORNECIMENTO E INSTALACAO</v>
          </cell>
        </row>
        <row r="6207">
          <cell r="A6207" t="str">
            <v>72787</v>
          </cell>
          <cell r="B6207" t="str">
            <v>ADAPTADOR PVC SOLDAVEL COM FLANGES E ANEL PARA CAIXA D'AGUA 50MMX1.1/2</v>
          </cell>
          <cell r="C6207" t="str">
            <v>UN</v>
          </cell>
          <cell r="D6207">
            <v>0</v>
          </cell>
          <cell r="E6207" t="str">
            <v>ADAPTADOR PVC SOLDAVEL COM FLANGES E ANEL PARA CAIXA D'AGUA 50MMX1.1/2" - FORNECIMENTO E INSTALACAO</v>
          </cell>
        </row>
        <row r="6208">
          <cell r="B6208" t="str">
            <v>" - FORNECIMENTO E INSTALACAO</v>
          </cell>
          <cell r="D6208"/>
          <cell r="E6208" t="str">
            <v>" - FORNECIMENTO E INSTALACAO</v>
          </cell>
        </row>
        <row r="6209">
          <cell r="A6209" t="str">
            <v>72788</v>
          </cell>
          <cell r="B6209" t="str">
            <v>ADAPTADOR PVC SOLDAVEL COM FLANGES E ANEL PARA CAIXA D'AGUA 60MMX2" -</v>
          </cell>
          <cell r="C6209" t="str">
            <v>UN</v>
          </cell>
          <cell r="D6209">
            <v>0</v>
          </cell>
          <cell r="E6209" t="str">
            <v>ADAPTADOR PVC SOLDAVEL COM FLANGES E ANEL PARA CAIXA D'AGUA 60MMX2" -FORNECIMENTO E INSTALACAO</v>
          </cell>
        </row>
        <row r="6210">
          <cell r="B6210" t="str">
            <v>FORNECIMENTO E INSTALACAO</v>
          </cell>
          <cell r="D6210"/>
          <cell r="E6210" t="str">
            <v>FORNECIMENTO E INSTALACAO</v>
          </cell>
        </row>
        <row r="6211">
          <cell r="A6211" t="str">
            <v>72789</v>
          </cell>
          <cell r="B6211" t="str">
            <v>ADAPTADOR PVC SOLDAVEL COM FLANGES LIVRES PARA CAIXA D'AGUA 25MMX3/4"</v>
          </cell>
          <cell r="C6211" t="str">
            <v>UN</v>
          </cell>
          <cell r="D6211">
            <v>0</v>
          </cell>
          <cell r="E6211" t="str">
            <v>ADAPTADOR PVC SOLDAVEL COM FLANGES LIVRES PARA CAIXA D'AGUA 25MMX3/4"- FORNECIMENTO E INSTALACAO</v>
          </cell>
        </row>
        <row r="6212">
          <cell r="B6212" t="str">
            <v>- FORNECIMENTO E INSTALACAO</v>
          </cell>
          <cell r="D6212"/>
          <cell r="E6212" t="str">
            <v>- FORNECIMENTO E INSTALACAO</v>
          </cell>
        </row>
        <row r="6213">
          <cell r="A6213" t="str">
            <v>72790</v>
          </cell>
          <cell r="B6213" t="str">
            <v>ADAPTADOR PVC SOLDAVEL COM FLANGES LIVRES PARA CAIXA D'AGUA 32MMX1" -</v>
          </cell>
          <cell r="C6213" t="str">
            <v>UN</v>
          </cell>
          <cell r="D6213">
            <v>0</v>
          </cell>
          <cell r="E6213" t="str">
            <v>ADAPTADOR PVC SOLDAVEL COM FLANGES LIVRES PARA CAIXA D'AGUA 32MMX1" -FORNECIMENTO E INSTALACAO</v>
          </cell>
        </row>
        <row r="6214">
          <cell r="B6214" t="str">
            <v>FORNECIMENTO E INSTALACAO</v>
          </cell>
          <cell r="D6214"/>
          <cell r="E6214" t="str">
            <v>FORNECIMENTO E INSTALACAO</v>
          </cell>
        </row>
        <row r="6215">
          <cell r="A6215" t="str">
            <v>72791</v>
          </cell>
          <cell r="B6215" t="str">
            <v>ADAPTADOR PVC SOLDAVEL COM FLANGES LIVRES PARA CAIXA D'AGUA 40MMX1.1/4</v>
          </cell>
          <cell r="C6215" t="str">
            <v>UN</v>
          </cell>
          <cell r="D6215">
            <v>0</v>
          </cell>
          <cell r="E6215" t="str">
            <v>ADAPTADOR PVC SOLDAVEL COM FLANGES LIVRES PARA CAIXA D'AGUA 40MMX1.1/4" - FORNECIMENTO E INSTALACAO</v>
          </cell>
        </row>
        <row r="6216">
          <cell r="B6216" t="str">
            <v>" - FORNECIMENTO E INSTALACAO</v>
          </cell>
          <cell r="D6216"/>
          <cell r="E6216" t="str">
            <v>" - FORNECIMENTO E INSTALACAO</v>
          </cell>
        </row>
        <row r="6217">
          <cell r="A6217" t="str">
            <v>72792</v>
          </cell>
          <cell r="B6217" t="str">
            <v>ADAPTADOR PVC SOLDAVEL COM FLANGES LIVRES PARA CAIXA D'AGUA 50MMX1.1/2</v>
          </cell>
          <cell r="C6217" t="str">
            <v>UN</v>
          </cell>
          <cell r="D6217">
            <v>0</v>
          </cell>
          <cell r="E6217" t="str">
            <v>ADAPTADOR PVC SOLDAVEL COM FLANGES LIVRES PARA CAIXA D'AGUA 50MMX1.1/2" - FORNECIMENTO E INSTALACAO</v>
          </cell>
        </row>
        <row r="6218">
          <cell r="B6218" t="str">
            <v>" - FORNECIMENTO E INSTALACAO</v>
          </cell>
          <cell r="D6218"/>
          <cell r="E6218" t="str">
            <v>" - FORNECIMENTO E INSTALACAO</v>
          </cell>
        </row>
        <row r="6219">
          <cell r="A6219" t="str">
            <v>72793</v>
          </cell>
          <cell r="B6219" t="str">
            <v>ADAPTADOR PVC SOLDAVEL COM FLANGES LIVRES PARA CAIXA D'AGUA 60MMX2" -</v>
          </cell>
          <cell r="C6219" t="str">
            <v>UN</v>
          </cell>
          <cell r="D6219">
            <v>0</v>
          </cell>
          <cell r="E6219" t="str">
            <v>ADAPTADOR PVC SOLDAVEL COM FLANGES LIVRES PARA CAIXA D'AGUA 60MMX2" -FORNECIMENTO E INSTALACAO</v>
          </cell>
        </row>
        <row r="6220">
          <cell r="B6220" t="str">
            <v>FORNECIMENTO E INSTALACAO</v>
          </cell>
          <cell r="D6220"/>
          <cell r="E6220" t="str">
            <v>FORNECIMENTO E INSTALACAO</v>
          </cell>
        </row>
        <row r="6221">
          <cell r="A6221" t="str">
            <v>72794</v>
          </cell>
          <cell r="B6221" t="str">
            <v>ADAPTADOR PVC SOLDAVEL COM FLANGES LIVRES PARA CAIXA D'AGUA 75MMX2.1/2</v>
          </cell>
          <cell r="C6221" t="str">
            <v>UN</v>
          </cell>
          <cell r="D6221">
            <v>0</v>
          </cell>
          <cell r="E6221" t="str">
            <v>ADAPTADOR PVC SOLDAVEL COM FLANGES LIVRES PARA CAIXA D'AGUA 75MMX2.1/2" - FORNECIMENTO E INSTALACAO</v>
          </cell>
        </row>
        <row r="6222">
          <cell r="B6222" t="str">
            <v>" - FORNECIMENTO E INSTALACAO</v>
          </cell>
          <cell r="D6222"/>
          <cell r="E6222" t="str">
            <v>" - FORNECIMENTO E INSTALACAO</v>
          </cell>
        </row>
        <row r="6223">
          <cell r="D6223"/>
          <cell r="E6223"/>
        </row>
        <row r="6224">
          <cell r="D6224"/>
          <cell r="E6224"/>
        </row>
        <row r="6225">
          <cell r="D6225"/>
          <cell r="E6225"/>
        </row>
        <row r="6226">
          <cell r="A6226" t="str">
            <v>---------------</v>
          </cell>
          <cell r="B6226" t="str">
            <v>------------------------ 153</v>
          </cell>
          <cell r="D6226"/>
          <cell r="E6226"/>
        </row>
        <row r="6227">
          <cell r="D6227"/>
          <cell r="E6227"/>
        </row>
        <row r="6228">
          <cell r="A6228" t="str">
            <v>SINAPI - SISTEM</v>
          </cell>
          <cell r="B6228" t="str">
            <v>A NACIONAL DE PESQUISA DE CUSTOS E ÍNDICES DA CONSTRUÇÃO CIVIL153de283</v>
          </cell>
          <cell r="D6228"/>
          <cell r="E6228"/>
        </row>
        <row r="6229">
          <cell r="A6229" t="str">
            <v>PCI.817.01 - CU</v>
          </cell>
          <cell r="B6229" t="str">
            <v>STO DE COMPOSIÇÕES - SINTÉTICO</v>
          </cell>
          <cell r="D6229" t="str">
            <v>DATA DE EMISSÃO: 17/07/2014 AS 14:15:08</v>
          </cell>
          <cell r="E6229"/>
        </row>
        <row r="6230">
          <cell r="D6230" t="str">
            <v>DATA REFERÊNCIA TÉCNICA: 16/07/2014</v>
          </cell>
          <cell r="E6230"/>
        </row>
        <row r="6231">
          <cell r="A6231" t="str">
            <v>ENCARGOS SOCIAI</v>
          </cell>
          <cell r="B6231" t="str">
            <v>S DESONERADOS: 90,43%(HORA)   51,67%(MÊS)</v>
          </cell>
          <cell r="D6231"/>
          <cell r="E6231"/>
        </row>
        <row r="6232">
          <cell r="A6232" t="str">
            <v>ABRANGÊNCIA : N</v>
          </cell>
          <cell r="B6232" t="str">
            <v>ACIONAL                                              LOCALIDADE  : VITOR</v>
          </cell>
          <cell r="C6232" t="str">
            <v>IA</v>
          </cell>
          <cell r="D6232"/>
          <cell r="E6232"/>
        </row>
        <row r="6233">
          <cell r="A6233" t="str">
            <v>REF.COLETA : ME</v>
          </cell>
          <cell r="B6233" t="str">
            <v>DIANO</v>
          </cell>
          <cell r="D6233" t="str">
            <v>DATA DE PREÇO   : 06/2014</v>
          </cell>
          <cell r="E6233"/>
        </row>
        <row r="6234">
          <cell r="A6234" t="str">
            <v>CÓDIGO       |</v>
          </cell>
          <cell r="B6234" t="str">
            <v>D E S C R I Ç Ã O                                                   |UNI</v>
          </cell>
          <cell r="C6234" t="str">
            <v>DADE</v>
          </cell>
          <cell r="D6234" t="str">
            <v>|CUSTO TOTAL</v>
          </cell>
          <cell r="E6234"/>
        </row>
        <row r="6235">
          <cell r="A6235" t="str">
            <v>VÍNCULO.....: C</v>
          </cell>
          <cell r="B6235" t="str">
            <v>AIXA REFERENCIAL</v>
          </cell>
          <cell r="D6235"/>
          <cell r="E6235"/>
        </row>
        <row r="6236">
          <cell r="A6236" t="str">
            <v>72795</v>
          </cell>
          <cell r="B6236" t="str">
            <v>ADAPTADOR PVC SOLDAVEL COM FLANGES LIVRES PARA CAIXA D'AGUA 85MMX3" -</v>
          </cell>
          <cell r="C6236" t="str">
            <v>UN</v>
          </cell>
          <cell r="D6236">
            <v>0</v>
          </cell>
          <cell r="E6236" t="str">
            <v>ADAPTADOR PVC SOLDAVEL COM FLANGES LIVRES PARA CAIXA D'AGUA 85MMX3" -FORNECIMENTO E INSTALACAO</v>
          </cell>
        </row>
        <row r="6237">
          <cell r="B6237" t="str">
            <v>FORNECIMENTO E INSTALACAO</v>
          </cell>
          <cell r="D6237"/>
          <cell r="E6237" t="str">
            <v>FORNECIMENTO E INSTALACAO</v>
          </cell>
        </row>
        <row r="6238">
          <cell r="A6238" t="str">
            <v>72796</v>
          </cell>
          <cell r="B6238" t="str">
            <v>ADAPTADOR PVC SOLDAVEL COM FLANGES LIVRES PARA CAIXA D'AGUA 110MMX4" -</v>
          </cell>
          <cell r="C6238" t="str">
            <v>UN</v>
          </cell>
          <cell r="D6238">
            <v>0</v>
          </cell>
          <cell r="E6238" t="str">
            <v>ADAPTADOR PVC SOLDAVEL COM FLANGES LIVRES PARA CAIXA D'AGUA 110MMX4" -FORNECIMENTO E INSTALACAO</v>
          </cell>
        </row>
        <row r="6239">
          <cell r="B6239" t="str">
            <v>FORNECIMENTO E INSTALACAO</v>
          </cell>
          <cell r="D6239"/>
          <cell r="E6239" t="str">
            <v>FORNECIMENTO E INSTALACAO</v>
          </cell>
        </row>
        <row r="6240">
          <cell r="A6240" t="str">
            <v>72797</v>
          </cell>
          <cell r="B6240" t="str">
            <v>ADAPTADOR PVC SOLDAVEL LONGO COM FLANGES LIVRES PARA CAIXA D'AGUA 25MM</v>
          </cell>
          <cell r="C6240" t="str">
            <v>UN</v>
          </cell>
          <cell r="D6240">
            <v>0</v>
          </cell>
          <cell r="E6240" t="str">
            <v>ADAPTADOR PVC SOLDAVEL LONGO COM FLANGES LIVRES PARA CAIXA D'AGUA 25MMX3/4" - FORNECIMENTO E INSTALACAO</v>
          </cell>
        </row>
        <row r="6241">
          <cell r="B6241" t="str">
            <v>X3/4" - FORNECIMENTO E INSTALACAO</v>
          </cell>
          <cell r="D6241"/>
          <cell r="E6241" t="str">
            <v>X3/4" - FORNECIMENTO E INSTALACAO</v>
          </cell>
        </row>
        <row r="6242">
          <cell r="A6242" t="str">
            <v>72798</v>
          </cell>
          <cell r="B6242" t="str">
            <v>ADAPTADOR PVC SOLDAVEL LONGO COM FLANGES LIVRES PARA CAIXA D'AGUA 32MM</v>
          </cell>
          <cell r="C6242" t="str">
            <v>UN</v>
          </cell>
          <cell r="D6242">
            <v>0</v>
          </cell>
          <cell r="E6242" t="str">
            <v>ADAPTADOR PVC SOLDAVEL LONGO COM FLANGES LIVRES PARA CAIXA D'AGUA 32MMX1" - FORNECIMENTO E INSTALACAO</v>
          </cell>
        </row>
        <row r="6243">
          <cell r="B6243" t="str">
            <v>X1" - FORNECIMENTO E INSTALACAO</v>
          </cell>
          <cell r="D6243"/>
          <cell r="E6243" t="str">
            <v>X1" - FORNECIMENTO E INSTALACAO</v>
          </cell>
        </row>
        <row r="6244">
          <cell r="A6244" t="str">
            <v>72800</v>
          </cell>
          <cell r="B6244" t="str">
            <v>ADAPTADOR PVC SOLDAVEL LONGO COM FLANGES LIVRES PARA CAIXA D'AGUA 40MM</v>
          </cell>
          <cell r="C6244" t="str">
            <v>UN</v>
          </cell>
          <cell r="D6244">
            <v>0</v>
          </cell>
          <cell r="E6244" t="str">
            <v>ADAPTADOR PVC SOLDAVEL LONGO COM FLANGES LIVRES PARA CAIXA D'AGUA 40MMX1.1/4" - FORNECIMENTO E INSTALACAO</v>
          </cell>
        </row>
        <row r="6245">
          <cell r="B6245" t="str">
            <v>X1.1/4" - FORNECIMENTO E INSTALACAO</v>
          </cell>
          <cell r="D6245"/>
          <cell r="E6245" t="str">
            <v>X1.1/4" - FORNECIMENTO E INSTALACAO</v>
          </cell>
        </row>
        <row r="6246">
          <cell r="A6246" t="str">
            <v>72801</v>
          </cell>
          <cell r="B6246" t="str">
            <v>ADAPTADOR PVC SOLDAVEL LONGO COM FLANGES LIVRES PARA CAIXA D'AGUA 50MM</v>
          </cell>
          <cell r="C6246" t="str">
            <v>UN</v>
          </cell>
          <cell r="D6246">
            <v>0</v>
          </cell>
          <cell r="E6246" t="str">
            <v>ADAPTADOR PVC SOLDAVEL LONGO COM FLANGES LIVRES PARA CAIXA D'AGUA 50MMX1.1/2" - FORNECIMENTO E INSTALACAO</v>
          </cell>
        </row>
        <row r="6247">
          <cell r="B6247" t="str">
            <v>X1.1/2" - FORNECIMENTO E INSTALACAO</v>
          </cell>
          <cell r="D6247"/>
          <cell r="E6247" t="str">
            <v>X1.1/2" - FORNECIMENTO E INSTALACAO</v>
          </cell>
        </row>
        <row r="6248">
          <cell r="A6248" t="str">
            <v>72802</v>
          </cell>
          <cell r="B6248" t="str">
            <v>ADAPTADOR PVC SOLDAVEL LONGO COM FLANGES LIVRES PARA CAIXA D'AGUA 60MM</v>
          </cell>
          <cell r="C6248" t="str">
            <v>UN</v>
          </cell>
          <cell r="D6248">
            <v>0</v>
          </cell>
          <cell r="E6248" t="str">
            <v>ADAPTADOR PVC SOLDAVEL LONGO COM FLANGES LIVRES PARA CAIXA D'AGUA 60MMX2" - FORNECIMENTO E INSTALACAO</v>
          </cell>
        </row>
        <row r="6249">
          <cell r="B6249" t="str">
            <v>X2" - FORNECIMENTO E INSTALACAO</v>
          </cell>
          <cell r="D6249"/>
          <cell r="E6249" t="str">
            <v>X2" - FORNECIMENTO E INSTALACAO</v>
          </cell>
        </row>
        <row r="6250">
          <cell r="A6250" t="str">
            <v>72803</v>
          </cell>
          <cell r="B6250" t="str">
            <v>ADAPTADOR PVC SOLDAVEL LONGO COM FLANGES LIVRES PARA CAIXA D'AGUA 75MM</v>
          </cell>
          <cell r="C6250" t="str">
            <v>UN</v>
          </cell>
          <cell r="D6250">
            <v>0</v>
          </cell>
          <cell r="E6250" t="str">
            <v>ADAPTADOR PVC SOLDAVEL LONGO COM FLANGES LIVRES PARA CAIXA D'AGUA 75MMX2.1/2" - FORNECIMENTO E INSTALACAO</v>
          </cell>
        </row>
        <row r="6251">
          <cell r="B6251" t="str">
            <v>X2.1/2" - FORNECIMENTO E INSTALACAO</v>
          </cell>
          <cell r="D6251"/>
          <cell r="E6251" t="str">
            <v>X2.1/2" - FORNECIMENTO E INSTALACAO</v>
          </cell>
        </row>
        <row r="6252">
          <cell r="A6252" t="str">
            <v>72804</v>
          </cell>
          <cell r="B6252" t="str">
            <v>ADAPTADOR PVC SOLDAVEL LONGO COM FLANGES LIVRES PARA CAIXA D'AGUA 85MM</v>
          </cell>
          <cell r="C6252" t="str">
            <v>UN</v>
          </cell>
          <cell r="D6252">
            <v>0</v>
          </cell>
          <cell r="E6252" t="str">
            <v>ADAPTADOR PVC SOLDAVEL LONGO COM FLANGES LIVRES PARA CAIXA D'AGUA 85MMX3" - FORNECIMENTO E INSTALACAO</v>
          </cell>
        </row>
        <row r="6253">
          <cell r="B6253" t="str">
            <v>X3" - FORNECIMENTO E INSTALACAO</v>
          </cell>
          <cell r="D6253"/>
          <cell r="E6253" t="str">
            <v>X3" - FORNECIMENTO E INSTALACAO</v>
          </cell>
        </row>
        <row r="6254">
          <cell r="A6254" t="str">
            <v>72805</v>
          </cell>
          <cell r="B6254" t="str">
            <v>ADAPTADOR PVC SOLDAVEL LONGO COM FLANGES LIVRES PARA CAIXA D'AGUA 110M</v>
          </cell>
          <cell r="C6254" t="str">
            <v>UN</v>
          </cell>
          <cell r="D6254">
            <v>0</v>
          </cell>
          <cell r="E6254" t="str">
            <v>ADAPTADOR PVC SOLDAVEL LONGO COM FLANGES LIVRES PARA CAIXA D'AGUA 110MMX4" - FORNECIMENTO E INSTALACAO</v>
          </cell>
        </row>
        <row r="6255">
          <cell r="B6255" t="str">
            <v>MX4" - FORNECIMENTO E INSTALACAO</v>
          </cell>
          <cell r="D6255"/>
          <cell r="E6255" t="str">
            <v>MX4" - FORNECIMENTO E INSTALACAO</v>
          </cell>
        </row>
        <row r="6256">
          <cell r="A6256" t="str">
            <v>72806</v>
          </cell>
          <cell r="B6256" t="str">
            <v>TE PVC SOLDAVEL COM ROSCA AGUA FRIA 20MMX20MMX1/2" - FORNECIMENTO E IN</v>
          </cell>
          <cell r="C6256" t="str">
            <v>UN</v>
          </cell>
          <cell r="D6256">
            <v>0</v>
          </cell>
          <cell r="E6256" t="str">
            <v>TE PVC SOLDAVEL COM ROSCA AGUA FRIA 20MMX20MMX1/2" - FORNECIMENTO E INSTALACAO</v>
          </cell>
        </row>
        <row r="6257">
          <cell r="B6257" t="str">
            <v>STALACAO</v>
          </cell>
          <cell r="D6257"/>
          <cell r="E6257" t="str">
            <v>STALACAO</v>
          </cell>
        </row>
        <row r="6258">
          <cell r="A6258" t="str">
            <v>72808</v>
          </cell>
          <cell r="B6258" t="str">
            <v>TE PVC SOLDAVEL COM ROSCA AGUA FRIA 25MMX25MMX1/2" - FORNECIMENTO E IN</v>
          </cell>
          <cell r="C6258" t="str">
            <v>UN</v>
          </cell>
          <cell r="D6258">
            <v>0</v>
          </cell>
          <cell r="E6258" t="str">
            <v>TE PVC SOLDAVEL COM ROSCA AGUA FRIA 25MMX25MMX1/2" - FORNECIMENTO E INSTALACAO</v>
          </cell>
        </row>
        <row r="6259">
          <cell r="B6259" t="str">
            <v>STALACAO</v>
          </cell>
          <cell r="D6259"/>
          <cell r="E6259" t="str">
            <v>STALACAO</v>
          </cell>
        </row>
        <row r="6260">
          <cell r="A6260" t="str">
            <v>72809</v>
          </cell>
          <cell r="B6260" t="str">
            <v>TE PVC SOLDAVEL COM ROSCA AGUA FRIA 32MMX32MMX3/4" - FORNECIMENTO E IN</v>
          </cell>
          <cell r="C6260" t="str">
            <v>UN</v>
          </cell>
          <cell r="D6260">
            <v>0</v>
          </cell>
          <cell r="E6260" t="str">
            <v>TE PVC SOLDAVEL COM ROSCA AGUA FRIA 32MMX32MMX3/4" - FORNECIMENTO E INSTALACAO</v>
          </cell>
        </row>
        <row r="6261">
          <cell r="B6261" t="str">
            <v>STALACAO</v>
          </cell>
          <cell r="D6261"/>
          <cell r="E6261" t="str">
            <v>STALACAO</v>
          </cell>
        </row>
        <row r="6262">
          <cell r="A6262" t="str">
            <v>73636</v>
          </cell>
          <cell r="B6262" t="str">
            <v>TE PVC SOLDAVEL COM ROSCA METALICA AGUA FRIA 25MMX25MMX1/2" - FORNECIM</v>
          </cell>
          <cell r="C6262" t="str">
            <v>UN</v>
          </cell>
          <cell r="D6262">
            <v>0</v>
          </cell>
          <cell r="E6262" t="str">
            <v>TE PVC SOLDAVEL COM ROSCA METALICA AGUA FRIA 25MMX25MMX1/2" - FORNECIMENTO E INSTALACAO</v>
          </cell>
        </row>
        <row r="6263">
          <cell r="B6263" t="str">
            <v>ENTO E INSTALACAO</v>
          </cell>
          <cell r="D6263"/>
          <cell r="E6263" t="str">
            <v>ENTO E INSTALACAO</v>
          </cell>
        </row>
        <row r="6264">
          <cell r="D6264"/>
          <cell r="E6264"/>
        </row>
        <row r="6265">
          <cell r="D6265"/>
          <cell r="E6265"/>
        </row>
        <row r="6266">
          <cell r="D6266"/>
          <cell r="E6266"/>
        </row>
        <row r="6267">
          <cell r="A6267" t="str">
            <v>---------------</v>
          </cell>
          <cell r="B6267" t="str">
            <v>------------------------ 154</v>
          </cell>
          <cell r="D6267"/>
          <cell r="E6267"/>
        </row>
        <row r="6268">
          <cell r="D6268"/>
          <cell r="E6268"/>
        </row>
        <row r="6269">
          <cell r="A6269" t="str">
            <v>SINAPI - SISTEM</v>
          </cell>
          <cell r="B6269" t="str">
            <v>A NACIONAL DE PESQUISA DE CUSTOS E ÍNDICES DA CONSTRUÇÃO CIVIL154de283</v>
          </cell>
          <cell r="D6269"/>
          <cell r="E6269"/>
        </row>
        <row r="6270">
          <cell r="A6270" t="str">
            <v>PCI.817.01 - CU</v>
          </cell>
          <cell r="B6270" t="str">
            <v>STO DE COMPOSIÇÕES - SINTÉTICO</v>
          </cell>
          <cell r="D6270" t="str">
            <v>DATA DE EMISSÃO: 17/07/2014 AS 14:15:08</v>
          </cell>
          <cell r="E6270"/>
        </row>
        <row r="6271">
          <cell r="D6271" t="str">
            <v>DATA REFERÊNCIA TÉCNICA: 16/07/2014</v>
          </cell>
          <cell r="E6271"/>
        </row>
        <row r="6272">
          <cell r="A6272" t="str">
            <v>ENCARGOS SOCIAI</v>
          </cell>
          <cell r="B6272" t="str">
            <v>S DESONERADOS: 90,43%(HORA)   51,67%(MÊS)</v>
          </cell>
          <cell r="D6272"/>
          <cell r="E6272"/>
        </row>
        <row r="6273">
          <cell r="A6273" t="str">
            <v>ABRANGÊNCIA : N</v>
          </cell>
          <cell r="B6273" t="str">
            <v>ACIONAL                                              LOCALIDADE  : VITOR</v>
          </cell>
          <cell r="C6273" t="str">
            <v>IA</v>
          </cell>
          <cell r="D6273"/>
          <cell r="E6273"/>
        </row>
        <row r="6274">
          <cell r="A6274" t="str">
            <v>REF.COLETA : ME</v>
          </cell>
          <cell r="B6274" t="str">
            <v>DIANO</v>
          </cell>
          <cell r="D6274" t="str">
            <v>DATA DE PREÇO   : 06/2014</v>
          </cell>
          <cell r="E6274"/>
        </row>
        <row r="6275">
          <cell r="A6275" t="str">
            <v>CÓDIGO       |</v>
          </cell>
          <cell r="B6275" t="str">
            <v>D E S C R I Ç Ã O                                                   |UNI</v>
          </cell>
          <cell r="C6275" t="str">
            <v>DADE</v>
          </cell>
          <cell r="D6275" t="str">
            <v>|CUSTO TOTAL</v>
          </cell>
          <cell r="E6275"/>
        </row>
        <row r="6276">
          <cell r="A6276" t="str">
            <v>VÍNCULO.....: C</v>
          </cell>
          <cell r="B6276" t="str">
            <v>AIXA REFERENCIAL</v>
          </cell>
          <cell r="D6276"/>
          <cell r="E6276"/>
        </row>
        <row r="6277">
          <cell r="A6277" t="str">
            <v>73637</v>
          </cell>
          <cell r="B6277" t="str">
            <v>TE PVC SOLDAVEL COM ROSCA METALICA AGUA FRIA 25MMX25MMX3/4" - FORNECIM</v>
          </cell>
          <cell r="C6277" t="str">
            <v>UN</v>
          </cell>
          <cell r="D6277">
            <v>0</v>
          </cell>
          <cell r="E6277" t="str">
            <v>TE PVC SOLDAVEL COM ROSCA METALICA AGUA FRIA 25MMX25MMX3/4" - FORNECIMENTO E INSTALACAO</v>
          </cell>
        </row>
        <row r="6278">
          <cell r="B6278" t="str">
            <v>ENTO E INSTALACAO</v>
          </cell>
          <cell r="D6278"/>
          <cell r="E6278" t="str">
            <v>ENTO E INSTALACAO</v>
          </cell>
        </row>
        <row r="6279">
          <cell r="A6279" t="str">
            <v>73638</v>
          </cell>
          <cell r="B6279" t="str">
            <v>TE PVC SOLDAVEL COM ROSCA METALICA AGUA FRIA 20MMX20MMX1/2" - FORNECIM</v>
          </cell>
          <cell r="C6279" t="str">
            <v>UN</v>
          </cell>
          <cell r="D6279">
            <v>0</v>
          </cell>
          <cell r="E6279" t="str">
            <v>TE PVC SOLDAVEL COM ROSCA METALICA AGUA FRIA 20MMX20MMX1/2" - FORNECIMENTO E INSTALACAO</v>
          </cell>
        </row>
        <row r="6280">
          <cell r="B6280" t="str">
            <v>ENTO E INSTALACAO</v>
          </cell>
          <cell r="D6280"/>
          <cell r="E6280" t="str">
            <v>ENTO E INSTALACAO</v>
          </cell>
        </row>
        <row r="6281">
          <cell r="A6281" t="str">
            <v>73639</v>
          </cell>
          <cell r="B6281" t="str">
            <v>JOELHO PVC SOLDAVEL COM ROSCA METALICA 90º AGUA FRIA 25MMX3/4" - FORNE</v>
          </cell>
          <cell r="C6281" t="str">
            <v>UN</v>
          </cell>
          <cell r="D6281">
            <v>0</v>
          </cell>
          <cell r="E6281" t="str">
            <v>JOELHO PVC SOLDAVEL COM ROSCA METALICA 90º AGUA FRIA 25MMX3/4" - FORNECIMENTO E INSTALACAO</v>
          </cell>
        </row>
        <row r="6282">
          <cell r="B6282" t="str">
            <v>CIMENTO E INSTALACAO</v>
          </cell>
          <cell r="D6282"/>
          <cell r="E6282" t="str">
            <v>CIMENTO E INSTALACAO</v>
          </cell>
        </row>
        <row r="6283">
          <cell r="A6283" t="str">
            <v>73640</v>
          </cell>
          <cell r="B6283" t="str">
            <v>JOELHO PVC SOLDAVEL COM ROSCA METALICA 90º ÁGUA FRIA 20MMX1/2" - FORNE</v>
          </cell>
          <cell r="C6283" t="str">
            <v>UN</v>
          </cell>
          <cell r="D6283">
            <v>0</v>
          </cell>
          <cell r="E6283" t="str">
            <v>JOELHO PVC SOLDAVEL COM ROSCA METALICA 90º ÁGUA FRIA 20MMX1/2" - FORNECIMENTO E INSTALACAO</v>
          </cell>
        </row>
        <row r="6284">
          <cell r="B6284" t="str">
            <v>CIMENTO E INSTALACAO</v>
          </cell>
          <cell r="D6284"/>
          <cell r="E6284" t="str">
            <v>CIMENTO E INSTALACAO</v>
          </cell>
        </row>
        <row r="6285">
          <cell r="A6285" t="str">
            <v>73641</v>
          </cell>
          <cell r="B6285" t="str">
            <v>JOELHO PVC SOLDAVEL COM ROSCA 90º AGUA FRIA 25MMX1/2" - FORNECIMENTO E</v>
          </cell>
          <cell r="C6285" t="str">
            <v>UN</v>
          </cell>
          <cell r="D6285">
            <v>0</v>
          </cell>
          <cell r="E6285" t="str">
            <v>JOELHO PVC SOLDAVEL COM ROSCA 90º AGUA FRIA 25MMX1/2" - FORNECIMENTO EINSTALACAO</v>
          </cell>
        </row>
        <row r="6286">
          <cell r="B6286" t="str">
            <v>INSTALACAO</v>
          </cell>
          <cell r="D6286"/>
          <cell r="E6286" t="str">
            <v>INSTALACAO</v>
          </cell>
        </row>
        <row r="6287">
          <cell r="A6287" t="str">
            <v>73642</v>
          </cell>
          <cell r="B6287" t="str">
            <v>JOELHO PVC SOLDAVEL COM ROSCA METALICA 90º AGUA FRIA 25MMX1/2" - FORNE</v>
          </cell>
          <cell r="C6287" t="str">
            <v>UN</v>
          </cell>
          <cell r="D6287">
            <v>0</v>
          </cell>
          <cell r="E6287" t="str">
            <v>JOELHO PVC SOLDAVEL COM ROSCA METALICA 90º AGUA FRIA 25MMX1/2" - FORNECIMENTO E INSTALACAO</v>
          </cell>
        </row>
        <row r="6288">
          <cell r="B6288" t="str">
            <v>CIMENTO E INSTALACAO</v>
          </cell>
          <cell r="D6288"/>
          <cell r="E6288" t="str">
            <v>CIMENTO E INSTALACAO</v>
          </cell>
        </row>
        <row r="6289">
          <cell r="A6289" t="str">
            <v>89366</v>
          </cell>
          <cell r="B6289" t="str">
            <v>JOELHO 90 GRAUS COM BUCHA DE LATÃO, PVC, SOLDÁVEL, DN 25MM, X 3/4 INS</v>
          </cell>
          <cell r="C6289" t="str">
            <v>UN</v>
          </cell>
          <cell r="D6289">
            <v>0</v>
          </cell>
          <cell r="E6289" t="str">
            <v>JOELHO 90 GRAUS COM BUCHA DE LATÃO, PVC, SOLDÁVEL, DN 25MM, X 3/4 INSTALADO EM RAMAL OU SUB-RAMAL DE ÁGUA FORNECIMENTO E INSTALAÇÃO . AF_</v>
          </cell>
        </row>
        <row r="6290">
          <cell r="B6290" t="str">
            <v>TALADO EM RAMAL OU SUB-RAMAL DE ÁGUA FORNECIMENTO E INSTALAÇÃO . AF_</v>
          </cell>
          <cell r="D6290"/>
          <cell r="E6290" t="str">
            <v>TALADO EM RAMAL OU SUB-RAMAL DE ÁGUA FORNECIMENTO E INSTALAÇÃO . AF_</v>
          </cell>
        </row>
        <row r="6291">
          <cell r="A6291" t="str">
            <v>73644</v>
          </cell>
          <cell r="B6291" t="str">
            <v>JOELHO PVC SOLDAVEL COM ROSCA 90º AGUA FRIA 20MMX1/2" - FORNECIMENTO E</v>
          </cell>
          <cell r="C6291" t="str">
            <v>UN</v>
          </cell>
          <cell r="D6291">
            <v>0</v>
          </cell>
          <cell r="E6291" t="str">
            <v>JOELHO PVC SOLDAVEL COM ROSCA 90º AGUA FRIA 20MMX1/2" - FORNECIMENTO EINSTALACAO</v>
          </cell>
        </row>
        <row r="6292">
          <cell r="B6292" t="str">
            <v>INSTALACAO</v>
          </cell>
          <cell r="D6292"/>
          <cell r="E6292" t="str">
            <v>INSTALACAO</v>
          </cell>
        </row>
        <row r="6293">
          <cell r="A6293" t="str">
            <v>73645</v>
          </cell>
          <cell r="B6293" t="str">
            <v>LUVA PVC SOLDAVEL COM ROSCA AGUA FRIA 50MMX1.1/2" - FORNECIMENTO E INS</v>
          </cell>
          <cell r="C6293" t="str">
            <v>UN</v>
          </cell>
          <cell r="D6293">
            <v>0</v>
          </cell>
          <cell r="E6293" t="str">
            <v>LUVA PVC SOLDAVEL COM ROSCA AGUA FRIA 50MMX1.1/2" - FORNECIMENTO E INSTALACAO</v>
          </cell>
        </row>
        <row r="6294">
          <cell r="B6294" t="str">
            <v>TALACAO</v>
          </cell>
          <cell r="D6294"/>
          <cell r="E6294" t="str">
            <v>TALACAO</v>
          </cell>
        </row>
        <row r="6295">
          <cell r="A6295" t="str">
            <v>73646</v>
          </cell>
          <cell r="B6295" t="str">
            <v>LUVA PVC SOLDAVEL COM ROSCA AGUA FRIA 40MMX1.1/4" - FORNECIMENTO E INS</v>
          </cell>
          <cell r="C6295" t="str">
            <v>UN</v>
          </cell>
          <cell r="D6295">
            <v>0</v>
          </cell>
          <cell r="E6295" t="str">
            <v>LUVA PVC SOLDAVEL COM ROSCA AGUA FRIA 40MMX1.1/4" - FORNECIMENTO E INSTALACAO</v>
          </cell>
        </row>
        <row r="6296">
          <cell r="B6296" t="str">
            <v>TALACAO</v>
          </cell>
          <cell r="D6296"/>
          <cell r="E6296" t="str">
            <v>TALACAO</v>
          </cell>
        </row>
        <row r="6297">
          <cell r="A6297" t="str">
            <v>73647</v>
          </cell>
          <cell r="B6297" t="str">
            <v>LUVA PVC SOLDAVEL COM ROSCA AGUA FRIA 32MMX1" - FORNECIMENTO E INSTALA</v>
          </cell>
          <cell r="C6297" t="str">
            <v>UN</v>
          </cell>
          <cell r="D6297">
            <v>0</v>
          </cell>
          <cell r="E6297" t="str">
            <v>LUVA PVC SOLDAVEL COM ROSCA AGUA FRIA 32MMX1" - FORNECIMENTO E INSTALACAO</v>
          </cell>
        </row>
        <row r="6298">
          <cell r="B6298" t="str">
            <v>CAO</v>
          </cell>
          <cell r="D6298"/>
          <cell r="E6298" t="str">
            <v>CAO</v>
          </cell>
        </row>
        <row r="6299">
          <cell r="A6299" t="str">
            <v>73648</v>
          </cell>
          <cell r="B6299" t="str">
            <v>LUVA PVC SOLDAVEL COM ROSCA AGUA FRIA 25MMX3/4" - FORNECIMENTO E INSTA</v>
          </cell>
          <cell r="C6299" t="str">
            <v>UN</v>
          </cell>
          <cell r="D6299">
            <v>0</v>
          </cell>
          <cell r="E6299" t="str">
            <v>LUVA PVC SOLDAVEL COM ROSCA AGUA FRIA 25MMX3/4" - FORNECIMENTO E INSTALACAO</v>
          </cell>
        </row>
        <row r="6300">
          <cell r="B6300" t="str">
            <v>LACAO</v>
          </cell>
          <cell r="D6300"/>
          <cell r="E6300" t="str">
            <v>LACAO</v>
          </cell>
        </row>
        <row r="6301">
          <cell r="A6301" t="str">
            <v>73649</v>
          </cell>
          <cell r="B6301" t="str">
            <v>LUVA PVC SOLDAVEL COM ROSCA AGUA FRIA 20MMX1/2" - FORNECIMENTO E INSTA</v>
          </cell>
          <cell r="C6301" t="str">
            <v>UN</v>
          </cell>
          <cell r="D6301">
            <v>0</v>
          </cell>
          <cell r="E6301" t="str">
            <v>LUVA PVC SOLDAVEL COM ROSCA AGUA FRIA 20MMX1/2" - FORNECIMENTO E INSTALACAO</v>
          </cell>
        </row>
        <row r="6302">
          <cell r="B6302" t="str">
            <v>LACAO</v>
          </cell>
          <cell r="D6302"/>
          <cell r="E6302" t="str">
            <v>LACAO</v>
          </cell>
        </row>
        <row r="6303">
          <cell r="A6303" t="str">
            <v>73650</v>
          </cell>
          <cell r="B6303" t="str">
            <v>LUVA PVC SOLDAVEL COM ROSCA AGUA FRIA 25MMX1/2" - FORNECIMENTO E INSTA</v>
          </cell>
          <cell r="C6303" t="str">
            <v>UN</v>
          </cell>
          <cell r="D6303">
            <v>0</v>
          </cell>
          <cell r="E6303" t="str">
            <v>LUVA PVC SOLDAVEL COM ROSCA AGUA FRIA 25MMX1/2" - FORNECIMENTO E INSTALACAO</v>
          </cell>
        </row>
        <row r="6304">
          <cell r="B6304" t="str">
            <v>LACAO</v>
          </cell>
          <cell r="D6304"/>
          <cell r="E6304" t="str">
            <v>LACAO</v>
          </cell>
        </row>
        <row r="6305">
          <cell r="D6305"/>
          <cell r="E6305"/>
        </row>
        <row r="6306">
          <cell r="D6306"/>
          <cell r="E6306"/>
        </row>
        <row r="6307">
          <cell r="D6307"/>
          <cell r="E6307"/>
        </row>
        <row r="6308">
          <cell r="A6308" t="str">
            <v>---------------</v>
          </cell>
          <cell r="B6308" t="str">
            <v>------------------------ 155</v>
          </cell>
          <cell r="D6308"/>
          <cell r="E6308"/>
        </row>
        <row r="6309">
          <cell r="D6309"/>
          <cell r="E6309"/>
        </row>
        <row r="6310">
          <cell r="A6310" t="str">
            <v>SINAPI - SISTEM</v>
          </cell>
          <cell r="B6310" t="str">
            <v>A NACIONAL DE PESQUISA DE CUSTOS E ÍNDICES DA CONSTRUÇÃO CIVIL155de283</v>
          </cell>
          <cell r="D6310"/>
          <cell r="E6310"/>
        </row>
        <row r="6311">
          <cell r="A6311" t="str">
            <v>PCI.817.01 - CU</v>
          </cell>
          <cell r="B6311" t="str">
            <v>STO DE COMPOSIÇÕES - SINTÉTICO</v>
          </cell>
          <cell r="D6311" t="str">
            <v>DATA DE EMISSÃO: 17/07/2014 AS 14:15:08</v>
          </cell>
          <cell r="E6311"/>
        </row>
        <row r="6312">
          <cell r="D6312" t="str">
            <v>DATA REFERÊNCIA TÉCNICA: 16/07/2014</v>
          </cell>
          <cell r="E6312"/>
        </row>
        <row r="6313">
          <cell r="A6313" t="str">
            <v>ENCARGOS SOCIAI</v>
          </cell>
          <cell r="B6313" t="str">
            <v>S DESONERADOS: 90,43%(HORA)   51,67%(MÊS)</v>
          </cell>
          <cell r="D6313"/>
          <cell r="E6313"/>
        </row>
        <row r="6314">
          <cell r="A6314" t="str">
            <v>ABRANGÊNCIA : N</v>
          </cell>
          <cell r="B6314" t="str">
            <v>ACIONAL                                              LOCALIDADE  : VITOR</v>
          </cell>
          <cell r="C6314" t="str">
            <v>IA</v>
          </cell>
          <cell r="D6314"/>
          <cell r="E6314"/>
        </row>
        <row r="6315">
          <cell r="A6315" t="str">
            <v>REF.COLETA : ME</v>
          </cell>
          <cell r="B6315" t="str">
            <v>DIANO</v>
          </cell>
          <cell r="D6315" t="str">
            <v>DATA DE PREÇO   : 06/2014</v>
          </cell>
          <cell r="E6315"/>
        </row>
        <row r="6316">
          <cell r="A6316" t="str">
            <v>CÓDIGO       |</v>
          </cell>
          <cell r="B6316" t="str">
            <v>D E S C R I Ç Ã O                                                   |UNI</v>
          </cell>
          <cell r="C6316" t="str">
            <v>DADE</v>
          </cell>
          <cell r="D6316" t="str">
            <v>|CUSTO TOTAL</v>
          </cell>
          <cell r="E6316"/>
        </row>
        <row r="6317">
          <cell r="A6317" t="str">
            <v>VÍNCULO.....: C</v>
          </cell>
          <cell r="B6317" t="str">
            <v>AIXA REFERENCIAL</v>
          </cell>
          <cell r="D6317"/>
          <cell r="E6317"/>
        </row>
        <row r="6318">
          <cell r="A6318" t="str">
            <v>73691</v>
          </cell>
          <cell r="B6318" t="str">
            <v>LUVA PVC SOLDAVEL COM ROSCA METALICA AGUA FRIA 25MMX1/2" - FORNECIMENT</v>
          </cell>
          <cell r="C6318" t="str">
            <v>UN</v>
          </cell>
          <cell r="D6318">
            <v>0</v>
          </cell>
          <cell r="E6318" t="str">
            <v>LUVA PVC SOLDAVEL COM ROSCA METALICA AGUA FRIA 25MMX1/2" - FORNECIMENTO E INSTALACAO</v>
          </cell>
        </row>
        <row r="6319">
          <cell r="B6319" t="str">
            <v>O E INSTALACAO</v>
          </cell>
          <cell r="D6319"/>
          <cell r="E6319" t="str">
            <v>O E INSTALACAO</v>
          </cell>
        </row>
        <row r="6320">
          <cell r="A6320" t="str">
            <v>74059</v>
          </cell>
          <cell r="B6320" t="str">
            <v>LUVA COBRE</v>
          </cell>
          <cell r="D6320"/>
          <cell r="E6320" t="str">
            <v>LUVA COBRE</v>
          </cell>
        </row>
        <row r="6321">
          <cell r="A6321" t="str">
            <v>74059/001</v>
          </cell>
          <cell r="B6321" t="str">
            <v>LUVA DE COBRE SEM ANEL SOLDA 22MM - FORNECIMENTO E INSTALACAO</v>
          </cell>
          <cell r="C6321" t="str">
            <v>UN</v>
          </cell>
          <cell r="D6321">
            <v>0</v>
          </cell>
          <cell r="E6321" t="str">
            <v>LUVA DE COBRE SEM ANEL SOLDA 22MM - FORNECIMENTO E INSTALACAO</v>
          </cell>
        </row>
        <row r="6322">
          <cell r="A6322" t="str">
            <v>74059/002</v>
          </cell>
          <cell r="B6322" t="str">
            <v>LUVA DE COBRE SEM ANEL SOLDA 35MM - FORNECIMENTO E INSTALAÇÃO</v>
          </cell>
          <cell r="C6322" t="str">
            <v>UN</v>
          </cell>
          <cell r="D6322">
            <v>0</v>
          </cell>
          <cell r="E6322" t="str">
            <v>LUVA DE COBRE SEM ANEL SOLDA 35MM - FORNECIMENTO E INSTALAÇÃO</v>
          </cell>
        </row>
        <row r="6323">
          <cell r="A6323" t="str">
            <v>74060</v>
          </cell>
          <cell r="B6323" t="str">
            <v>COTOVELO COBRE</v>
          </cell>
          <cell r="D6323"/>
          <cell r="E6323" t="str">
            <v>COTOVELO COBRE</v>
          </cell>
        </row>
        <row r="6324">
          <cell r="A6324" t="str">
            <v>74060/001</v>
          </cell>
          <cell r="B6324" t="str">
            <v>COTOVELO DE COBRE SEM ANEL SOLDA 22MM - FORNECIMENTO E INSTALACAO</v>
          </cell>
          <cell r="C6324" t="str">
            <v>UN</v>
          </cell>
          <cell r="D6324">
            <v>0</v>
          </cell>
          <cell r="E6324" t="str">
            <v>COTOVELO DE COBRE SEM ANEL SOLDA 22MM - FORNECIMENTO E INSTALACAO</v>
          </cell>
        </row>
        <row r="6325">
          <cell r="A6325" t="str">
            <v>74060/002</v>
          </cell>
          <cell r="B6325" t="str">
            <v>COTOVELO DE COBRE SEM ANEL SOLDA 28MM - FORNECIMENTO E INSTALACAO</v>
          </cell>
          <cell r="C6325" t="str">
            <v>UN</v>
          </cell>
          <cell r="D6325">
            <v>0</v>
          </cell>
          <cell r="E6325" t="str">
            <v>COTOVELO DE COBRE SEM ANEL SOLDA 28MM - FORNECIMENTO E INSTALACAO</v>
          </cell>
        </row>
        <row r="6326">
          <cell r="A6326" t="str">
            <v>74060/003</v>
          </cell>
          <cell r="B6326" t="str">
            <v>COTOVELO DE COBRE SEM ANEL SOLDA 35MM - FORNECIMENTO E INSTALACAO</v>
          </cell>
          <cell r="C6326" t="str">
            <v>UN</v>
          </cell>
          <cell r="D6326">
            <v>0</v>
          </cell>
          <cell r="E6326" t="str">
            <v>COTOVELO DE COBRE SEM ANEL SOLDA 35MM - FORNECIMENTO E INSTALACAO</v>
          </cell>
        </row>
        <row r="6327">
          <cell r="A6327" t="str">
            <v>74060/004</v>
          </cell>
          <cell r="B6327" t="str">
            <v>COTOVELO DE COBRE SEM ANEL SOLDA 15MM - FORNECIMENTO E INSTALACAO</v>
          </cell>
          <cell r="C6327" t="str">
            <v>UN</v>
          </cell>
          <cell r="D6327">
            <v>0</v>
          </cell>
          <cell r="E6327" t="str">
            <v>COTOVELO DE COBRE SEM ANEL SOLDA 15MM - FORNECIMENTO E INSTALACAO</v>
          </cell>
        </row>
        <row r="6328">
          <cell r="A6328" t="str">
            <v>0181</v>
          </cell>
          <cell r="B6328" t="str">
            <v>CAIXAS D'DAGUA, DE INSPECAO E DE GORDURA</v>
          </cell>
          <cell r="D6328"/>
          <cell r="E6328" t="str">
            <v>CAIXAS D'DAGUA, DE INSPECAO E DE GORDURA</v>
          </cell>
        </row>
        <row r="6329">
          <cell r="A6329" t="str">
            <v>6171</v>
          </cell>
          <cell r="B6329" t="str">
            <v>TAMPA DE CONCRETO ARMADO 60X60X5CM PARA CAIXA</v>
          </cell>
          <cell r="C6329" t="str">
            <v>UN</v>
          </cell>
          <cell r="D6329">
            <v>0</v>
          </cell>
          <cell r="E6329" t="str">
            <v>TAMPA DE CONCRETO ARMADO 60X60X5CM PARA CAIXA</v>
          </cell>
        </row>
        <row r="6330">
          <cell r="A6330" t="str">
            <v>74051</v>
          </cell>
          <cell r="B6330" t="str">
            <v>CAIXA GORDURA CONCRETO PRE-MOLDADO</v>
          </cell>
          <cell r="D6330"/>
          <cell r="E6330" t="str">
            <v>CAIXA GORDURA CONCRETO PRE-MOLDADO</v>
          </cell>
        </row>
        <row r="6331">
          <cell r="A6331" t="str">
            <v>74051/001</v>
          </cell>
          <cell r="B6331" t="str">
            <v>CAIXA DE GORDURA DUPLA EM CONCRETO PRE-MOLDADO DN 60MM COM TAMPA - FOR</v>
          </cell>
          <cell r="C6331" t="str">
            <v>UN</v>
          </cell>
          <cell r="D6331">
            <v>0</v>
          </cell>
          <cell r="E6331" t="str">
            <v>CAIXA DE GORDURA DUPLA EM CONCRETO PRE-MOLDADO DN 60MM COM TAMPA - FORNECIMENTO E INSTALACAO</v>
          </cell>
        </row>
        <row r="6332">
          <cell r="B6332" t="str">
            <v>NECIMENTO E INSTALACAO</v>
          </cell>
          <cell r="D6332"/>
          <cell r="E6332" t="str">
            <v>NECIMENTO E INSTALACAO</v>
          </cell>
        </row>
        <row r="6333">
          <cell r="A6333" t="str">
            <v>74051/002</v>
          </cell>
          <cell r="B6333" t="str">
            <v>CAIXA DE GORDURA SIMPLES EM CONCRETO PRE-MOLDADO DN 40MM COM TAMPA - F</v>
          </cell>
          <cell r="C6333" t="str">
            <v>UN</v>
          </cell>
          <cell r="D6333">
            <v>0</v>
          </cell>
          <cell r="E6333" t="str">
            <v>CAIXA DE GORDURA SIMPLES EM CONCRETO PRE-MOLDADO DN 40MM COM TAMPA - FORNECIMENTO E INSTALACAO</v>
          </cell>
        </row>
        <row r="6334">
          <cell r="B6334" t="str">
            <v>ORNECIMENTO E INSTALACAO</v>
          </cell>
          <cell r="D6334"/>
          <cell r="E6334" t="str">
            <v>ORNECIMENTO E INSTALACAO</v>
          </cell>
        </row>
        <row r="6335">
          <cell r="A6335" t="str">
            <v>74058</v>
          </cell>
          <cell r="B6335" t="str">
            <v>TORNEIRA BOIA BRUTO 1"</v>
          </cell>
          <cell r="D6335"/>
          <cell r="E6335" t="str">
            <v>TORNEIRA BOIA BRUTO 1"</v>
          </cell>
        </row>
        <row r="6336">
          <cell r="A6336" t="str">
            <v>74058/001</v>
          </cell>
          <cell r="B6336" t="str">
            <v>TORNEIRA DE BOIA REAL 1/2 COM BALAO METALICO - FORNECIMENTO E INSTALA  U</v>
          </cell>
          <cell r="C6336" t="str">
            <v>N</v>
          </cell>
          <cell r="D6336">
            <v>0</v>
          </cell>
          <cell r="E6336" t="str">
            <v>TORNEIRA DE BOIA REAL 1/2 COM BALAO METALICO - FORNECIMENTO E INSTALA  UCAO</v>
          </cell>
        </row>
        <row r="6337">
          <cell r="B6337" t="str">
            <v>CAO</v>
          </cell>
          <cell r="D6337"/>
          <cell r="E6337" t="str">
            <v>CAO</v>
          </cell>
        </row>
        <row r="6338">
          <cell r="A6338" t="str">
            <v>74058/002</v>
          </cell>
          <cell r="B6338" t="str">
            <v>TORNEIRA DE BOIA VAZAO TOTAL 3/4 COM BALAO PLASTICO - FORNECIMENTO E   U</v>
          </cell>
          <cell r="C6338" t="str">
            <v>N</v>
          </cell>
          <cell r="D6338">
            <v>0</v>
          </cell>
          <cell r="E6338" t="str">
            <v>TORNEIRA DE BOIA VAZAO TOTAL 3/4 COM BALAO PLASTICO - FORNECIMENTO E   UINSTALACAO</v>
          </cell>
        </row>
        <row r="6339">
          <cell r="B6339" t="str">
            <v>INSTALACAO</v>
          </cell>
          <cell r="D6339"/>
          <cell r="E6339" t="str">
            <v>INSTALACAO</v>
          </cell>
        </row>
        <row r="6340">
          <cell r="A6340" t="str">
            <v>74058/003</v>
          </cell>
          <cell r="B6340" t="str">
            <v>TORNEIRA DE BOIA REAL 1 COM BALAO PLASTICO - FORNECIMENTO E INSTALACA  U</v>
          </cell>
          <cell r="C6340" t="str">
            <v>N</v>
          </cell>
          <cell r="D6340">
            <v>0</v>
          </cell>
          <cell r="E6340" t="str">
            <v>TORNEIRA DE BOIA REAL 1 COM BALAO PLASTICO - FORNECIMENTO E INSTALACA  UO</v>
          </cell>
        </row>
        <row r="6341">
          <cell r="B6341" t="str">
            <v>O</v>
          </cell>
          <cell r="D6341"/>
          <cell r="E6341" t="str">
            <v>O</v>
          </cell>
        </row>
        <row r="6342">
          <cell r="A6342" t="str">
            <v>74058/004</v>
          </cell>
          <cell r="B6342" t="str">
            <v>TORNEIRA DE BÓIA REAL 2" COM BALAO PLASTICO - FORNECIMENTO E INSTALACA</v>
          </cell>
          <cell r="C6342" t="str">
            <v>UN</v>
          </cell>
          <cell r="D6342">
            <v>0</v>
          </cell>
          <cell r="E6342" t="str">
            <v>TORNEIRA DE BÓIA REAL 2" COM BALAO PLASTICO - FORNECIMENTO E INSTALACAO</v>
          </cell>
        </row>
        <row r="6343">
          <cell r="B6343" t="str">
            <v>O</v>
          </cell>
          <cell r="D6343"/>
          <cell r="E6343" t="str">
            <v>O</v>
          </cell>
        </row>
        <row r="6344">
          <cell r="A6344" t="str">
            <v>74104</v>
          </cell>
          <cell r="B6344" t="str">
            <v>CAIXA DE INSPECAO OU PASSAGEM 60X60CM TAMPA DE CONCRETO</v>
          </cell>
          <cell r="D6344"/>
          <cell r="E6344" t="str">
            <v>CAIXA DE INSPECAO OU PASSAGEM 60X60CM TAMPA DE CONCRETO</v>
          </cell>
        </row>
        <row r="6345">
          <cell r="A6345" t="str">
            <v>74104/001</v>
          </cell>
          <cell r="B6345" t="str">
            <v>CAIXA DE INSPEÇÃO EM ALVENARIA DE TIJOLO MACIÇO 60X60X60CM, REVESTIDA</v>
          </cell>
          <cell r="C6345" t="str">
            <v>UN</v>
          </cell>
          <cell r="D6345">
            <v>0</v>
          </cell>
          <cell r="E6345" t="str">
            <v>CAIXA DE INSPEÇÃO EM ALVENARIA DE TIJOLO MACIÇO 60X60X60CM, REVESTIDAINTERNAMENTO COM BARRA LISA (CIMENTO E AREIA, TRAÇO 1:4) E=2,0CM, COMTAMPA PRÉ-MOLDADA DE CONCRETO E FUNDO DE CONCRETO 15MPA TIPO C - ESCAVAÇÃO E CONFECÇÃO</v>
          </cell>
        </row>
        <row r="6346">
          <cell r="D6346"/>
          <cell r="E6346" t="str">
            <v>INTERNAMENTO COM BARRA LISA (CIMENTO E AREIA, TRAÇO 1:4) E=2,0CM, COMTAMPA PRÉ-MOLDADA DE CONCRETO E FUNDO DE CONCRETO 15MPA TIPO C - ESCAVAÇÃO E CONFECÇÃO</v>
          </cell>
        </row>
        <row r="6347">
          <cell r="D6347"/>
          <cell r="E6347" t="str">
            <v>INTERNAMENTO COM BARRA LISA (CIMENTO E AREIA, TRAÇO 1:4) E=2,0CM, COMTAMPA PRÉ-MOLDADA DE CONCRETO E FUNDO DE CONCRETO 15MPA TIPO C - ESCAVAÇÃO E CONFECÇÃO</v>
          </cell>
        </row>
        <row r="6348">
          <cell r="D6348"/>
          <cell r="E6348" t="str">
            <v>INTERNAMENTO COM BARRA LISA (CIMENTO E AREIA, TRAÇO 1:4) E=2,0CM, COMTAMPA PRÉ-MOLDADA DE CONCRETO E FUNDO DE CONCRETO 15MPA TIPO C - ESCAVAÇÃO E CONFECÇÃO</v>
          </cell>
        </row>
        <row r="6349">
          <cell r="A6349" t="str">
            <v>---------------</v>
          </cell>
          <cell r="B6349" t="str">
            <v>------------------------ 156</v>
          </cell>
          <cell r="D6349"/>
          <cell r="E6349" t="str">
            <v>INTERNAMENTO COM BARRA LISA (CIMENTO E AREIA, TRAÇO 1:4) E=2,0CM, COMTAMPA PRÉ-MOLDADA DE CONCRETO E FUNDO DE CONCRETO 15MPA TIPO C - ESCAVAÇÃO E CONFECÇÃO</v>
          </cell>
        </row>
        <row r="6350">
          <cell r="D6350"/>
          <cell r="E6350" t="str">
            <v>INTERNAMENTO COM BARRA LISA (CIMENTO E AREIA, TRAÇO 1:4) E=2,0CM, COMTAMPA PRÉ-MOLDADA DE CONCRETO E FUNDO DE CONCRETO 15MPA TIPO C - ESCAVAÇÃO E CONFECÇÃO</v>
          </cell>
        </row>
        <row r="6351">
          <cell r="A6351" t="str">
            <v>SINAPI - SISTEM</v>
          </cell>
          <cell r="B6351" t="str">
            <v>A NACIONAL DE PESQUISA DE CUSTOS E ÍNDICES DA CONSTRUÇÃO CIVIL156de283</v>
          </cell>
          <cell r="D6351"/>
          <cell r="E6351" t="str">
            <v>INTERNAMENTO COM BARRA LISA (CIMENTO E AREIA, TRAÇO 1:4) E=2,0CM, COMTAMPA PRÉ-MOLDADA DE CONCRETO E FUNDO DE CONCRETO 15MPA TIPO C - ESCAVAÇÃO E CONFECÇÃO</v>
          </cell>
        </row>
        <row r="6352">
          <cell r="A6352" t="str">
            <v>PCI.817.01 - CU</v>
          </cell>
          <cell r="B6352" t="str">
            <v>STO DE COMPOSIÇÕES - SINTÉTICO</v>
          </cell>
          <cell r="D6352" t="str">
            <v>DATA DE EMISSÃO: 17/07/2014 AS 14:15:08</v>
          </cell>
          <cell r="E6352" t="str">
            <v>INTERNAMENTO COM BARRA LISA (CIMENTO E AREIA, TRAÇO 1:4) E=2,0CM, COMTAMPA PRÉ-MOLDADA DE CONCRETO E FUNDO DE CONCRETO 15MPA TIPO C - ESCAVAÇÃO E CONFECÇÃO</v>
          </cell>
        </row>
        <row r="6353">
          <cell r="D6353" t="str">
            <v>DATA REFERÊNCIA TÉCNICA: 16/07/2014</v>
          </cell>
          <cell r="E6353" t="str">
            <v>INTERNAMENTO COM BARRA LISA (CIMENTO E AREIA, TRAÇO 1:4) E=2,0CM, COMTAMPA PRÉ-MOLDADA DE CONCRETO E FUNDO DE CONCRETO 15MPA TIPO C - ESCAVAÇÃO E CONFECÇÃO</v>
          </cell>
        </row>
        <row r="6354">
          <cell r="A6354" t="str">
            <v>ENCARGOS SOCIAI</v>
          </cell>
          <cell r="B6354" t="str">
            <v>S DESONERADOS: 90,43%(HORA)   51,67%(MÊS)</v>
          </cell>
          <cell r="D6354"/>
          <cell r="E6354" t="str">
            <v>INTERNAMENTO COM BARRA LISA (CIMENTO E AREIA, TRAÇO 1:4) E=2,0CM, COMTAMPA PRÉ-MOLDADA DE CONCRETO E FUNDO DE CONCRETO 15MPA TIPO C - ESCAVAÇÃO E CONFECÇÃO</v>
          </cell>
        </row>
        <row r="6355">
          <cell r="A6355" t="str">
            <v>ABRANGÊNCIA : N</v>
          </cell>
          <cell r="B6355" t="str">
            <v>ACIONAL                                              LOCALIDADE  : VITOR</v>
          </cell>
          <cell r="C6355" t="str">
            <v>IA</v>
          </cell>
          <cell r="D6355"/>
          <cell r="E6355" t="str">
            <v>INTERNAMENTO COM BARRA LISA (CIMENTO E AREIA, TRAÇO 1:4) E=2,0CM, COMTAMPA PRÉ-MOLDADA DE CONCRETO E FUNDO DE CONCRETO 15MPA TIPO C - ESCAVAÇÃO E CONFECÇÃO</v>
          </cell>
        </row>
        <row r="6356">
          <cell r="A6356" t="str">
            <v>REF.COLETA : ME</v>
          </cell>
          <cell r="B6356" t="str">
            <v>DIANO</v>
          </cell>
          <cell r="D6356" t="str">
            <v>DATA DE PREÇO   : 06/2014</v>
          </cell>
          <cell r="E6356" t="str">
            <v>INTERNAMENTO COM BARRA LISA (CIMENTO E AREIA, TRAÇO 1:4) E=2,0CM, COMTAMPA PRÉ-MOLDADA DE CONCRETO E FUNDO DE CONCRETO 15MPA TIPO C - ESCAVAÇÃO E CONFECÇÃO</v>
          </cell>
        </row>
        <row r="6357">
          <cell r="A6357" t="str">
            <v>CÓDIGO       |</v>
          </cell>
          <cell r="B6357" t="str">
            <v>D E S C R I Ç Ã O                                                   |UNI</v>
          </cell>
          <cell r="C6357" t="str">
            <v>DADE</v>
          </cell>
          <cell r="D6357" t="str">
            <v>|CUSTO TOTAL</v>
          </cell>
          <cell r="E6357" t="str">
            <v>INTERNAMENTO COM BARRA LISA (CIMENTO E AREIA, TRAÇO 1:4) E=2,0CM, COMTAMPA PRÉ-MOLDADA DE CONCRETO E FUNDO DE CONCRETO 15MPA TIPO C - ESCAVAÇÃO E CONFECÇÃO</v>
          </cell>
        </row>
        <row r="6358">
          <cell r="A6358" t="str">
            <v>VÍNCULO.....: C</v>
          </cell>
          <cell r="B6358" t="str">
            <v>AIXA REFERENCIAL</v>
          </cell>
          <cell r="D6358"/>
          <cell r="E6358" t="str">
            <v>INTERNAMENTO COM BARRA LISA (CIMENTO E AREIA, TRAÇO 1:4) E=2,0CM, COMTAMPA PRÉ-MOLDADA DE CONCRETO E FUNDO DE CONCRETO 15MPA TIPO C - ESCAVAÇÃO E CONFECÇÃO</v>
          </cell>
        </row>
        <row r="6359">
          <cell r="B6359" t="str">
            <v>INTERNAMENTO COM BARRA LISA (CIMENTO E AREIA, TRAÇO 1:4) E=2,0CM, COM</v>
          </cell>
          <cell r="D6359"/>
          <cell r="E6359" t="str">
            <v>INTERNAMENTO COM BARRA LISA (CIMENTO E AREIA, TRAÇO 1:4) E=2,0CM, COMTAMPA PRÉ-MOLDADA DE CONCRETO E FUNDO DE CONCRETO 15MPA TIPO C - ESCAVAÇÃO E CONFECÇÃO</v>
          </cell>
        </row>
        <row r="6360">
          <cell r="B6360" t="str">
            <v>TAMPA PRÉ-MOLDADA DE CONCRETO E FUNDO DE CONCRETO 15MPA TIPO C - ESCAV</v>
          </cell>
          <cell r="D6360"/>
          <cell r="E6360" t="str">
            <v>TAMPA PRÉ-MOLDADA DE CONCRETO E FUNDO DE CONCRETO 15MPA TIPO C - ESCAVAÇÃO E CONFECÇÃO</v>
          </cell>
        </row>
        <row r="6361">
          <cell r="B6361" t="str">
            <v>AÇÃO E CONFECÇÃO</v>
          </cell>
          <cell r="D6361"/>
          <cell r="E6361" t="str">
            <v>AÇÃO E CONFECÇÃO</v>
          </cell>
        </row>
        <row r="6362">
          <cell r="A6362" t="str">
            <v>74166</v>
          </cell>
          <cell r="B6362" t="str">
            <v>CAIXA DE PASSAGEM (INSPECAO) PRE-MOLDADA DN 60 CM</v>
          </cell>
          <cell r="D6362"/>
          <cell r="E6362" t="str">
            <v>CAIXA DE PASSAGEM (INSPECAO) PRE-MOLDADA DN 60 CM</v>
          </cell>
        </row>
        <row r="6363">
          <cell r="A6363" t="str">
            <v>74166/001</v>
          </cell>
          <cell r="B6363" t="str">
            <v>CAIXA DE INSPEÇÃO EM CONCRETO PRÉ-MOLDADO DN 60MM COM TAMPA H= 60CM -</v>
          </cell>
          <cell r="C6363" t="str">
            <v>UN</v>
          </cell>
          <cell r="D6363">
            <v>0</v>
          </cell>
          <cell r="E6363" t="str">
            <v>CAIXA DE INSPEÇÃO EM CONCRETO PRÉ-MOLDADO DN 60MM COM TAMPA H= 60CM -FORNECIMENTO E INSTALACAO</v>
          </cell>
        </row>
        <row r="6364">
          <cell r="B6364" t="str">
            <v>FORNECIMENTO E INSTALACAO</v>
          </cell>
          <cell r="D6364">
            <v>0</v>
          </cell>
          <cell r="E6364" t="str">
            <v>FORNECIMENTO E INSTALACAO</v>
          </cell>
        </row>
        <row r="6365">
          <cell r="A6365" t="str">
            <v>74166/002</v>
          </cell>
          <cell r="B6365" t="str">
            <v>CAIXA DE INSPECAO EM ANEL DE CONCRETO PRE MOLDADO, COM 950MM DE ALTURA</v>
          </cell>
          <cell r="C6365" t="str">
            <v>UN</v>
          </cell>
          <cell r="D6365">
            <v>0</v>
          </cell>
          <cell r="E6365" t="str">
            <v>CAIXA DE INSPECAO EM ANEL DE CONCRETO PRE MOLDADO, COM 950MM DE ALTURATOTAL. ANEIS COM ESP=50MM, DIAM.=600MM. EXCLUSIVE TAMPAO E ESCAVACAO- FORNECIMENTO E INSTALACAO</v>
          </cell>
        </row>
        <row r="6366">
          <cell r="B6366" t="str">
            <v>TOTAL. ANEIS COM ESP=50MM, DIAM.=600MM. EXCLUSIVE TAMPAO E ESCAVACAO</v>
          </cell>
          <cell r="D6366"/>
          <cell r="E6366" t="str">
            <v>TOTAL. ANEIS COM ESP=50MM, DIAM.=600MM. EXCLUSIVE TAMPAO E ESCAVACAO- FORNECIMENTO E INSTALACAO</v>
          </cell>
        </row>
        <row r="6367">
          <cell r="B6367" t="str">
            <v>- FORNECIMENTO E INSTALACAO</v>
          </cell>
          <cell r="D6367"/>
          <cell r="E6367" t="str">
            <v>- FORNECIMENTO E INSTALACAO</v>
          </cell>
        </row>
        <row r="6368">
          <cell r="A6368" t="str">
            <v>83703</v>
          </cell>
          <cell r="B6368" t="str">
            <v>TORNEIRA BOIA METALICA D=32MM (1 1/4")</v>
          </cell>
          <cell r="C6368" t="str">
            <v>UN</v>
          </cell>
          <cell r="D6368">
            <v>0</v>
          </cell>
          <cell r="E6368" t="str">
            <v>TORNEIRA BOIA METALICA D=32MM (1 1/4")</v>
          </cell>
        </row>
        <row r="6369">
          <cell r="A6369" t="str">
            <v>83704</v>
          </cell>
          <cell r="B6369" t="str">
            <v>TORNEIRA BOIA METALICA D=40MM (1 1/2")</v>
          </cell>
          <cell r="C6369" t="str">
            <v>UN</v>
          </cell>
          <cell r="D6369">
            <v>0</v>
          </cell>
          <cell r="E6369" t="str">
            <v>TORNEIRA BOIA METALICA D=40MM (1 1/2")</v>
          </cell>
        </row>
        <row r="6370">
          <cell r="A6370" t="str">
            <v>88503</v>
          </cell>
          <cell r="B6370" t="str">
            <v>CAIXA D´ÁGUA EM POLIETILENO, 1000 LITROS, COM ACESSÓRIOS</v>
          </cell>
          <cell r="C6370" t="str">
            <v>UN</v>
          </cell>
          <cell r="D6370">
            <v>0</v>
          </cell>
          <cell r="E6370" t="str">
            <v>CAIXA D´ÁGUA EM POLIETILENO, 1000 LITROS, COM ACESSÓRIOS</v>
          </cell>
        </row>
        <row r="6371">
          <cell r="A6371" t="str">
            <v>88504</v>
          </cell>
          <cell r="B6371" t="str">
            <v>CAIXA D´AGUA EM POLIETILENO, 500 LITROS, COM ACESSÓRIOS</v>
          </cell>
          <cell r="C6371" t="str">
            <v>UN</v>
          </cell>
          <cell r="D6371">
            <v>0</v>
          </cell>
          <cell r="E6371" t="str">
            <v>CAIXA D´AGUA EM POLIETILENO, 500 LITROS, COM ACESSÓRIOS</v>
          </cell>
        </row>
        <row r="6372">
          <cell r="A6372" t="str">
            <v>0182</v>
          </cell>
          <cell r="B6372" t="str">
            <v>RALOS/CAIXA SIFONADA</v>
          </cell>
          <cell r="D6372"/>
          <cell r="E6372" t="str">
            <v>RALOS/CAIXA SIFONADA</v>
          </cell>
        </row>
        <row r="6373">
          <cell r="A6373" t="str">
            <v>40777</v>
          </cell>
          <cell r="B6373" t="str">
            <v>CAIXA SIFONADA PVC 150X150X50MM COM GRELHA REDONDA BRANCA - FORNECIMEN</v>
          </cell>
          <cell r="C6373" t="str">
            <v>UN</v>
          </cell>
          <cell r="D6373">
            <v>0</v>
          </cell>
          <cell r="E6373" t="str">
            <v>CAIXA SIFONADA PVC 150X150X50MM COM GRELHA REDONDA BRANCA - FORNECIMENTO E INSTALACAO</v>
          </cell>
        </row>
        <row r="6374">
          <cell r="B6374" t="str">
            <v>TO E INSTALACAO</v>
          </cell>
          <cell r="D6374"/>
          <cell r="E6374" t="str">
            <v>TO E INSTALACAO</v>
          </cell>
        </row>
        <row r="6375">
          <cell r="A6375" t="str">
            <v>72291</v>
          </cell>
          <cell r="B6375" t="str">
            <v>CAIXA SIFONADA EM PVC 150X185X75MM SIMPLES - FORNECIMENTO E INSTALAÇÃO</v>
          </cell>
          <cell r="C6375" t="str">
            <v>UN</v>
          </cell>
          <cell r="D6375">
            <v>0</v>
          </cell>
          <cell r="E6375" t="str">
            <v>CAIXA SIFONADA EM PVC 150X185X75MM SIMPLES - FORNECIMENTO E INSTALAÇÃO</v>
          </cell>
        </row>
        <row r="6376">
          <cell r="A6376" t="str">
            <v>72292</v>
          </cell>
          <cell r="B6376" t="str">
            <v>CAIXA SIFONADA EM PVC 100X100X50MM SIMPLES - FORNECIMENTO E INSTALAÇÃO</v>
          </cell>
          <cell r="C6376" t="str">
            <v>UN</v>
          </cell>
          <cell r="D6376">
            <v>0</v>
          </cell>
          <cell r="E6376" t="str">
            <v>CAIXA SIFONADA EM PVC 100X100X50MM SIMPLES - FORNECIMENTO E INSTALAÇÃO</v>
          </cell>
        </row>
        <row r="6377">
          <cell r="A6377" t="str">
            <v>72684</v>
          </cell>
          <cell r="B6377" t="str">
            <v>RALO SECO DE PVC 100X100MM SIMPLES - FORNECIMENTO E INSTALACAO</v>
          </cell>
          <cell r="C6377" t="str">
            <v>UN</v>
          </cell>
          <cell r="D6377">
            <v>0</v>
          </cell>
          <cell r="E6377" t="str">
            <v>RALO SECO DE PVC 100X100MM SIMPLES - FORNECIMENTO E INSTALACAO</v>
          </cell>
        </row>
        <row r="6378">
          <cell r="A6378" t="str">
            <v>72685</v>
          </cell>
          <cell r="B6378" t="str">
            <v>RALO SIFONADO DE PVC 100X100MM SIMPLES - FORNECIMENTO E INSTALACAO</v>
          </cell>
          <cell r="C6378" t="str">
            <v>UN</v>
          </cell>
          <cell r="D6378">
            <v>0</v>
          </cell>
          <cell r="E6378" t="str">
            <v>RALO SIFONADO DE PVC 100X100MM SIMPLES - FORNECIMENTO E INSTALACAO</v>
          </cell>
        </row>
        <row r="6379">
          <cell r="A6379" t="str">
            <v>85426</v>
          </cell>
          <cell r="B6379" t="str">
            <v>CAIXA SIFONADA PVC 250 X 230 X 75 MM C/ TAMPA E  PORTA - FORNECIMENTO</v>
          </cell>
          <cell r="C6379" t="str">
            <v>UN</v>
          </cell>
          <cell r="D6379">
            <v>0</v>
          </cell>
          <cell r="E6379" t="str">
            <v>CAIXA SIFONADA PVC 250 X 230 X 75 MM C/ TAMPA E  PORTA - FORNECIMENTOE INSTALACAO</v>
          </cell>
        </row>
        <row r="6380">
          <cell r="B6380" t="str">
            <v>E INSTALACAO</v>
          </cell>
          <cell r="D6380"/>
          <cell r="E6380" t="str">
            <v>E INSTALACAO</v>
          </cell>
        </row>
        <row r="6381">
          <cell r="A6381" t="str">
            <v>0183</v>
          </cell>
          <cell r="B6381" t="str">
            <v>APARELHOS SANITARIOS, LOUCAS, METAIS E OUTROS</v>
          </cell>
          <cell r="D6381"/>
          <cell r="E6381" t="str">
            <v>APARELHOS SANITARIOS, LOUCAS, METAIS E OUTROS</v>
          </cell>
        </row>
        <row r="6382">
          <cell r="A6382" t="str">
            <v>6021</v>
          </cell>
          <cell r="B6382" t="str">
            <v>VASO SANITARIO SIFONADO LOUÇA BRANCA PADRAO POPULAR, COM CONJUNTO PARA</v>
          </cell>
          <cell r="C6382" t="str">
            <v>UN</v>
          </cell>
          <cell r="D6382">
            <v>0</v>
          </cell>
          <cell r="E6382" t="str">
            <v>VASO SANITARIO SIFONADO LOUÇA BRANCA PADRAO POPULAR, COM CONJUNTO PARAFIXAÇAO PARA VASO SANITÁRIO COM PARAFUSO, ARRUELA E BUCHA - FORNECIMENTO E INSTALACAO</v>
          </cell>
        </row>
        <row r="6383">
          <cell r="B6383" t="str">
            <v>FIXAÇAO PARA VASO SANITÁRIO COM PARAFUSO, ARRUELA E BUCHA - FORNECIME</v>
          </cell>
          <cell r="D6383"/>
          <cell r="E6383" t="str">
            <v>FIXAÇAO PARA VASO SANITÁRIO COM PARAFUSO, ARRUELA E BUCHA - FORNECIMENTO E INSTALACAO</v>
          </cell>
        </row>
        <row r="6384">
          <cell r="B6384" t="str">
            <v>NTO E INSTALACAO</v>
          </cell>
          <cell r="D6384"/>
          <cell r="E6384" t="str">
            <v>NTO E INSTALACAO</v>
          </cell>
        </row>
        <row r="6385">
          <cell r="A6385" t="str">
            <v>6024</v>
          </cell>
          <cell r="B6385" t="str">
            <v>CAIXA DE DESCARGA PLASTICA EXTERNA COMPLETA,CAPACIDADE 9L COM TUBO DE</v>
          </cell>
          <cell r="C6385" t="str">
            <v>UN</v>
          </cell>
          <cell r="D6385">
            <v>0</v>
          </cell>
          <cell r="E6385" t="str">
            <v>CAIXA DE DESCARGA PLASTICA EXTERNA COMPLETA,CAPACIDADE 9L COM TUBO DEDESCARGA, ENGATE FLEXIVEL, BOIA E SUPORTE PARA FIXAÇÃO, BOLSA DE LIGAÇÃO EM PVC FLEXÍVEL E CONJUNTO PARA FIXACAO DE CAIXA DE DESCARGA - FORNECIMENTO E INSTALACAO</v>
          </cell>
        </row>
        <row r="6386">
          <cell r="B6386" t="str">
            <v>DESCARGA, ENGATE FLEXIVEL, BOIA E SUPORTE PARA FIXAÇÃO, BOLSA DE LIGAÇ</v>
          </cell>
          <cell r="D6386"/>
          <cell r="E6386" t="str">
            <v>DESCARGA, ENGATE FLEXIVEL, BOIA E SUPORTE PARA FIXAÇÃO, BOLSA DE LIGAÇÃO EM PVC FLEXÍVEL E CONJUNTO PARA FIXACAO DE CAIXA DE DESCARGA - FORNECIMENTO E INSTALACAO</v>
          </cell>
        </row>
        <row r="6387">
          <cell r="D6387"/>
          <cell r="E6387" t="str">
            <v>ÃO EM PVC FLEXÍVEL E CONJUNTO PARA FIXACAO DE CAIXA DE DESCARGA - FORNECIMENTO E INSTALACAO</v>
          </cell>
        </row>
        <row r="6388">
          <cell r="D6388"/>
          <cell r="E6388" t="str">
            <v>ÃO EM PVC FLEXÍVEL E CONJUNTO PARA FIXACAO DE CAIXA DE DESCARGA - FORNECIMENTO E INSTALACAO</v>
          </cell>
        </row>
        <row r="6389">
          <cell r="D6389"/>
          <cell r="E6389" t="str">
            <v>ÃO EM PVC FLEXÍVEL E CONJUNTO PARA FIXACAO DE CAIXA DE DESCARGA - FORNECIMENTO E INSTALACAO</v>
          </cell>
        </row>
        <row r="6390">
          <cell r="A6390" t="str">
            <v>---------------</v>
          </cell>
          <cell r="B6390" t="str">
            <v>------------------------ 157</v>
          </cell>
          <cell r="D6390"/>
          <cell r="E6390" t="str">
            <v>ÃO EM PVC FLEXÍVEL E CONJUNTO PARA FIXACAO DE CAIXA DE DESCARGA - FORNECIMENTO E INSTALACAO</v>
          </cell>
        </row>
        <row r="6391">
          <cell r="D6391"/>
          <cell r="E6391" t="str">
            <v>ÃO EM PVC FLEXÍVEL E CONJUNTO PARA FIXACAO DE CAIXA DE DESCARGA - FORNECIMENTO E INSTALACAO</v>
          </cell>
        </row>
        <row r="6392">
          <cell r="A6392" t="str">
            <v>SINAPI - SISTEM</v>
          </cell>
          <cell r="B6392" t="str">
            <v>A NACIONAL DE PESQUISA DE CUSTOS E ÍNDICES DA CONSTRUÇÃO CIVIL157de283</v>
          </cell>
          <cell r="D6392"/>
          <cell r="E6392" t="str">
            <v>ÃO EM PVC FLEXÍVEL E CONJUNTO PARA FIXACAO DE CAIXA DE DESCARGA - FORNECIMENTO E INSTALACAO</v>
          </cell>
        </row>
        <row r="6393">
          <cell r="A6393" t="str">
            <v>PCI.817.01 - CU</v>
          </cell>
          <cell r="B6393" t="str">
            <v>STO DE COMPOSIÇÕES - SINTÉTICO</v>
          </cell>
          <cell r="D6393" t="str">
            <v>DATA DE EMISSÃO: 17/07/2014 AS 14:15:08</v>
          </cell>
          <cell r="E6393" t="str">
            <v>ÃO EM PVC FLEXÍVEL E CONJUNTO PARA FIXACAO DE CAIXA DE DESCARGA - FORNECIMENTO E INSTALACAO</v>
          </cell>
        </row>
        <row r="6394">
          <cell r="D6394" t="str">
            <v>DATA REFERÊNCIA TÉCNICA: 16/07/2014</v>
          </cell>
          <cell r="E6394" t="str">
            <v>ÃO EM PVC FLEXÍVEL E CONJUNTO PARA FIXACAO DE CAIXA DE DESCARGA - FORNECIMENTO E INSTALACAO</v>
          </cell>
        </row>
        <row r="6395">
          <cell r="A6395" t="str">
            <v>ENCARGOS SOCIAI</v>
          </cell>
          <cell r="B6395" t="str">
            <v>S DESONERADOS: 90,43%(HORA)   51,67%(MÊS)</v>
          </cell>
          <cell r="D6395"/>
          <cell r="E6395" t="str">
            <v>ÃO EM PVC FLEXÍVEL E CONJUNTO PARA FIXACAO DE CAIXA DE DESCARGA - FORNECIMENTO E INSTALACAO</v>
          </cell>
        </row>
        <row r="6396">
          <cell r="A6396" t="str">
            <v>ABRANGÊNCIA : N</v>
          </cell>
          <cell r="B6396" t="str">
            <v>ACIONAL                                              LOCALIDADE  : VITOR</v>
          </cell>
          <cell r="C6396" t="str">
            <v>IA</v>
          </cell>
          <cell r="D6396"/>
          <cell r="E6396" t="str">
            <v>ÃO EM PVC FLEXÍVEL E CONJUNTO PARA FIXACAO DE CAIXA DE DESCARGA - FORNECIMENTO E INSTALACAO</v>
          </cell>
        </row>
        <row r="6397">
          <cell r="A6397" t="str">
            <v>REF.COLETA : ME</v>
          </cell>
          <cell r="B6397" t="str">
            <v>DIANO</v>
          </cell>
          <cell r="D6397" t="str">
            <v>DATA DE PREÇO   : 06/2014</v>
          </cell>
          <cell r="E6397" t="str">
            <v>ÃO EM PVC FLEXÍVEL E CONJUNTO PARA FIXACAO DE CAIXA DE DESCARGA - FORNECIMENTO E INSTALACAO</v>
          </cell>
        </row>
        <row r="6398">
          <cell r="A6398" t="str">
            <v>CÓDIGO       |</v>
          </cell>
          <cell r="B6398" t="str">
            <v>D E S C R I Ç Ã O                                                   |UNI</v>
          </cell>
          <cell r="C6398" t="str">
            <v>DADE</v>
          </cell>
          <cell r="D6398" t="str">
            <v>|CUSTO TOTAL</v>
          </cell>
          <cell r="E6398" t="str">
            <v>ÃO EM PVC FLEXÍVEL E CONJUNTO PARA FIXACAO DE CAIXA DE DESCARGA - FORNECIMENTO E INSTALACAO</v>
          </cell>
        </row>
        <row r="6399">
          <cell r="A6399" t="str">
            <v>VÍNCULO.....: C</v>
          </cell>
          <cell r="B6399" t="str">
            <v>AIXA REFERENCIAL</v>
          </cell>
          <cell r="D6399"/>
          <cell r="E6399" t="str">
            <v>ÃO EM PVC FLEXÍVEL E CONJUNTO PARA FIXACAO DE CAIXA DE DESCARGA - FORNECIMENTO E INSTALACAO</v>
          </cell>
        </row>
        <row r="6400">
          <cell r="B6400" t="str">
            <v>ÃO EM PVC FLEXÍVEL E CONJUNTO PARA FIXACAO DE CAIXA DE DESCARGA - FORN</v>
          </cell>
          <cell r="D6400"/>
          <cell r="E6400" t="str">
            <v>ÃO EM PVC FLEXÍVEL E CONJUNTO PARA FIXACAO DE CAIXA DE DESCARGA - FORNECIMENTO E INSTALACAO</v>
          </cell>
        </row>
        <row r="6401">
          <cell r="B6401" t="str">
            <v>ECIMENTO E INSTALACAO</v>
          </cell>
          <cell r="D6401"/>
          <cell r="E6401" t="str">
            <v>ECIMENTO E INSTALACAO</v>
          </cell>
        </row>
        <row r="6402">
          <cell r="A6402" t="str">
            <v>9535</v>
          </cell>
          <cell r="B6402" t="str">
            <v>CHUVEIRO ELETRICO COMUM CORPO PLASTICO TIPO DUCHA, FORNECIMENTO E INSTALACAO</v>
          </cell>
          <cell r="C6402" t="str">
            <v>UN</v>
          </cell>
          <cell r="D6402">
            <v>0</v>
          </cell>
          <cell r="E6402" t="str">
            <v>CHUVEIRO ELETRICO COMUM CORPO PLASTICO TIPO DUCHA, FORNECIMENTO E INSTALACAO</v>
          </cell>
        </row>
        <row r="6403">
          <cell r="A6403" t="str">
            <v>72739</v>
          </cell>
          <cell r="B6403" t="str">
            <v>VASO SANITARIO INFANTIL SIFONADO, PARA VALVULA DE DESCARGA, EM LOUCA B</v>
          </cell>
          <cell r="C6403" t="str">
            <v>UN</v>
          </cell>
          <cell r="D6403">
            <v>0</v>
          </cell>
          <cell r="E6403" t="str">
            <v>VASO SANITARIO INFANTIL SIFONADO, PARA VALVULA DE DESCARGA, EM LOUCA BRANCA, COM ACESSORIOS, INCLUSIVE ASSENTO PLASTICO, BOLSA DE BORRACHA PARA LIGACAO, TUBO PVC LIGACAO - FORNECIMENTO E INSTALACAO</v>
          </cell>
        </row>
        <row r="6404">
          <cell r="B6404" t="str">
            <v>RANCA, COM ACESSORIOS, INCLUSIVE ASSENTO PLASTICO, BOLSA DE BORRACHA P</v>
          </cell>
          <cell r="D6404"/>
          <cell r="E6404" t="str">
            <v>RANCA, COM ACESSORIOS, INCLUSIVE ASSENTO PLASTICO, BOLSA DE BORRACHA PARA LIGACAO, TUBO PVC LIGACAO - FORNECIMENTO E INSTALACAO</v>
          </cell>
        </row>
        <row r="6405">
          <cell r="B6405" t="str">
            <v>ARA LIGACAO, TUBO PVC LIGACAO - FORNECIMENTO E INSTALACAO</v>
          </cell>
          <cell r="D6405"/>
          <cell r="E6405" t="str">
            <v>ARA LIGACAO, TUBO PVC LIGACAO - FORNECIMENTO E INSTALACAO</v>
          </cell>
        </row>
        <row r="6406">
          <cell r="A6406" t="str">
            <v>74101</v>
          </cell>
          <cell r="B6406" t="str">
            <v>BACIA SANITARIA, ASSENTO PLASTICO, CAIXA DE DESCARGA PVC DE SOBREPOR,</v>
          </cell>
          <cell r="D6406"/>
          <cell r="E6406" t="str">
            <v>BACIA SANITARIA, ASSENTO PLASTICO, CAIXA DE DESCARGA PVC DE SOBREPOR,ENGATE PLASTICO, TUBO DE DESCIDA E BOLSA DE BORRACHA</v>
          </cell>
        </row>
        <row r="6407">
          <cell r="B6407" t="str">
            <v>ENGATE PLASTICO, TUBO DE DESCIDA E BOLSA DE BORRACHA</v>
          </cell>
          <cell r="D6407"/>
          <cell r="E6407" t="str">
            <v>ENGATE PLASTICO, TUBO DE DESCIDA E BOLSA DE BORRACHA</v>
          </cell>
        </row>
        <row r="6408">
          <cell r="A6408" t="str">
            <v>74101/001</v>
          </cell>
          <cell r="B6408" t="str">
            <v>VASO SANITARIO, ASSENTO PLASTICO, CAIXA DE DESCARGA PVC DE SOBREPOR,</v>
          </cell>
          <cell r="C6408" t="str">
            <v>UN</v>
          </cell>
          <cell r="D6408">
            <v>0</v>
          </cell>
          <cell r="E6408" t="str">
            <v>VASO SANITARIO, ASSENTO PLASTICO, CAIXA DE DESCARGA PVC DE SOBREPOR,ENGATE PLASTICO, TUBO DE DESCIDA E BOLSA DE BORRACHA</v>
          </cell>
        </row>
        <row r="6409">
          <cell r="B6409" t="str">
            <v>ENGATE PLASTICO, TUBO DE DESCIDA E BOLSA DE BORRACHA</v>
          </cell>
          <cell r="D6409"/>
          <cell r="E6409" t="str">
            <v>ENGATE PLASTICO, TUBO DE DESCIDA E BOLSA DE BORRACHA</v>
          </cell>
        </row>
        <row r="6410">
          <cell r="A6410" t="str">
            <v>74113</v>
          </cell>
          <cell r="B6410" t="str">
            <v>TAMPO P/VASO SANITARIO</v>
          </cell>
          <cell r="D6410"/>
          <cell r="E6410" t="str">
            <v>TAMPO P/VASO SANITARIO</v>
          </cell>
        </row>
        <row r="6411">
          <cell r="A6411" t="str">
            <v>74113/001</v>
          </cell>
          <cell r="B6411" t="str">
            <v>ASSENTO PARA VASO SANITARIO INFANTIL DE PLASTICO - FORNECIMENTO E INST</v>
          </cell>
          <cell r="C6411" t="str">
            <v>UN</v>
          </cell>
          <cell r="D6411">
            <v>0</v>
          </cell>
          <cell r="E6411" t="str">
            <v>ASSENTO PARA VASO SANITARIO INFANTIL DE PLASTICO - FORNECIMENTO E INSTALACAO</v>
          </cell>
        </row>
        <row r="6412">
          <cell r="B6412" t="str">
            <v>ALACAO</v>
          </cell>
          <cell r="D6412"/>
          <cell r="E6412" t="str">
            <v>ALACAO</v>
          </cell>
        </row>
        <row r="6413">
          <cell r="A6413" t="str">
            <v>74227</v>
          </cell>
          <cell r="B6413" t="str">
            <v>CAIXA DESCARGA EMBUTIR PLASTICA</v>
          </cell>
          <cell r="D6413"/>
          <cell r="E6413" t="str">
            <v>CAIXA DESCARGA EMBUTIR PLASTICA</v>
          </cell>
        </row>
        <row r="6414">
          <cell r="A6414" t="str">
            <v>74227/001</v>
          </cell>
          <cell r="B6414" t="str">
            <v>CAIXA DESCARGA PLASTICA, EMBUTIR, COMPLETA, COM ESPELHO CROMADO E TUBO</v>
          </cell>
          <cell r="C6414" t="str">
            <v>UN</v>
          </cell>
          <cell r="D6414">
            <v>0</v>
          </cell>
          <cell r="E6414" t="str">
            <v>CAIXA DESCARGA PLASTICA, EMBUTIR, COMPLETA, COM ESPELHO CROMADO E TUBOBENGALA PVC  PARA LIGACAO EM CAIXA DESCARGA DE EMBUTIR - FORNECIMENTOE INSTALACAO</v>
          </cell>
        </row>
        <row r="6415">
          <cell r="B6415" t="str">
            <v>BENGALA PVC  PARA LIGACAO EM CAIXA DESCARGA DE EMBUTIR - FORNECIMENTO</v>
          </cell>
          <cell r="D6415"/>
          <cell r="E6415" t="str">
            <v>BENGALA PVC  PARA LIGACAO EM CAIXA DESCARGA DE EMBUTIR - FORNECIMENTOE INSTALACAO</v>
          </cell>
        </row>
        <row r="6416">
          <cell r="B6416" t="str">
            <v>E INSTALACAO</v>
          </cell>
          <cell r="D6416"/>
          <cell r="E6416" t="str">
            <v>E INSTALACAO</v>
          </cell>
        </row>
        <row r="6417">
          <cell r="A6417" t="str">
            <v>74230</v>
          </cell>
          <cell r="B6417" t="str">
            <v>ASSENTO PLASTICO P/BACIA SANITARIA</v>
          </cell>
          <cell r="D6417"/>
          <cell r="E6417" t="str">
            <v>ASSENTO PLASTICO P/BACIA SANITARIA</v>
          </cell>
        </row>
        <row r="6418">
          <cell r="A6418" t="str">
            <v>74230/001</v>
          </cell>
          <cell r="B6418" t="str">
            <v>ASSENTO PARA VASO SANITARIO  DE PLASTICO PADRAO POPULAR - FORNECIMENTO</v>
          </cell>
          <cell r="C6418" t="str">
            <v>UN</v>
          </cell>
          <cell r="D6418">
            <v>0</v>
          </cell>
          <cell r="E6418" t="str">
            <v>ASSENTO PARA VASO SANITARIO  DE PLASTICO PADRAO POPULAR - FORNECIMENTOE INSTALACAO</v>
          </cell>
        </row>
        <row r="6419">
          <cell r="B6419" t="str">
            <v>E INSTALACAO</v>
          </cell>
          <cell r="D6419"/>
          <cell r="E6419" t="str">
            <v>E INSTALACAO</v>
          </cell>
        </row>
        <row r="6420">
          <cell r="A6420" t="str">
            <v>74234</v>
          </cell>
          <cell r="B6420" t="str">
            <v>MICTORIO LOUCA S/INSTALACAO HIDRAULICA/SANITARIA</v>
          </cell>
          <cell r="D6420"/>
          <cell r="E6420" t="str">
            <v>MICTORIO LOUCA S/INSTALACAO HIDRAULICA/SANITARIA</v>
          </cell>
        </row>
        <row r="6421">
          <cell r="A6421" t="str">
            <v>74234/001</v>
          </cell>
          <cell r="B6421" t="str">
            <v>MICTORIO SIFONADO DE LOUCA BRANCA COM PERTENCES, COM REGISTRO DE PRESS</v>
          </cell>
          <cell r="C6421" t="str">
            <v>UN</v>
          </cell>
          <cell r="D6421">
            <v>0</v>
          </cell>
          <cell r="E6421" t="str">
            <v>MICTORIO SIFONADO DE LOUCA BRANCA COM PERTENCES, COM REGISTRO DE PRESSAO 1/2" COM CANOPLA CROMADA ACABAMENTO SIMPLES E CONJUNTO PARA FIXACAO- FORNECIMENTO E INSTALACAO</v>
          </cell>
        </row>
        <row r="6422">
          <cell r="B6422" t="str">
            <v>AO 1/2" COM CANOPLA CROMADA ACABAMENTO SIMPLES E CONJUNTO PARA FIXACAO</v>
          </cell>
          <cell r="D6422"/>
          <cell r="E6422" t="str">
            <v>AO 1/2" COM CANOPLA CROMADA ACABAMENTO SIMPLES E CONJUNTO PARA FIXACAO- FORNECIMENTO E INSTALACAO</v>
          </cell>
        </row>
        <row r="6423">
          <cell r="B6423" t="str">
            <v>- FORNECIMENTO E INSTALACAO</v>
          </cell>
          <cell r="D6423"/>
          <cell r="E6423" t="str">
            <v>- FORNECIMENTO E INSTALACAO</v>
          </cell>
        </row>
        <row r="6424">
          <cell r="A6424" t="str">
            <v>85095</v>
          </cell>
          <cell r="B6424" t="str">
            <v>DUCHA HIGIENICA MANUAL C/ REGISTRO 1/2"</v>
          </cell>
          <cell r="C6424" t="str">
            <v>UN</v>
          </cell>
          <cell r="D6424">
            <v>0</v>
          </cell>
          <cell r="E6424" t="str">
            <v>DUCHA HIGIENICA MANUAL C/ REGISTRO 1/2"</v>
          </cell>
        </row>
        <row r="6425">
          <cell r="A6425" t="str">
            <v>86872</v>
          </cell>
          <cell r="B6425" t="str">
            <v>TANQUE DE LOUÇA BRANCA COM COLUNA, 22L OU EQUIVALENTE - FORNECIMENTO E</v>
          </cell>
          <cell r="C6425" t="str">
            <v>UN</v>
          </cell>
          <cell r="D6425">
            <v>0</v>
          </cell>
          <cell r="E6425" t="str">
            <v>TANQUE DE LOUÇA BRANCA COM COLUNA, 22L OU EQUIVALENTE - FORNECIMENTO EINSTALAÇÃO. AF_12/2013_P</v>
          </cell>
        </row>
        <row r="6426">
          <cell r="B6426" t="str">
            <v>INSTALAÇÃO. AF_12/2013_P</v>
          </cell>
          <cell r="D6426"/>
          <cell r="E6426" t="str">
            <v>INSTALAÇÃO. AF_12/2013_P</v>
          </cell>
        </row>
        <row r="6427">
          <cell r="A6427" t="str">
            <v>86874</v>
          </cell>
          <cell r="B6427" t="str">
            <v>TANQUE DE LOUÇA BRANCA SUSPENSO, 18L OU EQUIVALENTE - FORNECIMENTO E I</v>
          </cell>
          <cell r="C6427" t="str">
            <v>UN</v>
          </cell>
          <cell r="D6427">
            <v>0</v>
          </cell>
          <cell r="E6427" t="str">
            <v>TANQUE DE LOUÇA BRANCA SUSPENSO, 18L OU EQUIVALENTE - FORNECIMENTO E INSTALAÇÃO. AF_12/2013_P</v>
          </cell>
        </row>
        <row r="6428">
          <cell r="D6428"/>
          <cell r="E6428" t="str">
            <v>NSTALAÇÃO. AF_12/2013_P</v>
          </cell>
        </row>
        <row r="6429">
          <cell r="D6429"/>
          <cell r="E6429" t="str">
            <v>NSTALAÇÃO. AF_12/2013_P</v>
          </cell>
        </row>
        <row r="6430">
          <cell r="D6430"/>
          <cell r="E6430" t="str">
            <v>NSTALAÇÃO. AF_12/2013_P</v>
          </cell>
        </row>
        <row r="6431">
          <cell r="A6431" t="str">
            <v>---------------</v>
          </cell>
          <cell r="B6431" t="str">
            <v>------------------------ 158</v>
          </cell>
          <cell r="D6431"/>
          <cell r="E6431" t="str">
            <v>NSTALAÇÃO. AF_12/2013_P</v>
          </cell>
        </row>
        <row r="6432">
          <cell r="D6432"/>
          <cell r="E6432" t="str">
            <v>NSTALAÇÃO. AF_12/2013_P</v>
          </cell>
        </row>
        <row r="6433">
          <cell r="A6433" t="str">
            <v>SINAPI - SISTEM</v>
          </cell>
          <cell r="B6433" t="str">
            <v>A NACIONAL DE PESQUISA DE CUSTOS E ÍNDICES DA CONSTRUÇÃO CIVIL158de283</v>
          </cell>
          <cell r="D6433"/>
          <cell r="E6433" t="str">
            <v>NSTALAÇÃO. AF_12/2013_P</v>
          </cell>
        </row>
        <row r="6434">
          <cell r="A6434" t="str">
            <v>PCI.817.01 - CU</v>
          </cell>
          <cell r="B6434" t="str">
            <v>STO DE COMPOSIÇÕES - SINTÉTICO</v>
          </cell>
          <cell r="D6434" t="str">
            <v>DATA DE EMISSÃO: 17/07/2014 AS 14:15:08</v>
          </cell>
          <cell r="E6434" t="str">
            <v>NSTALAÇÃO. AF_12/2013_P</v>
          </cell>
        </row>
        <row r="6435">
          <cell r="D6435" t="str">
            <v>DATA REFERÊNCIA TÉCNICA: 16/07/2014</v>
          </cell>
          <cell r="E6435" t="str">
            <v>NSTALAÇÃO. AF_12/2013_P</v>
          </cell>
        </row>
        <row r="6436">
          <cell r="A6436" t="str">
            <v>ENCARGOS SOCIAI</v>
          </cell>
          <cell r="B6436" t="str">
            <v>S DESONERADOS: 90,43%(HORA)   51,67%(MÊS)</v>
          </cell>
          <cell r="D6436"/>
          <cell r="E6436" t="str">
            <v>NSTALAÇÃO. AF_12/2013_P</v>
          </cell>
        </row>
        <row r="6437">
          <cell r="A6437" t="str">
            <v>ABRANGÊNCIA : N</v>
          </cell>
          <cell r="B6437" t="str">
            <v>ACIONAL                                              LOCALIDADE  : VITOR</v>
          </cell>
          <cell r="C6437" t="str">
            <v>IA</v>
          </cell>
          <cell r="D6437"/>
          <cell r="E6437" t="str">
            <v>NSTALAÇÃO. AF_12/2013_P</v>
          </cell>
        </row>
        <row r="6438">
          <cell r="A6438" t="str">
            <v>REF.COLETA : ME</v>
          </cell>
          <cell r="B6438" t="str">
            <v>DIANO</v>
          </cell>
          <cell r="D6438" t="str">
            <v>DATA DE PREÇO   : 06/2014</v>
          </cell>
          <cell r="E6438" t="str">
            <v>NSTALAÇÃO. AF_12/2013_P</v>
          </cell>
        </row>
        <row r="6439">
          <cell r="A6439" t="str">
            <v>CÓDIGO       |</v>
          </cell>
          <cell r="B6439" t="str">
            <v>D E S C R I Ç Ã O                                                   |UNI</v>
          </cell>
          <cell r="C6439" t="str">
            <v>DADE</v>
          </cell>
          <cell r="D6439" t="str">
            <v>|CUSTO TOTAL</v>
          </cell>
          <cell r="E6439" t="str">
            <v>NSTALAÇÃO. AF_12/2013_P</v>
          </cell>
        </row>
        <row r="6440">
          <cell r="A6440" t="str">
            <v>VÍNCULO.....: C</v>
          </cell>
          <cell r="B6440" t="str">
            <v>AIXA REFERENCIAL</v>
          </cell>
          <cell r="D6440"/>
          <cell r="E6440" t="str">
            <v>NSTALAÇÃO. AF_12/2013_P</v>
          </cell>
        </row>
        <row r="6441">
          <cell r="B6441" t="str">
            <v>NSTALAÇÃO. AF_12/2013_P</v>
          </cell>
          <cell r="D6441"/>
          <cell r="E6441" t="str">
            <v>NSTALAÇÃO. AF_12/2013_P</v>
          </cell>
        </row>
        <row r="6442">
          <cell r="A6442" t="str">
            <v>86876</v>
          </cell>
          <cell r="B6442" t="str">
            <v>TANQUE DE MÁRMORE SINTÉTICO SUSPENSO, 22L OU EQUIVALENTE - FORNECIMENT</v>
          </cell>
          <cell r="C6442" t="str">
            <v>UN</v>
          </cell>
          <cell r="D6442">
            <v>0</v>
          </cell>
          <cell r="E6442" t="str">
            <v>TANQUE DE MÁRMORE SINTÉTICO SUSPENSO, 22L OU EQUIVALENTE - FORNECIMENTO E INSTALAÇÃO. AF_12/2013_P</v>
          </cell>
        </row>
        <row r="6443">
          <cell r="B6443" t="str">
            <v>O E INSTALAÇÃO. AF_12/2013_P</v>
          </cell>
          <cell r="D6443"/>
          <cell r="E6443" t="str">
            <v>O E INSTALAÇÃO. AF_12/2013_P</v>
          </cell>
        </row>
        <row r="6444">
          <cell r="A6444" t="str">
            <v>86878</v>
          </cell>
          <cell r="B6444" t="str">
            <v>VÁLVULA EM METAL CROMADO TIPO AMERICANA 3.1/2" X 1.1/2" PARA PIA - FOR</v>
          </cell>
          <cell r="C6444" t="str">
            <v>UN</v>
          </cell>
          <cell r="D6444">
            <v>0</v>
          </cell>
          <cell r="E6444" t="str">
            <v>VÁLVULA EM METAL CROMADO TIPO AMERICANA 3.1/2" X 1.1/2" PARA PIA - FORNECIMENTO E INSTALAÇÃO. AF_12/2013</v>
          </cell>
        </row>
        <row r="6445">
          <cell r="B6445" t="str">
            <v>NECIMENTO E INSTALAÇÃO. AF_12/2013</v>
          </cell>
          <cell r="D6445"/>
          <cell r="E6445" t="str">
            <v>NECIMENTO E INSTALAÇÃO. AF_12/2013</v>
          </cell>
        </row>
        <row r="6446">
          <cell r="A6446" t="str">
            <v>86879</v>
          </cell>
          <cell r="B6446" t="str">
            <v>VÁLVULA EM PLÁSTICO 1" PARA PIA, TANQUE OU LAVATÓRIO, COM OU SEM LADRÃ</v>
          </cell>
          <cell r="C6446" t="str">
            <v>UN</v>
          </cell>
          <cell r="D6446">
            <v>0</v>
          </cell>
          <cell r="E6446" t="str">
            <v>VÁLVULA EM PLÁSTICO 1" PARA PIA, TANQUE OU LAVATÓRIO, COM OU SEM LADRÃO - FORNECIMENTO E INSTALAÇÃO. AF_12/2013</v>
          </cell>
        </row>
        <row r="6447">
          <cell r="B6447" t="str">
            <v>O - FORNECIMENTO E INSTALAÇÃO. AF_12/2013</v>
          </cell>
          <cell r="D6447"/>
          <cell r="E6447" t="str">
            <v>O - FORNECIMENTO E INSTALAÇÃO. AF_12/2013</v>
          </cell>
        </row>
        <row r="6448">
          <cell r="A6448" t="str">
            <v>86880</v>
          </cell>
          <cell r="B6448" t="str">
            <v>VÁLVULA EM PLÁSTICO CROMADO TIPO AMERICANA 3.1/2" X 1.1/2" SEM ADAPTAD</v>
          </cell>
          <cell r="C6448" t="str">
            <v>UN</v>
          </cell>
          <cell r="D6448">
            <v>0</v>
          </cell>
          <cell r="E6448" t="str">
            <v>VÁLVULA EM PLÁSTICO CROMADO TIPO AMERICANA 3.1/2" X 1.1/2" SEM ADAPTADOR PARA PIA - FORNECIMENTO E INSTALAÇÃO. AF_12/2013</v>
          </cell>
        </row>
        <row r="6449">
          <cell r="B6449" t="str">
            <v>OR PARA PIA - FORNECIMENTO E INSTALAÇÃO. AF_12/2013</v>
          </cell>
          <cell r="D6449"/>
          <cell r="E6449" t="str">
            <v>OR PARA PIA - FORNECIMENTO E INSTALAÇÃO. AF_12/2013</v>
          </cell>
        </row>
        <row r="6450">
          <cell r="A6450" t="str">
            <v>86881</v>
          </cell>
          <cell r="B6450" t="str">
            <v>SIFÃO DO TIPO GARRAFA EM METAL CROMADO 1 X 1.1/2" - FORNECIMENTO E INS</v>
          </cell>
          <cell r="C6450" t="str">
            <v>UN</v>
          </cell>
          <cell r="D6450">
            <v>0</v>
          </cell>
          <cell r="E6450" t="str">
            <v>SIFÃO DO TIPO GARRAFA EM METAL CROMADO 1 X 1.1/2" - FORNECIMENTO E INSTALAÇÃO. AF_12/2013</v>
          </cell>
        </row>
        <row r="6451">
          <cell r="B6451" t="str">
            <v>TALAÇÃO. AF_12/2013</v>
          </cell>
          <cell r="D6451"/>
          <cell r="E6451" t="str">
            <v>TALAÇÃO. AF_12/2013</v>
          </cell>
        </row>
        <row r="6452">
          <cell r="A6452" t="str">
            <v>86882</v>
          </cell>
          <cell r="B6452" t="str">
            <v>SIFÃO DO TIPO GARRAFA EM PVC 1.1/4" - FORNECIMENTO E INSTALAÇÃO. AF_12</v>
          </cell>
          <cell r="C6452" t="str">
            <v>UN</v>
          </cell>
          <cell r="D6452">
            <v>0</v>
          </cell>
          <cell r="E6452" t="str">
            <v>SIFÃO DO TIPO GARRAFA EM PVC 1.1/4" - FORNECIMENTO E INSTALAÇÃO. AF_12/2013</v>
          </cell>
        </row>
        <row r="6453">
          <cell r="B6453" t="str">
            <v>/2013</v>
          </cell>
          <cell r="D6453"/>
          <cell r="E6453" t="str">
            <v>/2013</v>
          </cell>
        </row>
        <row r="6454">
          <cell r="A6454" t="str">
            <v>86883</v>
          </cell>
          <cell r="B6454" t="str">
            <v>SIFÃO DO TIPO FLEXÍVEL EM PVC 3/4" X 1.1/2" - FORNECIMENTO E INSTALAÇÃ</v>
          </cell>
          <cell r="C6454" t="str">
            <v>UN</v>
          </cell>
          <cell r="D6454">
            <v>0</v>
          </cell>
          <cell r="E6454" t="str">
            <v>SIFÃO DO TIPO FLEXÍVEL EM PVC 3/4" X 1.1/2" - FORNECIMENTO E INSTALAÇÃO. AF_12/2013</v>
          </cell>
        </row>
        <row r="6455">
          <cell r="B6455" t="str">
            <v>O. AF_12/2013</v>
          </cell>
          <cell r="D6455"/>
          <cell r="E6455" t="str">
            <v>O. AF_12/2013</v>
          </cell>
        </row>
        <row r="6456">
          <cell r="A6456" t="str">
            <v>86884</v>
          </cell>
          <cell r="B6456" t="str">
            <v>ENGATE FLEXÍVEL EM PLÁSTICO BRANCO, 1/2" X 30CM - FORNECIMENTO E INSTA</v>
          </cell>
          <cell r="C6456" t="str">
            <v>UN</v>
          </cell>
          <cell r="D6456">
            <v>0</v>
          </cell>
          <cell r="E6456" t="str">
            <v>ENGATE FLEXÍVEL EM PLÁSTICO BRANCO, 1/2" X 30CM - FORNECIMENTO E INSTALAÇÃO. AF_12/2013</v>
          </cell>
        </row>
        <row r="6457">
          <cell r="B6457" t="str">
            <v>LAÇÃO. AF_12/2013</v>
          </cell>
          <cell r="D6457"/>
          <cell r="E6457" t="str">
            <v>LAÇÃO. AF_12/2013</v>
          </cell>
        </row>
        <row r="6458">
          <cell r="A6458" t="str">
            <v>86885</v>
          </cell>
          <cell r="B6458" t="str">
            <v>ENGATE FLEXÍVEL EM PLÁSTICO BRANCO, 1/2" X 40CM - FORNECIMENTO E INSTA</v>
          </cell>
          <cell r="C6458" t="str">
            <v>UN</v>
          </cell>
          <cell r="D6458">
            <v>0</v>
          </cell>
          <cell r="E6458" t="str">
            <v>ENGATE FLEXÍVEL EM PLÁSTICO BRANCO, 1/2" X 40CM - FORNECIMENTO E INSTALAÇÃO. AF_12/2013</v>
          </cell>
        </row>
        <row r="6459">
          <cell r="B6459" t="str">
            <v>LAÇÃO. AF_12/2013</v>
          </cell>
          <cell r="D6459"/>
          <cell r="E6459" t="str">
            <v>LAÇÃO. AF_12/2013</v>
          </cell>
        </row>
        <row r="6460">
          <cell r="A6460" t="str">
            <v>86886</v>
          </cell>
          <cell r="B6460" t="str">
            <v>ENGATE FLEXÍVEL EM METAL CROMADO, 1/2" X 30CM - FORNECIMENTO E INSTALA</v>
          </cell>
          <cell r="C6460" t="str">
            <v>UN</v>
          </cell>
          <cell r="D6460">
            <v>0</v>
          </cell>
          <cell r="E6460" t="str">
            <v>ENGATE FLEXÍVEL EM METAL CROMADO, 1/2" X 30CM - FORNECIMENTO E INSTALAÇÃO. AF_12/2013</v>
          </cell>
        </row>
        <row r="6461">
          <cell r="B6461" t="str">
            <v>ÇÃO. AF_12/2013</v>
          </cell>
          <cell r="D6461"/>
          <cell r="E6461" t="str">
            <v>ÇÃO. AF_12/2013</v>
          </cell>
        </row>
        <row r="6462">
          <cell r="A6462" t="str">
            <v>86887</v>
          </cell>
          <cell r="B6462" t="str">
            <v>ENGATE FLEXÍVEL EM METAL CROMADO, 1/2" X 40CM - FORNECIMENTO E INSTALA</v>
          </cell>
          <cell r="C6462" t="str">
            <v>UN</v>
          </cell>
          <cell r="D6462">
            <v>0</v>
          </cell>
          <cell r="E6462" t="str">
            <v>ENGATE FLEXÍVEL EM METAL CROMADO, 1/2" X 40CM - FORNECIMENTO E INSTALAÇÃO. AF_12/2013</v>
          </cell>
        </row>
        <row r="6463">
          <cell r="B6463" t="str">
            <v>ÇÃO. AF_12/2013</v>
          </cell>
          <cell r="D6463"/>
          <cell r="E6463" t="str">
            <v>ÇÃO. AF_12/2013</v>
          </cell>
        </row>
        <row r="6464">
          <cell r="A6464" t="str">
            <v>86888</v>
          </cell>
          <cell r="B6464" t="str">
            <v>VASO SANITÁRIO SIFONADO COM CAIXA ACOPLADA LOUÇA BRANCA - PADRÃO MÉDIO</v>
          </cell>
          <cell r="C6464" t="str">
            <v>UN</v>
          </cell>
          <cell r="D6464">
            <v>318.07</v>
          </cell>
          <cell r="E6464" t="str">
            <v>VASO SANITÁRIO SIFONADO COM CAIXA ACOPLADA LOUÇA BRANCA - PADRÃO MÉDIO- FORNECIMENTO E INSTALAÇÃO. AF_12/2013_P</v>
          </cell>
        </row>
        <row r="6465">
          <cell r="B6465" t="str">
            <v>- FORNECIMENTO E INSTALAÇÃO. AF_12/2013_P</v>
          </cell>
          <cell r="D6465"/>
          <cell r="E6465" t="str">
            <v>- FORNECIMENTO E INSTALAÇÃO. AF_12/2013_P</v>
          </cell>
        </row>
        <row r="6466">
          <cell r="A6466" t="str">
            <v>86889</v>
          </cell>
          <cell r="B6466" t="str">
            <v>BANCADA DE GRANITO CINZA POLIDO PARA PIA DE COZINHA 1,50 X 0,60 M - FO</v>
          </cell>
          <cell r="C6466" t="str">
            <v>UN</v>
          </cell>
          <cell r="D6466">
            <v>0</v>
          </cell>
          <cell r="E6466" t="str">
            <v>BANCADA DE GRANITO CINZA POLIDO PARA PIA DE COZINHA 1,50 X 0,60 M - FORNECIMENTO E INSTALAÇÃO. AF_12/2013_P</v>
          </cell>
        </row>
        <row r="6467">
          <cell r="B6467" t="str">
            <v>RNECIMENTO E INSTALAÇÃO. AF_12/2013_P</v>
          </cell>
          <cell r="D6467"/>
          <cell r="E6467" t="str">
            <v>RNECIMENTO E INSTALAÇÃO. AF_12/2013_P</v>
          </cell>
        </row>
        <row r="6468">
          <cell r="A6468" t="str">
            <v>86890</v>
          </cell>
          <cell r="B6468" t="str">
            <v>BANCADA DE GRANITO AMÊNDOA POLIDO PARA PIA DE COZINHA 1,50 X 0,60 M -</v>
          </cell>
          <cell r="C6468" t="str">
            <v>UN</v>
          </cell>
          <cell r="D6468">
            <v>0</v>
          </cell>
          <cell r="E6468" t="str">
            <v>BANCADA DE GRANITO AMÊNDOA POLIDO PARA PIA DE COZINHA 1,50 X 0,60 M -FORNECIMENTO E INSTALAÇÃO. AF_12/2013_P</v>
          </cell>
        </row>
        <row r="6469">
          <cell r="D6469"/>
          <cell r="E6469" t="str">
            <v>FORNECIMENTO E INSTALAÇÃO. AF_12/2013_P</v>
          </cell>
        </row>
        <row r="6470">
          <cell r="D6470"/>
          <cell r="E6470" t="str">
            <v>FORNECIMENTO E INSTALAÇÃO. AF_12/2013_P</v>
          </cell>
        </row>
        <row r="6471">
          <cell r="D6471"/>
          <cell r="E6471" t="str">
            <v>FORNECIMENTO E INSTALAÇÃO. AF_12/2013_P</v>
          </cell>
        </row>
        <row r="6472">
          <cell r="A6472" t="str">
            <v>---------------</v>
          </cell>
          <cell r="B6472" t="str">
            <v>------------------------ 159</v>
          </cell>
          <cell r="D6472"/>
          <cell r="E6472" t="str">
            <v>FORNECIMENTO E INSTALAÇÃO. AF_12/2013_P</v>
          </cell>
        </row>
        <row r="6473">
          <cell r="D6473"/>
          <cell r="E6473" t="str">
            <v>FORNECIMENTO E INSTALAÇÃO. AF_12/2013_P</v>
          </cell>
        </row>
        <row r="6474">
          <cell r="A6474" t="str">
            <v>SINAPI - SISTEM</v>
          </cell>
          <cell r="B6474" t="str">
            <v>A NACIONAL DE PESQUISA DE CUSTOS E ÍNDICES DA CONSTRUÇÃO CIVIL159de283</v>
          </cell>
          <cell r="D6474"/>
          <cell r="E6474" t="str">
            <v>FORNECIMENTO E INSTALAÇÃO. AF_12/2013_P</v>
          </cell>
        </row>
        <row r="6475">
          <cell r="A6475" t="str">
            <v>PCI.817.01 - CU</v>
          </cell>
          <cell r="B6475" t="str">
            <v>STO DE COMPOSIÇÕES - SINTÉTICO</v>
          </cell>
          <cell r="D6475" t="str">
            <v>DATA DE EMISSÃO: 17/07/2014 AS 14:15:08</v>
          </cell>
          <cell r="E6475" t="str">
            <v>FORNECIMENTO E INSTALAÇÃO. AF_12/2013_P</v>
          </cell>
        </row>
        <row r="6476">
          <cell r="D6476" t="str">
            <v>DATA REFERÊNCIA TÉCNICA: 16/07/2014</v>
          </cell>
          <cell r="E6476" t="str">
            <v>FORNECIMENTO E INSTALAÇÃO. AF_12/2013_P</v>
          </cell>
        </row>
        <row r="6477">
          <cell r="A6477" t="str">
            <v>ENCARGOS SOCIAI</v>
          </cell>
          <cell r="B6477" t="str">
            <v>S DESONERADOS: 90,43%(HORA)   51,67%(MÊS)</v>
          </cell>
          <cell r="D6477"/>
          <cell r="E6477" t="str">
            <v>FORNECIMENTO E INSTALAÇÃO. AF_12/2013_P</v>
          </cell>
        </row>
        <row r="6478">
          <cell r="A6478" t="str">
            <v>ABRANGÊNCIA : N</v>
          </cell>
          <cell r="B6478" t="str">
            <v>ACIONAL                                              LOCALIDADE  : VITOR</v>
          </cell>
          <cell r="C6478" t="str">
            <v>IA</v>
          </cell>
          <cell r="D6478"/>
          <cell r="E6478" t="str">
            <v>FORNECIMENTO E INSTALAÇÃO. AF_12/2013_P</v>
          </cell>
        </row>
        <row r="6479">
          <cell r="A6479" t="str">
            <v>REF.COLETA : ME</v>
          </cell>
          <cell r="B6479" t="str">
            <v>DIANO</v>
          </cell>
          <cell r="D6479" t="str">
            <v>DATA DE PREÇO   : 06/2014</v>
          </cell>
          <cell r="E6479" t="str">
            <v>FORNECIMENTO E INSTALAÇÃO. AF_12/2013_P</v>
          </cell>
        </row>
        <row r="6480">
          <cell r="A6480" t="str">
            <v>CÓDIGO       |</v>
          </cell>
          <cell r="B6480" t="str">
            <v>D E S C R I Ç Ã O                                                   |UNI</v>
          </cell>
          <cell r="C6480" t="str">
            <v>DADE</v>
          </cell>
          <cell r="D6480" t="str">
            <v>|CUSTO TOTAL</v>
          </cell>
          <cell r="E6480" t="str">
            <v>FORNECIMENTO E INSTALAÇÃO. AF_12/2013_P</v>
          </cell>
        </row>
        <row r="6481">
          <cell r="A6481" t="str">
            <v>VÍNCULO.....: C</v>
          </cell>
          <cell r="B6481" t="str">
            <v>AIXA REFERENCIAL</v>
          </cell>
          <cell r="D6481"/>
          <cell r="E6481" t="str">
            <v>FORNECIMENTO E INSTALAÇÃO. AF_12/2013_P</v>
          </cell>
        </row>
        <row r="6482">
          <cell r="B6482" t="str">
            <v>FORNECIMENTO E INSTALAÇÃO. AF_12/2013_P</v>
          </cell>
          <cell r="D6482"/>
          <cell r="E6482" t="str">
            <v>FORNECIMENTO E INSTALAÇÃO. AF_12/2013_P</v>
          </cell>
        </row>
        <row r="6483">
          <cell r="A6483" t="str">
            <v>86891</v>
          </cell>
          <cell r="B6483" t="str">
            <v>BANCADA DE GRANITO PRETO TIJUCA POLIDO PARA PIA DE COZINHA 1,50 X 0,60</v>
          </cell>
          <cell r="C6483" t="str">
            <v>UN</v>
          </cell>
          <cell r="D6483">
            <v>0</v>
          </cell>
          <cell r="E6483" t="str">
            <v>BANCADA DE GRANITO PRETO TIJUCA POLIDO PARA PIA DE COZINHA 1,50 X 0,60M - FORNECIMENTO E INSTALAÇÃO. AF_12/2013_P</v>
          </cell>
        </row>
        <row r="6484">
          <cell r="B6484" t="str">
            <v>M - FORNECIMENTO E INSTALAÇÃO. AF_12/2013_P</v>
          </cell>
          <cell r="D6484"/>
          <cell r="E6484" t="str">
            <v>M - FORNECIMENTO E INSTALAÇÃO. AF_12/2013_P</v>
          </cell>
        </row>
        <row r="6485">
          <cell r="A6485" t="str">
            <v>86892</v>
          </cell>
          <cell r="B6485" t="str">
            <v>BANCADA DE MÁRMORE ACINZENTADO POLIDO PARA PIA DE COZINHA 1,50 X 0,60</v>
          </cell>
          <cell r="C6485" t="str">
            <v>UN</v>
          </cell>
          <cell r="D6485">
            <v>0</v>
          </cell>
          <cell r="E6485" t="str">
            <v>BANCADA DE MÁRMORE ACINZENTADO POLIDO PARA PIA DE COZINHA 1,50 X 0,60M - FORNECIMENTO E INSTALAÇÃO. AF_12/2013_P</v>
          </cell>
        </row>
        <row r="6486">
          <cell r="B6486" t="str">
            <v>M - FORNECIMENTO E INSTALAÇÃO. AF_12/2013_P</v>
          </cell>
          <cell r="D6486"/>
          <cell r="E6486" t="str">
            <v>M - FORNECIMENTO E INSTALAÇÃO. AF_12/2013_P</v>
          </cell>
        </row>
        <row r="6487">
          <cell r="A6487" t="str">
            <v>86893</v>
          </cell>
          <cell r="B6487" t="str">
            <v>BANCADA DE MÁRMORE BRANCO POLIDO PARA PIA DE COZINHA 1,50 X 0,60 M - F</v>
          </cell>
          <cell r="C6487" t="str">
            <v>UN</v>
          </cell>
          <cell r="D6487">
            <v>0</v>
          </cell>
          <cell r="E6487" t="str">
            <v>BANCADA DE MÁRMORE BRANCO POLIDO PARA PIA DE COZINHA 1,50 X 0,60 M - FORNECIMENTO E INSTALAÇÃO. AF_12/2013_P</v>
          </cell>
        </row>
        <row r="6488">
          <cell r="B6488" t="str">
            <v>ORNECIMENTO E INSTALAÇÃO. AF_12/2013_P</v>
          </cell>
          <cell r="D6488"/>
          <cell r="E6488" t="str">
            <v>ORNECIMENTO E INSTALAÇÃO. AF_12/2013_P</v>
          </cell>
        </row>
        <row r="6489">
          <cell r="A6489" t="str">
            <v>86894</v>
          </cell>
          <cell r="B6489" t="str">
            <v>BANCADA DE MÁRMORE SINTÉTICO 120 X 60CM, COM CUBA INTEGRADA - FORNECIM</v>
          </cell>
          <cell r="C6489" t="str">
            <v>UN</v>
          </cell>
          <cell r="D6489">
            <v>0</v>
          </cell>
          <cell r="E6489" t="str">
            <v>BANCADA DE MÁRMORE SINTÉTICO 120 X 60CM, COM CUBA INTEGRADA - FORNECIMENTO E INSTALAÇÃO. AF_12/2013_P</v>
          </cell>
        </row>
        <row r="6490">
          <cell r="B6490" t="str">
            <v>ENTO E INSTALAÇÃO. AF_12/2013_P</v>
          </cell>
          <cell r="D6490"/>
          <cell r="E6490" t="str">
            <v>ENTO E INSTALAÇÃO. AF_12/2013_P</v>
          </cell>
        </row>
        <row r="6491">
          <cell r="A6491" t="str">
            <v>86895</v>
          </cell>
          <cell r="B6491" t="str">
            <v>BANCADA DE GRANITO CINZA POLIDO PARA LAVATÓRIO 0,50 X 0,60 M - FORNECI</v>
          </cell>
          <cell r="C6491" t="str">
            <v>UN</v>
          </cell>
          <cell r="D6491">
            <v>0</v>
          </cell>
          <cell r="E6491" t="str">
            <v>BANCADA DE GRANITO CINZA POLIDO PARA LAVATÓRIO 0,50 X 0,60 M - FORNECIMENTO E INSTALAÇÃO. AF_12/2013_P</v>
          </cell>
        </row>
        <row r="6492">
          <cell r="B6492" t="str">
            <v>MENTO E INSTALAÇÃO. AF_12/2013_P</v>
          </cell>
          <cell r="D6492"/>
          <cell r="E6492" t="str">
            <v>MENTO E INSTALAÇÃO. AF_12/2013_P</v>
          </cell>
        </row>
        <row r="6493">
          <cell r="A6493" t="str">
            <v>86896</v>
          </cell>
          <cell r="B6493" t="str">
            <v>BANCADA DE GRANITO AMÊNDOA POLIDO PARA LAVATÓRIO 0,50 X 0,60 M - FORNE</v>
          </cell>
          <cell r="C6493" t="str">
            <v>UN</v>
          </cell>
          <cell r="D6493">
            <v>0</v>
          </cell>
          <cell r="E6493" t="str">
            <v>BANCADA DE GRANITO AMÊNDOA POLIDO PARA LAVATÓRIO 0,50 X 0,60 M - FORNECIMENTO E INSTALAÇÃO. AF_12/2013_P</v>
          </cell>
        </row>
        <row r="6494">
          <cell r="B6494" t="str">
            <v>CIMENTO E INSTALAÇÃO. AF_12/2013_P</v>
          </cell>
          <cell r="D6494"/>
          <cell r="E6494" t="str">
            <v>CIMENTO E INSTALAÇÃO. AF_12/2013_P</v>
          </cell>
        </row>
        <row r="6495">
          <cell r="A6495" t="str">
            <v>86897</v>
          </cell>
          <cell r="B6495" t="str">
            <v>BANCADA DE GRANITO PRETO TIJUCA POLIDO PARA LAVATÓRIO 0,50 X 0,60 M -</v>
          </cell>
          <cell r="C6495" t="str">
            <v>UN</v>
          </cell>
          <cell r="D6495">
            <v>0</v>
          </cell>
          <cell r="E6495" t="str">
            <v>BANCADA DE GRANITO PRETO TIJUCA POLIDO PARA LAVATÓRIO 0,50 X 0,60 M -FORNECIMENTO E INSTALAÇÃO. AF_12/2013_P</v>
          </cell>
        </row>
        <row r="6496">
          <cell r="B6496" t="str">
            <v>FORNECIMENTO E INSTALAÇÃO. AF_12/2013_P</v>
          </cell>
          <cell r="D6496"/>
          <cell r="E6496" t="str">
            <v>FORNECIMENTO E INSTALAÇÃO. AF_12/2013_P</v>
          </cell>
        </row>
        <row r="6497">
          <cell r="A6497" t="str">
            <v>86898</v>
          </cell>
          <cell r="B6497" t="str">
            <v>BANCADA DE MÁRMORE ACINZENTADO POLIDO PARA LAVATÓRIO 0,50 X 0,60 M - F</v>
          </cell>
          <cell r="C6497" t="str">
            <v>UN</v>
          </cell>
          <cell r="D6497">
            <v>0</v>
          </cell>
          <cell r="E6497" t="str">
            <v>BANCADA DE MÁRMORE ACINZENTADO POLIDO PARA LAVATÓRIO 0,50 X 0,60 M - FORNECIMENTO E INSTALAÇÃO. AF_12/2013_P</v>
          </cell>
        </row>
        <row r="6498">
          <cell r="B6498" t="str">
            <v>ORNECIMENTO E INSTALAÇÃO. AF_12/2013_P</v>
          </cell>
          <cell r="D6498"/>
          <cell r="E6498" t="str">
            <v>ORNECIMENTO E INSTALAÇÃO. AF_12/2013_P</v>
          </cell>
        </row>
        <row r="6499">
          <cell r="A6499" t="str">
            <v>86899</v>
          </cell>
          <cell r="B6499" t="str">
            <v>BANCADA DE MÁRMORE BRANCO POLIDO PARA LAVATÓRIO 0,50 X 0,60 M - FORNEC</v>
          </cell>
          <cell r="C6499" t="str">
            <v>UN</v>
          </cell>
          <cell r="D6499">
            <v>0</v>
          </cell>
          <cell r="E6499" t="str">
            <v>BANCADA DE MÁRMORE BRANCO POLIDO PARA LAVATÓRIO 0,50 X 0,60 M - FORNECIMENTO E INSTALAÇÃO. AF_12/2013_P</v>
          </cell>
        </row>
        <row r="6500">
          <cell r="B6500" t="str">
            <v>IMENTO E INSTALAÇÃO. AF_12/2013_P</v>
          </cell>
          <cell r="D6500"/>
          <cell r="E6500" t="str">
            <v>IMENTO E INSTALAÇÃO. AF_12/2013_P</v>
          </cell>
        </row>
        <row r="6501">
          <cell r="A6501" t="str">
            <v>86900</v>
          </cell>
          <cell r="B6501" t="str">
            <v>CUBA DE EMBUTIR DE AÇO INOXIDÁVEL MÉDIA - FORNECIMENTO E INSTALAÇÃO. A</v>
          </cell>
          <cell r="C6501" t="str">
            <v>UN</v>
          </cell>
          <cell r="D6501">
            <v>0</v>
          </cell>
          <cell r="E6501" t="str">
            <v>CUBA DE EMBUTIR DE AÇO INOXIDÁVEL MÉDIA - FORNECIMENTO E INSTALAÇÃO. AF_12/2013</v>
          </cell>
        </row>
        <row r="6502">
          <cell r="B6502" t="str">
            <v>F_12/2013</v>
          </cell>
          <cell r="D6502"/>
          <cell r="E6502" t="str">
            <v>F_12/2013</v>
          </cell>
        </row>
        <row r="6503">
          <cell r="A6503" t="str">
            <v>86901</v>
          </cell>
          <cell r="B6503" t="str">
            <v>CUBA DE EMBUTIR OVAL EM LOUÇA BRANCA, 35 X 50CM OU EQUIVALENTE - FORNE</v>
          </cell>
          <cell r="C6503" t="str">
            <v>UN</v>
          </cell>
          <cell r="D6503">
            <v>0</v>
          </cell>
          <cell r="E6503" t="str">
            <v>CUBA DE EMBUTIR OVAL EM LOUÇA BRANCA, 35 X 50CM OU EQUIVALENTE - FORNECIMENTO E INSTALAÇÃO. AF_12/2013</v>
          </cell>
        </row>
        <row r="6504">
          <cell r="B6504" t="str">
            <v>CIMENTO E INSTALAÇÃO. AF_12/2013</v>
          </cell>
          <cell r="D6504"/>
          <cell r="E6504" t="str">
            <v>CIMENTO E INSTALAÇÃO. AF_12/2013</v>
          </cell>
        </row>
        <row r="6505">
          <cell r="A6505" t="str">
            <v>86903</v>
          </cell>
          <cell r="B6505" t="str">
            <v>LAVATÓRIO LOUÇA BRANCA COM COLUNA, 45 X 55CM OU EQUIVALENTE, PADRÃO MÉ</v>
          </cell>
          <cell r="C6505" t="str">
            <v>UN</v>
          </cell>
          <cell r="D6505">
            <v>0</v>
          </cell>
          <cell r="E6505" t="str">
            <v>LAVATÓRIO LOUÇA BRANCA COM COLUNA, 45 X 55CM OU EQUIVALENTE, PADRÃO MÉDIO - FORNECIMENTO E INSTALAÇÃO. AF_12/2013_P</v>
          </cell>
        </row>
        <row r="6506">
          <cell r="B6506" t="str">
            <v>DIO - FORNECIMENTO E INSTALAÇÃO. AF_12/2013_P</v>
          </cell>
          <cell r="D6506"/>
          <cell r="E6506" t="str">
            <v>DIO - FORNECIMENTO E INSTALAÇÃO. AF_12/2013_P</v>
          </cell>
        </row>
        <row r="6507">
          <cell r="A6507" t="str">
            <v>86904</v>
          </cell>
          <cell r="B6507" t="str">
            <v>LAVATÓRIO LOUÇA BRANCA SUSPENSO, 29,5 X 39CM OU EQUIVALENTE, PADRÃO PO</v>
          </cell>
          <cell r="C6507" t="str">
            <v>UN</v>
          </cell>
          <cell r="D6507">
            <v>0</v>
          </cell>
          <cell r="E6507" t="str">
            <v>LAVATÓRIO LOUÇA BRANCA SUSPENSO, 29,5 X 39CM OU EQUIVALENTE, PADRÃO POPULAR - FORNECIMENTO E INSTALAÇÃO. AF_12/2013_P</v>
          </cell>
        </row>
        <row r="6508">
          <cell r="B6508" t="str">
            <v>PULAR - FORNECIMENTO E INSTALAÇÃO. AF_12/2013_P</v>
          </cell>
          <cell r="D6508"/>
          <cell r="E6508" t="str">
            <v>PULAR - FORNECIMENTO E INSTALAÇÃO. AF_12/2013_P</v>
          </cell>
        </row>
        <row r="6509">
          <cell r="A6509" t="str">
            <v>86905</v>
          </cell>
          <cell r="B6509" t="str">
            <v>APARELHO MISTURADOR DE MESA PARA LAVATÓRIO, PADRÃO MÉDIO - FORNECIMENT</v>
          </cell>
          <cell r="C6509" t="str">
            <v>UN</v>
          </cell>
          <cell r="D6509">
            <v>0</v>
          </cell>
          <cell r="E6509" t="str">
            <v>APARELHO MISTURADOR DE MESA PARA LAVATÓRIO, PADRÃO MÉDIO - FORNECIMENTO E INSTALAÇÃO. AF_12/2013</v>
          </cell>
        </row>
        <row r="6510">
          <cell r="D6510"/>
          <cell r="E6510" t="str">
            <v>O E INSTALAÇÃO. AF_12/2013</v>
          </cell>
        </row>
        <row r="6511">
          <cell r="D6511"/>
          <cell r="E6511" t="str">
            <v>O E INSTALAÇÃO. AF_12/2013</v>
          </cell>
        </row>
        <row r="6512">
          <cell r="D6512"/>
          <cell r="E6512" t="str">
            <v>O E INSTALAÇÃO. AF_12/2013</v>
          </cell>
        </row>
        <row r="6513">
          <cell r="A6513" t="str">
            <v>---------------</v>
          </cell>
          <cell r="B6513" t="str">
            <v>------------------------ 160</v>
          </cell>
          <cell r="D6513"/>
          <cell r="E6513" t="str">
            <v>O E INSTALAÇÃO. AF_12/2013</v>
          </cell>
        </row>
        <row r="6514">
          <cell r="D6514"/>
          <cell r="E6514" t="str">
            <v>O E INSTALAÇÃO. AF_12/2013</v>
          </cell>
        </row>
        <row r="6515">
          <cell r="A6515" t="str">
            <v>SINAPI - SISTEM</v>
          </cell>
          <cell r="B6515" t="str">
            <v>A NACIONAL DE PESQUISA DE CUSTOS E ÍNDICES DA CONSTRUÇÃO CIVIL160de283</v>
          </cell>
          <cell r="D6515"/>
          <cell r="E6515" t="str">
            <v>O E INSTALAÇÃO. AF_12/2013</v>
          </cell>
        </row>
        <row r="6516">
          <cell r="A6516" t="str">
            <v>PCI.817.01 - CU</v>
          </cell>
          <cell r="B6516" t="str">
            <v>STO DE COMPOSIÇÕES - SINTÉTICO</v>
          </cell>
          <cell r="D6516" t="str">
            <v>DATA DE EMISSÃO: 17/07/2014 AS 14:15:08</v>
          </cell>
          <cell r="E6516" t="str">
            <v>O E INSTALAÇÃO. AF_12/2013</v>
          </cell>
        </row>
        <row r="6517">
          <cell r="D6517" t="str">
            <v>DATA REFERÊNCIA TÉCNICA: 16/07/2014</v>
          </cell>
          <cell r="E6517" t="str">
            <v>O E INSTALAÇÃO. AF_12/2013</v>
          </cell>
        </row>
        <row r="6518">
          <cell r="A6518" t="str">
            <v>ENCARGOS SOCIAI</v>
          </cell>
          <cell r="B6518" t="str">
            <v>S DESONERADOS: 90,43%(HORA)   51,67%(MÊS)</v>
          </cell>
          <cell r="D6518"/>
          <cell r="E6518" t="str">
            <v>O E INSTALAÇÃO. AF_12/2013</v>
          </cell>
        </row>
        <row r="6519">
          <cell r="A6519" t="str">
            <v>ABRANGÊNCIA : N</v>
          </cell>
          <cell r="B6519" t="str">
            <v>ACIONAL                                              LOCALIDADE  : VITOR</v>
          </cell>
          <cell r="C6519" t="str">
            <v>IA</v>
          </cell>
          <cell r="D6519"/>
          <cell r="E6519" t="str">
            <v>O E INSTALAÇÃO. AF_12/2013</v>
          </cell>
        </row>
        <row r="6520">
          <cell r="A6520" t="str">
            <v>REF.COLETA : ME</v>
          </cell>
          <cell r="B6520" t="str">
            <v>DIANO</v>
          </cell>
          <cell r="D6520" t="str">
            <v>DATA DE PREÇO   : 06/2014</v>
          </cell>
          <cell r="E6520" t="str">
            <v>O E INSTALAÇÃO. AF_12/2013</v>
          </cell>
        </row>
        <row r="6521">
          <cell r="A6521" t="str">
            <v>CÓDIGO       |</v>
          </cell>
          <cell r="B6521" t="str">
            <v>D E S C R I Ç Ã O                                                   |UNI</v>
          </cell>
          <cell r="C6521" t="str">
            <v>DADE</v>
          </cell>
          <cell r="D6521" t="str">
            <v>|CUSTO TOTAL</v>
          </cell>
          <cell r="E6521" t="str">
            <v>O E INSTALAÇÃO. AF_12/2013</v>
          </cell>
        </row>
        <row r="6522">
          <cell r="A6522" t="str">
            <v>VÍNCULO.....: C</v>
          </cell>
          <cell r="B6522" t="str">
            <v>AIXA REFERENCIAL</v>
          </cell>
          <cell r="D6522"/>
          <cell r="E6522" t="str">
            <v>O E INSTALAÇÃO. AF_12/2013</v>
          </cell>
        </row>
        <row r="6523">
          <cell r="B6523" t="str">
            <v>O E INSTALAÇÃO. AF_12/2013</v>
          </cell>
          <cell r="D6523"/>
          <cell r="E6523" t="str">
            <v>O E INSTALAÇÃO. AF_12/2013</v>
          </cell>
        </row>
        <row r="6524">
          <cell r="A6524" t="str">
            <v>86906</v>
          </cell>
          <cell r="B6524" t="str">
            <v>TORNEIRA CROMADA DE MESA, 1/2" OU 3/4", PARA LAVATÓRIO, PADRÃO POPULAR</v>
          </cell>
          <cell r="C6524" t="str">
            <v>UN</v>
          </cell>
          <cell r="D6524">
            <v>0</v>
          </cell>
          <cell r="E6524" t="str">
            <v>TORNEIRA CROMADA DE MESA, 1/2" OU 3/4", PARA LAVATÓRIO, PADRÃO POPULAR- FORNECIMENTO E INSTALAÇÃO. AF_12/2013</v>
          </cell>
        </row>
        <row r="6525">
          <cell r="B6525" t="str">
            <v>- FORNECIMENTO E INSTALAÇÃO. AF_12/2013</v>
          </cell>
          <cell r="D6525"/>
          <cell r="E6525" t="str">
            <v>- FORNECIMENTO E INSTALAÇÃO. AF_12/2013</v>
          </cell>
        </row>
        <row r="6526">
          <cell r="A6526" t="str">
            <v>86908</v>
          </cell>
          <cell r="B6526" t="str">
            <v>APARELHO MISTURADOR DE MESA PARA PIA DE COZINHA, PADRÃO MÉDIO - FORNEC</v>
          </cell>
          <cell r="C6526" t="str">
            <v>UN</v>
          </cell>
          <cell r="D6526">
            <v>0</v>
          </cell>
          <cell r="E6526" t="str">
            <v>APARELHO MISTURADOR DE MESA PARA PIA DE COZINHA, PADRÃO MÉDIO - FORNECIMENTO E INSTALAÇÃO. AF_12/2013</v>
          </cell>
        </row>
        <row r="6527">
          <cell r="B6527" t="str">
            <v>IMENTO E INSTALAÇÃO. AF_12/2013</v>
          </cell>
          <cell r="D6527"/>
          <cell r="E6527" t="str">
            <v>IMENTO E INSTALAÇÃO. AF_12/2013</v>
          </cell>
        </row>
        <row r="6528">
          <cell r="A6528" t="str">
            <v>86909</v>
          </cell>
          <cell r="B6528" t="str">
            <v>TORNEIRA CROMADA TUBO MÓVEL, DE MESA, 1/2" OU 3/4", PARA PIA DE COZINH</v>
          </cell>
          <cell r="C6528" t="str">
            <v>UN</v>
          </cell>
          <cell r="D6528">
            <v>0</v>
          </cell>
          <cell r="E6528" t="str">
            <v>TORNEIRA CROMADA TUBO MÓVEL, DE MESA, 1/2" OU 3/4", PARA PIA DE COZINHA, PADRÃO ALTO - FORNECIMENTO E INSTALAÇÃO. AF_12/2013</v>
          </cell>
        </row>
        <row r="6529">
          <cell r="B6529" t="str">
            <v>A, PADRÃO ALTO - FORNECIMENTO E INSTALAÇÃO. AF_12/2013</v>
          </cell>
          <cell r="D6529"/>
          <cell r="E6529" t="str">
            <v>A, PADRÃO ALTO - FORNECIMENTO E INSTALAÇÃO. AF_12/2013</v>
          </cell>
        </row>
        <row r="6530">
          <cell r="A6530" t="str">
            <v>86910</v>
          </cell>
          <cell r="B6530" t="str">
            <v>TORNEIRA CROMADA TUBO MÓVEL, DE PAREDE, 1/2" OU 3/4", PARA PIA DE COZI</v>
          </cell>
          <cell r="C6530" t="str">
            <v>UN</v>
          </cell>
          <cell r="D6530">
            <v>0</v>
          </cell>
          <cell r="E6530" t="str">
            <v>TORNEIRA CROMADA TUBO MÓVEL, DE PAREDE, 1/2" OU 3/4", PARA PIA DE COZINHA, PADRÃO MÉDIO - FORNECIMENTO E INSTALAÇÃO. AF_12/2013</v>
          </cell>
        </row>
        <row r="6531">
          <cell r="B6531" t="str">
            <v>NHA, PADRÃO MÉDIO - FORNECIMENTO E INSTALAÇÃO. AF_12/2013</v>
          </cell>
          <cell r="D6531"/>
          <cell r="E6531" t="str">
            <v>NHA, PADRÃO MÉDIO - FORNECIMENTO E INSTALAÇÃO. AF_12/2013</v>
          </cell>
        </row>
        <row r="6532">
          <cell r="A6532" t="str">
            <v>86911</v>
          </cell>
          <cell r="B6532" t="str">
            <v>TORNEIRA CROMADA LONGA, DE PAREDE, 1/2" OU 3/4", PARA PIA DE COZINHA,</v>
          </cell>
          <cell r="C6532" t="str">
            <v>UN</v>
          </cell>
          <cell r="D6532">
            <v>0</v>
          </cell>
          <cell r="E6532" t="str">
            <v>TORNEIRA CROMADA LONGA, DE PAREDE, 1/2" OU 3/4", PARA PIA DE COZINHA,PADRÃO POPULAR - FORNECIMENTO E INSTALAÇÃO. AF_12/2013</v>
          </cell>
        </row>
        <row r="6533">
          <cell r="B6533" t="str">
            <v>PADRÃO POPULAR - FORNECIMENTO E INSTALAÇÃO. AF_12/2013</v>
          </cell>
          <cell r="D6533"/>
          <cell r="E6533" t="str">
            <v>PADRÃO POPULAR - FORNECIMENTO E INSTALAÇÃO. AF_12/2013</v>
          </cell>
        </row>
        <row r="6534">
          <cell r="A6534" t="str">
            <v>86912</v>
          </cell>
          <cell r="B6534" t="str">
            <v>TORNEIRA CROMADA LONGA, DE PAREDE, 1/2 OU 3/4, PARA PIA DE COZINHA,   UN</v>
          </cell>
          <cell r="D6534">
            <v>0</v>
          </cell>
          <cell r="E6534" t="str">
            <v>TORNEIRA CROMADA LONGA, DE PAREDE, 1/2 OU 3/4, PARA PIA DE COZINHA,   UNPADRÃO MÉDIO - FORNECIMENTO E INSTALAÇÃO. AF_12/2013</v>
          </cell>
        </row>
        <row r="6535">
          <cell r="B6535" t="str">
            <v>PADRÃO MÉDIO - FORNECIMENTO E INSTALAÇÃO. AF_12/2013</v>
          </cell>
          <cell r="D6535"/>
          <cell r="E6535" t="str">
            <v>PADRÃO MÉDIO - FORNECIMENTO E INSTALAÇÃO. AF_12/2013</v>
          </cell>
        </row>
        <row r="6536">
          <cell r="A6536" t="str">
            <v>86913</v>
          </cell>
          <cell r="B6536" t="str">
            <v>TORNEIRA CROMADA 1/2" OU 3/4" PARA TANQUE, PADRÃO POPULAR - FORNECIMEN</v>
          </cell>
          <cell r="C6536" t="str">
            <v>UN</v>
          </cell>
          <cell r="D6536">
            <v>0</v>
          </cell>
          <cell r="E6536" t="str">
            <v>TORNEIRA CROMADA 1/2" OU 3/4" PARA TANQUE, PADRÃO POPULAR - FORNECIMENTO E INSTALAÇÃO. AF_12/2013</v>
          </cell>
        </row>
        <row r="6537">
          <cell r="B6537" t="str">
            <v>TO E INSTALAÇÃO. AF_12/2013</v>
          </cell>
          <cell r="D6537"/>
          <cell r="E6537" t="str">
            <v>TO E INSTALAÇÃO. AF_12/2013</v>
          </cell>
        </row>
        <row r="6538">
          <cell r="A6538" t="str">
            <v>86914</v>
          </cell>
          <cell r="B6538" t="str">
            <v>TORNEIRA CROMADA 1/2" OU 3/4" PARA TANQUE, PADRÃO MÉDIO - FORNECIMENTO</v>
          </cell>
          <cell r="C6538" t="str">
            <v>UN</v>
          </cell>
          <cell r="D6538">
            <v>0</v>
          </cell>
          <cell r="E6538" t="str">
            <v>TORNEIRA CROMADA 1/2" OU 3/4" PARA TANQUE, PADRÃO MÉDIO - FORNECIMENTOE INSTALAÇÃO. AF_12/2013</v>
          </cell>
        </row>
        <row r="6539">
          <cell r="B6539" t="str">
            <v>E INSTALAÇÃO. AF_12/2013</v>
          </cell>
          <cell r="D6539"/>
          <cell r="E6539" t="str">
            <v>E INSTALAÇÃO. AF_12/2013</v>
          </cell>
        </row>
        <row r="6540">
          <cell r="A6540" t="str">
            <v>86916</v>
          </cell>
          <cell r="B6540" t="str">
            <v>TORNEIRA PLÁSTICA 3/4" PARA TANQUE - FORNECIMENTO E INSTALAÇÃO. AF_12/</v>
          </cell>
          <cell r="C6540" t="str">
            <v>UN</v>
          </cell>
          <cell r="D6540">
            <v>0</v>
          </cell>
          <cell r="E6540" t="str">
            <v>TORNEIRA PLÁSTICA 3/4" PARA TANQUE - FORNECIMENTO E INSTALAÇÃO. AF_12/2013</v>
          </cell>
        </row>
        <row r="6541">
          <cell r="B6541" t="str">
            <v>2013</v>
          </cell>
          <cell r="D6541"/>
          <cell r="E6541" t="str">
            <v>2013</v>
          </cell>
        </row>
        <row r="6542">
          <cell r="A6542" t="str">
            <v>86917</v>
          </cell>
          <cell r="B6542" t="str">
            <v>MANOPLA E CANOPLA CROMADA - FORNECIMENTO E INSTALAÇÃO. AF_12/2013</v>
          </cell>
          <cell r="C6542" t="str">
            <v>UN</v>
          </cell>
          <cell r="D6542">
            <v>0</v>
          </cell>
          <cell r="E6542" t="str">
            <v>MANOPLA E CANOPLA CROMADA - FORNECIMENTO E INSTALAÇÃO. AF_12/2013</v>
          </cell>
        </row>
        <row r="6543">
          <cell r="A6543" t="str">
            <v>86920</v>
          </cell>
          <cell r="B6543" t="str">
            <v>TANQUE DE LOUÇA BRANCA COM COLUNA, 22L OU EQUIVALENTE, INCLUSO SIFÃO F</v>
          </cell>
          <cell r="C6543" t="str">
            <v>UN</v>
          </cell>
          <cell r="D6543">
            <v>0</v>
          </cell>
          <cell r="E6543" t="str">
            <v>TANQUE DE LOUÇA BRANCA COM COLUNA, 22L OU EQUIVALENTE, INCLUSO SIFÃO FLEXÍVEL EM PVC, VÁLVULA PLÁSTICA E TORNEIRA DE METAL CROMADO PADRÃO POPULAR - FORNECIMENTO E INSTALAÇÃO. AF_12/2013_P</v>
          </cell>
        </row>
        <row r="6544">
          <cell r="B6544" t="str">
            <v>LEXÍVEL EM PVC, VÁLVULA PLÁSTICA E TORNEIRA DE METAL CROMADO PADRÃO PO</v>
          </cell>
          <cell r="D6544"/>
          <cell r="E6544" t="str">
            <v>LEXÍVEL EM PVC, VÁLVULA PLÁSTICA E TORNEIRA DE METAL CROMADO PADRÃO POPULAR - FORNECIMENTO E INSTALAÇÃO. AF_12/2013_P</v>
          </cell>
        </row>
        <row r="6545">
          <cell r="B6545" t="str">
            <v>PULAR - FORNECIMENTO E INSTALAÇÃO. AF_12/2013_P</v>
          </cell>
          <cell r="D6545"/>
          <cell r="E6545" t="str">
            <v>PULAR - FORNECIMENTO E INSTALAÇÃO. AF_12/2013_P</v>
          </cell>
        </row>
        <row r="6546">
          <cell r="A6546" t="str">
            <v>86921</v>
          </cell>
          <cell r="B6546" t="str">
            <v>TANQUE DE LOUÇA BRANCA COM COLUNA, 22L OU EQUIVALENTE, INCLUSO SIFÃO F</v>
          </cell>
          <cell r="C6546" t="str">
            <v>UN</v>
          </cell>
          <cell r="D6546">
            <v>0</v>
          </cell>
          <cell r="E6546" t="str">
            <v>TANQUE DE LOUÇA BRANCA COM COLUNA, 22L OU EQUIVALENTE, INCLUSO SIFÃO FLEXÍVEL EM PVC, VÁLVULA PLÁSTICA E TORNEIRA DE PLÁSTICO - FORNECIMENTOE INSTALAÇÃO. AF_12/2013_P</v>
          </cell>
        </row>
        <row r="6547">
          <cell r="B6547" t="str">
            <v>LEXÍVEL EM PVC, VÁLVULA PLÁSTICA E TORNEIRA DE PLÁSTICO - FORNECIMENTO</v>
          </cell>
          <cell r="D6547"/>
          <cell r="E6547" t="str">
            <v>LEXÍVEL EM PVC, VÁLVULA PLÁSTICA E TORNEIRA DE PLÁSTICO - FORNECIMENTOE INSTALAÇÃO. AF_12/2013_P</v>
          </cell>
        </row>
        <row r="6548">
          <cell r="B6548" t="str">
            <v>E INSTALAÇÃO. AF_12/2013_P</v>
          </cell>
          <cell r="D6548"/>
          <cell r="E6548" t="str">
            <v>E INSTALAÇÃO. AF_12/2013_P</v>
          </cell>
        </row>
        <row r="6549">
          <cell r="A6549" t="str">
            <v>86923</v>
          </cell>
          <cell r="B6549" t="str">
            <v>TANQUE DE LOUÇA BRANCA SUSPENSO, 18L OU EQUIVALENTE, INCLUSO SIFÃO TIP</v>
          </cell>
          <cell r="C6549" t="str">
            <v>UN</v>
          </cell>
          <cell r="D6549">
            <v>0</v>
          </cell>
          <cell r="E6549" t="str">
            <v>TANQUE DE LOUÇA BRANCA SUSPENSO, 18L OU EQUIVALENTE, INCLUSO SIFÃO TIPO GARRAFA EM PVC, VÁLVULA PLÁSTICA E TORNEIRA DE METAL CROMADO PADRÃOPOPULAR - FORNECIMENTO E INSTALAÇÃO. AF_12/2013_P</v>
          </cell>
        </row>
        <row r="6550">
          <cell r="B6550" t="str">
            <v>O GARRAFA EM PVC, VÁLVULA PLÁSTICA E TORNEIRA DE METAL CROMADO PADRÃO</v>
          </cell>
          <cell r="D6550"/>
          <cell r="E6550" t="str">
            <v>O GARRAFA EM PVC, VÁLVULA PLÁSTICA E TORNEIRA DE METAL CROMADO PADRÃOPOPULAR - FORNECIMENTO E INSTALAÇÃO. AF_12/2013_P</v>
          </cell>
        </row>
        <row r="6551">
          <cell r="D6551"/>
          <cell r="E6551" t="str">
            <v>POPULAR - FORNECIMENTO E INSTALAÇÃO. AF_12/2013_P</v>
          </cell>
        </row>
        <row r="6552">
          <cell r="D6552"/>
          <cell r="E6552" t="str">
            <v>POPULAR - FORNECIMENTO E INSTALAÇÃO. AF_12/2013_P</v>
          </cell>
        </row>
        <row r="6553">
          <cell r="D6553"/>
          <cell r="E6553" t="str">
            <v>POPULAR - FORNECIMENTO E INSTALAÇÃO. AF_12/2013_P</v>
          </cell>
        </row>
        <row r="6554">
          <cell r="A6554" t="str">
            <v>---------------</v>
          </cell>
          <cell r="B6554" t="str">
            <v>------------------------ 161</v>
          </cell>
          <cell r="D6554"/>
          <cell r="E6554" t="str">
            <v>POPULAR - FORNECIMENTO E INSTALAÇÃO. AF_12/2013_P</v>
          </cell>
        </row>
        <row r="6555">
          <cell r="D6555"/>
          <cell r="E6555" t="str">
            <v>POPULAR - FORNECIMENTO E INSTALAÇÃO. AF_12/2013_P</v>
          </cell>
        </row>
        <row r="6556">
          <cell r="A6556" t="str">
            <v>SINAPI - SISTEM</v>
          </cell>
          <cell r="B6556" t="str">
            <v>A NACIONAL DE PESQUISA DE CUSTOS E ÍNDICES DA CONSTRUÇÃO CIVIL161de283</v>
          </cell>
          <cell r="D6556"/>
          <cell r="E6556" t="str">
            <v>POPULAR - FORNECIMENTO E INSTALAÇÃO. AF_12/2013_P</v>
          </cell>
        </row>
        <row r="6557">
          <cell r="A6557" t="str">
            <v>PCI.817.01 - CU</v>
          </cell>
          <cell r="B6557" t="str">
            <v>STO DE COMPOSIÇÕES - SINTÉTICO</v>
          </cell>
          <cell r="D6557" t="str">
            <v>DATA DE EMISSÃO: 17/07/2014 AS 14:15:08</v>
          </cell>
          <cell r="E6557" t="str">
            <v>POPULAR - FORNECIMENTO E INSTALAÇÃO. AF_12/2013_P</v>
          </cell>
        </row>
        <row r="6558">
          <cell r="D6558" t="str">
            <v>DATA REFERÊNCIA TÉCNICA: 16/07/2014</v>
          </cell>
          <cell r="E6558" t="str">
            <v>POPULAR - FORNECIMENTO E INSTALAÇÃO. AF_12/2013_P</v>
          </cell>
        </row>
        <row r="6559">
          <cell r="A6559" t="str">
            <v>ENCARGOS SOCIAI</v>
          </cell>
          <cell r="B6559" t="str">
            <v>S DESONERADOS: 90,43%(HORA)   51,67%(MÊS)</v>
          </cell>
          <cell r="D6559"/>
          <cell r="E6559" t="str">
            <v>POPULAR - FORNECIMENTO E INSTALAÇÃO. AF_12/2013_P</v>
          </cell>
        </row>
        <row r="6560">
          <cell r="A6560" t="str">
            <v>ABRANGÊNCIA : N</v>
          </cell>
          <cell r="B6560" t="str">
            <v>ACIONAL                                              LOCALIDADE  : VITOR</v>
          </cell>
          <cell r="C6560" t="str">
            <v>IA</v>
          </cell>
          <cell r="D6560"/>
          <cell r="E6560" t="str">
            <v>POPULAR - FORNECIMENTO E INSTALAÇÃO. AF_12/2013_P</v>
          </cell>
        </row>
        <row r="6561">
          <cell r="A6561" t="str">
            <v>REF.COLETA : ME</v>
          </cell>
          <cell r="B6561" t="str">
            <v>DIANO</v>
          </cell>
          <cell r="D6561" t="str">
            <v>DATA DE PREÇO   : 06/2014</v>
          </cell>
          <cell r="E6561" t="str">
            <v>POPULAR - FORNECIMENTO E INSTALAÇÃO. AF_12/2013_P</v>
          </cell>
        </row>
        <row r="6562">
          <cell r="A6562" t="str">
            <v>CÓDIGO       |</v>
          </cell>
          <cell r="B6562" t="str">
            <v>D E S C R I Ç Ã O                                                   |UNI</v>
          </cell>
          <cell r="C6562" t="str">
            <v>DADE</v>
          </cell>
          <cell r="D6562" t="str">
            <v>|CUSTO TOTAL</v>
          </cell>
          <cell r="E6562" t="str">
            <v>POPULAR - FORNECIMENTO E INSTALAÇÃO. AF_12/2013_P</v>
          </cell>
        </row>
        <row r="6563">
          <cell r="A6563" t="str">
            <v>VÍNCULO.....: C</v>
          </cell>
          <cell r="B6563" t="str">
            <v>AIXA REFERENCIAL</v>
          </cell>
          <cell r="D6563"/>
          <cell r="E6563" t="str">
            <v>POPULAR - FORNECIMENTO E INSTALAÇÃO. AF_12/2013_P</v>
          </cell>
        </row>
        <row r="6564">
          <cell r="B6564" t="str">
            <v>POPULAR - FORNECIMENTO E INSTALAÇÃO. AF_12/2013_P</v>
          </cell>
          <cell r="D6564"/>
          <cell r="E6564" t="str">
            <v>POPULAR - FORNECIMENTO E INSTALAÇÃO. AF_12/2013_P</v>
          </cell>
        </row>
        <row r="6565">
          <cell r="A6565" t="str">
            <v>86924</v>
          </cell>
          <cell r="B6565" t="str">
            <v>TANQUE DE LOUÇA BRANCA SUSPENSO, 18L OU EQUIVALENTE, INCLUSO SIFÃO TIP</v>
          </cell>
          <cell r="C6565" t="str">
            <v>UN</v>
          </cell>
          <cell r="D6565">
            <v>0</v>
          </cell>
          <cell r="E6565" t="str">
            <v>TANQUE DE LOUÇA BRANCA SUSPENSO, 18L OU EQUIVALENTE, INCLUSO SIFÃO TIPO GARRAFA EM PVC, VÁLVULA PLÁSTICA E TORNEIRA DE PLÁSTICO - FORNECIMENTO E INSTALAÇÃO. AF_12/2013_P</v>
          </cell>
        </row>
        <row r="6566">
          <cell r="B6566" t="str">
            <v>O GARRAFA EM PVC, VÁLVULA PLÁSTICA E TORNEIRA DE PLÁSTICO - FORNECIMEN</v>
          </cell>
          <cell r="D6566"/>
          <cell r="E6566" t="str">
            <v>O GARRAFA EM PVC, VÁLVULA PLÁSTICA E TORNEIRA DE PLÁSTICO - FORNECIMENTO E INSTALAÇÃO. AF_12/2013_P</v>
          </cell>
        </row>
        <row r="6567">
          <cell r="B6567" t="str">
            <v>TO E INSTALAÇÃO. AF_12/2013_P</v>
          </cell>
          <cell r="D6567"/>
          <cell r="E6567" t="str">
            <v>TO E INSTALAÇÃO. AF_12/2013_P</v>
          </cell>
        </row>
        <row r="6568">
          <cell r="A6568" t="str">
            <v>86927</v>
          </cell>
          <cell r="B6568" t="str">
            <v>TANQUE DE MÁRMORE SINTÉTICO SUSPENSO, 22L OU EQUIVALENTE, INCLUSO SIFÃ</v>
          </cell>
          <cell r="C6568" t="str">
            <v>UN</v>
          </cell>
          <cell r="D6568">
            <v>0</v>
          </cell>
          <cell r="E6568" t="str">
            <v>TANQUE DE MÁRMORE SINTÉTICO SUSPENSO, 22L OU EQUIVALENTE, INCLUSO SIFÃO TIPO GARRAFA EM PVC, VÁLVULA PLÁSTICA E TORNEIRA DE METAL CROMADO PADRÃO POPULAR - FORNECIMENTO E INSTALAÇÃO. AF_12/2013_P</v>
          </cell>
        </row>
        <row r="6569">
          <cell r="B6569" t="str">
            <v>O TIPO GARRAFA EM PVC, VÁLVULA PLÁSTICA E TORNEIRA DE METAL CROMADO PA</v>
          </cell>
          <cell r="D6569"/>
          <cell r="E6569" t="str">
            <v>O TIPO GARRAFA EM PVC, VÁLVULA PLÁSTICA E TORNEIRA DE METAL CROMADO PADRÃO POPULAR - FORNECIMENTO E INSTALAÇÃO. AF_12/2013_P</v>
          </cell>
        </row>
        <row r="6570">
          <cell r="B6570" t="str">
            <v>DRÃO POPULAR - FORNECIMENTO E INSTALAÇÃO. AF_12/2013_P</v>
          </cell>
          <cell r="D6570"/>
          <cell r="E6570" t="str">
            <v>DRÃO POPULAR - FORNECIMENTO E INSTALAÇÃO. AF_12/2013_P</v>
          </cell>
        </row>
        <row r="6571">
          <cell r="A6571" t="str">
            <v>86928</v>
          </cell>
          <cell r="B6571" t="str">
            <v>TANQUE DE MÁRMORE SINTÉTICO SUSPENSO, 22L OU EQUIVALENTE, INCLUSO SIFÃ</v>
          </cell>
          <cell r="C6571" t="str">
            <v>UN</v>
          </cell>
          <cell r="D6571">
            <v>0</v>
          </cell>
          <cell r="E6571" t="str">
            <v>TANQUE DE MÁRMORE SINTÉTICO SUSPENSO, 22L OU EQUIVALENTE, INCLUSO SIFÃO TIPO GARRAFA EM PVC, VÁLVULA PLÁSTICA E TORNEIRA DE PLÁSTICO - FORNECIMENTO E INSTALAÇÃO. AF_12/2013_P</v>
          </cell>
        </row>
        <row r="6572">
          <cell r="B6572" t="str">
            <v>O TIPO GARRAFA EM PVC, VÁLVULA PLÁSTICA E TORNEIRA DE PLÁSTICO - FORNE</v>
          </cell>
          <cell r="D6572"/>
          <cell r="E6572" t="str">
            <v>O TIPO GARRAFA EM PVC, VÁLVULA PLÁSTICA E TORNEIRA DE PLÁSTICO - FORNECIMENTO E INSTALAÇÃO. AF_12/2013_P</v>
          </cell>
        </row>
        <row r="6573">
          <cell r="B6573" t="str">
            <v>CIMENTO E INSTALAÇÃO. AF_12/2013_P</v>
          </cell>
          <cell r="D6573"/>
          <cell r="E6573" t="str">
            <v>CIMENTO E INSTALAÇÃO. AF_12/2013_P</v>
          </cell>
        </row>
        <row r="6574">
          <cell r="A6574" t="str">
            <v>86929</v>
          </cell>
          <cell r="B6574" t="str">
            <v>TANQUE DE MÁRMORE SINTÉTICO SUSPENSO, 22L OU EQUIVALENTE, INCLUSO SIFÃ</v>
          </cell>
          <cell r="C6574" t="str">
            <v>UN</v>
          </cell>
          <cell r="D6574">
            <v>0</v>
          </cell>
          <cell r="E6574" t="str">
            <v>TANQUE DE MÁRMORE SINTÉTICO SUSPENSO, 22L OU EQUIVALENTE, INCLUSO SIFÃO FLEXÍVEL EM PVC, VÁLVULA PLÁSTICA E TORNEIRA DE METAL CROMADO PADRÃOPOPULAR - FORNECIMENTO E INSTALAÇÃO. AF_12/2013_P</v>
          </cell>
        </row>
        <row r="6575">
          <cell r="B6575" t="str">
            <v>O FLEXÍVEL EM PVC, VÁLVULA PLÁSTICA E TORNEIRA DE METAL CROMADO PADRÃO</v>
          </cell>
          <cell r="D6575"/>
          <cell r="E6575" t="str">
            <v>O FLEXÍVEL EM PVC, VÁLVULA PLÁSTICA E TORNEIRA DE METAL CROMADO PADRÃOPOPULAR - FORNECIMENTO E INSTALAÇÃO. AF_12/2013_P</v>
          </cell>
        </row>
        <row r="6576">
          <cell r="B6576" t="str">
            <v>POPULAR - FORNECIMENTO E INSTALAÇÃO. AF_12/2013_P</v>
          </cell>
          <cell r="D6576"/>
          <cell r="E6576" t="str">
            <v>POPULAR - FORNECIMENTO E INSTALAÇÃO. AF_12/2013_P</v>
          </cell>
        </row>
        <row r="6577">
          <cell r="A6577" t="str">
            <v>86930</v>
          </cell>
          <cell r="B6577" t="str">
            <v>TANQUE DE MÁRMORE SINTÉTICO SUSPENSO, 22L OU EQUIVALENTE, INCLUSO SIFÃ</v>
          </cell>
          <cell r="C6577" t="str">
            <v>UN</v>
          </cell>
          <cell r="D6577">
            <v>0</v>
          </cell>
          <cell r="E6577" t="str">
            <v>TANQUE DE MÁRMORE SINTÉTICO SUSPENSO, 22L OU EQUIVALENTE, INCLUSO SIFÃO FLEXÍVEL EM PVC, VÁLVULA PLÁSTICA E TORNEIRA DE PLÁSTICO - FORNECIMENTO E INSTALAÇÃO. AF_12/2013_P</v>
          </cell>
        </row>
        <row r="6578">
          <cell r="B6578" t="str">
            <v>O FLEXÍVEL EM PVC, VÁLVULA PLÁSTICA E TORNEIRA DE PLÁSTICO - FORNECIME</v>
          </cell>
          <cell r="D6578"/>
          <cell r="E6578" t="str">
            <v>O FLEXÍVEL EM PVC, VÁLVULA PLÁSTICA E TORNEIRA DE PLÁSTICO - FORNECIMENTO E INSTALAÇÃO. AF_12/2013_P</v>
          </cell>
        </row>
        <row r="6579">
          <cell r="B6579" t="str">
            <v>NTO E INSTALAÇÃO. AF_12/2013_P</v>
          </cell>
          <cell r="D6579"/>
          <cell r="E6579" t="str">
            <v>NTO E INSTALAÇÃO. AF_12/2013_P</v>
          </cell>
        </row>
        <row r="6580">
          <cell r="A6580" t="str">
            <v>86931</v>
          </cell>
          <cell r="B6580" t="str">
            <v>VASO SANITÁRIO SIFONADO COM CAIXA ACOPLADA LOUÇA BRANCA - PADRÃO MÉDIO</v>
          </cell>
          <cell r="C6580" t="str">
            <v>UN</v>
          </cell>
          <cell r="D6580">
            <v>0</v>
          </cell>
          <cell r="E6580" t="str">
            <v>VASO SANITÁRIO SIFONADO COM CAIXA ACOPLADA LOUÇA BRANCA - PADRÃO MÉDIO, INCLUSO ENGATE FLEXÍVEL EM PLÁSTICO BRANCO, 1/2" X 40CM - FORNECIMENTO E INSTALAÇÃO. AF_12/2013_P</v>
          </cell>
        </row>
        <row r="6581">
          <cell r="B6581" t="str">
            <v>, INCLUSO ENGATE FLEXÍVEL EM PLÁSTICO BRANCO, 1/2" X 40CM - FORNECIMEN</v>
          </cell>
          <cell r="D6581"/>
          <cell r="E6581" t="str">
            <v>, INCLUSO ENGATE FLEXÍVEL EM PLÁSTICO BRANCO, 1/2" X 40CM - FORNECIMENTO E INSTALAÇÃO. AF_12/2013_P</v>
          </cell>
        </row>
        <row r="6582">
          <cell r="B6582" t="str">
            <v>TO E INSTALAÇÃO. AF_12/2013_P</v>
          </cell>
          <cell r="D6582"/>
          <cell r="E6582" t="str">
            <v>TO E INSTALAÇÃO. AF_12/2013_P</v>
          </cell>
        </row>
        <row r="6583">
          <cell r="A6583" t="str">
            <v>86932</v>
          </cell>
          <cell r="B6583" t="str">
            <v>VASO SANITÁRIO SIFONADO COM CAIXA ACOPLADA LOUÇA BRANCA - PADRÃO MÉDIO</v>
          </cell>
          <cell r="C6583" t="str">
            <v>UN</v>
          </cell>
          <cell r="D6583">
            <v>0</v>
          </cell>
          <cell r="E6583" t="str">
            <v>VASO SANITÁRIO SIFONADO COM CAIXA ACOPLADA LOUÇA BRANCA - PADRÃO MÉDIO, INCLUSO ENGATE FLEXÍVEL EM METAL CROMADO, 1/2" X 40CM - FORNECIMENTOE INSTALAÇÃO. AF_12/2013_P</v>
          </cell>
        </row>
        <row r="6584">
          <cell r="B6584" t="str">
            <v>, INCLUSO ENGATE FLEXÍVEL EM METAL CROMADO, 1/2" X 40CM - FORNECIMENTO</v>
          </cell>
          <cell r="D6584"/>
          <cell r="E6584" t="str">
            <v>, INCLUSO ENGATE FLEXÍVEL EM METAL CROMADO, 1/2" X 40CM - FORNECIMENTOE INSTALAÇÃO. AF_12/2013_P</v>
          </cell>
        </row>
        <row r="6585">
          <cell r="B6585" t="str">
            <v>E INSTALAÇÃO. AF_12/2013_P</v>
          </cell>
          <cell r="D6585"/>
          <cell r="E6585" t="str">
            <v>E INSTALAÇÃO. AF_12/2013_P</v>
          </cell>
        </row>
        <row r="6586">
          <cell r="A6586" t="str">
            <v>86933</v>
          </cell>
          <cell r="B6586" t="str">
            <v>BANCADA DE MÁRMORE SINTÉTICO 120 X 60CM, COM CUBA INTEGRADA, INCLUSO S</v>
          </cell>
          <cell r="C6586" t="str">
            <v>UN</v>
          </cell>
          <cell r="D6586">
            <v>0</v>
          </cell>
          <cell r="E6586" t="str">
            <v>BANCADA DE MÁRMORE SINTÉTICO 120 X 60CM, COM CUBA INTEGRADA, INCLUSO SIFÃO TIPO GARRAFA EM PVC, VÁLVULA EM PLÁSTICO CROMADO TIPO AMERICANA ETORNEIRA CROMADA LONGA, DE PAREDE, PADRÃO POPULAR - FORNECIMENTO E INSTALAÇÃO. AF_12/2013_P</v>
          </cell>
        </row>
        <row r="6587">
          <cell r="B6587" t="str">
            <v>IFÃO TIPO GARRAFA EM PVC, VÁLVULA EM PLÁSTICO CROMADO TIPO AMERICANA E</v>
          </cell>
          <cell r="D6587"/>
          <cell r="E6587" t="str">
            <v>IFÃO TIPO GARRAFA EM PVC, VÁLVULA EM PLÁSTICO CROMADO TIPO AMERICANA ETORNEIRA CROMADA LONGA, DE PAREDE, PADRÃO POPULAR - FORNECIMENTO E INSTALAÇÃO. AF_12/2013_P</v>
          </cell>
        </row>
        <row r="6588">
          <cell r="B6588" t="str">
            <v>TORNEIRA CROMADA LONGA, DE PAREDE, PADRÃO POPULAR - FORNECIMENTO E IN</v>
          </cell>
          <cell r="D6588"/>
          <cell r="E6588" t="str">
            <v>TORNEIRA CROMADA LONGA, DE PAREDE, PADRÃO POPULAR - FORNECIMENTO E INSTALAÇÃO. AF_12/2013_P</v>
          </cell>
        </row>
        <row r="6589">
          <cell r="B6589" t="str">
            <v>STALAÇÃO. AF_12/2013_P</v>
          </cell>
          <cell r="D6589"/>
          <cell r="E6589" t="str">
            <v>STALAÇÃO. AF_12/2013_P</v>
          </cell>
        </row>
        <row r="6590">
          <cell r="A6590" t="str">
            <v>86934</v>
          </cell>
          <cell r="B6590" t="str">
            <v>BANCADA DE MÁRMORE SINTÉTICO 120 X 60CM, COM CUBA INTEGRADA, INCLUSO S</v>
          </cell>
          <cell r="C6590" t="str">
            <v>UN</v>
          </cell>
          <cell r="D6590">
            <v>0</v>
          </cell>
          <cell r="E6590" t="str">
            <v>BANCADA DE MÁRMORE SINTÉTICO 120 X 60CM, COM CUBA INTEGRADA, INCLUSO SIFÃO TIPO FLEXÍVEL EM PVC, VÁLVULA EM PLÁSTICO CROMADO TIPO AMERICANAE TORNEIRA CROMADA LONGA, DE PAREDE, PADRÃO POPULAR - FORNECIMENTO E INSTALAÇÃO. AF_12/2013_P</v>
          </cell>
        </row>
        <row r="6591">
          <cell r="B6591" t="str">
            <v>IFÃO TIPO FLEXÍVEL EM PVC, VÁLVULA EM PLÁSTICO CROMADO TIPO AMERICANA</v>
          </cell>
          <cell r="D6591"/>
          <cell r="E6591" t="str">
            <v>IFÃO TIPO FLEXÍVEL EM PVC, VÁLVULA EM PLÁSTICO CROMADO TIPO AMERICANAE TORNEIRA CROMADA LONGA, DE PAREDE, PADRÃO POPULAR - FORNECIMENTO E INSTALAÇÃO. AF_12/2013_P</v>
          </cell>
        </row>
        <row r="6592">
          <cell r="D6592"/>
          <cell r="E6592" t="str">
            <v>E TORNEIRA CROMADA LONGA, DE PAREDE, PADRÃO POPULAR - FORNECIMENTO E INSTALAÇÃO. AF_12/2013_P</v>
          </cell>
        </row>
        <row r="6593">
          <cell r="D6593"/>
          <cell r="E6593" t="str">
            <v>E TORNEIRA CROMADA LONGA, DE PAREDE, PADRÃO POPULAR - FORNECIMENTO E INSTALAÇÃO. AF_12/2013_P</v>
          </cell>
        </row>
        <row r="6594">
          <cell r="D6594"/>
          <cell r="E6594" t="str">
            <v>E TORNEIRA CROMADA LONGA, DE PAREDE, PADRÃO POPULAR - FORNECIMENTO E INSTALAÇÃO. AF_12/2013_P</v>
          </cell>
        </row>
        <row r="6595">
          <cell r="A6595" t="str">
            <v>---------------</v>
          </cell>
          <cell r="B6595" t="str">
            <v>------------------------ 162</v>
          </cell>
          <cell r="D6595"/>
          <cell r="E6595" t="str">
            <v>E TORNEIRA CROMADA LONGA, DE PAREDE, PADRÃO POPULAR - FORNECIMENTO E INSTALAÇÃO. AF_12/2013_P</v>
          </cell>
        </row>
        <row r="6596">
          <cell r="D6596"/>
          <cell r="E6596" t="str">
            <v>E TORNEIRA CROMADA LONGA, DE PAREDE, PADRÃO POPULAR - FORNECIMENTO E INSTALAÇÃO. AF_12/2013_P</v>
          </cell>
        </row>
        <row r="6597">
          <cell r="A6597" t="str">
            <v>SINAPI - SISTEM</v>
          </cell>
          <cell r="B6597" t="str">
            <v>A NACIONAL DE PESQUISA DE CUSTOS E ÍNDICES DA CONSTRUÇÃO CIVIL162de283</v>
          </cell>
          <cell r="D6597"/>
          <cell r="E6597" t="str">
            <v>E TORNEIRA CROMADA LONGA, DE PAREDE, PADRÃO POPULAR - FORNECIMENTO E INSTALAÇÃO. AF_12/2013_P</v>
          </cell>
        </row>
        <row r="6598">
          <cell r="A6598" t="str">
            <v>PCI.817.01 - CU</v>
          </cell>
          <cell r="B6598" t="str">
            <v>STO DE COMPOSIÇÕES - SINTÉTICO</v>
          </cell>
          <cell r="D6598" t="str">
            <v>DATA DE EMISSÃO: 17/07/2014 AS 14:15:08</v>
          </cell>
          <cell r="E6598" t="str">
            <v>E TORNEIRA CROMADA LONGA, DE PAREDE, PADRÃO POPULAR - FORNECIMENTO E INSTALAÇÃO. AF_12/2013_P</v>
          </cell>
        </row>
        <row r="6599">
          <cell r="D6599" t="str">
            <v>DATA REFERÊNCIA TÉCNICA: 16/07/2014</v>
          </cell>
          <cell r="E6599" t="str">
            <v>E TORNEIRA CROMADA LONGA, DE PAREDE, PADRÃO POPULAR - FORNECIMENTO E INSTALAÇÃO. AF_12/2013_P</v>
          </cell>
        </row>
        <row r="6600">
          <cell r="A6600" t="str">
            <v>ENCARGOS SOCIAI</v>
          </cell>
          <cell r="B6600" t="str">
            <v>S DESONERADOS: 90,43%(HORA)   51,67%(MÊS)</v>
          </cell>
          <cell r="D6600"/>
          <cell r="E6600" t="str">
            <v>E TORNEIRA CROMADA LONGA, DE PAREDE, PADRÃO POPULAR - FORNECIMENTO E INSTALAÇÃO. AF_12/2013_P</v>
          </cell>
        </row>
        <row r="6601">
          <cell r="A6601" t="str">
            <v>ABRANGÊNCIA : N</v>
          </cell>
          <cell r="B6601" t="str">
            <v>ACIONAL                                              LOCALIDADE  : VITOR</v>
          </cell>
          <cell r="C6601" t="str">
            <v>IA</v>
          </cell>
          <cell r="D6601"/>
          <cell r="E6601" t="str">
            <v>E TORNEIRA CROMADA LONGA, DE PAREDE, PADRÃO POPULAR - FORNECIMENTO E INSTALAÇÃO. AF_12/2013_P</v>
          </cell>
        </row>
        <row r="6602">
          <cell r="A6602" t="str">
            <v>REF.COLETA : ME</v>
          </cell>
          <cell r="B6602" t="str">
            <v>DIANO</v>
          </cell>
          <cell r="D6602" t="str">
            <v>DATA DE PREÇO   : 06/2014</v>
          </cell>
          <cell r="E6602" t="str">
            <v>E TORNEIRA CROMADA LONGA, DE PAREDE, PADRÃO POPULAR - FORNECIMENTO E INSTALAÇÃO. AF_12/2013_P</v>
          </cell>
        </row>
        <row r="6603">
          <cell r="A6603" t="str">
            <v>CÓDIGO       |</v>
          </cell>
          <cell r="B6603" t="str">
            <v>D E S C R I Ç Ã O                                                   |UNI</v>
          </cell>
          <cell r="C6603" t="str">
            <v>DADE</v>
          </cell>
          <cell r="D6603" t="str">
            <v>|CUSTO TOTAL</v>
          </cell>
          <cell r="E6603" t="str">
            <v>E TORNEIRA CROMADA LONGA, DE PAREDE, PADRÃO POPULAR - FORNECIMENTO E INSTALAÇÃO. AF_12/2013_P</v>
          </cell>
        </row>
        <row r="6604">
          <cell r="A6604" t="str">
            <v>VÍNCULO.....: C</v>
          </cell>
          <cell r="B6604" t="str">
            <v>AIXA REFERENCIAL</v>
          </cell>
          <cell r="D6604"/>
          <cell r="E6604" t="str">
            <v>E TORNEIRA CROMADA LONGA, DE PAREDE, PADRÃO POPULAR - FORNECIMENTO E INSTALAÇÃO. AF_12/2013_P</v>
          </cell>
        </row>
        <row r="6605">
          <cell r="B6605" t="str">
            <v>E TORNEIRA CROMADA LONGA, DE PAREDE, PADRÃO POPULAR - FORNECIMENTO E I</v>
          </cell>
          <cell r="D6605"/>
          <cell r="E6605" t="str">
            <v>E TORNEIRA CROMADA LONGA, DE PAREDE, PADRÃO POPULAR - FORNECIMENTO E INSTALAÇÃO. AF_12/2013_P</v>
          </cell>
        </row>
        <row r="6606">
          <cell r="B6606" t="str">
            <v>NSTALAÇÃO. AF_12/2013_P</v>
          </cell>
          <cell r="D6606"/>
          <cell r="E6606" t="str">
            <v>NSTALAÇÃO. AF_12/2013_P</v>
          </cell>
        </row>
        <row r="6607">
          <cell r="A6607" t="str">
            <v>86935</v>
          </cell>
          <cell r="B6607" t="str">
            <v>CUBA DE EMBUTIR DE AÇO INOXIDÁVEL MÉDIA, INCLUSO VÁLVULA TIPO AMERICAN</v>
          </cell>
          <cell r="C6607" t="str">
            <v>UN</v>
          </cell>
          <cell r="D6607">
            <v>0</v>
          </cell>
          <cell r="E6607" t="str">
            <v>CUBA DE EMBUTIR DE AÇO INOXIDÁVEL MÉDIA, INCLUSO VÁLVULA TIPO AMERICANA EM METAL CROMADO E SIFÃO FLEXÍVEL EM PVC - FORNECIMENTO E INSTALAÇÃO. AF_12/2013</v>
          </cell>
        </row>
        <row r="6608">
          <cell r="B6608" t="str">
            <v>A EM METAL CROMADO E SIFÃO FLEXÍVEL EM PVC - FORNECIMENTO E INSTALAÇÃO</v>
          </cell>
          <cell r="D6608"/>
          <cell r="E6608" t="str">
            <v>A EM METAL CROMADO E SIFÃO FLEXÍVEL EM PVC - FORNECIMENTO E INSTALAÇÃO. AF_12/2013</v>
          </cell>
        </row>
        <row r="6609">
          <cell r="B6609" t="str">
            <v>. AF_12/2013</v>
          </cell>
          <cell r="D6609"/>
          <cell r="E6609" t="str">
            <v>. AF_12/2013</v>
          </cell>
        </row>
        <row r="6610">
          <cell r="A6610" t="str">
            <v>86936</v>
          </cell>
          <cell r="B6610" t="str">
            <v>CUBA DE EMBUTIR DE AÇO INOXIDÁVEL MÉDIA, INCLUSO VÁLVULA TIPO AMERICAN</v>
          </cell>
          <cell r="C6610" t="str">
            <v>UN</v>
          </cell>
          <cell r="D6610">
            <v>0</v>
          </cell>
          <cell r="E6610" t="str">
            <v>CUBA DE EMBUTIR DE AÇO INOXIDÁVEL MÉDIA, INCLUSO VÁLVULA TIPO AMERICANA E SIFÃO TIPO GARRAFA EM METAL CROMADO - FORNECIMENTO E INSTALAÇÃO. AF_12/2013</v>
          </cell>
        </row>
        <row r="6611">
          <cell r="B6611" t="str">
            <v>A E SIFÃO TIPO GARRAFA EM METAL CROMADO - FORNECIMENTO E INSTALAÇÃO. A</v>
          </cell>
          <cell r="D6611"/>
          <cell r="E6611" t="str">
            <v>A E SIFÃO TIPO GARRAFA EM METAL CROMADO - FORNECIMENTO E INSTALAÇÃO. AF_12/2013</v>
          </cell>
        </row>
        <row r="6612">
          <cell r="B6612" t="str">
            <v>F_12/2013</v>
          </cell>
          <cell r="D6612"/>
          <cell r="E6612" t="str">
            <v>F_12/2013</v>
          </cell>
        </row>
        <row r="6613">
          <cell r="A6613" t="str">
            <v>86942</v>
          </cell>
          <cell r="B6613" t="str">
            <v>LAVATÓRIO LOUÇA BRANCA SUSPENSO, 29,5 X 39CM OU EQUIVALENTE, PADRÃO PO</v>
          </cell>
          <cell r="C6613" t="str">
            <v>UN</v>
          </cell>
          <cell r="D6613">
            <v>0</v>
          </cell>
          <cell r="E6613" t="str">
            <v>LAVATÓRIO LOUÇA BRANCA SUSPENSO, 29,5 X 39CM OU EQUIVALENTE, PADRÃO POPULAR, INCLUSO SIFÃO TIPO GARRAFA EM PVC, VÁLVULA E ENGATE FLEXÍVEL 30CM EM PLÁSTICO E TORNEIRA CROMADA DE MESA, PADRÃO POPULAR - FORNECIMENTO E INSTALAÇÃO. AF_12/2013_P</v>
          </cell>
        </row>
        <row r="6614">
          <cell r="B6614" t="str">
            <v>PULAR, INCLUSO SIFÃO TIPO GARRAFA EM PVC, VÁLVULA E ENGATE FLEXÍVEL 30</v>
          </cell>
          <cell r="D6614"/>
          <cell r="E6614" t="str">
            <v>PULAR, INCLUSO SIFÃO TIPO GARRAFA EM PVC, VÁLVULA E ENGATE FLEXÍVEL 30CM EM PLÁSTICO E TORNEIRA CROMADA DE MESA, PADRÃO POPULAR - FORNECIMENTO E INSTALAÇÃO. AF_12/2013_P</v>
          </cell>
        </row>
        <row r="6615">
          <cell r="B6615" t="str">
            <v>CM EM PLÁSTICO E TORNEIRA CROMADA DE MESA, PADRÃO POPULAR - FORNECIMEN</v>
          </cell>
          <cell r="D6615"/>
          <cell r="E6615" t="str">
            <v>CM EM PLÁSTICO E TORNEIRA CROMADA DE MESA, PADRÃO POPULAR - FORNECIMENTO E INSTALAÇÃO. AF_12/2013_P</v>
          </cell>
        </row>
        <row r="6616">
          <cell r="B6616" t="str">
            <v>TO E INSTALAÇÃO. AF_12/2013_P</v>
          </cell>
          <cell r="D6616"/>
          <cell r="E6616" t="str">
            <v>TO E INSTALAÇÃO. AF_12/2013_P</v>
          </cell>
        </row>
        <row r="6617">
          <cell r="A6617" t="str">
            <v>86943</v>
          </cell>
          <cell r="B6617" t="str">
            <v>LAVATÓRIO LOUÇA BRANCA SUSPENSO, 29,5 X 39CM OU EQUIVALENTE, PADRÃO PO</v>
          </cell>
          <cell r="C6617" t="str">
            <v>UN</v>
          </cell>
          <cell r="D6617">
            <v>0</v>
          </cell>
          <cell r="E6617" t="str">
            <v>LAVATÓRIO LOUÇA BRANCA SUSPENSO, 29,5 X 39CM OU EQUIVALENTE, PADRÃO POPULAR, INCLUSO SIFÃO FLEXÍVEL EM PVC, VÁLVULA E ENGATE FLEXÍVEL 30CM EM PLÁSTICO E TORNEIRA CROMADA DE MESA, PADRÃO POPULAR - FORNECIMENTO EINSTALAÇÃO. AF_12/2013_P</v>
          </cell>
        </row>
        <row r="6618">
          <cell r="B6618" t="str">
            <v>PULAR, INCLUSO SIFÃO FLEXÍVEL EM PVC, VÁLVULA E ENGATE FLEXÍVEL 30CM E</v>
          </cell>
          <cell r="D6618"/>
          <cell r="E6618" t="str">
            <v>PULAR, INCLUSO SIFÃO FLEXÍVEL EM PVC, VÁLVULA E ENGATE FLEXÍVEL 30CM EM PLÁSTICO E TORNEIRA CROMADA DE MESA, PADRÃO POPULAR - FORNECIMENTO EINSTALAÇÃO. AF_12/2013_P</v>
          </cell>
        </row>
        <row r="6619">
          <cell r="B6619" t="str">
            <v>M PLÁSTICO E TORNEIRA CROMADA DE MESA, PADRÃO POPULAR - FORNECIMENTO E</v>
          </cell>
          <cell r="D6619"/>
          <cell r="E6619" t="str">
            <v>M PLÁSTICO E TORNEIRA CROMADA DE MESA, PADRÃO POPULAR - FORNECIMENTO EINSTALAÇÃO. AF_12/2013_P</v>
          </cell>
        </row>
        <row r="6620">
          <cell r="B6620" t="str">
            <v>INSTALAÇÃO. AF_12/2013_P</v>
          </cell>
          <cell r="D6620"/>
          <cell r="E6620" t="str">
            <v>INSTALAÇÃO. AF_12/2013_P</v>
          </cell>
        </row>
        <row r="6621">
          <cell r="A6621" t="str">
            <v>86944</v>
          </cell>
          <cell r="B6621" t="str">
            <v>BANCADA DE GRANITO CINZA POLIDO 0,50 X 0,60 M, INCLUSO CUBA DE EMBUTIR</v>
          </cell>
          <cell r="C6621" t="str">
            <v>UN</v>
          </cell>
          <cell r="D6621">
            <v>0</v>
          </cell>
          <cell r="E6621" t="str">
            <v>BANCADA DE GRANITO CINZA POLIDO 0,50 X 0,60 M, INCLUSO CUBA DE EMBUTIRDE AÇO INOXIDÁVEL MÉDIA, VÁLVULA TIPO AMERICANA EM METAL CROMADO, SIFÃO FLEXÍVEL EM PVC, ENGATE FLEXÍVEL 30CM EM PLÁSTICO E TORNEIRA CROMADA TUBO MÓVEL, DE MESA, PADRÃO ALTO - FORNECI</v>
          </cell>
        </row>
        <row r="6622">
          <cell r="B6622" t="str">
            <v>DE AÇO INOXIDÁVEL MÉDIA, VÁLVULA TIPO AMERICANA EM METAL CROMADO, SIF</v>
          </cell>
          <cell r="D6622"/>
          <cell r="E6622" t="str">
            <v>DE AÇO INOXIDÁVEL MÉDIA, VÁLVULA TIPO AMERICANA EM METAL CROMADO, SIFÃO FLEXÍVEL EM PVC, ENGATE FLEXÍVEL 30CM EM PLÁSTICO E TORNEIRA CROMADA TUBO MÓVEL, DE MESA, PADRÃO ALTO - FORNECI</v>
          </cell>
        </row>
        <row r="6623">
          <cell r="B6623" t="str">
            <v>ÃO FLEXÍVEL EM PVC, ENGATE FLEXÍVEL 30CM EM PLÁSTICO E TORNEIRA CROMAD</v>
          </cell>
          <cell r="D6623"/>
          <cell r="E6623" t="str">
            <v>ÃO FLEXÍVEL EM PVC, ENGATE FLEXÍVEL 30CM EM PLÁSTICO E TORNEIRA CROMADA TUBO MÓVEL, DE MESA, PADRÃO ALTO - FORNECI</v>
          </cell>
        </row>
        <row r="6624">
          <cell r="B6624" t="str">
            <v>A TUBO MÓVEL, DE MESA, PADRÃO ALTO - FORNECI</v>
          </cell>
          <cell r="D6624"/>
          <cell r="E6624" t="str">
            <v>A TUBO MÓVEL, DE MESA, PADRÃO ALTO - FORNECI</v>
          </cell>
        </row>
        <row r="6625">
          <cell r="A6625" t="str">
            <v>86945</v>
          </cell>
          <cell r="B6625" t="str">
            <v>BANCADA DE GRANITO PRETO TIJUCA POLIDO 1,50 X 0,60 M, INCLUSO CUBA DE</v>
          </cell>
          <cell r="C6625" t="str">
            <v>UN</v>
          </cell>
          <cell r="D6625">
            <v>0</v>
          </cell>
          <cell r="E6625" t="str">
            <v>BANCADA DE GRANITO PRETO TIJUCA POLIDO 1,50 X 0,60 M, INCLUSO CUBA DEEMBUTIR DE AÇO INOXIDÁVEL MÉDIA, VÁLVULA TIPO AMERICANA, SIFÃO TIPO GARRAFA E ENGATE FLEXÍVEL 40CM EM METAL CROMADO E APARELHO MISTURADOR DEMESA, PADRÃO MÉDIO - FORNECIMENTO E INSTALA</v>
          </cell>
        </row>
        <row r="6626">
          <cell r="B6626" t="str">
            <v>EMBUTIR DE AÇO INOXIDÁVEL MÉDIA, VÁLVULA TIPO AMERICANA, SIFÃO TIPO GA</v>
          </cell>
          <cell r="D6626"/>
          <cell r="E6626" t="str">
            <v>EMBUTIR DE AÇO INOXIDÁVEL MÉDIA, VÁLVULA TIPO AMERICANA, SIFÃO TIPO GARRAFA E ENGATE FLEXÍVEL 40CM EM METAL CROMADO E APARELHO MISTURADOR DEMESA, PADRÃO MÉDIO - FORNECIMENTO E INSTALA</v>
          </cell>
        </row>
        <row r="6627">
          <cell r="B6627" t="str">
            <v>RRAFA E ENGATE FLEXÍVEL 40CM EM METAL CROMADO E APARELHO MISTURADOR DE</v>
          </cell>
          <cell r="D6627"/>
          <cell r="E6627" t="str">
            <v>RRAFA E ENGATE FLEXÍVEL 40CM EM METAL CROMADO E APARELHO MISTURADOR DEMESA, PADRÃO MÉDIO - FORNECIMENTO E INSTALA</v>
          </cell>
        </row>
        <row r="6628">
          <cell r="B6628" t="str">
            <v>MESA, PADRÃO MÉDIO - FORNECIMENTO E INSTALA</v>
          </cell>
          <cell r="D6628"/>
          <cell r="E6628" t="str">
            <v>MESA, PADRÃO MÉDIO - FORNECIMENTO E INSTALA</v>
          </cell>
        </row>
        <row r="6629">
          <cell r="A6629" t="str">
            <v>0184</v>
          </cell>
          <cell r="B6629" t="str">
            <v>FOSSAS/SUMIDOUROS</v>
          </cell>
          <cell r="D6629"/>
          <cell r="E6629" t="str">
            <v>FOSSAS/SUMIDOUROS</v>
          </cell>
        </row>
        <row r="6630">
          <cell r="A6630" t="str">
            <v>6087</v>
          </cell>
          <cell r="B6630" t="str">
            <v>TAMPA EM CONCRETO ARMADO 60X60X5CM P/CX INSPECAO/FOSSA SEPTICA</v>
          </cell>
          <cell r="C6630" t="str">
            <v>UN</v>
          </cell>
          <cell r="D6630">
            <v>0</v>
          </cell>
          <cell r="E6630" t="str">
            <v>TAMPA EM CONCRETO ARMADO 60X60X5CM P/CX INSPECAO/FOSSA SEPTICA</v>
          </cell>
        </row>
        <row r="6631">
          <cell r="A6631" t="str">
            <v>74197</v>
          </cell>
          <cell r="B6631" t="str">
            <v>FOSSA SEPTICA 1500L / ALVENARIA TIJOLO MACICO 1/2VEZ</v>
          </cell>
          <cell r="D6631"/>
          <cell r="E6631" t="str">
            <v>FOSSA SEPTICA 1500L / ALVENARIA TIJOLO MACICO 1/2VEZ</v>
          </cell>
        </row>
        <row r="6632">
          <cell r="A6632" t="str">
            <v>74197/001</v>
          </cell>
          <cell r="B6632" t="str">
            <v>FOSSA SEPTICA EM ALVENARIA DE TIJOLO CERAMICO MACICO DIMENSOES EXTERNA</v>
          </cell>
          <cell r="C6632" t="str">
            <v>UN</v>
          </cell>
          <cell r="D6632">
            <v>0</v>
          </cell>
          <cell r="E6632" t="str">
            <v>FOSSA SEPTICA EM ALVENARIA DE TIJOLO CERAMICO MACICO DIMENSOES EXTERNAS 1,90X1,10X1,40M, 1.500 LITROS, REVESTIDA INTERNAMENTE COM BARRA LISA, COM TAMPA EM CONCRETO ARMADO COM ESPESSURA 8CM</v>
          </cell>
        </row>
        <row r="6633">
          <cell r="D6633"/>
          <cell r="E6633" t="str">
            <v>S 1,90X1,10X1,40M, 1.500 LITROS, REVESTIDA INTERNAMENTE COM BARRA LISA, COM TAMPA EM CONCRETO ARMADO COM ESPESSURA 8CM</v>
          </cell>
        </row>
        <row r="6634">
          <cell r="D6634"/>
          <cell r="E6634" t="str">
            <v>S 1,90X1,10X1,40M, 1.500 LITROS, REVESTIDA INTERNAMENTE COM BARRA LISA, COM TAMPA EM CONCRETO ARMADO COM ESPESSURA 8CM</v>
          </cell>
        </row>
        <row r="6635">
          <cell r="D6635"/>
          <cell r="E6635" t="str">
            <v>S 1,90X1,10X1,40M, 1.500 LITROS, REVESTIDA INTERNAMENTE COM BARRA LISA, COM TAMPA EM CONCRETO ARMADO COM ESPESSURA 8CM</v>
          </cell>
        </row>
        <row r="6636">
          <cell r="A6636" t="str">
            <v>---------------</v>
          </cell>
          <cell r="B6636" t="str">
            <v>------------------------ 163</v>
          </cell>
          <cell r="D6636"/>
          <cell r="E6636" t="str">
            <v>S 1,90X1,10X1,40M, 1.500 LITROS, REVESTIDA INTERNAMENTE COM BARRA LISA, COM TAMPA EM CONCRETO ARMADO COM ESPESSURA 8CM</v>
          </cell>
        </row>
        <row r="6637">
          <cell r="D6637"/>
          <cell r="E6637" t="str">
            <v>S 1,90X1,10X1,40M, 1.500 LITROS, REVESTIDA INTERNAMENTE COM BARRA LISA, COM TAMPA EM CONCRETO ARMADO COM ESPESSURA 8CM</v>
          </cell>
        </row>
        <row r="6638">
          <cell r="A6638" t="str">
            <v>SINAPI - SISTEM</v>
          </cell>
          <cell r="B6638" t="str">
            <v>A NACIONAL DE PESQUISA DE CUSTOS E ÍNDICES DA CONSTRUÇÃO CIVIL163de283</v>
          </cell>
          <cell r="D6638"/>
          <cell r="E6638" t="str">
            <v>S 1,90X1,10X1,40M, 1.500 LITROS, REVESTIDA INTERNAMENTE COM BARRA LISA, COM TAMPA EM CONCRETO ARMADO COM ESPESSURA 8CM</v>
          </cell>
        </row>
        <row r="6639">
          <cell r="A6639" t="str">
            <v>PCI.817.01 - CU</v>
          </cell>
          <cell r="B6639" t="str">
            <v>STO DE COMPOSIÇÕES - SINTÉTICO</v>
          </cell>
          <cell r="D6639" t="str">
            <v>DATA DE EMISSÃO: 17/07/2014 AS 14:15:08</v>
          </cell>
          <cell r="E6639" t="str">
            <v>S 1,90X1,10X1,40M, 1.500 LITROS, REVESTIDA INTERNAMENTE COM BARRA LISA, COM TAMPA EM CONCRETO ARMADO COM ESPESSURA 8CM</v>
          </cell>
        </row>
        <row r="6640">
          <cell r="D6640" t="str">
            <v>DATA REFERÊNCIA TÉCNICA: 16/07/2014</v>
          </cell>
          <cell r="E6640" t="str">
            <v>S 1,90X1,10X1,40M, 1.500 LITROS, REVESTIDA INTERNAMENTE COM BARRA LISA, COM TAMPA EM CONCRETO ARMADO COM ESPESSURA 8CM</v>
          </cell>
        </row>
        <row r="6641">
          <cell r="A6641" t="str">
            <v>ENCARGOS SOCIAI</v>
          </cell>
          <cell r="B6641" t="str">
            <v>S DESONERADOS: 90,43%(HORA)   51,67%(MÊS)</v>
          </cell>
          <cell r="D6641"/>
          <cell r="E6641" t="str">
            <v>S 1,90X1,10X1,40M, 1.500 LITROS, REVESTIDA INTERNAMENTE COM BARRA LISA, COM TAMPA EM CONCRETO ARMADO COM ESPESSURA 8CM</v>
          </cell>
        </row>
        <row r="6642">
          <cell r="A6642" t="str">
            <v>ABRANGÊNCIA : N</v>
          </cell>
          <cell r="B6642" t="str">
            <v>ACIONAL                                              LOCALIDADE  : VITOR</v>
          </cell>
          <cell r="C6642" t="str">
            <v>IA</v>
          </cell>
          <cell r="D6642"/>
          <cell r="E6642" t="str">
            <v>S 1,90X1,10X1,40M, 1.500 LITROS, REVESTIDA INTERNAMENTE COM BARRA LISA, COM TAMPA EM CONCRETO ARMADO COM ESPESSURA 8CM</v>
          </cell>
        </row>
        <row r="6643">
          <cell r="A6643" t="str">
            <v>REF.COLETA : ME</v>
          </cell>
          <cell r="B6643" t="str">
            <v>DIANO</v>
          </cell>
          <cell r="D6643" t="str">
            <v>DATA DE PREÇO   : 06/2014</v>
          </cell>
          <cell r="E6643" t="str">
            <v>S 1,90X1,10X1,40M, 1.500 LITROS, REVESTIDA INTERNAMENTE COM BARRA LISA, COM TAMPA EM CONCRETO ARMADO COM ESPESSURA 8CM</v>
          </cell>
        </row>
        <row r="6644">
          <cell r="A6644" t="str">
            <v>CÓDIGO       |</v>
          </cell>
          <cell r="B6644" t="str">
            <v>D E S C R I Ç Ã O                                                   |UNI</v>
          </cell>
          <cell r="C6644" t="str">
            <v>DADE</v>
          </cell>
          <cell r="D6644" t="str">
            <v>|CUSTO TOTAL</v>
          </cell>
          <cell r="E6644" t="str">
            <v>S 1,90X1,10X1,40M, 1.500 LITROS, REVESTIDA INTERNAMENTE COM BARRA LISA, COM TAMPA EM CONCRETO ARMADO COM ESPESSURA 8CM</v>
          </cell>
        </row>
        <row r="6645">
          <cell r="A6645" t="str">
            <v>VÍNCULO.....: C</v>
          </cell>
          <cell r="B6645" t="str">
            <v>AIXA REFERENCIAL</v>
          </cell>
          <cell r="D6645"/>
          <cell r="E6645" t="str">
            <v>S 1,90X1,10X1,40M, 1.500 LITROS, REVESTIDA INTERNAMENTE COM BARRA LISA, COM TAMPA EM CONCRETO ARMADO COM ESPESSURA 8CM</v>
          </cell>
        </row>
        <row r="6646">
          <cell r="B6646" t="str">
            <v>S 1,90X1,10X1,40M, 1.500 LITROS, REVESTIDA INTERNAMENTE COM BARRA LISA</v>
          </cell>
          <cell r="D6646"/>
          <cell r="E6646" t="str">
            <v>S 1,90X1,10X1,40M, 1.500 LITROS, REVESTIDA INTERNAMENTE COM BARRA LISA, COM TAMPA EM CONCRETO ARMADO COM ESPESSURA 8CM</v>
          </cell>
        </row>
        <row r="6647">
          <cell r="B6647" t="str">
            <v>, COM TAMPA EM CONCRETO ARMADO COM ESPESSURA 8CM</v>
          </cell>
          <cell r="D6647"/>
          <cell r="E6647" t="str">
            <v>, COM TAMPA EM CONCRETO ARMADO COM ESPESSURA 8CM</v>
          </cell>
        </row>
        <row r="6648">
          <cell r="A6648" t="str">
            <v>74198</v>
          </cell>
          <cell r="B6648" t="str">
            <v>SUMIDOURO H=5,0M COM TIJOLOS MACICOS A CRIVO ARGAMASSADOS</v>
          </cell>
          <cell r="D6648"/>
          <cell r="E6648" t="str">
            <v>SUMIDOURO H=5,0M COM TIJOLOS MACICOS A CRIVO ARGAMASSADOS</v>
          </cell>
        </row>
        <row r="6649">
          <cell r="A6649" t="str">
            <v>74198/001</v>
          </cell>
          <cell r="B6649" t="str">
            <v>SUMIDOURO EM ALVENARIA DE TIJOLO CERAMICO MACICO DIAMETRO 1,20M E ALTU</v>
          </cell>
          <cell r="C6649" t="str">
            <v>UN</v>
          </cell>
          <cell r="D6649">
            <v>0</v>
          </cell>
          <cell r="E6649" t="str">
            <v>SUMIDOURO EM ALVENARIA DE TIJOLO CERAMICO MACICO DIAMETRO 1,20M E ALTURA 5,00M, COM TAMPA EM CONCRETO ARMADO DIAMETRO 1,40M E ESPESSURA 10CM</v>
          </cell>
        </row>
        <row r="6650">
          <cell r="B6650" t="str">
            <v>RA 5,00M, COM TAMPA EM CONCRETO ARMADO DIAMETRO 1,40M E ESPESSURA 10CM</v>
          </cell>
          <cell r="D6650"/>
          <cell r="E6650" t="str">
            <v>RA 5,00M, COM TAMPA EM CONCRETO ARMADO DIAMETRO 1,40M E ESPESSURA 10CM</v>
          </cell>
        </row>
        <row r="6651">
          <cell r="A6651" t="str">
            <v>74198/002</v>
          </cell>
          <cell r="B6651" t="str">
            <v>SUMIDOURO EM ALVENARIA DE TIJOLO CERAMICO MACIÇO DIAMETRO 1,40M E ALTU</v>
          </cell>
          <cell r="C6651" t="str">
            <v>UN</v>
          </cell>
          <cell r="D6651">
            <v>0</v>
          </cell>
          <cell r="E6651" t="str">
            <v>SUMIDOURO EM ALVENARIA DE TIJOLO CERAMICO MACIÇO DIAMETRO 1,40M E ALTURA 5,00M, COM TAMPA EM CONCRETO ARMADO DIAMETRO 1,60M E ESPESSURA 10CM</v>
          </cell>
        </row>
        <row r="6652">
          <cell r="B6652" t="str">
            <v>RA 5,00M, COM TAMPA EM CONCRETO ARMADO DIAMETRO 1,60M E ESPESSURA 10CM</v>
          </cell>
          <cell r="D6652"/>
          <cell r="E6652" t="str">
            <v>RA 5,00M, COM TAMPA EM CONCRETO ARMADO DIAMETRO 1,60M E ESPESSURA 10CM</v>
          </cell>
        </row>
        <row r="6653">
          <cell r="A6653" t="str">
            <v>0271</v>
          </cell>
          <cell r="B6653" t="str">
            <v>REGISTROS/VALVULAS</v>
          </cell>
          <cell r="D6653"/>
          <cell r="E6653" t="str">
            <v>REGISTROS/VALVULAS</v>
          </cell>
        </row>
        <row r="6654">
          <cell r="A6654" t="str">
            <v>40729</v>
          </cell>
          <cell r="B6654" t="str">
            <v>VALVULA DESCARGA 1.1/2" COM REGISTRO, ACABAMENTO EM METAL CROMADO - FO</v>
          </cell>
          <cell r="C6654" t="str">
            <v>UN</v>
          </cell>
          <cell r="D6654">
            <v>0</v>
          </cell>
          <cell r="E6654" t="str">
            <v>VALVULA DESCARGA 1.1/2" COM REGISTRO, ACABAMENTO EM METAL CROMADO - FORNECIMENTO E INSTALACAO</v>
          </cell>
        </row>
        <row r="6655">
          <cell r="B6655" t="str">
            <v>RNECIMENTO E INSTALACAO</v>
          </cell>
          <cell r="D6655"/>
          <cell r="E6655" t="str">
            <v>RNECIMENTO E INSTALACAO</v>
          </cell>
        </row>
        <row r="6656">
          <cell r="A6656" t="str">
            <v>72711</v>
          </cell>
          <cell r="B6656" t="str">
            <v>REGISTRO GAVETA 1/2" BRUTO LATAO - FORNECIMENTO E INSTALACAO</v>
          </cell>
          <cell r="C6656" t="str">
            <v>UN</v>
          </cell>
          <cell r="D6656">
            <v>0</v>
          </cell>
          <cell r="E6656" t="str">
            <v>REGISTRO GAVETA 1/2" BRUTO LATAO - FORNECIMENTO E INSTALACAO</v>
          </cell>
        </row>
        <row r="6657">
          <cell r="A6657" t="str">
            <v>73663</v>
          </cell>
          <cell r="B6657" t="str">
            <v>REGISTRO DE GAVETA COM CANOPLA Ø 25MM (1) - FORNECIMENTO E INSTALAÇÃO  U</v>
          </cell>
          <cell r="C6657" t="str">
            <v>N</v>
          </cell>
          <cell r="D6657">
            <v>0</v>
          </cell>
          <cell r="E6657" t="str">
            <v>REGISTRO DE GAVETA COM CANOPLA Ø 25MM (1) - FORNECIMENTO E INSTALAÇÃO  U</v>
          </cell>
        </row>
        <row r="6658">
          <cell r="A6658" t="str">
            <v>73664</v>
          </cell>
          <cell r="B6658" t="str">
            <v>REGISTRO DE PRESSÃO COM CANOPLA Ø 15MM (1/2") - FORNECIMENTO E INSTALA</v>
          </cell>
          <cell r="C6658" t="str">
            <v>UN</v>
          </cell>
          <cell r="D6658">
            <v>0</v>
          </cell>
          <cell r="E6658" t="str">
            <v>REGISTRO DE PRESSÃO COM CANOPLA Ø 15MM (1/2") - FORNECIMENTO E INSTALAÇÃO</v>
          </cell>
        </row>
        <row r="6659">
          <cell r="B6659" t="str">
            <v>ÇÃO</v>
          </cell>
          <cell r="D6659"/>
          <cell r="E6659" t="str">
            <v>ÇÃO</v>
          </cell>
        </row>
        <row r="6660">
          <cell r="A6660" t="str">
            <v>73795</v>
          </cell>
          <cell r="B6660" t="str">
            <v>FORNECIMENTO E COLOCACAO DE VALVULAS DE RETENCAO</v>
          </cell>
          <cell r="D6660"/>
          <cell r="E6660" t="str">
            <v>FORNECIMENTO E COLOCACAO DE VALVULAS DE RETENCAO</v>
          </cell>
        </row>
        <row r="6661">
          <cell r="A6661" t="str">
            <v>73795/001</v>
          </cell>
          <cell r="B6661" t="str">
            <v>VÁLVULA DE RETENÇÃO VERTICAL Ø 20MM (3/4") - FORNECIMENTO E INSTALAÇÃO</v>
          </cell>
          <cell r="C6661" t="str">
            <v>UN</v>
          </cell>
          <cell r="D6661">
            <v>0</v>
          </cell>
          <cell r="E6661" t="str">
            <v>VÁLVULA DE RETENÇÃO VERTICAL Ø 20MM (3/4") - FORNECIMENTO E INSTALAÇÃO</v>
          </cell>
        </row>
        <row r="6662">
          <cell r="A6662" t="str">
            <v>73795/002</v>
          </cell>
          <cell r="B6662" t="str">
            <v>VÁLVULA DE RETENÇÃO VERTICAL Ø 25MM (1") - FORNECIMENTO E INSTALAÇÃO</v>
          </cell>
          <cell r="C6662" t="str">
            <v>UN</v>
          </cell>
          <cell r="D6662">
            <v>0</v>
          </cell>
          <cell r="E6662" t="str">
            <v>VÁLVULA DE RETENÇÃO VERTICAL Ø 25MM (1") - FORNECIMENTO E INSTALAÇÃO</v>
          </cell>
        </row>
        <row r="6663">
          <cell r="A6663" t="str">
            <v>73795/003</v>
          </cell>
          <cell r="B6663" t="str">
            <v>VÁLVULA DE RETENÇÃO VERTICAL Ø 32MM (1.1/4") - FORNECIMENTO E INSTALAÇ</v>
          </cell>
          <cell r="C6663" t="str">
            <v>UN</v>
          </cell>
          <cell r="D6663">
            <v>0</v>
          </cell>
          <cell r="E6663" t="str">
            <v>VÁLVULA DE RETENÇÃO VERTICAL Ø 32MM (1.1/4") - FORNECIMENTO E INSTALAÇÃO</v>
          </cell>
        </row>
        <row r="6664">
          <cell r="B6664" t="str">
            <v>ÃO</v>
          </cell>
          <cell r="D6664"/>
          <cell r="E6664" t="str">
            <v>ÃO</v>
          </cell>
        </row>
        <row r="6665">
          <cell r="A6665" t="str">
            <v>73795/004</v>
          </cell>
          <cell r="B6665" t="str">
            <v>VÁLVULA DE RETENÇÃO VERTICAL Ø 40MM (1.1/2") - FORNECIMENTO E INSTALAÇ</v>
          </cell>
          <cell r="C6665" t="str">
            <v>UN</v>
          </cell>
          <cell r="D6665">
            <v>0</v>
          </cell>
          <cell r="E6665" t="str">
            <v>VÁLVULA DE RETENÇÃO VERTICAL Ø 40MM (1.1/2") - FORNECIMENTO E INSTALAÇÃO</v>
          </cell>
        </row>
        <row r="6666">
          <cell r="B6666" t="str">
            <v>ÃO</v>
          </cell>
          <cell r="D6666"/>
          <cell r="E6666" t="str">
            <v>ÃO</v>
          </cell>
        </row>
        <row r="6667">
          <cell r="A6667" t="str">
            <v>73795/005</v>
          </cell>
          <cell r="B6667" t="str">
            <v>VÁLVULA DE RETENÇÃO VERTICAL Ø 50MM (2") - FORNECIMENTO E INSTALAÇÃO</v>
          </cell>
          <cell r="C6667" t="str">
            <v>UN</v>
          </cell>
          <cell r="D6667">
            <v>0</v>
          </cell>
          <cell r="E6667" t="str">
            <v>VÁLVULA DE RETENÇÃO VERTICAL Ø 50MM (2") - FORNECIMENTO E INSTALAÇÃO</v>
          </cell>
        </row>
        <row r="6668">
          <cell r="A6668" t="str">
            <v>73795/006</v>
          </cell>
          <cell r="B6668" t="str">
            <v>VÁLVULA DE RETENÇÃO VERTICAL Ø 80MM (3") - FORNECIMENTO E INSTALAÇÃO</v>
          </cell>
          <cell r="C6668" t="str">
            <v>UN</v>
          </cell>
          <cell r="D6668">
            <v>0</v>
          </cell>
          <cell r="E6668" t="str">
            <v>VÁLVULA DE RETENÇÃO VERTICAL Ø 80MM (3") - FORNECIMENTO E INSTALAÇÃO</v>
          </cell>
        </row>
        <row r="6669">
          <cell r="A6669" t="str">
            <v>73795/007</v>
          </cell>
          <cell r="B6669" t="str">
            <v>VÁLVULA DE RETENÇÃO VERTICAL Ø 100MM (4") - FORNECIMENTO E INSTALAÇÃO</v>
          </cell>
          <cell r="C6669" t="str">
            <v>UN</v>
          </cell>
          <cell r="D6669">
            <v>0</v>
          </cell>
          <cell r="E6669" t="str">
            <v>VÁLVULA DE RETENÇÃO VERTICAL Ø 100MM (4") - FORNECIMENTO E INSTALAÇÃO</v>
          </cell>
        </row>
        <row r="6670">
          <cell r="A6670" t="str">
            <v>73795/008</v>
          </cell>
          <cell r="B6670" t="str">
            <v>VÁLVULA DE RETENÇÃO HORIZONTAL Ø 20MM (3/4") - FORNECIMENTO E INSTALAÇ</v>
          </cell>
          <cell r="C6670" t="str">
            <v>UN</v>
          </cell>
          <cell r="D6670">
            <v>0</v>
          </cell>
          <cell r="E6670" t="str">
            <v>VÁLVULA DE RETENÇÃO HORIZONTAL Ø 20MM (3/4") - FORNECIMENTO E INSTALAÇÃO</v>
          </cell>
        </row>
        <row r="6671">
          <cell r="B6671" t="str">
            <v>ÃO</v>
          </cell>
          <cell r="D6671"/>
          <cell r="E6671" t="str">
            <v>ÃO</v>
          </cell>
        </row>
        <row r="6672">
          <cell r="A6672" t="str">
            <v>73795/009</v>
          </cell>
          <cell r="B6672" t="str">
            <v>VALVULA DE RETENCAO HORIZONTAL Ø 25MM (1) - FORNECIMENTO E INSTALACAO  U</v>
          </cell>
          <cell r="C6672" t="str">
            <v>N</v>
          </cell>
          <cell r="D6672">
            <v>0</v>
          </cell>
          <cell r="E6672" t="str">
            <v>VALVULA DE RETENCAO HORIZONTAL Ø 25MM (1) - FORNECIMENTO E INSTALACAO  U</v>
          </cell>
        </row>
        <row r="6673">
          <cell r="A6673" t="str">
            <v>73795/010</v>
          </cell>
          <cell r="B6673" t="str">
            <v>VÁLVULA DE RETENÇÃO HORIZONTAL Ø 32MM (1.1/4") - FORNECIMENTO E INSTAL</v>
          </cell>
          <cell r="C6673" t="str">
            <v>UN</v>
          </cell>
          <cell r="D6673">
            <v>0</v>
          </cell>
          <cell r="E6673" t="str">
            <v>VÁLVULA DE RETENÇÃO HORIZONTAL Ø 32MM (1.1/4") - FORNECIMENTO E INSTALAÇÃO</v>
          </cell>
        </row>
        <row r="6674">
          <cell r="D6674"/>
          <cell r="E6674" t="str">
            <v>AÇÃO</v>
          </cell>
        </row>
        <row r="6675">
          <cell r="D6675"/>
          <cell r="E6675" t="str">
            <v>AÇÃO</v>
          </cell>
        </row>
        <row r="6676">
          <cell r="D6676"/>
          <cell r="E6676" t="str">
            <v>AÇÃO</v>
          </cell>
        </row>
        <row r="6677">
          <cell r="A6677" t="str">
            <v>---------------</v>
          </cell>
          <cell r="B6677" t="str">
            <v>------------------------ 164</v>
          </cell>
          <cell r="D6677"/>
          <cell r="E6677" t="str">
            <v>AÇÃO</v>
          </cell>
        </row>
        <row r="6678">
          <cell r="D6678"/>
          <cell r="E6678" t="str">
            <v>AÇÃO</v>
          </cell>
        </row>
        <row r="6679">
          <cell r="A6679" t="str">
            <v>SINAPI - SISTEM</v>
          </cell>
          <cell r="B6679" t="str">
            <v>A NACIONAL DE PESQUISA DE CUSTOS E ÍNDICES DA CONSTRUÇÃO CIVIL164de283</v>
          </cell>
          <cell r="D6679"/>
          <cell r="E6679" t="str">
            <v>AÇÃO</v>
          </cell>
        </row>
        <row r="6680">
          <cell r="A6680" t="str">
            <v>PCI.817.01 - CU</v>
          </cell>
          <cell r="B6680" t="str">
            <v>STO DE COMPOSIÇÕES - SINTÉTICO</v>
          </cell>
          <cell r="D6680" t="str">
            <v>DATA DE EMISSÃO: 17/07/2014 AS 14:15:08</v>
          </cell>
          <cell r="E6680" t="str">
            <v>AÇÃO</v>
          </cell>
        </row>
        <row r="6681">
          <cell r="D6681" t="str">
            <v>DATA REFERÊNCIA TÉCNICA: 16/07/2014</v>
          </cell>
          <cell r="E6681" t="str">
            <v>AÇÃO</v>
          </cell>
        </row>
        <row r="6682">
          <cell r="A6682" t="str">
            <v>ENCARGOS SOCIAI</v>
          </cell>
          <cell r="B6682" t="str">
            <v>S DESONERADOS: 90,43%(HORA)   51,67%(MÊS)</v>
          </cell>
          <cell r="D6682"/>
          <cell r="E6682" t="str">
            <v>AÇÃO</v>
          </cell>
        </row>
        <row r="6683">
          <cell r="A6683" t="str">
            <v>ABRANGÊNCIA : N</v>
          </cell>
          <cell r="B6683" t="str">
            <v>ACIONAL                                              LOCALIDADE  : VITOR</v>
          </cell>
          <cell r="C6683" t="str">
            <v>IA</v>
          </cell>
          <cell r="D6683"/>
          <cell r="E6683" t="str">
            <v>AÇÃO</v>
          </cell>
        </row>
        <row r="6684">
          <cell r="A6684" t="str">
            <v>REF.COLETA : ME</v>
          </cell>
          <cell r="B6684" t="str">
            <v>DIANO</v>
          </cell>
          <cell r="D6684" t="str">
            <v>DATA DE PREÇO   : 06/2014</v>
          </cell>
          <cell r="E6684" t="str">
            <v>AÇÃO</v>
          </cell>
        </row>
        <row r="6685">
          <cell r="A6685" t="str">
            <v>CÓDIGO       |</v>
          </cell>
          <cell r="B6685" t="str">
            <v>D E S C R I Ç Ã O                                                   |UNI</v>
          </cell>
          <cell r="C6685" t="str">
            <v>DADE</v>
          </cell>
          <cell r="D6685" t="str">
            <v>|CUSTO TOTAL</v>
          </cell>
          <cell r="E6685" t="str">
            <v>AÇÃO</v>
          </cell>
        </row>
        <row r="6686">
          <cell r="A6686" t="str">
            <v>VÍNCULO.....: C</v>
          </cell>
          <cell r="B6686" t="str">
            <v>AIXA REFERENCIAL</v>
          </cell>
          <cell r="D6686"/>
          <cell r="E6686" t="str">
            <v>AÇÃO</v>
          </cell>
        </row>
        <row r="6687">
          <cell r="B6687" t="str">
            <v>AÇÃO</v>
          </cell>
          <cell r="D6687"/>
          <cell r="E6687" t="str">
            <v>AÇÃO</v>
          </cell>
        </row>
        <row r="6688">
          <cell r="A6688" t="str">
            <v>73795/011</v>
          </cell>
          <cell r="B6688" t="str">
            <v>VÁLVULA DE RETENÇÃO HORIZONTAL Ø 40MM (1.1/2") - FORNECIMENTO E INSTAL</v>
          </cell>
          <cell r="C6688" t="str">
            <v>UN</v>
          </cell>
          <cell r="D6688">
            <v>0</v>
          </cell>
          <cell r="E6688" t="str">
            <v>VÁLVULA DE RETENÇÃO HORIZONTAL Ø 40MM (1.1/2") - FORNECIMENTO E INSTALAÇÃO</v>
          </cell>
        </row>
        <row r="6689">
          <cell r="B6689" t="str">
            <v>AÇÃO</v>
          </cell>
          <cell r="D6689"/>
          <cell r="E6689" t="str">
            <v>AÇÃO</v>
          </cell>
        </row>
        <row r="6690">
          <cell r="A6690" t="str">
            <v>73795/012</v>
          </cell>
          <cell r="B6690" t="str">
            <v>VÁLVULA DE RETENÇÃO HORIZONTAL Ø 50MM (2") - FORNECIMENTO E INSTALAÇÃO</v>
          </cell>
          <cell r="C6690" t="str">
            <v>UN</v>
          </cell>
          <cell r="D6690">
            <v>0</v>
          </cell>
          <cell r="E6690" t="str">
            <v>VÁLVULA DE RETENÇÃO HORIZONTAL Ø 50MM (2") - FORNECIMENTO E INSTALAÇÃO</v>
          </cell>
        </row>
        <row r="6691">
          <cell r="A6691" t="str">
            <v>73795/013</v>
          </cell>
          <cell r="B6691" t="str">
            <v>VÁLVULA DE RETENÇÃO HORIZONTAL Ø 65MM (2.1/2") - FORNECIMENTO E INSTAL</v>
          </cell>
          <cell r="C6691" t="str">
            <v>UN</v>
          </cell>
          <cell r="D6691">
            <v>0</v>
          </cell>
          <cell r="E6691" t="str">
            <v>VÁLVULA DE RETENÇÃO HORIZONTAL Ø 65MM (2.1/2") - FORNECIMENTO E INSTALAÇÃO</v>
          </cell>
        </row>
        <row r="6692">
          <cell r="B6692" t="str">
            <v>AÇÃO</v>
          </cell>
          <cell r="D6692"/>
          <cell r="E6692" t="str">
            <v>AÇÃO</v>
          </cell>
        </row>
        <row r="6693">
          <cell r="A6693" t="str">
            <v>73795/014</v>
          </cell>
          <cell r="B6693" t="str">
            <v>VÁLVULA DE RETENÇÃO HORIZONTAL Ø 80MM (3") - FORNECIMENTO E INSTALAÇÃO</v>
          </cell>
          <cell r="C6693" t="str">
            <v>UN</v>
          </cell>
          <cell r="D6693">
            <v>0</v>
          </cell>
          <cell r="E6693" t="str">
            <v>VÁLVULA DE RETENÇÃO HORIZONTAL Ø 80MM (3") - FORNECIMENTO E INSTALAÇÃO</v>
          </cell>
        </row>
        <row r="6694">
          <cell r="A6694" t="str">
            <v>73795/015</v>
          </cell>
          <cell r="B6694" t="str">
            <v>VÁLVULA DE RETENÇÃO HORIZONTAL Ø 100MM (4") - FORNECIMENTO E INSTALAÇÃ</v>
          </cell>
          <cell r="C6694" t="str">
            <v>UN</v>
          </cell>
          <cell r="D6694">
            <v>0</v>
          </cell>
          <cell r="E6694" t="str">
            <v>VÁLVULA DE RETENÇÃO HORIZONTAL Ø 100MM (4") - FORNECIMENTO E INSTALAÇÃO</v>
          </cell>
        </row>
        <row r="6695">
          <cell r="B6695" t="str">
            <v>O</v>
          </cell>
          <cell r="D6695"/>
          <cell r="E6695" t="str">
            <v>O</v>
          </cell>
        </row>
        <row r="6696">
          <cell r="A6696" t="str">
            <v>73796</v>
          </cell>
          <cell r="B6696" t="str">
            <v>FORNECIMENTO E COLOCACAO DE VALVULAS DE PE</v>
          </cell>
          <cell r="D6696"/>
          <cell r="E6696" t="str">
            <v>FORNECIMENTO E COLOCACAO DE VALVULAS DE PE</v>
          </cell>
        </row>
        <row r="6697">
          <cell r="A6697" t="str">
            <v>73796/001</v>
          </cell>
          <cell r="B6697" t="str">
            <v>VÁLVULA DE PÉ COM CRIVO Ø 20MM (3/4") - FORNECIMENTO E INSTALAÇÃO</v>
          </cell>
          <cell r="C6697" t="str">
            <v>UN</v>
          </cell>
          <cell r="D6697">
            <v>0</v>
          </cell>
          <cell r="E6697" t="str">
            <v>VÁLVULA DE PÉ COM CRIVO Ø 20MM (3/4") - FORNECIMENTO E INSTALAÇÃO</v>
          </cell>
        </row>
        <row r="6698">
          <cell r="A6698" t="str">
            <v>73796/002</v>
          </cell>
          <cell r="B6698" t="str">
            <v>VÁLVULA DE PÉ COM CRIVO Ø 25MM (1") - FORNECIMENTO E INSTALAÇÃO</v>
          </cell>
          <cell r="C6698" t="str">
            <v>UN</v>
          </cell>
          <cell r="D6698">
            <v>0</v>
          </cell>
          <cell r="E6698" t="str">
            <v>VÁLVULA DE PÉ COM CRIVO Ø 25MM (1") - FORNECIMENTO E INSTALAÇÃO</v>
          </cell>
        </row>
        <row r="6699">
          <cell r="A6699" t="str">
            <v>73796/003</v>
          </cell>
          <cell r="B6699" t="str">
            <v>VÁLVULA DE PÉ COM CRIVO Ø 40MM (1.1/2") - FORNECIMENTO E INSTALAÇÃO</v>
          </cell>
          <cell r="C6699" t="str">
            <v>UN</v>
          </cell>
          <cell r="D6699">
            <v>0</v>
          </cell>
          <cell r="E6699" t="str">
            <v>VÁLVULA DE PÉ COM CRIVO Ø 40MM (1.1/2") - FORNECIMENTO E INSTALAÇÃO</v>
          </cell>
        </row>
        <row r="6700">
          <cell r="A6700" t="str">
            <v>73796/004</v>
          </cell>
          <cell r="B6700" t="str">
            <v>VÁLVULA DE PÉ COM CRIVO Ø 50MM (2") - FORNECIMENTO E INSTALAÇÃO</v>
          </cell>
          <cell r="C6700" t="str">
            <v>UN</v>
          </cell>
          <cell r="D6700">
            <v>0</v>
          </cell>
          <cell r="E6700" t="str">
            <v>VÁLVULA DE PÉ COM CRIVO Ø 50MM (2") - FORNECIMENTO E INSTALAÇÃO</v>
          </cell>
        </row>
        <row r="6701">
          <cell r="A6701" t="str">
            <v>73796/005</v>
          </cell>
          <cell r="B6701" t="str">
            <v>VÁLVULA DE PÉ COM CRIVO Ø 65MM (2.1/2") - FORNECIMENTO E INSTALAÇÃO</v>
          </cell>
          <cell r="C6701" t="str">
            <v>UN</v>
          </cell>
          <cell r="D6701">
            <v>0</v>
          </cell>
          <cell r="E6701" t="str">
            <v>VÁLVULA DE PÉ COM CRIVO Ø 65MM (2.1/2") - FORNECIMENTO E INSTALAÇÃO</v>
          </cell>
        </row>
        <row r="6702">
          <cell r="A6702" t="str">
            <v>73796/006</v>
          </cell>
          <cell r="B6702" t="str">
            <v>VÁLVULA DE PÉ COM CRIVO Ø 80MM (3") - FORNECIMENTO E INSTALAÇÃO</v>
          </cell>
          <cell r="C6702" t="str">
            <v>UN</v>
          </cell>
          <cell r="D6702">
            <v>0</v>
          </cell>
          <cell r="E6702" t="str">
            <v>VÁLVULA DE PÉ COM CRIVO Ø 80MM (3") - FORNECIMENTO E INSTALAÇÃO</v>
          </cell>
        </row>
        <row r="6703">
          <cell r="A6703" t="str">
            <v>73796/007</v>
          </cell>
          <cell r="B6703" t="str">
            <v>VÁLVULA DE PÉ COM CRIVO Ø 100MM (4") - FORNECIMENTO E INSTALAÇÃO</v>
          </cell>
          <cell r="C6703" t="str">
            <v>UN</v>
          </cell>
          <cell r="D6703">
            <v>0</v>
          </cell>
          <cell r="E6703" t="str">
            <v>VÁLVULA DE PÉ COM CRIVO Ø 100MM (4") - FORNECIMENTO E INSTALAÇÃO</v>
          </cell>
        </row>
        <row r="6704">
          <cell r="A6704" t="str">
            <v>73797</v>
          </cell>
          <cell r="B6704" t="str">
            <v>REGISTROS DE GAVETA - FORNECIMENTO E COLOCACAO</v>
          </cell>
          <cell r="D6704"/>
          <cell r="E6704" t="str">
            <v>REGISTROS DE GAVETA - FORNECIMENTO E COLOCACAO</v>
          </cell>
        </row>
        <row r="6705">
          <cell r="A6705" t="str">
            <v>73797/001</v>
          </cell>
          <cell r="B6705" t="str">
            <v>REGISTRO DE GAVETA COM CANOPLA Ø 32MM (1.1/4") - FORNECIMENTO E INSTAL</v>
          </cell>
          <cell r="C6705" t="str">
            <v>UN</v>
          </cell>
          <cell r="D6705">
            <v>0</v>
          </cell>
          <cell r="E6705" t="str">
            <v>REGISTRO DE GAVETA COM CANOPLA Ø 32MM (1.1/4") - FORNECIMENTO E INSTALAÇÃO</v>
          </cell>
        </row>
        <row r="6706">
          <cell r="B6706" t="str">
            <v>AÇÃO</v>
          </cell>
          <cell r="D6706"/>
          <cell r="E6706" t="str">
            <v>AÇÃO</v>
          </cell>
        </row>
        <row r="6707">
          <cell r="A6707" t="str">
            <v>73870</v>
          </cell>
          <cell r="B6707" t="str">
            <v>FORNECIMENTO E COLOCACAO DE REGISTROS DE ESFERA</v>
          </cell>
          <cell r="D6707"/>
          <cell r="E6707" t="str">
            <v>FORNECIMENTO E COLOCACAO DE REGISTROS DE ESFERA</v>
          </cell>
        </row>
        <row r="6708">
          <cell r="A6708" t="str">
            <v>73870/001</v>
          </cell>
          <cell r="B6708" t="str">
            <v>VÁLVULA DE ESFERA EM BRONZE Ø 1/2" - FORNECIMENTO E INSTALAÇÃO</v>
          </cell>
          <cell r="C6708" t="str">
            <v>UN</v>
          </cell>
          <cell r="D6708">
            <v>0</v>
          </cell>
          <cell r="E6708" t="str">
            <v>VÁLVULA DE ESFERA EM BRONZE Ø 1/2" - FORNECIMENTO E INSTALAÇÃO</v>
          </cell>
        </row>
        <row r="6709">
          <cell r="A6709" t="str">
            <v>73870/002</v>
          </cell>
          <cell r="B6709" t="str">
            <v>VÁLVULA DE ESFERA EM BRONZE Ø 3/4" - FORNECIMENTO E INSTALAÇÃO</v>
          </cell>
          <cell r="C6709" t="str">
            <v>UN</v>
          </cell>
          <cell r="D6709">
            <v>0</v>
          </cell>
          <cell r="E6709" t="str">
            <v>VÁLVULA DE ESFERA EM BRONZE Ø 3/4" - FORNECIMENTO E INSTALAÇÃO</v>
          </cell>
        </row>
        <row r="6710">
          <cell r="A6710" t="str">
            <v>73870/003</v>
          </cell>
          <cell r="B6710" t="str">
            <v>VÁLVULA DE ESFERA EM BRONZE Ø 1"  - FORNECIMENTO E INSTALAÇÃO</v>
          </cell>
          <cell r="C6710" t="str">
            <v>UN</v>
          </cell>
          <cell r="D6710">
            <v>0</v>
          </cell>
          <cell r="E6710" t="str">
            <v>VÁLVULA DE ESFERA EM BRONZE Ø 1"  - FORNECIMENTO E INSTALAÇÃO</v>
          </cell>
        </row>
        <row r="6711">
          <cell r="A6711" t="str">
            <v>73870/004</v>
          </cell>
          <cell r="B6711" t="str">
            <v>REGISTRO DE ESFERA EM BRONZE D= 1.1/4" FORNEC E COLOCACAO</v>
          </cell>
          <cell r="C6711" t="str">
            <v>UN</v>
          </cell>
          <cell r="D6711">
            <v>0</v>
          </cell>
          <cell r="E6711" t="str">
            <v>REGISTRO DE ESFERA EM BRONZE D= 1.1/4" FORNEC E COLOCACAO</v>
          </cell>
        </row>
        <row r="6712">
          <cell r="A6712" t="str">
            <v>73870/005</v>
          </cell>
          <cell r="B6712" t="str">
            <v>VÁLVULA DE ESFERA EM BRONZE Ø 1.1/2" - FORNECIMENTO E INSTALAÇÃO</v>
          </cell>
          <cell r="C6712" t="str">
            <v>UN</v>
          </cell>
          <cell r="D6712">
            <v>0</v>
          </cell>
          <cell r="E6712" t="str">
            <v>VÁLVULA DE ESFERA EM BRONZE Ø 1.1/2" - FORNECIMENTO E INSTALAÇÃO</v>
          </cell>
        </row>
        <row r="6713">
          <cell r="A6713" t="str">
            <v>73870/006</v>
          </cell>
          <cell r="B6713" t="str">
            <v>VÁLVULA DE ESFERA EM BRONZE Ø 2" - FORNECIMENTO E INSTALAÇÃO</v>
          </cell>
          <cell r="C6713" t="str">
            <v>UN</v>
          </cell>
          <cell r="D6713">
            <v>0</v>
          </cell>
          <cell r="E6713" t="str">
            <v>VÁLVULA DE ESFERA EM BRONZE Ø 2" - FORNECIMENTO E INSTALAÇÃO</v>
          </cell>
        </row>
        <row r="6714">
          <cell r="A6714" t="str">
            <v>74091</v>
          </cell>
          <cell r="B6714" t="str">
            <v>VALVULA DE RETENCAO VERTICAL DE 2 1/2" ASSENTE C/FIO BAHIA E PASTA</v>
          </cell>
          <cell r="D6714"/>
          <cell r="E6714" t="str">
            <v>VALVULA DE RETENCAO VERTICAL DE 2 1/2" ASSENTE C/FIO BAHIA E PASTA</v>
          </cell>
        </row>
        <row r="6715">
          <cell r="D6715"/>
          <cell r="E6715"/>
        </row>
        <row r="6716">
          <cell r="D6716"/>
          <cell r="E6716"/>
        </row>
        <row r="6717">
          <cell r="D6717"/>
          <cell r="E6717"/>
        </row>
        <row r="6718">
          <cell r="A6718" t="str">
            <v>---------------</v>
          </cell>
          <cell r="B6718" t="str">
            <v>------------------------ 165</v>
          </cell>
          <cell r="D6718"/>
          <cell r="E6718"/>
        </row>
        <row r="6719">
          <cell r="D6719"/>
          <cell r="E6719"/>
        </row>
        <row r="6720">
          <cell r="A6720" t="str">
            <v>SINAPI - SISTEM</v>
          </cell>
          <cell r="B6720" t="str">
            <v>A NACIONAL DE PESQUISA DE CUSTOS E ÍNDICES DA CONSTRUÇÃO CIVIL165de283</v>
          </cell>
          <cell r="D6720"/>
          <cell r="E6720"/>
        </row>
        <row r="6721">
          <cell r="A6721" t="str">
            <v>PCI.817.01 - CU</v>
          </cell>
          <cell r="B6721" t="str">
            <v>STO DE COMPOSIÇÕES - SINTÉTICO</v>
          </cell>
          <cell r="D6721" t="str">
            <v>DATA DE EMISSÃO: 17/07/2014 AS 14:15:08</v>
          </cell>
          <cell r="E6721"/>
        </row>
        <row r="6722">
          <cell r="D6722" t="str">
            <v>DATA REFERÊNCIA TÉCNICA: 16/07/2014</v>
          </cell>
          <cell r="E6722"/>
        </row>
        <row r="6723">
          <cell r="A6723" t="str">
            <v>ENCARGOS SOCIAI</v>
          </cell>
          <cell r="B6723" t="str">
            <v>S DESONERADOS: 90,43%(HORA)   51,67%(MÊS)</v>
          </cell>
          <cell r="D6723"/>
          <cell r="E6723"/>
        </row>
        <row r="6724">
          <cell r="A6724" t="str">
            <v>ABRANGÊNCIA : N</v>
          </cell>
          <cell r="B6724" t="str">
            <v>ACIONAL                                              LOCALIDADE  : VITOR</v>
          </cell>
          <cell r="C6724" t="str">
            <v>IA</v>
          </cell>
          <cell r="D6724"/>
          <cell r="E6724"/>
        </row>
        <row r="6725">
          <cell r="A6725" t="str">
            <v>REF.COLETA : ME</v>
          </cell>
          <cell r="B6725" t="str">
            <v>DIANO</v>
          </cell>
          <cell r="D6725" t="str">
            <v>DATA DE PREÇO   : 06/2014</v>
          </cell>
          <cell r="E6725"/>
        </row>
        <row r="6726">
          <cell r="A6726" t="str">
            <v>CÓDIGO       |</v>
          </cell>
          <cell r="B6726" t="str">
            <v>D E S C R I Ç Ã O                                                   |UNI</v>
          </cell>
          <cell r="C6726" t="str">
            <v>DADE</v>
          </cell>
          <cell r="D6726" t="str">
            <v>|CUSTO TOTAL</v>
          </cell>
          <cell r="E6726"/>
        </row>
        <row r="6727">
          <cell r="A6727" t="str">
            <v>VÍNCULO.....: C</v>
          </cell>
          <cell r="B6727" t="str">
            <v>AIXA REFERENCIAL</v>
          </cell>
          <cell r="D6727"/>
          <cell r="E6727"/>
        </row>
        <row r="6728">
          <cell r="A6728" t="str">
            <v>74091/001</v>
          </cell>
          <cell r="B6728" t="str">
            <v>VALVULA RETENCAO VERTICAL BRONZE (PN-16) 2.1/2" 200PSI - EXTREMIDADES</v>
          </cell>
          <cell r="C6728" t="str">
            <v>UN</v>
          </cell>
          <cell r="D6728">
            <v>0</v>
          </cell>
          <cell r="E6728" t="str">
            <v>VALVULA RETENCAO VERTICAL BRONZE (PN-16) 2.1/2" 200PSI - EXTREMIDADESCOM ROSCA - FORNECIMENTO E INSTALACAO</v>
          </cell>
        </row>
        <row r="6729">
          <cell r="B6729" t="str">
            <v>COM ROSCA - FORNECIMENTO E INSTALACAO</v>
          </cell>
          <cell r="D6729"/>
          <cell r="E6729" t="str">
            <v>COM ROSCA - FORNECIMENTO E INSTALACAO</v>
          </cell>
        </row>
        <row r="6730">
          <cell r="A6730" t="str">
            <v>74093</v>
          </cell>
          <cell r="B6730" t="str">
            <v>VALVULA DE RETENCAO DE PE COM CRIVO 1 1/4"</v>
          </cell>
          <cell r="D6730"/>
          <cell r="E6730" t="str">
            <v>VALVULA DE RETENCAO DE PE COM CRIVO 1 1/4"</v>
          </cell>
        </row>
        <row r="6731">
          <cell r="A6731" t="str">
            <v>74093/001</v>
          </cell>
          <cell r="B6731" t="str">
            <v>VALVULA PE COM CRIVO BRONZE 1.1/4" - FORNECIMENTO E INSTALACAO</v>
          </cell>
          <cell r="C6731" t="str">
            <v>UN</v>
          </cell>
          <cell r="D6731">
            <v>0</v>
          </cell>
          <cell r="E6731" t="str">
            <v>VALVULA PE COM CRIVO BRONZE 1.1/4" - FORNECIMENTO E INSTALACAO</v>
          </cell>
        </row>
        <row r="6732">
          <cell r="A6732" t="str">
            <v>74169</v>
          </cell>
          <cell r="B6732" t="str">
            <v>FORN/ASSENT VALVULA GLOBO 2 1/2 POL</v>
          </cell>
          <cell r="D6732"/>
          <cell r="E6732" t="str">
            <v>FORN/ASSENT VALVULA GLOBO 2 1/2 POL</v>
          </cell>
        </row>
        <row r="6733">
          <cell r="A6733" t="str">
            <v>74169/001</v>
          </cell>
          <cell r="B6733" t="str">
            <v>REGISTRO/VALVULA GLOBO ANGULAR 45 GRAUS EM LATAO PARA HIDRANTES DE INC</v>
          </cell>
          <cell r="C6733" t="str">
            <v>UN</v>
          </cell>
          <cell r="D6733">
            <v>0</v>
          </cell>
          <cell r="E6733" t="str">
            <v>REGISTRO/VALVULA GLOBO ANGULAR 45 GRAUS EM LATAO PARA HIDRANTES DE INCÊNDIO PREDIAL DN 2.1/2" - FORNECIMENTO E INSTALACAO</v>
          </cell>
        </row>
        <row r="6734">
          <cell r="B6734" t="str">
            <v>ÊNDIO PREDIAL DN 2.1/2" - FORNECIMENTO E INSTALACAO</v>
          </cell>
          <cell r="D6734"/>
          <cell r="E6734" t="str">
            <v>ÊNDIO PREDIAL DN 2.1/2" - FORNECIMENTO E INSTALACAO</v>
          </cell>
        </row>
        <row r="6735">
          <cell r="A6735" t="str">
            <v>74174</v>
          </cell>
          <cell r="B6735" t="str">
            <v>FORN/ASSENT REGISTRO GAVETA CANOPLA CROMADA 1 1/2</v>
          </cell>
          <cell r="D6735"/>
          <cell r="E6735" t="str">
            <v>FORN/ASSENT REGISTRO GAVETA CANOPLA CROMADA 1 1/2</v>
          </cell>
        </row>
        <row r="6736">
          <cell r="A6736" t="str">
            <v>74174/001</v>
          </cell>
          <cell r="B6736" t="str">
            <v>REGISTRO GAVETA 1.1/2" COM CANOPLA ACABAMENTO CROMADO SIMPLES - FORNEC</v>
          </cell>
          <cell r="C6736" t="str">
            <v>UN</v>
          </cell>
          <cell r="D6736">
            <v>0</v>
          </cell>
          <cell r="E6736" t="str">
            <v>REGISTRO GAVETA 1.1/2" COM CANOPLA ACABAMENTO CROMADO SIMPLES - FORNECIMENTO E INSTALACAO</v>
          </cell>
        </row>
        <row r="6737">
          <cell r="B6737" t="str">
            <v>IMENTO E INSTALACAO</v>
          </cell>
          <cell r="D6737"/>
          <cell r="E6737" t="str">
            <v>IMENTO E INSTALACAO</v>
          </cell>
        </row>
        <row r="6738">
          <cell r="A6738" t="str">
            <v>74175</v>
          </cell>
          <cell r="B6738" t="str">
            <v>FORN/ASSENT REGISTRO GAVETA CANOPLA CROMADA 1 POL</v>
          </cell>
          <cell r="D6738"/>
          <cell r="E6738" t="str">
            <v>FORN/ASSENT REGISTRO GAVETA CANOPLA CROMADA 1 POL</v>
          </cell>
        </row>
        <row r="6739">
          <cell r="A6739" t="str">
            <v>74175/001</v>
          </cell>
          <cell r="B6739" t="str">
            <v>REGISTRO GAVETA 1" COM CANOPLA ACABAMENTO CROMADO SIMPLES - FORNECIMEN</v>
          </cell>
          <cell r="C6739" t="str">
            <v>UN</v>
          </cell>
          <cell r="D6739">
            <v>0</v>
          </cell>
          <cell r="E6739" t="str">
            <v>REGISTRO GAVETA 1" COM CANOPLA ACABAMENTO CROMADO SIMPLES - FORNECIMENTO E INSTALACAO</v>
          </cell>
        </row>
        <row r="6740">
          <cell r="B6740" t="str">
            <v>TO E INSTALACAO</v>
          </cell>
          <cell r="D6740"/>
          <cell r="E6740" t="str">
            <v>TO E INSTALACAO</v>
          </cell>
        </row>
        <row r="6741">
          <cell r="A6741" t="str">
            <v>74176</v>
          </cell>
          <cell r="B6741" t="str">
            <v>FORN/ASSENT REGISTRO GAVETA CANOPLA CROMADA 3/4"</v>
          </cell>
          <cell r="D6741"/>
          <cell r="E6741" t="str">
            <v>FORN/ASSENT REGISTRO GAVETA CANOPLA CROMADA 3/4"</v>
          </cell>
        </row>
        <row r="6742">
          <cell r="A6742" t="str">
            <v>74176/001</v>
          </cell>
          <cell r="B6742" t="str">
            <v>REGISTRO GAVETA 3/4" COM CANOPLA ACABAMENTO CROMADO SIMPLES - FORNECIM</v>
          </cell>
          <cell r="C6742" t="str">
            <v>UN</v>
          </cell>
          <cell r="D6742">
            <v>0</v>
          </cell>
          <cell r="E6742" t="str">
            <v>REGISTRO GAVETA 3/4" COM CANOPLA ACABAMENTO CROMADO SIMPLES - FORNECIMENTO E INSTALACAO</v>
          </cell>
        </row>
        <row r="6743">
          <cell r="B6743" t="str">
            <v>ENTO E INSTALACAO</v>
          </cell>
          <cell r="D6743"/>
          <cell r="E6743" t="str">
            <v>ENTO E INSTALACAO</v>
          </cell>
        </row>
        <row r="6744">
          <cell r="A6744" t="str">
            <v>74177</v>
          </cell>
          <cell r="B6744" t="str">
            <v>FORN/ASSENT REGISTRO GAVETA CANOPLA CROMADA 1/2"</v>
          </cell>
          <cell r="D6744"/>
          <cell r="E6744" t="str">
            <v>FORN/ASSENT REGISTRO GAVETA CANOPLA CROMADA 1/2"</v>
          </cell>
        </row>
        <row r="6745">
          <cell r="A6745" t="str">
            <v>74177/001</v>
          </cell>
          <cell r="B6745" t="str">
            <v>REGISTRO GAVETA 1/2" COM CANOPLA ACABAMENTO CROMADO SIMPLES - FORNECIM</v>
          </cell>
          <cell r="C6745" t="str">
            <v>UN</v>
          </cell>
          <cell r="D6745">
            <v>0</v>
          </cell>
          <cell r="E6745" t="str">
            <v>REGISTRO GAVETA 1/2" COM CANOPLA ACABAMENTO CROMADO SIMPLES - FORNECIMENTO E INSTALACAO</v>
          </cell>
        </row>
        <row r="6746">
          <cell r="B6746" t="str">
            <v>ENTO E INSTALACAO</v>
          </cell>
          <cell r="D6746"/>
          <cell r="E6746" t="str">
            <v>ENTO E INSTALACAO</v>
          </cell>
        </row>
        <row r="6747">
          <cell r="A6747" t="str">
            <v>74178</v>
          </cell>
          <cell r="B6747" t="str">
            <v>FORN/ASSENT REGISTRO GAVERTA BRUTO 4 POL</v>
          </cell>
          <cell r="D6747"/>
          <cell r="E6747" t="str">
            <v>FORN/ASSENT REGISTRO GAVERTA BRUTO 4 POL</v>
          </cell>
        </row>
        <row r="6748">
          <cell r="A6748" t="str">
            <v>74178/001</v>
          </cell>
          <cell r="B6748" t="str">
            <v>REGISTRO GAVETA 4" BRUTO LATAO - FORNECIMENTO E INSTALACAO</v>
          </cell>
          <cell r="C6748" t="str">
            <v>UN</v>
          </cell>
          <cell r="D6748">
            <v>0</v>
          </cell>
          <cell r="E6748" t="str">
            <v>REGISTRO GAVETA 4" BRUTO LATAO - FORNECIMENTO E INSTALACAO</v>
          </cell>
        </row>
        <row r="6749">
          <cell r="A6749" t="str">
            <v>74179</v>
          </cell>
          <cell r="B6749" t="str">
            <v>FORN/ASSENT REGISTRO GAVETA BRUTO 3 POL</v>
          </cell>
          <cell r="D6749"/>
          <cell r="E6749" t="str">
            <v>FORN/ASSENT REGISTRO GAVETA BRUTO 3 POL</v>
          </cell>
        </row>
        <row r="6750">
          <cell r="A6750" t="str">
            <v>74179/001</v>
          </cell>
          <cell r="B6750" t="str">
            <v>REGISTRO GAVETA 3" BRUTO LATAO - FORNECIMENTO E INSTALACAO</v>
          </cell>
          <cell r="C6750" t="str">
            <v>UN</v>
          </cell>
          <cell r="D6750">
            <v>0</v>
          </cell>
          <cell r="E6750" t="str">
            <v>REGISTRO GAVETA 3" BRUTO LATAO - FORNECIMENTO E INSTALACAO</v>
          </cell>
        </row>
        <row r="6751">
          <cell r="A6751" t="str">
            <v>74180</v>
          </cell>
          <cell r="B6751" t="str">
            <v>FORN/ASSENT REGISTRO GAVETA BRUTO 2 1/2 POL</v>
          </cell>
          <cell r="D6751"/>
          <cell r="E6751" t="str">
            <v>FORN/ASSENT REGISTRO GAVETA BRUTO 2 1/2 POL</v>
          </cell>
        </row>
        <row r="6752">
          <cell r="A6752" t="str">
            <v>74180/001</v>
          </cell>
          <cell r="B6752" t="str">
            <v>REGISTRO GAVETA 2.1/2" BRUTO LATAO - FORNECIMENTO E INSTALACAO</v>
          </cell>
          <cell r="C6752" t="str">
            <v>UN</v>
          </cell>
          <cell r="D6752">
            <v>0</v>
          </cell>
          <cell r="E6752" t="str">
            <v>REGISTRO GAVETA 2.1/2" BRUTO LATAO - FORNECIMENTO E INSTALACAO</v>
          </cell>
        </row>
        <row r="6753">
          <cell r="A6753" t="str">
            <v>74181</v>
          </cell>
          <cell r="B6753" t="str">
            <v>FORN/ASSENT REGISTRO GAVETA BRUTO 2 POL</v>
          </cell>
          <cell r="D6753"/>
          <cell r="E6753" t="str">
            <v>FORN/ASSENT REGISTRO GAVETA BRUTO 2 POL</v>
          </cell>
        </row>
        <row r="6754">
          <cell r="A6754" t="str">
            <v>74181/001</v>
          </cell>
          <cell r="B6754" t="str">
            <v>REGISTRO GAVETA 2" BRUTO LATAO - FORNECIMENTO E INSTALACAO</v>
          </cell>
          <cell r="C6754" t="str">
            <v>UN</v>
          </cell>
          <cell r="D6754">
            <v>0</v>
          </cell>
          <cell r="E6754" t="str">
            <v>REGISTRO GAVETA 2" BRUTO LATAO - FORNECIMENTO E INSTALACAO</v>
          </cell>
        </row>
        <row r="6755">
          <cell r="A6755" t="str">
            <v>74182</v>
          </cell>
          <cell r="B6755" t="str">
            <v>FORN/ASSENT REGISTRO GAVETA BRUTO 1 1/2 POL</v>
          </cell>
          <cell r="D6755"/>
          <cell r="E6755" t="str">
            <v>FORN/ASSENT REGISTRO GAVETA BRUTO 1 1/2 POL</v>
          </cell>
        </row>
        <row r="6756">
          <cell r="D6756"/>
          <cell r="E6756"/>
        </row>
        <row r="6757">
          <cell r="D6757"/>
          <cell r="E6757"/>
        </row>
        <row r="6758">
          <cell r="D6758"/>
          <cell r="E6758"/>
        </row>
        <row r="6759">
          <cell r="A6759" t="str">
            <v>---------------</v>
          </cell>
          <cell r="B6759" t="str">
            <v>------------------------ 166</v>
          </cell>
          <cell r="D6759"/>
          <cell r="E6759"/>
        </row>
        <row r="6760">
          <cell r="D6760"/>
          <cell r="E6760"/>
        </row>
        <row r="6761">
          <cell r="A6761" t="str">
            <v>SINAPI - SISTEM</v>
          </cell>
          <cell r="B6761" t="str">
            <v>A NACIONAL DE PESQUISA DE CUSTOS E ÍNDICES DA CONSTRUÇÃO CIVIL166de283</v>
          </cell>
          <cell r="D6761"/>
          <cell r="E6761"/>
        </row>
        <row r="6762">
          <cell r="A6762" t="str">
            <v>PCI.817.01 - CU</v>
          </cell>
          <cell r="B6762" t="str">
            <v>STO DE COMPOSIÇÕES - SINTÉTICO</v>
          </cell>
          <cell r="D6762" t="str">
            <v>DATA DE EMISSÃO: 17/07/2014 AS 14:15:08</v>
          </cell>
          <cell r="E6762"/>
        </row>
        <row r="6763">
          <cell r="D6763" t="str">
            <v>DATA REFERÊNCIA TÉCNICA: 16/07/2014</v>
          </cell>
          <cell r="E6763"/>
        </row>
        <row r="6764">
          <cell r="A6764" t="str">
            <v>ENCARGOS SOCIAI</v>
          </cell>
          <cell r="B6764" t="str">
            <v>S DESONERADOS: 90,43%(HORA)   51,67%(MÊS)</v>
          </cell>
          <cell r="D6764"/>
          <cell r="E6764"/>
        </row>
        <row r="6765">
          <cell r="A6765" t="str">
            <v>ABRANGÊNCIA : N</v>
          </cell>
          <cell r="B6765" t="str">
            <v>ACIONAL                                              LOCALIDADE  : VITOR</v>
          </cell>
          <cell r="C6765" t="str">
            <v>IA</v>
          </cell>
          <cell r="D6765"/>
          <cell r="E6765"/>
        </row>
        <row r="6766">
          <cell r="A6766" t="str">
            <v>REF.COLETA : ME</v>
          </cell>
          <cell r="B6766" t="str">
            <v>DIANO</v>
          </cell>
          <cell r="D6766" t="str">
            <v>DATA DE PREÇO   : 06/2014</v>
          </cell>
          <cell r="E6766"/>
        </row>
        <row r="6767">
          <cell r="A6767" t="str">
            <v>CÓDIGO       |</v>
          </cell>
          <cell r="B6767" t="str">
            <v>D E S C R I Ç Ã O                                                   |UNI</v>
          </cell>
          <cell r="C6767" t="str">
            <v>DADE</v>
          </cell>
          <cell r="D6767" t="str">
            <v>|CUSTO TOTAL</v>
          </cell>
          <cell r="E6767"/>
        </row>
        <row r="6768">
          <cell r="A6768" t="str">
            <v>VÍNCULO.....: C</v>
          </cell>
          <cell r="B6768" t="str">
            <v>AIXA REFERENCIAL</v>
          </cell>
          <cell r="D6768"/>
          <cell r="E6768"/>
        </row>
        <row r="6769">
          <cell r="A6769" t="str">
            <v>74182/001</v>
          </cell>
          <cell r="B6769" t="str">
            <v>REGISTRO GAVETA 1.1/2" BRUTO LATAO - FORNECIMENTO E INSTALACAO</v>
          </cell>
          <cell r="C6769" t="str">
            <v>UN</v>
          </cell>
          <cell r="D6769">
            <v>0</v>
          </cell>
          <cell r="E6769" t="str">
            <v>REGISTRO GAVETA 1.1/2" BRUTO LATAO - FORNECIMENTO E INSTALACAO</v>
          </cell>
        </row>
        <row r="6770">
          <cell r="A6770" t="str">
            <v>74183</v>
          </cell>
          <cell r="B6770" t="str">
            <v>FORN/ASSENT REGISTRO GAVETA BRUTO 1 1/4 POL</v>
          </cell>
          <cell r="D6770"/>
          <cell r="E6770" t="str">
            <v>FORN/ASSENT REGISTRO GAVETA BRUTO 1 1/4 POL</v>
          </cell>
        </row>
        <row r="6771">
          <cell r="A6771" t="str">
            <v>74183/001</v>
          </cell>
          <cell r="B6771" t="str">
            <v>REGISTRO GAVETA 1.1/4" BRUTO LATAO - FORNECIMENTO E INSTALACAO</v>
          </cell>
          <cell r="C6771" t="str">
            <v>UN</v>
          </cell>
          <cell r="D6771">
            <v>0</v>
          </cell>
          <cell r="E6771" t="str">
            <v>REGISTRO GAVETA 1.1/4" BRUTO LATAO - FORNECIMENTO E INSTALACAO</v>
          </cell>
        </row>
        <row r="6772">
          <cell r="A6772" t="str">
            <v>74184</v>
          </cell>
          <cell r="B6772" t="str">
            <v>FORN/ASSENT REGISTRO GAVETA BRUTO 1 POL</v>
          </cell>
          <cell r="D6772"/>
          <cell r="E6772" t="str">
            <v>FORN/ASSENT REGISTRO GAVETA BRUTO 1 POL</v>
          </cell>
        </row>
        <row r="6773">
          <cell r="A6773" t="str">
            <v>74184/001</v>
          </cell>
          <cell r="B6773" t="str">
            <v>REGISTRO GAVETA 1" BRUTO LATAO - FORNECIMENTO E INSTALACAO</v>
          </cell>
          <cell r="C6773" t="str">
            <v>UN</v>
          </cell>
          <cell r="D6773">
            <v>0</v>
          </cell>
          <cell r="E6773" t="str">
            <v>REGISTRO GAVETA 1" BRUTO LATAO - FORNECIMENTO E INSTALACAO</v>
          </cell>
        </row>
        <row r="6774">
          <cell r="A6774" t="str">
            <v>74185</v>
          </cell>
          <cell r="B6774" t="str">
            <v>FORN/ASSENT REGISTRO GAVETA BRUTO 3/4 POL</v>
          </cell>
          <cell r="D6774"/>
          <cell r="E6774" t="str">
            <v>FORN/ASSENT REGISTRO GAVETA BRUTO 3/4 POL</v>
          </cell>
        </row>
        <row r="6775">
          <cell r="A6775" t="str">
            <v>74185/001</v>
          </cell>
          <cell r="B6775" t="str">
            <v>REGISTRO GAVETA 3/4" BRUTO LATAO - FORNECIMENTO E INSTALACAO</v>
          </cell>
          <cell r="C6775" t="str">
            <v>UN</v>
          </cell>
          <cell r="D6775">
            <v>0</v>
          </cell>
          <cell r="E6775" t="str">
            <v>REGISTRO GAVETA 3/4" BRUTO LATAO - FORNECIMENTO E INSTALACAO</v>
          </cell>
        </row>
        <row r="6776">
          <cell r="A6776" t="str">
            <v>85117</v>
          </cell>
          <cell r="B6776" t="str">
            <v>VALVULA DE RETENCAO VERTICAL BRONZE (PN-16) 1/2" 200 PSI - EXTREMIDADE</v>
          </cell>
          <cell r="C6776" t="str">
            <v>UN</v>
          </cell>
          <cell r="D6776">
            <v>0</v>
          </cell>
          <cell r="E6776" t="str">
            <v>VALVULA DE RETENCAO VERTICAL BRONZE (PN-16) 1/2" 200 PSI - EXTREMIDADECOM ROSCA - FORNECIMENTO E INSTALACAO</v>
          </cell>
        </row>
        <row r="6777">
          <cell r="B6777" t="str">
            <v>COM ROSCA - FORNECIMENTO E INSTALACAO</v>
          </cell>
          <cell r="D6777"/>
          <cell r="E6777" t="str">
            <v>COM ROSCA - FORNECIMENTO E INSTALACAO</v>
          </cell>
        </row>
        <row r="6778">
          <cell r="A6778" t="str">
            <v>85118</v>
          </cell>
          <cell r="B6778" t="str">
            <v>REGISTRO PRESSAO 3/4" COM CANOPLA ACABAMENTO CROMADO - FORNECIMENTO E</v>
          </cell>
          <cell r="C6778" t="str">
            <v>UN</v>
          </cell>
          <cell r="D6778">
            <v>0</v>
          </cell>
          <cell r="E6778" t="str">
            <v>REGISTRO PRESSAO 3/4" COM CANOPLA ACABAMENTO CROMADO - FORNECIMENTO EINSTALACAO</v>
          </cell>
        </row>
        <row r="6779">
          <cell r="B6779" t="str">
            <v>INSTALACAO</v>
          </cell>
          <cell r="D6779"/>
          <cell r="E6779" t="str">
            <v>INSTALACAO</v>
          </cell>
        </row>
        <row r="6780">
          <cell r="A6780" t="str">
            <v>85119</v>
          </cell>
          <cell r="B6780" t="str">
            <v>REGISTRO DE PRESSAO CROMADO C/ CANOPLA 1/2" - FORNECIMENTO E INSTALACA</v>
          </cell>
          <cell r="C6780" t="str">
            <v>UN</v>
          </cell>
          <cell r="D6780">
            <v>0</v>
          </cell>
          <cell r="E6780" t="str">
            <v>REGISTRO DE PRESSAO CROMADO C/ CANOPLA 1/2" - FORNECIMENTO E INSTALACAO</v>
          </cell>
        </row>
        <row r="6781">
          <cell r="B6781" t="str">
            <v>O</v>
          </cell>
          <cell r="D6781"/>
          <cell r="E6781" t="str">
            <v>O</v>
          </cell>
        </row>
        <row r="6782">
          <cell r="A6782" t="str">
            <v>0297</v>
          </cell>
          <cell r="B6782" t="str">
            <v>SERVICOS DIVERSOS</v>
          </cell>
          <cell r="D6782"/>
          <cell r="E6782" t="str">
            <v>SERVICOS DIVERSOS</v>
          </cell>
        </row>
        <row r="6783">
          <cell r="A6783" t="str">
            <v>72135</v>
          </cell>
          <cell r="B6783" t="str">
            <v>ABERTURA/FECHAMENTO RASGO ALVENARIA PARA TUBOS, FECHAMENTO COM ARGAMAS</v>
          </cell>
          <cell r="C6783" t="str">
            <v>M</v>
          </cell>
          <cell r="D6783">
            <v>0</v>
          </cell>
          <cell r="E6783" t="str">
            <v>ABERTURA/FECHAMENTO RASGO ALVENARIA PARA TUBOS, FECHAMENTO COM ARGAMASSA TRACO 1:4 (CIMENTO E AREIA)</v>
          </cell>
        </row>
        <row r="6784">
          <cell r="B6784" t="str">
            <v>SA TRACO 1:4 (CIMENTO E AREIA)</v>
          </cell>
          <cell r="D6784"/>
          <cell r="E6784" t="str">
            <v>SA TRACO 1:4 (CIMENTO E AREIA)</v>
          </cell>
        </row>
        <row r="6785">
          <cell r="A6785" t="str">
            <v>72285</v>
          </cell>
          <cell r="B6785" t="str">
            <v>CAIXA DE AREIA 40X40X40CM EM ALVENARIA - EXECUÇÃO</v>
          </cell>
          <cell r="C6785" t="str">
            <v>UN</v>
          </cell>
          <cell r="D6785">
            <v>0</v>
          </cell>
          <cell r="E6785" t="str">
            <v>CAIXA DE AREIA 40X40X40CM EM ALVENARIA - EXECUÇÃO</v>
          </cell>
        </row>
        <row r="6786">
          <cell r="A6786" t="str">
            <v>72286</v>
          </cell>
          <cell r="B6786" t="str">
            <v>CAIXA DE AREIA 60X60X60CM EM ALVENARIA - EXECUÇÃO</v>
          </cell>
          <cell r="C6786" t="str">
            <v>UN</v>
          </cell>
          <cell r="D6786">
            <v>0</v>
          </cell>
          <cell r="E6786" t="str">
            <v>CAIXA DE AREIA 60X60X60CM EM ALVENARIA - EXECUÇÃO</v>
          </cell>
        </row>
        <row r="6787">
          <cell r="A6787" t="str">
            <v>72289</v>
          </cell>
          <cell r="B6787" t="str">
            <v>CAIXA DE INSPEÇÃO 80X80X80CM EM ALVENARIA - EXECUÇÃO</v>
          </cell>
          <cell r="C6787" t="str">
            <v>UN</v>
          </cell>
          <cell r="D6787">
            <v>0</v>
          </cell>
          <cell r="E6787" t="str">
            <v>CAIXA DE INSPEÇÃO 80X80X80CM EM ALVENARIA - EXECUÇÃO</v>
          </cell>
        </row>
        <row r="6788">
          <cell r="A6788" t="str">
            <v>72290</v>
          </cell>
          <cell r="B6788" t="str">
            <v>CAIXA DE INSPEÇÃO 90X90X80CM EM ALVENARIA - EXECUÇÃO</v>
          </cell>
          <cell r="C6788" t="str">
            <v>UN</v>
          </cell>
          <cell r="D6788">
            <v>0</v>
          </cell>
          <cell r="E6788" t="str">
            <v>CAIXA DE INSPEÇÃO 90X90X80CM EM ALVENARIA - EXECUÇÃO</v>
          </cell>
        </row>
        <row r="6789">
          <cell r="A6789" t="str">
            <v>73828</v>
          </cell>
          <cell r="B6789" t="str">
            <v>PH-A.43 - CAIXA DE PROTECAO PARA HIDROMETRO</v>
          </cell>
          <cell r="D6789"/>
          <cell r="E6789" t="str">
            <v>PH-A.43 - CAIXA DE PROTECAO PARA HIDROMETRO</v>
          </cell>
        </row>
        <row r="6790">
          <cell r="A6790" t="str">
            <v>73828/001</v>
          </cell>
          <cell r="B6790" t="str">
            <v>ABRIGO PARA CAVALETE/HIDRÔMETRO PRÉ-MOLDADO DE CONCRETO - FORNECIMENTO</v>
          </cell>
          <cell r="C6790" t="str">
            <v>UN</v>
          </cell>
          <cell r="D6790">
            <v>0</v>
          </cell>
          <cell r="E6790" t="str">
            <v>ABRIGO PARA CAVALETE/HIDRÔMETRO PRÉ-MOLDADO DE CONCRETO - FORNECIMENTOE INSTALAÇÃO</v>
          </cell>
        </row>
        <row r="6791">
          <cell r="B6791" t="str">
            <v>E INSTALAÇÃO</v>
          </cell>
          <cell r="D6791"/>
          <cell r="E6791" t="str">
            <v>E INSTALAÇÃO</v>
          </cell>
        </row>
        <row r="6792">
          <cell r="A6792" t="str">
            <v>74092</v>
          </cell>
          <cell r="B6792" t="str">
            <v>BOIA DE MERCURIO</v>
          </cell>
          <cell r="D6792"/>
          <cell r="E6792" t="str">
            <v>BOIA DE MERCURIO</v>
          </cell>
        </row>
        <row r="6793">
          <cell r="A6793" t="str">
            <v>74092/001</v>
          </cell>
          <cell r="B6793" t="str">
            <v>AUTOMATICO DE BOIA SUPERIOR 10A/250V - FORNECIMENTO E INSTALACAO</v>
          </cell>
          <cell r="C6793" t="str">
            <v>UN</v>
          </cell>
          <cell r="D6793">
            <v>0</v>
          </cell>
          <cell r="E6793" t="str">
            <v>AUTOMATICO DE BOIA SUPERIOR 10A/250V - FORNECIMENTO E INSTALACAO</v>
          </cell>
        </row>
        <row r="6794">
          <cell r="A6794" t="str">
            <v>74102</v>
          </cell>
          <cell r="B6794" t="str">
            <v>CAIXA DE PROTECAO PARA HIDROMETRO</v>
          </cell>
          <cell r="D6794"/>
          <cell r="E6794" t="str">
            <v>CAIXA DE PROTECAO PARA HIDROMETRO</v>
          </cell>
        </row>
        <row r="6795">
          <cell r="A6795" t="str">
            <v>74102/001</v>
          </cell>
          <cell r="B6795" t="str">
            <v>CAIXA PARA HIDROMETRO CONCRETO PRE-MOLDADO - FORNECIMENTO E INSTALACAO</v>
          </cell>
          <cell r="C6795" t="str">
            <v>UN</v>
          </cell>
          <cell r="D6795">
            <v>0</v>
          </cell>
          <cell r="E6795" t="str">
            <v>CAIXA PARA HIDROMETRO CONCRETO PRE-MOLDADO - FORNECIMENTO E INSTALACAO</v>
          </cell>
        </row>
        <row r="6796">
          <cell r="A6796" t="str">
            <v>INPR</v>
          </cell>
          <cell r="B6796" t="str">
            <v>INSTALACOES DE PRODUCAO</v>
          </cell>
          <cell r="D6796"/>
          <cell r="E6796" t="str">
            <v>INSTALACOES DE PRODUCAO</v>
          </cell>
        </row>
        <row r="6797">
          <cell r="D6797"/>
          <cell r="E6797"/>
        </row>
        <row r="6798">
          <cell r="D6798"/>
          <cell r="E6798"/>
        </row>
        <row r="6799">
          <cell r="D6799"/>
          <cell r="E6799"/>
        </row>
        <row r="6800">
          <cell r="A6800" t="str">
            <v>---------------</v>
          </cell>
          <cell r="B6800" t="str">
            <v>------------------------ 167</v>
          </cell>
          <cell r="D6800"/>
          <cell r="E6800"/>
        </row>
        <row r="6801">
          <cell r="D6801"/>
          <cell r="E6801"/>
        </row>
        <row r="6802">
          <cell r="A6802" t="str">
            <v>SINAPI - SISTEM</v>
          </cell>
          <cell r="B6802" t="str">
            <v>A NACIONAL DE PESQUISA DE CUSTOS E ÍNDICES DA CONSTRUÇÃO CIVIL167de283</v>
          </cell>
          <cell r="D6802"/>
          <cell r="E6802"/>
        </row>
        <row r="6803">
          <cell r="A6803" t="str">
            <v>PCI.817.01 - CU</v>
          </cell>
          <cell r="B6803" t="str">
            <v>STO DE COMPOSIÇÕES - SINTÉTICO</v>
          </cell>
          <cell r="D6803" t="str">
            <v>DATA DE EMISSÃO: 17/07/2014 AS 14:15:08</v>
          </cell>
          <cell r="E6803"/>
        </row>
        <row r="6804">
          <cell r="D6804" t="str">
            <v>DATA REFERÊNCIA TÉCNICA: 16/07/2014</v>
          </cell>
          <cell r="E6804"/>
        </row>
        <row r="6805">
          <cell r="A6805" t="str">
            <v>ENCARGOS SOCIAI</v>
          </cell>
          <cell r="B6805" t="str">
            <v>S DESONERADOS: 90,43%(HORA)   51,67%(MÊS)</v>
          </cell>
          <cell r="D6805"/>
          <cell r="E6805"/>
        </row>
        <row r="6806">
          <cell r="A6806" t="str">
            <v>ABRANGÊNCIA : N</v>
          </cell>
          <cell r="B6806" t="str">
            <v>ACIONAL                                              LOCALIDADE  : VITOR</v>
          </cell>
          <cell r="C6806" t="str">
            <v>IA</v>
          </cell>
          <cell r="D6806"/>
          <cell r="E6806"/>
        </row>
        <row r="6807">
          <cell r="A6807" t="str">
            <v>REF.COLETA : ME</v>
          </cell>
          <cell r="B6807" t="str">
            <v>DIANO</v>
          </cell>
          <cell r="D6807" t="str">
            <v>DATA DE PREÇO   : 06/2014</v>
          </cell>
          <cell r="E6807"/>
        </row>
        <row r="6808">
          <cell r="A6808" t="str">
            <v>CÓDIGO       |</v>
          </cell>
          <cell r="B6808" t="str">
            <v>D E S C R I Ç Ã O                                                   |UNI</v>
          </cell>
          <cell r="C6808" t="str">
            <v>DADE</v>
          </cell>
          <cell r="D6808" t="str">
            <v>|CUSTO TOTAL</v>
          </cell>
          <cell r="E6808"/>
        </row>
        <row r="6809">
          <cell r="A6809" t="str">
            <v>VÍNCULO.....: C</v>
          </cell>
          <cell r="B6809" t="str">
            <v>AIXA REFERENCIAL</v>
          </cell>
          <cell r="D6809"/>
          <cell r="E6809"/>
        </row>
        <row r="6810">
          <cell r="A6810" t="str">
            <v>0232</v>
          </cell>
          <cell r="B6810" t="str">
            <v>INSTALACAO DE BOMBAS EM GERAL</v>
          </cell>
          <cell r="D6810"/>
          <cell r="E6810" t="str">
            <v>INSTALACAO DE BOMBAS EM GERAL</v>
          </cell>
        </row>
        <row r="6811">
          <cell r="A6811" t="str">
            <v>73826</v>
          </cell>
          <cell r="B6811" t="str">
            <v>INSTALACAO DE COMPRESSOR DE AR OU SOPRADOR</v>
          </cell>
          <cell r="D6811"/>
          <cell r="E6811" t="str">
            <v>INSTALACAO DE COMPRESSOR DE AR OU SOPRADOR</v>
          </cell>
        </row>
        <row r="6812">
          <cell r="A6812" t="str">
            <v>73826/001</v>
          </cell>
          <cell r="B6812" t="str">
            <v>INSTALACAO DE COMPRESSOR DE AR, POTENCIA &lt;= 5 CV</v>
          </cell>
          <cell r="C6812" t="str">
            <v>UN</v>
          </cell>
          <cell r="D6812">
            <v>0</v>
          </cell>
          <cell r="E6812" t="str">
            <v>INSTALACAO DE COMPRESSOR DE AR, POTENCIA &lt;= 5 CV</v>
          </cell>
        </row>
        <row r="6813">
          <cell r="A6813" t="str">
            <v>73826/002</v>
          </cell>
          <cell r="B6813" t="str">
            <v>INSTALACAO DE COMPRESSOR DE AR, POTENCIA &gt; 5 E &lt;= 10 CV</v>
          </cell>
          <cell r="C6813" t="str">
            <v>UN</v>
          </cell>
          <cell r="D6813">
            <v>0</v>
          </cell>
          <cell r="E6813" t="str">
            <v>INSTALACAO DE COMPRESSOR DE AR, POTENCIA &gt; 5 E &lt;= 10 CV</v>
          </cell>
        </row>
        <row r="6814">
          <cell r="A6814" t="str">
            <v>73834</v>
          </cell>
          <cell r="B6814" t="str">
            <v>INSTALACAO DE CONJUNTO MOTO BOMBA SUBMERSIVEL</v>
          </cell>
          <cell r="D6814"/>
          <cell r="E6814" t="str">
            <v>INSTALACAO DE CONJUNTO MOTO BOMBA SUBMERSIVEL</v>
          </cell>
        </row>
        <row r="6815">
          <cell r="A6815" t="str">
            <v>73834/001</v>
          </cell>
          <cell r="B6815" t="str">
            <v>INSTALACAO DE CONJ.MOTO BOMBA SUBMERSIVEL ATE 10 CV</v>
          </cell>
          <cell r="C6815" t="str">
            <v>UN</v>
          </cell>
          <cell r="D6815">
            <v>0</v>
          </cell>
          <cell r="E6815" t="str">
            <v>INSTALACAO DE CONJ.MOTO BOMBA SUBMERSIVEL ATE 10 CV</v>
          </cell>
        </row>
        <row r="6816">
          <cell r="A6816" t="str">
            <v>73834/002</v>
          </cell>
          <cell r="B6816" t="str">
            <v>INSTALACAO DE CONJ.MOTO BOMBA SUBMERSIVEL DE 11 A 25 CV</v>
          </cell>
          <cell r="C6816" t="str">
            <v>UN</v>
          </cell>
          <cell r="D6816">
            <v>0</v>
          </cell>
          <cell r="E6816" t="str">
            <v>INSTALACAO DE CONJ.MOTO BOMBA SUBMERSIVEL DE 11 A 25 CV</v>
          </cell>
        </row>
        <row r="6817">
          <cell r="A6817" t="str">
            <v>73834/003</v>
          </cell>
          <cell r="B6817" t="str">
            <v>INSTALACAO DE CONJ.MOTO BOMBA SUBMERSIVEL DE 26 A 50 CV</v>
          </cell>
          <cell r="C6817" t="str">
            <v>UN</v>
          </cell>
          <cell r="D6817">
            <v>0</v>
          </cell>
          <cell r="E6817" t="str">
            <v>INSTALACAO DE CONJ.MOTO BOMBA SUBMERSIVEL DE 26 A 50 CV</v>
          </cell>
        </row>
        <row r="6818">
          <cell r="A6818" t="str">
            <v>73834/004</v>
          </cell>
          <cell r="B6818" t="str">
            <v>INSTALACAO DE CONJ.MOTO BOMBA SUBMERSIVEL DE 51 A 100 CV</v>
          </cell>
          <cell r="C6818" t="str">
            <v>UN</v>
          </cell>
          <cell r="D6818">
            <v>0</v>
          </cell>
          <cell r="E6818" t="str">
            <v>INSTALACAO DE CONJ.MOTO BOMBA SUBMERSIVEL DE 51 A 100 CV</v>
          </cell>
        </row>
        <row r="6819">
          <cell r="A6819" t="str">
            <v>73835</v>
          </cell>
          <cell r="B6819" t="str">
            <v>INSTALACAO DE CONJUNTO MOTO BOMBA VERTICAL</v>
          </cell>
          <cell r="D6819"/>
          <cell r="E6819" t="str">
            <v>INSTALACAO DE CONJUNTO MOTO BOMBA VERTICAL</v>
          </cell>
        </row>
        <row r="6820">
          <cell r="A6820" t="str">
            <v>73835/001</v>
          </cell>
          <cell r="B6820" t="str">
            <v>INSTALACAO DE CONJ.MOTO BOMBA VERTICAL POT &lt;= 100 CV</v>
          </cell>
          <cell r="C6820" t="str">
            <v>UN</v>
          </cell>
          <cell r="D6820">
            <v>0</v>
          </cell>
          <cell r="E6820" t="str">
            <v>INSTALACAO DE CONJ.MOTO BOMBA VERTICAL POT &lt;= 100 CV</v>
          </cell>
        </row>
        <row r="6821">
          <cell r="A6821" t="str">
            <v>73835/002</v>
          </cell>
          <cell r="B6821" t="str">
            <v>INSTALACAO DE CONJ.MOTO BOMBA VERTICAL 100 &lt; POT &lt;= 200 CV</v>
          </cell>
          <cell r="C6821" t="str">
            <v>UN</v>
          </cell>
          <cell r="D6821">
            <v>0</v>
          </cell>
          <cell r="E6821" t="str">
            <v>INSTALACAO DE CONJ.MOTO BOMBA VERTICAL 100 &lt; POT &lt;= 200 CV</v>
          </cell>
        </row>
        <row r="6822">
          <cell r="A6822" t="str">
            <v>73835/003</v>
          </cell>
          <cell r="B6822" t="str">
            <v>INSTALACAO DE CONJ.MOTO BOMBA VERTICAL 200 &lt; POT &lt;= 300 CV</v>
          </cell>
          <cell r="C6822" t="str">
            <v>UN</v>
          </cell>
          <cell r="D6822">
            <v>0</v>
          </cell>
          <cell r="E6822" t="str">
            <v>INSTALACAO DE CONJ.MOTO BOMBA VERTICAL 200 &lt; POT &lt;= 300 CV</v>
          </cell>
        </row>
        <row r="6823">
          <cell r="A6823" t="str">
            <v>73836</v>
          </cell>
          <cell r="B6823" t="str">
            <v>INSTALACAO DE CONJUNTO MOTO BOMBA HORIZONTAL</v>
          </cell>
          <cell r="D6823"/>
          <cell r="E6823" t="str">
            <v>INSTALACAO DE CONJUNTO MOTO BOMBA HORIZONTAL</v>
          </cell>
        </row>
        <row r="6824">
          <cell r="A6824" t="str">
            <v>73836/001</v>
          </cell>
          <cell r="B6824" t="str">
            <v>INSTALACAO DE CONJ.MOTO BOMBA HORIZONTAL ATE 10 CV</v>
          </cell>
          <cell r="C6824" t="str">
            <v>UN</v>
          </cell>
          <cell r="D6824">
            <v>0</v>
          </cell>
          <cell r="E6824" t="str">
            <v>INSTALACAO DE CONJ.MOTO BOMBA HORIZONTAL ATE 10 CV</v>
          </cell>
        </row>
        <row r="6825">
          <cell r="A6825" t="str">
            <v>73836/002</v>
          </cell>
          <cell r="B6825" t="str">
            <v>INSTALACAO DE CONJ.MOTO BOMBA HORIZONTAL DE 12,5 A 25 CV</v>
          </cell>
          <cell r="C6825" t="str">
            <v>UN</v>
          </cell>
          <cell r="D6825">
            <v>0</v>
          </cell>
          <cell r="E6825" t="str">
            <v>INSTALACAO DE CONJ.MOTO BOMBA HORIZONTAL DE 12,5 A 25 CV</v>
          </cell>
        </row>
        <row r="6826">
          <cell r="A6826" t="str">
            <v>73836/003</v>
          </cell>
          <cell r="B6826" t="str">
            <v>INSTALACAO DE CONJ.MOTO BOMBA HORIZONTAL DE 30 A 75 CV</v>
          </cell>
          <cell r="C6826" t="str">
            <v>UN</v>
          </cell>
          <cell r="D6826">
            <v>0</v>
          </cell>
          <cell r="E6826" t="str">
            <v>INSTALACAO DE CONJ.MOTO BOMBA HORIZONTAL DE 30 A 75 CV</v>
          </cell>
        </row>
        <row r="6827">
          <cell r="A6827" t="str">
            <v>73836/004</v>
          </cell>
          <cell r="B6827" t="str">
            <v>INSTALACAO DE CONJ.MOTO BOMBA HORIZONTAL DE 100 A 150 CV</v>
          </cell>
          <cell r="C6827" t="str">
            <v>UN</v>
          </cell>
          <cell r="D6827">
            <v>0</v>
          </cell>
          <cell r="E6827" t="str">
            <v>INSTALACAO DE CONJ.MOTO BOMBA HORIZONTAL DE 100 A 150 CV</v>
          </cell>
        </row>
        <row r="6828">
          <cell r="A6828" t="str">
            <v>73837</v>
          </cell>
          <cell r="B6828" t="str">
            <v>INSTALACAO DE CONJUNTO MOTO BOMBA SUBMERSO/POSICIONAMENTO</v>
          </cell>
          <cell r="D6828"/>
          <cell r="E6828" t="str">
            <v>INSTALACAO DE CONJUNTO MOTO BOMBA SUBMERSO/POSICIONAMENTO</v>
          </cell>
        </row>
        <row r="6829">
          <cell r="A6829" t="str">
            <v>73837/001</v>
          </cell>
          <cell r="B6829" t="str">
            <v>INSTALACAO DE CONJ.MOTO BOMBA SUBMERSO ATE 5 CV</v>
          </cell>
          <cell r="C6829" t="str">
            <v>UN</v>
          </cell>
          <cell r="D6829">
            <v>0</v>
          </cell>
          <cell r="E6829" t="str">
            <v>INSTALACAO DE CONJ.MOTO BOMBA SUBMERSO ATE 5 CV</v>
          </cell>
        </row>
        <row r="6830">
          <cell r="A6830" t="str">
            <v>73837/002</v>
          </cell>
          <cell r="B6830" t="str">
            <v>INSTALACAO DE CONJ.MOTO BOMBA SUBMERSO DE 6 A 25 CV</v>
          </cell>
          <cell r="C6830" t="str">
            <v>UN</v>
          </cell>
          <cell r="D6830">
            <v>0</v>
          </cell>
          <cell r="E6830" t="str">
            <v>INSTALACAO DE CONJ.MOTO BOMBA SUBMERSO DE 6 A 25 CV</v>
          </cell>
        </row>
        <row r="6831">
          <cell r="A6831" t="str">
            <v>73837/003</v>
          </cell>
          <cell r="B6831" t="str">
            <v>INSTALACAO DE CONJ.MOTO BOMBA SUBMERSO DE 26 A 50 CV</v>
          </cell>
          <cell r="C6831" t="str">
            <v>UN</v>
          </cell>
          <cell r="D6831">
            <v>0</v>
          </cell>
          <cell r="E6831" t="str">
            <v>INSTALACAO DE CONJ.MOTO BOMBA SUBMERSO DE 26 A 50 CV</v>
          </cell>
        </row>
        <row r="6832">
          <cell r="A6832" t="str">
            <v>0240</v>
          </cell>
          <cell r="B6832" t="str">
            <v>MONTAGENS EM GERAL</v>
          </cell>
          <cell r="D6832"/>
          <cell r="E6832" t="str">
            <v>MONTAGENS EM GERAL</v>
          </cell>
        </row>
        <row r="6833">
          <cell r="A6833" t="str">
            <v>73612</v>
          </cell>
          <cell r="B6833" t="str">
            <v>INSTALACAO DE CLORADOR</v>
          </cell>
          <cell r="C6833" t="str">
            <v>UN</v>
          </cell>
          <cell r="D6833">
            <v>0</v>
          </cell>
          <cell r="E6833" t="str">
            <v>INSTALACAO DE CLORADOR</v>
          </cell>
        </row>
        <row r="6834">
          <cell r="A6834" t="str">
            <v>73660</v>
          </cell>
          <cell r="B6834" t="str">
            <v>LEITO FILTRANTE - ASSENTAMENTO DE BLOCOS LEOPOLD</v>
          </cell>
          <cell r="C6834" t="str">
            <v>M2</v>
          </cell>
          <cell r="D6834">
            <v>0</v>
          </cell>
          <cell r="E6834" t="str">
            <v>LEITO FILTRANTE - ASSENTAMENTO DE BLOCOS LEOPOLD</v>
          </cell>
        </row>
        <row r="6835">
          <cell r="A6835" t="str">
            <v>73661</v>
          </cell>
          <cell r="B6835" t="str">
            <v>FORNECIMENTO E INSTALACAO DE TALHA E TROLEY MANUAL DE 1 TONELADA</v>
          </cell>
          <cell r="C6835" t="str">
            <v>UN</v>
          </cell>
          <cell r="D6835">
            <v>0</v>
          </cell>
          <cell r="E6835" t="str">
            <v>FORNECIMENTO E INSTALACAO DE TALHA E TROLEY MANUAL DE 1 TONELADA</v>
          </cell>
        </row>
        <row r="6836">
          <cell r="A6836" t="str">
            <v>73693</v>
          </cell>
          <cell r="B6836" t="str">
            <v>LEITO FILTRANTE - COLOCACAO DE LONA PLASTICA</v>
          </cell>
          <cell r="C6836" t="str">
            <v>M2</v>
          </cell>
          <cell r="D6836">
            <v>0</v>
          </cell>
          <cell r="E6836" t="str">
            <v>LEITO FILTRANTE - COLOCACAO DE LONA PLASTICA</v>
          </cell>
        </row>
        <row r="6837">
          <cell r="A6837" t="str">
            <v>73694</v>
          </cell>
          <cell r="B6837" t="str">
            <v>INSTALACAO DE BOMBA DOSADORA</v>
          </cell>
          <cell r="C6837" t="str">
            <v>UN</v>
          </cell>
          <cell r="D6837">
            <v>0</v>
          </cell>
          <cell r="E6837" t="str">
            <v>INSTALACAO DE BOMBA DOSADORA</v>
          </cell>
        </row>
        <row r="6838">
          <cell r="D6838"/>
          <cell r="E6838"/>
        </row>
        <row r="6839">
          <cell r="D6839"/>
          <cell r="E6839"/>
        </row>
        <row r="6840">
          <cell r="D6840"/>
          <cell r="E6840"/>
        </row>
        <row r="6841">
          <cell r="A6841" t="str">
            <v>---------------</v>
          </cell>
          <cell r="B6841" t="str">
            <v>------------------------ 168</v>
          </cell>
          <cell r="D6841"/>
          <cell r="E6841"/>
        </row>
        <row r="6842">
          <cell r="D6842"/>
          <cell r="E6842"/>
        </row>
        <row r="6843">
          <cell r="A6843" t="str">
            <v>SINAPI - SISTEM</v>
          </cell>
          <cell r="B6843" t="str">
            <v>A NACIONAL DE PESQUISA DE CUSTOS E ÍNDICES DA CONSTRUÇÃO CIVIL168de283</v>
          </cell>
          <cell r="D6843"/>
          <cell r="E6843"/>
        </row>
        <row r="6844">
          <cell r="A6844" t="str">
            <v>PCI.817.01 - CU</v>
          </cell>
          <cell r="B6844" t="str">
            <v>STO DE COMPOSIÇÕES - SINTÉTICO</v>
          </cell>
          <cell r="D6844" t="str">
            <v>DATA DE EMISSÃO: 17/07/2014 AS 14:15:08</v>
          </cell>
          <cell r="E6844"/>
        </row>
        <row r="6845">
          <cell r="D6845" t="str">
            <v>DATA REFERÊNCIA TÉCNICA: 16/07/2014</v>
          </cell>
          <cell r="E6845"/>
        </row>
        <row r="6846">
          <cell r="A6846" t="str">
            <v>ENCARGOS SOCIAI</v>
          </cell>
          <cell r="B6846" t="str">
            <v>S DESONERADOS: 90,43%(HORA)   51,67%(MÊS)</v>
          </cell>
          <cell r="D6846"/>
          <cell r="E6846"/>
        </row>
        <row r="6847">
          <cell r="A6847" t="str">
            <v>ABRANGÊNCIA : N</v>
          </cell>
          <cell r="B6847" t="str">
            <v>ACIONAL                                              LOCALIDADE  : VITOR</v>
          </cell>
          <cell r="C6847" t="str">
            <v>IA</v>
          </cell>
          <cell r="D6847"/>
          <cell r="E6847"/>
        </row>
        <row r="6848">
          <cell r="A6848" t="str">
            <v>REF.COLETA : ME</v>
          </cell>
          <cell r="B6848" t="str">
            <v>DIANO</v>
          </cell>
          <cell r="D6848" t="str">
            <v>DATA DE PREÇO   : 06/2014</v>
          </cell>
          <cell r="E6848"/>
        </row>
        <row r="6849">
          <cell r="A6849" t="str">
            <v>CÓDIGO       |</v>
          </cell>
          <cell r="B6849" t="str">
            <v>D E S C R I Ç Ã O                                                   |UNI</v>
          </cell>
          <cell r="C6849" t="str">
            <v>DADE</v>
          </cell>
          <cell r="D6849" t="str">
            <v>|CUSTO TOTAL</v>
          </cell>
          <cell r="E6849"/>
        </row>
        <row r="6850">
          <cell r="A6850" t="str">
            <v>VÍNCULO.....: C</v>
          </cell>
          <cell r="B6850" t="str">
            <v>AIXA REFERENCIAL</v>
          </cell>
          <cell r="D6850"/>
          <cell r="E6850"/>
        </row>
        <row r="6851">
          <cell r="A6851" t="str">
            <v>73695</v>
          </cell>
          <cell r="B6851" t="str">
            <v>INSTALACAO DE AGITADOR</v>
          </cell>
          <cell r="C6851" t="str">
            <v>UN</v>
          </cell>
          <cell r="D6851">
            <v>0</v>
          </cell>
          <cell r="E6851" t="str">
            <v>INSTALACAO DE AGITADOR</v>
          </cell>
        </row>
        <row r="6852">
          <cell r="A6852" t="str">
            <v>73824</v>
          </cell>
          <cell r="B6852" t="str">
            <v>INSTALACAO DE MISTURADOR</v>
          </cell>
          <cell r="D6852"/>
          <cell r="E6852" t="str">
            <v>INSTALACAO DE MISTURADOR</v>
          </cell>
        </row>
        <row r="6853">
          <cell r="A6853" t="str">
            <v>73824/001</v>
          </cell>
          <cell r="B6853" t="str">
            <v>INSTALACAO DE MISTURADOR VERTICAL</v>
          </cell>
          <cell r="C6853" t="str">
            <v>UN</v>
          </cell>
          <cell r="D6853">
            <v>0</v>
          </cell>
          <cell r="E6853" t="str">
            <v>INSTALACAO DE MISTURADOR VERTICAL</v>
          </cell>
        </row>
        <row r="6854">
          <cell r="A6854" t="str">
            <v>73825</v>
          </cell>
          <cell r="B6854" t="str">
            <v>VERTEDORES</v>
          </cell>
          <cell r="D6854"/>
          <cell r="E6854" t="str">
            <v>VERTEDORES</v>
          </cell>
        </row>
        <row r="6855">
          <cell r="A6855" t="str">
            <v>73825/002</v>
          </cell>
          <cell r="B6855" t="str">
            <v>VERTEDOR TRIANGULAR DE ALUMINIO</v>
          </cell>
          <cell r="C6855" t="str">
            <v>M2</v>
          </cell>
          <cell r="D6855">
            <v>0</v>
          </cell>
          <cell r="E6855" t="str">
            <v>VERTEDOR TRIANGULAR DE ALUMINIO</v>
          </cell>
        </row>
        <row r="6856">
          <cell r="A6856" t="str">
            <v>73873</v>
          </cell>
          <cell r="B6856" t="str">
            <v>LEITO FILTRANTE</v>
          </cell>
          <cell r="D6856"/>
          <cell r="E6856" t="str">
            <v>LEITO FILTRANTE</v>
          </cell>
        </row>
        <row r="6857">
          <cell r="A6857" t="str">
            <v>73873/001</v>
          </cell>
          <cell r="B6857" t="str">
            <v>LEITO FILTRANTE - COLOCACAO E APILOAMENTO DE TERRA NO FILTRO</v>
          </cell>
          <cell r="C6857" t="str">
            <v>M3</v>
          </cell>
          <cell r="D6857">
            <v>0</v>
          </cell>
          <cell r="E6857" t="str">
            <v>LEITO FILTRANTE - COLOCACAO E APILOAMENTO DE TERRA NO FILTRO</v>
          </cell>
        </row>
        <row r="6858">
          <cell r="A6858" t="str">
            <v>73873/002</v>
          </cell>
          <cell r="B6858" t="str">
            <v>LEITO FILTRANTE - FORN.E ENCHIMENTO C/ BRITA NO. 4</v>
          </cell>
          <cell r="C6858" t="str">
            <v>M3</v>
          </cell>
          <cell r="D6858">
            <v>0</v>
          </cell>
          <cell r="E6858" t="str">
            <v>LEITO FILTRANTE - FORN.E ENCHIMENTO C/ BRITA NO. 4</v>
          </cell>
        </row>
        <row r="6859">
          <cell r="A6859" t="str">
            <v>73873/003</v>
          </cell>
          <cell r="B6859" t="str">
            <v>LEITO FILTRANTE - COLOCACAO DE AREIA NOS FILTROS</v>
          </cell>
          <cell r="C6859" t="str">
            <v>M3</v>
          </cell>
          <cell r="D6859">
            <v>0</v>
          </cell>
          <cell r="E6859" t="str">
            <v>LEITO FILTRANTE - COLOCACAO DE AREIA NOS FILTROS</v>
          </cell>
        </row>
        <row r="6860">
          <cell r="A6860" t="str">
            <v>73873/004</v>
          </cell>
          <cell r="B6860" t="str">
            <v>LEITO FILTRANTE - COLOCACAO DE PEDREGULHOS NOS FILTROS</v>
          </cell>
          <cell r="C6860" t="str">
            <v>M3</v>
          </cell>
          <cell r="D6860">
            <v>0</v>
          </cell>
          <cell r="E6860" t="str">
            <v>LEITO FILTRANTE - COLOCACAO DE PEDREGULHOS NOS FILTROS</v>
          </cell>
        </row>
        <row r="6861">
          <cell r="A6861" t="str">
            <v>73873/005</v>
          </cell>
          <cell r="B6861" t="str">
            <v>LEITO FILTRANTE - COLOCACAO DE ANTRACITO NOS FILTROS</v>
          </cell>
          <cell r="C6861" t="str">
            <v>M3</v>
          </cell>
          <cell r="D6861">
            <v>0</v>
          </cell>
          <cell r="E6861" t="str">
            <v>LEITO FILTRANTE - COLOCACAO DE ANTRACITO NOS FILTROS</v>
          </cell>
        </row>
        <row r="6862">
          <cell r="A6862" t="str">
            <v>LIPR</v>
          </cell>
          <cell r="B6862" t="str">
            <v>LIGACOES PREDIAIS AGUA/ESGOTO/ENERGIA/TELEFONE</v>
          </cell>
          <cell r="D6862"/>
          <cell r="E6862" t="str">
            <v>LIGACOES PREDIAIS AGUA/ESGOTO/ENERGIA/TELEFONE</v>
          </cell>
        </row>
        <row r="6863">
          <cell r="A6863" t="str">
            <v>0058</v>
          </cell>
          <cell r="B6863" t="str">
            <v>LIGACOES PREDIAIS DE AGUA</v>
          </cell>
          <cell r="D6863"/>
          <cell r="E6863" t="str">
            <v>LIGACOES PREDIAIS DE AGUA</v>
          </cell>
        </row>
        <row r="6864">
          <cell r="A6864" t="str">
            <v>73827</v>
          </cell>
          <cell r="B6864" t="str">
            <v>KIT CAVALETE</v>
          </cell>
          <cell r="D6864"/>
          <cell r="E6864" t="str">
            <v>KIT CAVALETE</v>
          </cell>
        </row>
        <row r="6865">
          <cell r="A6865" t="str">
            <v>73827/001</v>
          </cell>
          <cell r="B6865" t="str">
            <v>KIT CAVALETE PVC COM REGISTRO 1/2" - FORNECIMENTO E INSTALAÇÃO</v>
          </cell>
          <cell r="C6865" t="str">
            <v>UN</v>
          </cell>
          <cell r="D6865">
            <v>0</v>
          </cell>
          <cell r="E6865" t="str">
            <v>KIT CAVALETE PVC COM REGISTRO 1/2" - FORNECIMENTO E INSTALAÇÃO</v>
          </cell>
        </row>
        <row r="6866">
          <cell r="A6866" t="str">
            <v>74217</v>
          </cell>
          <cell r="B6866" t="str">
            <v>AQUISICAO E INSTALACAO DE HIDROMETRO</v>
          </cell>
          <cell r="D6866"/>
          <cell r="E6866" t="str">
            <v>AQUISICAO E INSTALACAO DE HIDROMETRO</v>
          </cell>
        </row>
        <row r="6867">
          <cell r="A6867" t="str">
            <v>74217/001</v>
          </cell>
          <cell r="B6867" t="str">
            <v>HIDROMETRO 3,00M3/H, D=1/2" - FORNECIMENTO E INSTALACAO</v>
          </cell>
          <cell r="C6867" t="str">
            <v>UN</v>
          </cell>
          <cell r="D6867">
            <v>0</v>
          </cell>
          <cell r="E6867" t="str">
            <v>HIDROMETRO 3,00M3/H, D=1/2" - FORNECIMENTO E INSTALACAO</v>
          </cell>
        </row>
        <row r="6868">
          <cell r="A6868" t="str">
            <v>74217/002</v>
          </cell>
          <cell r="B6868" t="str">
            <v>HIDROMETRO 5,00M3/H, D=3/4"  - FORNECIMENTO E INSTALACAO</v>
          </cell>
          <cell r="C6868" t="str">
            <v>UN</v>
          </cell>
          <cell r="D6868">
            <v>0</v>
          </cell>
          <cell r="E6868" t="str">
            <v>HIDROMETRO 5,00M3/H, D=3/4"  - FORNECIMENTO E INSTALACAO</v>
          </cell>
        </row>
        <row r="6869">
          <cell r="A6869" t="str">
            <v>74217/003</v>
          </cell>
          <cell r="B6869" t="str">
            <v>HIDROMETRO 1,50M3/H, D=1/2" - FORNECIMENTO E INSTALACAO</v>
          </cell>
          <cell r="C6869" t="str">
            <v>UN</v>
          </cell>
          <cell r="D6869">
            <v>0</v>
          </cell>
          <cell r="E6869" t="str">
            <v>HIDROMETRO 1,50M3/H, D=1/2" - FORNECIMENTO E INSTALACAO</v>
          </cell>
        </row>
        <row r="6870">
          <cell r="A6870" t="str">
            <v>74218</v>
          </cell>
          <cell r="B6870" t="str">
            <v>MONTAGEM E INSTALACAO DE CAVALETE</v>
          </cell>
          <cell r="D6870"/>
          <cell r="E6870" t="str">
            <v>MONTAGEM E INSTALACAO DE CAVALETE</v>
          </cell>
        </row>
        <row r="6871">
          <cell r="A6871" t="str">
            <v>74218/001</v>
          </cell>
          <cell r="B6871" t="str">
            <v>KIT CAVALETE PVC COM REGISTRO 3/4" - FORNECIMENTO E INSTALACAO</v>
          </cell>
          <cell r="C6871" t="str">
            <v>UN</v>
          </cell>
          <cell r="D6871">
            <v>0</v>
          </cell>
          <cell r="E6871" t="str">
            <v>KIT CAVALETE PVC COM REGISTRO 3/4" - FORNECIMENTO E INSTALACAO</v>
          </cell>
        </row>
        <row r="6872">
          <cell r="A6872" t="str">
            <v>74253</v>
          </cell>
          <cell r="B6872" t="str">
            <v>RAMAL PREDIAL</v>
          </cell>
          <cell r="D6872"/>
          <cell r="E6872" t="str">
            <v>RAMAL PREDIAL</v>
          </cell>
        </row>
        <row r="6873">
          <cell r="A6873" t="str">
            <v>74253/001</v>
          </cell>
          <cell r="B6873" t="str">
            <v>RAMAL PREDIAL EM TUBO PEAD 20MM - FORNECIMENTO, INSTALAÇÃO, ESCAVAÇÃO</v>
          </cell>
          <cell r="C6873" t="str">
            <v>M</v>
          </cell>
          <cell r="D6873">
            <v>0</v>
          </cell>
          <cell r="E6873" t="str">
            <v>RAMAL PREDIAL EM TUBO PEAD 20MM - FORNECIMENTO, INSTALAÇÃO, ESCAVAÇÃOE REATERRO</v>
          </cell>
        </row>
        <row r="6874">
          <cell r="B6874" t="str">
            <v>E REATERRO</v>
          </cell>
          <cell r="D6874"/>
          <cell r="E6874" t="str">
            <v>E REATERRO</v>
          </cell>
        </row>
        <row r="6875">
          <cell r="A6875" t="str">
            <v>83878</v>
          </cell>
          <cell r="B6875" t="str">
            <v>LIGACAO DA REDE 50MM AO RAMAL PREDIAL 1/2"</v>
          </cell>
          <cell r="C6875" t="str">
            <v>UN</v>
          </cell>
          <cell r="D6875">
            <v>0</v>
          </cell>
          <cell r="E6875" t="str">
            <v>LIGACAO DA REDE 50MM AO RAMAL PREDIAL 1/2"</v>
          </cell>
        </row>
        <row r="6876">
          <cell r="A6876" t="str">
            <v>83879</v>
          </cell>
          <cell r="B6876" t="str">
            <v>LIGACAO DA REDE 75MM AO RAMAL PREDIAL 1/2"</v>
          </cell>
          <cell r="C6876" t="str">
            <v>UN</v>
          </cell>
          <cell r="D6876">
            <v>0</v>
          </cell>
          <cell r="E6876" t="str">
            <v>LIGACAO DA REDE 75MM AO RAMAL PREDIAL 1/2"</v>
          </cell>
        </row>
        <row r="6877">
          <cell r="A6877" t="str">
            <v>0059</v>
          </cell>
          <cell r="B6877" t="str">
            <v>LIGACOES PREDIAIS DE ESGOTO</v>
          </cell>
          <cell r="D6877"/>
          <cell r="E6877" t="str">
            <v>LIGACOES PREDIAIS DE ESGOTO</v>
          </cell>
        </row>
        <row r="6878">
          <cell r="A6878" t="str">
            <v>73658</v>
          </cell>
          <cell r="B6878" t="str">
            <v>LIGAÇÃO DOMICILIAR DE ESGOTO DN 100MM, DA CASA ATÉ A CAIXA, COMPOSTO P</v>
          </cell>
          <cell r="C6878" t="str">
            <v>UN</v>
          </cell>
          <cell r="D6878">
            <v>0</v>
          </cell>
          <cell r="E6878" t="str">
            <v>LIGAÇÃO DOMICILIAR DE ESGOTO DN 100MM, DA CASA ATÉ A CAIXA, COMPOSTO POR 10,0M TUBO DE PVC ESGOTO PREDIAL DN 100MM E CAIXA DE ALVENARIA COMTAMPA DE CONCRETO - FORNECIMENTO E INSTALAÇÃO</v>
          </cell>
        </row>
        <row r="6879">
          <cell r="D6879"/>
          <cell r="E6879" t="str">
            <v>OR 10,0M TUBO DE PVC ESGOTO PREDIAL DN 100MM E CAIXA DE ALVENARIA COMTAMPA DE CONCRETO - FORNECIMENTO E INSTALAÇÃO</v>
          </cell>
        </row>
        <row r="6880">
          <cell r="D6880"/>
          <cell r="E6880" t="str">
            <v>OR 10,0M TUBO DE PVC ESGOTO PREDIAL DN 100MM E CAIXA DE ALVENARIA COMTAMPA DE CONCRETO - FORNECIMENTO E INSTALAÇÃO</v>
          </cell>
        </row>
        <row r="6881">
          <cell r="D6881"/>
          <cell r="E6881" t="str">
            <v>OR 10,0M TUBO DE PVC ESGOTO PREDIAL DN 100MM E CAIXA DE ALVENARIA COMTAMPA DE CONCRETO - FORNECIMENTO E INSTALAÇÃO</v>
          </cell>
        </row>
        <row r="6882">
          <cell r="A6882" t="str">
            <v>---------------</v>
          </cell>
          <cell r="B6882" t="str">
            <v>------------------------ 169</v>
          </cell>
          <cell r="D6882"/>
          <cell r="E6882" t="str">
            <v>OR 10,0M TUBO DE PVC ESGOTO PREDIAL DN 100MM E CAIXA DE ALVENARIA COMTAMPA DE CONCRETO - FORNECIMENTO E INSTALAÇÃO</v>
          </cell>
        </row>
        <row r="6883">
          <cell r="D6883"/>
          <cell r="E6883" t="str">
            <v>OR 10,0M TUBO DE PVC ESGOTO PREDIAL DN 100MM E CAIXA DE ALVENARIA COMTAMPA DE CONCRETO - FORNECIMENTO E INSTALAÇÃO</v>
          </cell>
        </row>
        <row r="6884">
          <cell r="A6884" t="str">
            <v>SINAPI - SISTEM</v>
          </cell>
          <cell r="B6884" t="str">
            <v>A NACIONAL DE PESQUISA DE CUSTOS E ÍNDICES DA CONSTRUÇÃO CIVIL169de283</v>
          </cell>
          <cell r="D6884"/>
          <cell r="E6884" t="str">
            <v>OR 10,0M TUBO DE PVC ESGOTO PREDIAL DN 100MM E CAIXA DE ALVENARIA COMTAMPA DE CONCRETO - FORNECIMENTO E INSTALAÇÃO</v>
          </cell>
        </row>
        <row r="6885">
          <cell r="A6885" t="str">
            <v>PCI.817.01 - CU</v>
          </cell>
          <cell r="B6885" t="str">
            <v>STO DE COMPOSIÇÕES - SINTÉTICO</v>
          </cell>
          <cell r="D6885" t="str">
            <v>DATA DE EMISSÃO: 17/07/2014 AS 14:15:08</v>
          </cell>
          <cell r="E6885" t="str">
            <v>OR 10,0M TUBO DE PVC ESGOTO PREDIAL DN 100MM E CAIXA DE ALVENARIA COMTAMPA DE CONCRETO - FORNECIMENTO E INSTALAÇÃO</v>
          </cell>
        </row>
        <row r="6886">
          <cell r="D6886" t="str">
            <v>DATA REFERÊNCIA TÉCNICA: 16/07/2014</v>
          </cell>
          <cell r="E6886" t="str">
            <v>OR 10,0M TUBO DE PVC ESGOTO PREDIAL DN 100MM E CAIXA DE ALVENARIA COMTAMPA DE CONCRETO - FORNECIMENTO E INSTALAÇÃO</v>
          </cell>
        </row>
        <row r="6887">
          <cell r="A6887" t="str">
            <v>ENCARGOS SOCIAI</v>
          </cell>
          <cell r="B6887" t="str">
            <v>S DESONERADOS: 90,43%(HORA)   51,67%(MÊS)</v>
          </cell>
          <cell r="D6887"/>
          <cell r="E6887" t="str">
            <v>OR 10,0M TUBO DE PVC ESGOTO PREDIAL DN 100MM E CAIXA DE ALVENARIA COMTAMPA DE CONCRETO - FORNECIMENTO E INSTALAÇÃO</v>
          </cell>
        </row>
        <row r="6888">
          <cell r="A6888" t="str">
            <v>ABRANGÊNCIA : N</v>
          </cell>
          <cell r="B6888" t="str">
            <v>ACIONAL                                              LOCALIDADE  : VITOR</v>
          </cell>
          <cell r="C6888" t="str">
            <v>IA</v>
          </cell>
          <cell r="D6888"/>
          <cell r="E6888" t="str">
            <v>OR 10,0M TUBO DE PVC ESGOTO PREDIAL DN 100MM E CAIXA DE ALVENARIA COMTAMPA DE CONCRETO - FORNECIMENTO E INSTALAÇÃO</v>
          </cell>
        </row>
        <row r="6889">
          <cell r="A6889" t="str">
            <v>REF.COLETA : ME</v>
          </cell>
          <cell r="B6889" t="str">
            <v>DIANO</v>
          </cell>
          <cell r="D6889" t="str">
            <v>DATA DE PREÇO   : 06/2014</v>
          </cell>
          <cell r="E6889" t="str">
            <v>OR 10,0M TUBO DE PVC ESGOTO PREDIAL DN 100MM E CAIXA DE ALVENARIA COMTAMPA DE CONCRETO - FORNECIMENTO E INSTALAÇÃO</v>
          </cell>
        </row>
        <row r="6890">
          <cell r="A6890" t="str">
            <v>CÓDIGO       |</v>
          </cell>
          <cell r="B6890" t="str">
            <v>D E S C R I Ç Ã O                                                   |UNI</v>
          </cell>
          <cell r="C6890" t="str">
            <v>DADE</v>
          </cell>
          <cell r="D6890" t="str">
            <v>|CUSTO TOTAL</v>
          </cell>
          <cell r="E6890" t="str">
            <v>OR 10,0M TUBO DE PVC ESGOTO PREDIAL DN 100MM E CAIXA DE ALVENARIA COMTAMPA DE CONCRETO - FORNECIMENTO E INSTALAÇÃO</v>
          </cell>
        </row>
        <row r="6891">
          <cell r="A6891" t="str">
            <v>VÍNCULO.....: C</v>
          </cell>
          <cell r="B6891" t="str">
            <v>AIXA REFERENCIAL</v>
          </cell>
          <cell r="D6891"/>
          <cell r="E6891" t="str">
            <v>OR 10,0M TUBO DE PVC ESGOTO PREDIAL DN 100MM E CAIXA DE ALVENARIA COMTAMPA DE CONCRETO - FORNECIMENTO E INSTALAÇÃO</v>
          </cell>
        </row>
        <row r="6892">
          <cell r="B6892" t="str">
            <v>OR 10,0M TUBO DE PVC ESGOTO PREDIAL DN 100MM E CAIXA DE ALVENARIA COM</v>
          </cell>
          <cell r="D6892"/>
          <cell r="E6892" t="str">
            <v>OR 10,0M TUBO DE PVC ESGOTO PREDIAL DN 100MM E CAIXA DE ALVENARIA COMTAMPA DE CONCRETO - FORNECIMENTO E INSTALAÇÃO</v>
          </cell>
        </row>
        <row r="6893">
          <cell r="B6893" t="str">
            <v>TAMPA DE CONCRETO - FORNECIMENTO E INSTALAÇÃO</v>
          </cell>
          <cell r="D6893"/>
          <cell r="E6893" t="str">
            <v>TAMPA DE CONCRETO - FORNECIMENTO E INSTALAÇÃO</v>
          </cell>
        </row>
        <row r="6894">
          <cell r="A6894" t="str">
            <v>73784</v>
          </cell>
          <cell r="B6894" t="str">
            <v>LIGACOES DE ESGOTOS EM TUBOS DE PVC</v>
          </cell>
          <cell r="D6894"/>
          <cell r="E6894" t="str">
            <v>LIGACOES DE ESGOTOS EM TUBOS DE PVC</v>
          </cell>
        </row>
        <row r="6895">
          <cell r="A6895" t="str">
            <v>73784/001</v>
          </cell>
          <cell r="B6895" t="str">
            <v>LIGAÇÃO DE ESGOTO EM TUBO PVC ESGOTO SÉRIE-R DN 100MM, DA CAIXA ATÉ A</v>
          </cell>
          <cell r="C6895" t="str">
            <v>UN</v>
          </cell>
          <cell r="D6895">
            <v>0</v>
          </cell>
          <cell r="E6895" t="str">
            <v>LIGAÇÃO DE ESGOTO EM TUBO PVC ESGOTO SÉRIE-R DN 100MM, DA CAIXA ATÉ AREDE, INCLUINDO ESCAVAÇÃO E REATERRO ATÉ 1,00M, COMPOSTO POR 10,50M DETUBO PVC SÉRIE-R ESGOTO DN 100MM, JUNÇÃO SIMPLES PVC PARA ESGOTO PREDIAL DN 100X100MM E CURVA PVC 90GRAUS PARA RE</v>
          </cell>
        </row>
        <row r="6896">
          <cell r="B6896" t="str">
            <v>REDE, INCLUINDO ESCAVAÇÃO E REATERRO ATÉ 1,00M, COMPOSTO POR 10,50M DE</v>
          </cell>
          <cell r="D6896"/>
          <cell r="E6896" t="str">
            <v>REDE, INCLUINDO ESCAVAÇÃO E REATERRO ATÉ 1,00M, COMPOSTO POR 10,50M DETUBO PVC SÉRIE-R ESGOTO DN 100MM, JUNÇÃO SIMPLES PVC PARA ESGOTO PREDIAL DN 100X100MM E CURVA PVC 90GRAUS PARA RE</v>
          </cell>
        </row>
        <row r="6897">
          <cell r="B6897" t="str">
            <v>TUBO PVC SÉRIE-R ESGOTO DN 100MM, JUNÇÃO SIMPLES PVC PARA ESGOTO PRED</v>
          </cell>
          <cell r="D6897"/>
          <cell r="E6897" t="str">
            <v>TUBO PVC SÉRIE-R ESGOTO DN 100MM, JUNÇÃO SIMPLES PVC PARA ESGOTO PREDIAL DN 100X100MM E CURVA PVC 90GRAUS PARA RE</v>
          </cell>
        </row>
        <row r="6898">
          <cell r="B6898" t="str">
            <v>IAL DN 100X100MM E CURVA PVC 90GRAUS PARA RE</v>
          </cell>
          <cell r="D6898"/>
          <cell r="E6898" t="str">
            <v>IAL DN 100X100MM E CURVA PVC 90GRAUS PARA RE</v>
          </cell>
        </row>
        <row r="6899">
          <cell r="A6899" t="str">
            <v>73784/002</v>
          </cell>
          <cell r="B6899" t="str">
            <v>LIGAÇÃO DE ESGOTO EM TUBO PVC ESGOTO SÉRIE-R DN 150MM, DA CAIXA ATÉ A</v>
          </cell>
          <cell r="C6899" t="str">
            <v>UN</v>
          </cell>
          <cell r="D6899">
            <v>0</v>
          </cell>
          <cell r="E6899" t="str">
            <v>LIGAÇÃO DE ESGOTO EM TUBO PVC ESGOTO SÉRIE-R DN 150MM, DA CAIXA ATÉ AREDE, INCLUINDO ESCAVAÇÃO E REATERRO ATÉ 1,00M, COMPOSTO POR 13,65M DETUBO PVC SÉRIE-R ESGOTO DN 150MM - FORNECIMENTO E INSTALAÇÃO</v>
          </cell>
        </row>
        <row r="6900">
          <cell r="B6900" t="str">
            <v>REDE, INCLUINDO ESCAVAÇÃO E REATERRO ATÉ 1,00M, COMPOSTO POR 13,65M DE</v>
          </cell>
          <cell r="D6900"/>
          <cell r="E6900" t="str">
            <v>REDE, INCLUINDO ESCAVAÇÃO E REATERRO ATÉ 1,00M, COMPOSTO POR 13,65M DETUBO PVC SÉRIE-R ESGOTO DN 150MM - FORNECIMENTO E INSTALAÇÃO</v>
          </cell>
        </row>
        <row r="6901">
          <cell r="B6901" t="str">
            <v>TUBO PVC SÉRIE-R ESGOTO DN 150MM - FORNECIMENTO E INSTALAÇÃO</v>
          </cell>
          <cell r="D6901"/>
          <cell r="E6901" t="str">
            <v>TUBO PVC SÉRIE-R ESGOTO DN 150MM - FORNECIMENTO E INSTALAÇÃO</v>
          </cell>
        </row>
        <row r="6902">
          <cell r="A6902" t="str">
            <v>73869</v>
          </cell>
          <cell r="B6902" t="str">
            <v>LIGACOES DE ESGOTOS EM TUBOS CERAMICOS</v>
          </cell>
          <cell r="D6902"/>
          <cell r="E6902" t="str">
            <v>LIGACOES DE ESGOTOS EM TUBOS CERAMICOS</v>
          </cell>
        </row>
        <row r="6903">
          <cell r="A6903" t="str">
            <v>73869/001</v>
          </cell>
          <cell r="B6903" t="str">
            <v>LIGAÇÃO DE ESGOTO EM TUBO CERÂMICO DN 100MM, DA CAIXA ATÉ A REDE, INCL</v>
          </cell>
          <cell r="C6903" t="str">
            <v>UN</v>
          </cell>
          <cell r="D6903">
            <v>0</v>
          </cell>
          <cell r="E6903" t="str">
            <v>LIGAÇÃO DE ESGOTO EM TUBO CERÂMICO DN 100MM, DA CAIXA ATÉ A REDE, INCLUINDO ESCAVAÇÃO E REATERRO ATÉ 1,00M, COMPOSTO POR 11,48M DE TUBO CERÂMICO ESGOTO DN 100MM E CURVA CERÂMICA 45GRAUS ESGOTO DN 100MM - FORNECIMENTO E INSTALAÇÃO</v>
          </cell>
        </row>
        <row r="6904">
          <cell r="B6904" t="str">
            <v>UINDO ESCAVAÇÃO E REATERRO ATÉ 1,00M, COMPOSTO POR 11,48M DE TUBO CERÂ</v>
          </cell>
          <cell r="D6904"/>
          <cell r="E6904" t="str">
            <v>UINDO ESCAVAÇÃO E REATERRO ATÉ 1,00M, COMPOSTO POR 11,48M DE TUBO CERÂMICO ESGOTO DN 100MM E CURVA CERÂMICA 45GRAUS ESGOTO DN 100MM - FORNECIMENTO E INSTALAÇÃO</v>
          </cell>
        </row>
        <row r="6905">
          <cell r="B6905" t="str">
            <v>MICO ESGOTO DN 100MM E CURVA CERÂMICA 45GRAUS ESGOTO DN 100MM - FORNEC</v>
          </cell>
          <cell r="D6905"/>
          <cell r="E6905" t="str">
            <v>MICO ESGOTO DN 100MM E CURVA CERÂMICA 45GRAUS ESGOTO DN 100MM - FORNECIMENTO E INSTALAÇÃO</v>
          </cell>
        </row>
        <row r="6906">
          <cell r="B6906" t="str">
            <v>IMENTO E INSTALAÇÃO</v>
          </cell>
          <cell r="D6906"/>
          <cell r="E6906" t="str">
            <v>IMENTO E INSTALAÇÃO</v>
          </cell>
        </row>
        <row r="6907">
          <cell r="A6907" t="str">
            <v>73869/002</v>
          </cell>
          <cell r="B6907" t="str">
            <v>LIGAÇÃO DE ESGOTO EM TUBO CERÂMICO DN 150MM, DA CAIXA ATÉ A REDE, INCL</v>
          </cell>
          <cell r="C6907" t="str">
            <v>UN</v>
          </cell>
          <cell r="D6907">
            <v>0</v>
          </cell>
          <cell r="E6907" t="str">
            <v>LIGAÇÃO DE ESGOTO EM TUBO CERÂMICO DN 150MM, DA CAIXA ATÉ A REDE, INCLUINDO ESCAVAÇÃO E REATERRO ATÉ 1,00M, COMPOSTO POR 11,48M DE TUBO CERÂMICO ESGOTO DN 150MM E CURVA CERÂMICA 45GRAUS ESGOTO DN 150MM - FORNECIMENTO E INSTALAÇÃO</v>
          </cell>
        </row>
        <row r="6908">
          <cell r="B6908" t="str">
            <v>UINDO ESCAVAÇÃO E REATERRO ATÉ 1,00M, COMPOSTO POR 11,48M DE TUBO CERÂ</v>
          </cell>
          <cell r="D6908"/>
          <cell r="E6908" t="str">
            <v>UINDO ESCAVAÇÃO E REATERRO ATÉ 1,00M, COMPOSTO POR 11,48M DE TUBO CERÂMICO ESGOTO DN 150MM E CURVA CERÂMICA 45GRAUS ESGOTO DN 150MM - FORNECIMENTO E INSTALAÇÃO</v>
          </cell>
        </row>
        <row r="6909">
          <cell r="B6909" t="str">
            <v>MICO ESGOTO DN 150MM E CURVA CERÂMICA 45GRAUS ESGOTO DN 150MM - FORNEC</v>
          </cell>
          <cell r="D6909"/>
          <cell r="E6909" t="str">
            <v>MICO ESGOTO DN 150MM E CURVA CERÂMICA 45GRAUS ESGOTO DN 150MM - FORNECIMENTO E INSTALAÇÃO</v>
          </cell>
        </row>
        <row r="6910">
          <cell r="B6910" t="str">
            <v>IMENTO E INSTALAÇÃO</v>
          </cell>
          <cell r="D6910"/>
          <cell r="E6910" t="str">
            <v>IMENTO E INSTALAÇÃO</v>
          </cell>
        </row>
        <row r="6911">
          <cell r="A6911" t="str">
            <v>73869/003</v>
          </cell>
          <cell r="B6911" t="str">
            <v>LIGAÇÃO DE ESGOTO EM TUBO CERÂMICO DN 200MM, DA CAIXA ATÉ A REDE, INCL</v>
          </cell>
          <cell r="C6911" t="str">
            <v>UN</v>
          </cell>
          <cell r="D6911">
            <v>0</v>
          </cell>
          <cell r="E6911" t="str">
            <v>LIGAÇÃO DE ESGOTO EM TUBO CERÂMICO DN 200MM, DA CAIXA ATÉ A REDE, INCLUINDO ESCAVAÇÃO E REATERRO ATÉ 1,00M, COMPOSTO POR 11,48M DE TUBO CERÂMICO ESGOTO DN 200MM E CURVA CERÂMICA 45GRAUS ESGOTO DN 200MM - FORNECIMENTO E INSTALAÇÃO</v>
          </cell>
        </row>
        <row r="6912">
          <cell r="B6912" t="str">
            <v>UINDO ESCAVAÇÃO E REATERRO ATÉ 1,00M, COMPOSTO POR 11,48M DE TUBO CERÂ</v>
          </cell>
          <cell r="D6912"/>
          <cell r="E6912" t="str">
            <v>UINDO ESCAVAÇÃO E REATERRO ATÉ 1,00M, COMPOSTO POR 11,48M DE TUBO CERÂMICO ESGOTO DN 200MM E CURVA CERÂMICA 45GRAUS ESGOTO DN 200MM - FORNECIMENTO E INSTALAÇÃO</v>
          </cell>
        </row>
        <row r="6913">
          <cell r="B6913" t="str">
            <v>MICO ESGOTO DN 200MM E CURVA CERÂMICA 45GRAUS ESGOTO DN 200MM - FORNEC</v>
          </cell>
          <cell r="D6913"/>
          <cell r="E6913" t="str">
            <v>MICO ESGOTO DN 200MM E CURVA CERÂMICA 45GRAUS ESGOTO DN 200MM - FORNECIMENTO E INSTALAÇÃO</v>
          </cell>
        </row>
        <row r="6914">
          <cell r="B6914" t="str">
            <v>IMENTO E INSTALAÇÃO</v>
          </cell>
          <cell r="D6914"/>
          <cell r="E6914" t="str">
            <v>IMENTO E INSTALAÇÃO</v>
          </cell>
        </row>
        <row r="6915">
          <cell r="A6915" t="str">
            <v>74216</v>
          </cell>
          <cell r="B6915" t="str">
            <v>RAMAL PREDIAL DE ESGOTO PARA REDE EM IMPLANTACAO (MAO-DE OBRA E</v>
          </cell>
          <cell r="D6915"/>
          <cell r="E6915" t="str">
            <v>RAMAL PREDIAL DE ESGOTO PARA REDE EM IMPLANTACAO (MAO-DE OBRA EMATERIAL, INCLUINDO ESCAVACAO MANUAL ATE 1,50 METROS E REATERRO)</v>
          </cell>
        </row>
        <row r="6916">
          <cell r="B6916" t="str">
            <v>MATERIAL, INCLUINDO ESCAVACAO MANUAL ATE 1,50 METROS E REATERRO)</v>
          </cell>
          <cell r="D6916"/>
          <cell r="E6916" t="str">
            <v>MATERIAL, INCLUINDO ESCAVACAO MANUAL ATE 1,50 METROS E REATERRO)</v>
          </cell>
        </row>
        <row r="6917">
          <cell r="A6917" t="str">
            <v>74216/001</v>
          </cell>
          <cell r="B6917" t="str">
            <v>RAMAL PREDIAL DE ESGOTO EM TUBO PVC ESGOTO DN 100MM - FORNECIMENTO, IN</v>
          </cell>
          <cell r="C6917" t="str">
            <v>M</v>
          </cell>
          <cell r="D6917">
            <v>0</v>
          </cell>
          <cell r="E6917" t="str">
            <v>RAMAL PREDIAL DE ESGOTO EM TUBO PVC ESGOTO DN 100MM - FORNECIMENTO, INSTALACAO, ESCAVACAO E REATERRO</v>
          </cell>
        </row>
        <row r="6918">
          <cell r="B6918" t="str">
            <v>STALACAO, ESCAVACAO E REATERRO</v>
          </cell>
          <cell r="D6918"/>
          <cell r="E6918" t="str">
            <v>STALACAO, ESCAVACAO E REATERRO</v>
          </cell>
        </row>
        <row r="6919">
          <cell r="A6919" t="str">
            <v>74216/002</v>
          </cell>
          <cell r="B6919" t="str">
            <v>RAMAL PREDIAL DE ESGOTO EM TUBO CERAMICO ESGOTO DN 100MM - FORNECIMENT</v>
          </cell>
          <cell r="C6919" t="str">
            <v>M</v>
          </cell>
          <cell r="D6919">
            <v>0</v>
          </cell>
          <cell r="E6919" t="str">
            <v>RAMAL PREDIAL DE ESGOTO EM TUBO CERAMICO ESGOTO DN 100MM - FORNECIMENTO, INSTALACAO, ESCAVACAO E REATERRO</v>
          </cell>
        </row>
        <row r="6920">
          <cell r="D6920"/>
          <cell r="E6920" t="str">
            <v>O, INSTALACAO, ESCAVACAO E REATERRO</v>
          </cell>
        </row>
        <row r="6921">
          <cell r="D6921"/>
          <cell r="E6921" t="str">
            <v>O, INSTALACAO, ESCAVACAO E REATERRO</v>
          </cell>
        </row>
        <row r="6922">
          <cell r="D6922"/>
          <cell r="E6922" t="str">
            <v>O, INSTALACAO, ESCAVACAO E REATERRO</v>
          </cell>
        </row>
        <row r="6923">
          <cell r="A6923" t="str">
            <v>---------------</v>
          </cell>
          <cell r="B6923" t="str">
            <v>------------------------ 170</v>
          </cell>
          <cell r="D6923"/>
          <cell r="E6923" t="str">
            <v>O, INSTALACAO, ESCAVACAO E REATERRO</v>
          </cell>
        </row>
        <row r="6924">
          <cell r="D6924"/>
          <cell r="E6924" t="str">
            <v>O, INSTALACAO, ESCAVACAO E REATERRO</v>
          </cell>
        </row>
        <row r="6925">
          <cell r="A6925" t="str">
            <v>SINAPI - SISTEM</v>
          </cell>
          <cell r="B6925" t="str">
            <v>A NACIONAL DE PESQUISA DE CUSTOS E ÍNDICES DA CONSTRUÇÃO CIVIL170de283</v>
          </cell>
          <cell r="D6925"/>
          <cell r="E6925" t="str">
            <v>O, INSTALACAO, ESCAVACAO E REATERRO</v>
          </cell>
        </row>
        <row r="6926">
          <cell r="A6926" t="str">
            <v>PCI.817.01 - CU</v>
          </cell>
          <cell r="B6926" t="str">
            <v>STO DE COMPOSIÇÕES - SINTÉTICO</v>
          </cell>
          <cell r="D6926" t="str">
            <v>DATA DE EMISSÃO: 17/07/2014 AS 14:15:08</v>
          </cell>
          <cell r="E6926" t="str">
            <v>O, INSTALACAO, ESCAVACAO E REATERRO</v>
          </cell>
        </row>
        <row r="6927">
          <cell r="D6927" t="str">
            <v>DATA REFERÊNCIA TÉCNICA: 16/07/2014</v>
          </cell>
          <cell r="E6927" t="str">
            <v>O, INSTALACAO, ESCAVACAO E REATERRO</v>
          </cell>
        </row>
        <row r="6928">
          <cell r="A6928" t="str">
            <v>ENCARGOS SOCIAI</v>
          </cell>
          <cell r="B6928" t="str">
            <v>S DESONERADOS: 90,43%(HORA)   51,67%(MÊS)</v>
          </cell>
          <cell r="D6928"/>
          <cell r="E6928" t="str">
            <v>O, INSTALACAO, ESCAVACAO E REATERRO</v>
          </cell>
        </row>
        <row r="6929">
          <cell r="A6929" t="str">
            <v>ABRANGÊNCIA : N</v>
          </cell>
          <cell r="B6929" t="str">
            <v>ACIONAL                                              LOCALIDADE  : VITOR</v>
          </cell>
          <cell r="C6929" t="str">
            <v>IA</v>
          </cell>
          <cell r="D6929"/>
          <cell r="E6929" t="str">
            <v>O, INSTALACAO, ESCAVACAO E REATERRO</v>
          </cell>
        </row>
        <row r="6930">
          <cell r="A6930" t="str">
            <v>REF.COLETA : ME</v>
          </cell>
          <cell r="B6930" t="str">
            <v>DIANO</v>
          </cell>
          <cell r="D6930" t="str">
            <v>DATA DE PREÇO   : 06/2014</v>
          </cell>
          <cell r="E6930" t="str">
            <v>O, INSTALACAO, ESCAVACAO E REATERRO</v>
          </cell>
        </row>
        <row r="6931">
          <cell r="A6931" t="str">
            <v>CÓDIGO       |</v>
          </cell>
          <cell r="B6931" t="str">
            <v>D E S C R I Ç Ã O                                                   |UNI</v>
          </cell>
          <cell r="C6931" t="str">
            <v>DADE</v>
          </cell>
          <cell r="D6931" t="str">
            <v>|CUSTO TOTAL</v>
          </cell>
          <cell r="E6931" t="str">
            <v>O, INSTALACAO, ESCAVACAO E REATERRO</v>
          </cell>
        </row>
        <row r="6932">
          <cell r="A6932" t="str">
            <v>VÍNCULO.....: C</v>
          </cell>
          <cell r="B6932" t="str">
            <v>AIXA REFERENCIAL</v>
          </cell>
          <cell r="D6932"/>
          <cell r="E6932" t="str">
            <v>O, INSTALACAO, ESCAVACAO E REATERRO</v>
          </cell>
        </row>
        <row r="6933">
          <cell r="B6933" t="str">
            <v>O, INSTALACAO, ESCAVACAO E REATERRO</v>
          </cell>
          <cell r="D6933"/>
          <cell r="E6933" t="str">
            <v>O, INSTALACAO, ESCAVACAO E REATERRO</v>
          </cell>
        </row>
        <row r="6934">
          <cell r="A6934" t="str">
            <v>MOVT</v>
          </cell>
          <cell r="B6934" t="str">
            <v>MOVIMENTO DE TERRA</v>
          </cell>
          <cell r="D6934"/>
          <cell r="E6934" t="str">
            <v>MOVIMENTO DE TERRA</v>
          </cell>
        </row>
        <row r="6935">
          <cell r="A6935" t="str">
            <v>0017</v>
          </cell>
          <cell r="B6935" t="str">
            <v>DRAGAGEM</v>
          </cell>
          <cell r="D6935"/>
          <cell r="E6935" t="str">
            <v>DRAGAGEM</v>
          </cell>
        </row>
        <row r="6936">
          <cell r="A6936" t="str">
            <v>76451</v>
          </cell>
          <cell r="B6936" t="str">
            <v>ESCAVACAO SUBMERSA</v>
          </cell>
          <cell r="D6936"/>
          <cell r="E6936" t="str">
            <v>ESCAVACAO SUBMERSA</v>
          </cell>
        </row>
        <row r="6937">
          <cell r="A6937" t="str">
            <v>76451/001</v>
          </cell>
          <cell r="B6937" t="str">
            <v>ESCAVACAO MECANIZADA SUBMERSA (DRAGAGEM E CARGA), UTILIZANDO CAMINHÃO</v>
          </cell>
          <cell r="C6937" t="str">
            <v>M3</v>
          </cell>
          <cell r="D6937">
            <v>0</v>
          </cell>
          <cell r="E6937" t="str">
            <v>ESCAVACAO MECANIZADA SUBMERSA (DRAGAGEM E CARGA), UTILIZANDO CAMINHÃOBASCULANTE, ESCAVADEIRA TIPO DRAGA DE ARRASTE E RETROESCAVADEIRA COM CARREGADEIRA</v>
          </cell>
        </row>
        <row r="6938">
          <cell r="B6938" t="str">
            <v>BASCULANTE, ESCAVADEIRA TIPO DRAGA DE ARRASTE E RETROESCAVADEIRA COM C</v>
          </cell>
          <cell r="D6938"/>
          <cell r="E6938" t="str">
            <v>BASCULANTE, ESCAVADEIRA TIPO DRAGA DE ARRASTE E RETROESCAVADEIRA COM CARREGADEIRA</v>
          </cell>
        </row>
        <row r="6939">
          <cell r="B6939" t="str">
            <v>ARREGADEIRA</v>
          </cell>
          <cell r="D6939"/>
          <cell r="E6939" t="str">
            <v>ARREGADEIRA</v>
          </cell>
        </row>
        <row r="6940">
          <cell r="A6940" t="str">
            <v>83335</v>
          </cell>
          <cell r="B6940" t="str">
            <v>ESCAVACAO SUBMERSA COM DRAGA DE MANDIBULA</v>
          </cell>
          <cell r="C6940" t="str">
            <v>M3</v>
          </cell>
          <cell r="D6940">
            <v>0</v>
          </cell>
          <cell r="E6940" t="str">
            <v>ESCAVACAO SUBMERSA COM DRAGA DE MANDIBULA</v>
          </cell>
        </row>
        <row r="6941">
          <cell r="A6941" t="str">
            <v>0018</v>
          </cell>
          <cell r="B6941" t="str">
            <v>CORTE/ESCAVACAO EM JAZIDAS OU CAMPO ABERTO</v>
          </cell>
          <cell r="D6941"/>
          <cell r="E6941" t="str">
            <v>CORTE/ESCAVACAO EM JAZIDAS OU CAMPO ABERTO</v>
          </cell>
        </row>
        <row r="6942">
          <cell r="A6942" t="str">
            <v>7011</v>
          </cell>
          <cell r="B6942" t="str">
            <v>ESCAVACAO E ACERTO MANUAL NA FAIXA DE 0,45M DE LARGURA P/ EXECUCAO</v>
          </cell>
          <cell r="C6942" t="str">
            <v>M</v>
          </cell>
          <cell r="D6942">
            <v>0</v>
          </cell>
          <cell r="E6942" t="str">
            <v>ESCAVACAO E ACERTO MANUAL NA FAIXA DE 0,45M DE LARGURA P/ EXECUCAODE MEIO-FIO E SARJETA CONJUGADOS</v>
          </cell>
        </row>
        <row r="6943">
          <cell r="B6943" t="str">
            <v>DE MEIO-FIO E SARJETA CONJUGADOS</v>
          </cell>
          <cell r="D6943"/>
          <cell r="E6943" t="str">
            <v>DE MEIO-FIO E SARJETA CONJUGADOS</v>
          </cell>
        </row>
        <row r="6944">
          <cell r="A6944" t="str">
            <v>73903</v>
          </cell>
          <cell r="B6944" t="str">
            <v>ESCAVAÇÃO MECANIZADA A CEU ABERTO</v>
          </cell>
          <cell r="D6944"/>
          <cell r="E6944" t="str">
            <v>ESCAVAÇÃO MECANIZADA A CEU ABERTO</v>
          </cell>
        </row>
        <row r="6945">
          <cell r="A6945" t="str">
            <v>73903/001</v>
          </cell>
          <cell r="B6945" t="str">
            <v>LIMPEZA SUPERFICIAL DA CAMADA VEGETAL EM JAZIDA</v>
          </cell>
          <cell r="C6945" t="str">
            <v>M2</v>
          </cell>
          <cell r="D6945">
            <v>0</v>
          </cell>
          <cell r="E6945" t="str">
            <v>LIMPEZA SUPERFICIAL DA CAMADA VEGETAL EM JAZIDA</v>
          </cell>
        </row>
        <row r="6946">
          <cell r="A6946" t="str">
            <v>73903/002</v>
          </cell>
          <cell r="B6946" t="str">
            <v>EXPURGO DE JAZIDA</v>
          </cell>
          <cell r="C6946" t="str">
            <v>M3</v>
          </cell>
          <cell r="D6946">
            <v>0</v>
          </cell>
          <cell r="E6946" t="str">
            <v>EXPURGO DE JAZIDA</v>
          </cell>
        </row>
        <row r="6947">
          <cell r="A6947" t="str">
            <v>74151</v>
          </cell>
          <cell r="B6947" t="str">
            <v>ESCAVACAO E CARGA MATERIAL 1A CATEGORIA</v>
          </cell>
          <cell r="D6947"/>
          <cell r="E6947" t="str">
            <v>ESCAVACAO E CARGA MATERIAL 1A CATEGORIA</v>
          </cell>
        </row>
        <row r="6948">
          <cell r="A6948" t="str">
            <v>74151/001</v>
          </cell>
          <cell r="B6948" t="str">
            <v>ESCAVACAO E CARGA MATERIAL 1A CATEGORIA, UTILIZANDO TRATOR DE ESTEIRAS</v>
          </cell>
          <cell r="C6948" t="str">
            <v>M3</v>
          </cell>
          <cell r="D6948">
            <v>0</v>
          </cell>
          <cell r="E6948" t="str">
            <v>ESCAVACAO E CARGA MATERIAL 1A CATEGORIA, UTILIZANDO TRATOR DE ESTEIRASDE 110 A 160HP COM LAMINA, PESO OPERACIONAL * 13T  E PA CARREGADEIRACOM 170 HP.</v>
          </cell>
        </row>
        <row r="6949">
          <cell r="B6949" t="str">
            <v>DE 110 A 160HP COM LAMINA, PESO OPERACIONAL * 13T  E PA CARREGADEIRA</v>
          </cell>
          <cell r="D6949"/>
          <cell r="E6949" t="str">
            <v>DE 110 A 160HP COM LAMINA, PESO OPERACIONAL * 13T  E PA CARREGADEIRACOM 170 HP.</v>
          </cell>
        </row>
        <row r="6950">
          <cell r="B6950" t="str">
            <v>COM 170 HP.</v>
          </cell>
          <cell r="D6950"/>
          <cell r="E6950" t="str">
            <v>COM 170 HP.</v>
          </cell>
        </row>
        <row r="6951">
          <cell r="A6951" t="str">
            <v>74154</v>
          </cell>
          <cell r="B6951" t="str">
            <v>ESCAVACAO, CARGA E TRANSPORTE DMT 50 A 200M C/ CAMINHAO BASCULANTE</v>
          </cell>
          <cell r="D6951"/>
          <cell r="E6951" t="str">
            <v>ESCAVACAO, CARGA E TRANSPORTE DMT 50 A 200M C/ CAMINHAO BASCULANTE</v>
          </cell>
        </row>
        <row r="6952">
          <cell r="A6952" t="str">
            <v>74154/001</v>
          </cell>
          <cell r="B6952" t="str">
            <v>ESCAVACAO, CARGA E TRANSPORTE DE  MATERIAL DE 1A CATEGORIA COM TRATOR</v>
          </cell>
          <cell r="C6952" t="str">
            <v>M3</v>
          </cell>
          <cell r="D6952">
            <v>0</v>
          </cell>
          <cell r="E6952" t="str">
            <v>ESCAVACAO, CARGA E TRANSPORTE DE  MATERIAL DE 1A CATEGORIA COM TRATORSOBRE ESTEIRAS 305 HP E CACAMBA 5M3,  DMT 50 A 200M</v>
          </cell>
        </row>
        <row r="6953">
          <cell r="B6953" t="str">
            <v>SOBRE ESTEIRAS 305 HP E CACAMBA 5M3,  DMT 50 A 200M</v>
          </cell>
          <cell r="D6953"/>
          <cell r="E6953" t="str">
            <v>SOBRE ESTEIRAS 305 HP E CACAMBA 5M3,  DMT 50 A 200M</v>
          </cell>
        </row>
        <row r="6954">
          <cell r="A6954" t="str">
            <v>74155</v>
          </cell>
          <cell r="B6954" t="str">
            <v>ESCAVACAO E TRANSPORTE DMT 50M C/TRATOR ESTEIRAS CAT D8</v>
          </cell>
          <cell r="D6954"/>
          <cell r="E6954" t="str">
            <v>ESCAVACAO E TRANSPORTE DMT 50M C/TRATOR ESTEIRAS CAT D8</v>
          </cell>
        </row>
        <row r="6955">
          <cell r="A6955" t="str">
            <v>74155/001</v>
          </cell>
          <cell r="B6955" t="str">
            <v>ESCAVACAO E TRANSP MAT 1A CAT DMT 50M C/TRATOR EST CAT D8 C/ LAMINA</v>
          </cell>
          <cell r="C6955" t="str">
            <v>M3</v>
          </cell>
          <cell r="D6955">
            <v>0</v>
          </cell>
          <cell r="E6955" t="str">
            <v>ESCAVACAO E TRANSP MAT 1A CAT DMT 50M C/TRATOR EST CAT D8 C/ LAMINA</v>
          </cell>
        </row>
        <row r="6956">
          <cell r="A6956" t="str">
            <v>74155/002</v>
          </cell>
          <cell r="B6956" t="str">
            <v>ESCAVACAO E TRANSPORTE DE MATERIAL DE  2A CAT DMT 50M COM TRATOR SOBRE</v>
          </cell>
          <cell r="C6956" t="str">
            <v>M3</v>
          </cell>
          <cell r="D6956">
            <v>0</v>
          </cell>
          <cell r="E6956" t="str">
            <v>ESCAVACAO E TRANSPORTE DE MATERIAL DE  2A CAT DMT 50M COM TRATOR SOBREESTEIRAS 305 HP COM LAMINA E ESCARIFICADOR</v>
          </cell>
        </row>
        <row r="6957">
          <cell r="B6957" t="str">
            <v>ESTEIRAS 305 HP COM LAMINA E ESCARIFICADOR</v>
          </cell>
          <cell r="D6957"/>
          <cell r="E6957" t="str">
            <v>ESTEIRAS 305 HP COM LAMINA E ESCARIFICADOR</v>
          </cell>
        </row>
        <row r="6958">
          <cell r="A6958" t="str">
            <v>74205</v>
          </cell>
          <cell r="B6958" t="str">
            <v>ESCAVACAO DE MATERIAL 1A. CATEGORIA (SUBLEITO)</v>
          </cell>
          <cell r="D6958"/>
          <cell r="E6958" t="str">
            <v>ESCAVACAO DE MATERIAL 1A. CATEGORIA (SUBLEITO)</v>
          </cell>
        </row>
        <row r="6959">
          <cell r="A6959" t="str">
            <v>74205/001</v>
          </cell>
          <cell r="B6959" t="str">
            <v>ESCAVACAO MECANICA DE MATERIAL 1A. CATEGORIA, PROVENIENTE DE CORTE DE</v>
          </cell>
          <cell r="C6959" t="str">
            <v>M3</v>
          </cell>
          <cell r="D6959">
            <v>0</v>
          </cell>
          <cell r="E6959" t="str">
            <v>ESCAVACAO MECANICA DE MATERIAL 1A. CATEGORIA, PROVENIENTE DE CORTE DESUBLEITO (C/TRATOR ESTEIRAS  160HP)</v>
          </cell>
        </row>
        <row r="6960">
          <cell r="B6960" t="str">
            <v>SUBLEITO (C/TRATOR ESTEIRAS  160HP)</v>
          </cell>
          <cell r="D6960"/>
          <cell r="E6960" t="str">
            <v>SUBLEITO (C/TRATOR ESTEIRAS  160HP)</v>
          </cell>
        </row>
        <row r="6961">
          <cell r="D6961"/>
          <cell r="E6961"/>
        </row>
        <row r="6962">
          <cell r="D6962"/>
          <cell r="E6962"/>
        </row>
        <row r="6963">
          <cell r="D6963"/>
          <cell r="E6963"/>
        </row>
        <row r="6964">
          <cell r="A6964" t="str">
            <v>---------------</v>
          </cell>
          <cell r="B6964" t="str">
            <v>------------------------ 171</v>
          </cell>
          <cell r="D6964"/>
          <cell r="E6964"/>
        </row>
        <row r="6965">
          <cell r="D6965"/>
          <cell r="E6965"/>
        </row>
        <row r="6966">
          <cell r="A6966" t="str">
            <v>SINAPI - SISTEM</v>
          </cell>
          <cell r="B6966" t="str">
            <v>A NACIONAL DE PESQUISA DE CUSTOS E ÍNDICES DA CONSTRUÇÃO CIVIL171de283</v>
          </cell>
          <cell r="D6966"/>
          <cell r="E6966"/>
        </row>
        <row r="6967">
          <cell r="A6967" t="str">
            <v>PCI.817.01 - CU</v>
          </cell>
          <cell r="B6967" t="str">
            <v>STO DE COMPOSIÇÕES - SINTÉTICO</v>
          </cell>
          <cell r="D6967" t="str">
            <v>DATA DE EMISSÃO: 17/07/2014 AS 14:15:08</v>
          </cell>
          <cell r="E6967"/>
        </row>
        <row r="6968">
          <cell r="D6968" t="str">
            <v>DATA REFERÊNCIA TÉCNICA: 16/07/2014</v>
          </cell>
          <cell r="E6968"/>
        </row>
        <row r="6969">
          <cell r="A6969" t="str">
            <v>ENCARGOS SOCIAI</v>
          </cell>
          <cell r="B6969" t="str">
            <v>S DESONERADOS: 90,43%(HORA)   51,67%(MÊS)</v>
          </cell>
          <cell r="D6969"/>
          <cell r="E6969"/>
        </row>
        <row r="6970">
          <cell r="A6970" t="str">
            <v>ABRANGÊNCIA : N</v>
          </cell>
          <cell r="B6970" t="str">
            <v>ACIONAL                                              LOCALIDADE  : VITOR</v>
          </cell>
          <cell r="C6970" t="str">
            <v>IA</v>
          </cell>
          <cell r="D6970"/>
          <cell r="E6970"/>
        </row>
        <row r="6971">
          <cell r="A6971" t="str">
            <v>REF.COLETA : ME</v>
          </cell>
          <cell r="B6971" t="str">
            <v>DIANO</v>
          </cell>
          <cell r="D6971" t="str">
            <v>DATA DE PREÇO   : 06/2014</v>
          </cell>
          <cell r="E6971"/>
        </row>
        <row r="6972">
          <cell r="A6972" t="str">
            <v>CÓDIGO       |</v>
          </cell>
          <cell r="B6972" t="str">
            <v>D E S C R I Ç Ã O                                                   |UNI</v>
          </cell>
          <cell r="C6972" t="str">
            <v>DADE</v>
          </cell>
          <cell r="D6972" t="str">
            <v>|CUSTO TOTAL</v>
          </cell>
          <cell r="E6972"/>
        </row>
        <row r="6973">
          <cell r="A6973" t="str">
            <v>VÍNCULO.....: C</v>
          </cell>
          <cell r="B6973" t="str">
            <v>AIXA REFERENCIAL</v>
          </cell>
          <cell r="D6973"/>
          <cell r="E6973"/>
        </row>
        <row r="6974">
          <cell r="A6974" t="str">
            <v>76453</v>
          </cell>
          <cell r="B6974" t="str">
            <v>ESCAVACAO SUBMERSA</v>
          </cell>
          <cell r="D6974"/>
          <cell r="E6974" t="str">
            <v>ESCAVACAO SUBMERSA</v>
          </cell>
        </row>
        <row r="6975">
          <cell r="A6975" t="str">
            <v>76453/001</v>
          </cell>
          <cell r="B6975" t="str">
            <v>DRAGAGEM (C/ ESCAVADEIRA DRAG LINE DE ARRASTE 140HP)</v>
          </cell>
          <cell r="C6975" t="str">
            <v>M3</v>
          </cell>
          <cell r="D6975">
            <v>0</v>
          </cell>
          <cell r="E6975" t="str">
            <v>DRAGAGEM (C/ ESCAVADEIRA DRAG LINE DE ARRASTE 140HP)</v>
          </cell>
        </row>
        <row r="6976">
          <cell r="A6976" t="str">
            <v>78018</v>
          </cell>
          <cell r="B6976" t="str">
            <v>ESCAVACAO MANUAL A CEU ABERTO EM MATERIAL DE 1A CATEGORIA, EM PROFUNDI</v>
          </cell>
          <cell r="C6976" t="str">
            <v>M3</v>
          </cell>
          <cell r="D6976">
            <v>0</v>
          </cell>
          <cell r="E6976" t="str">
            <v>ESCAVACAO MANUAL A CEU ABERTO EM MATERIAL DE 1A CATEGORIA, EM PROFUNDIDADE ATE 0,50M</v>
          </cell>
        </row>
        <row r="6977">
          <cell r="B6977" t="str">
            <v>DADE ATE 0,50M</v>
          </cell>
          <cell r="D6977"/>
          <cell r="E6977" t="str">
            <v>DADE ATE 0,50M</v>
          </cell>
        </row>
        <row r="6978">
          <cell r="A6978" t="str">
            <v>79472</v>
          </cell>
          <cell r="B6978" t="str">
            <v>REGULARIZACAO DE SUPERFICIES EM TERRA COM MOTONIVELADORA</v>
          </cell>
          <cell r="C6978" t="str">
            <v>M2</v>
          </cell>
          <cell r="D6978">
            <v>0</v>
          </cell>
          <cell r="E6978" t="str">
            <v>REGULARIZACAO DE SUPERFICIES EM TERRA COM MOTONIVELADORA</v>
          </cell>
        </row>
        <row r="6979">
          <cell r="A6979" t="str">
            <v>79473</v>
          </cell>
          <cell r="B6979" t="str">
            <v>CORTE E ATERRO COMPENSADO</v>
          </cell>
          <cell r="C6979" t="str">
            <v>M3</v>
          </cell>
          <cell r="D6979">
            <v>0</v>
          </cell>
          <cell r="E6979" t="str">
            <v>CORTE E ATERRO COMPENSADO</v>
          </cell>
        </row>
        <row r="6980">
          <cell r="A6980" t="str">
            <v>79474</v>
          </cell>
          <cell r="B6980" t="str">
            <v>ESCAVACAO MANUAL, CAMPO ABERTO, EM SOLO EXCETO ROCHA, DE 4,00 ATE 6,00</v>
          </cell>
          <cell r="C6980" t="str">
            <v>M3</v>
          </cell>
          <cell r="D6980">
            <v>0</v>
          </cell>
          <cell r="E6980" t="str">
            <v>ESCAVACAO MANUAL, CAMPO ABERTO, EM SOLO EXCETO ROCHA, DE 4,00 ATE 6,00M DE PROFUNDIDADE.</v>
          </cell>
        </row>
        <row r="6981">
          <cell r="B6981" t="str">
            <v>M DE PROFUNDIDADE.</v>
          </cell>
          <cell r="D6981"/>
          <cell r="E6981" t="str">
            <v>M DE PROFUNDIDADE.</v>
          </cell>
        </row>
        <row r="6982">
          <cell r="A6982" t="str">
            <v>79477</v>
          </cell>
          <cell r="B6982" t="str">
            <v>ESCAVACAO EM ROCHA C/PERFURACAO MANUAL E EXPLOSIVO</v>
          </cell>
          <cell r="C6982" t="str">
            <v>M3</v>
          </cell>
          <cell r="D6982">
            <v>0</v>
          </cell>
          <cell r="E6982" t="str">
            <v>ESCAVACAO EM ROCHA C/PERFURACAO MANUAL E EXPLOSIVO</v>
          </cell>
        </row>
        <row r="6983">
          <cell r="A6983" t="str">
            <v>79478</v>
          </cell>
          <cell r="B6983" t="str">
            <v>ESCAVACAO MANUAL CAMPO ABERTO EM SOLO EXCETO ROCHA ATE 2,00M PROFUNDID</v>
          </cell>
          <cell r="C6983" t="str">
            <v>M3</v>
          </cell>
          <cell r="D6983">
            <v>0</v>
          </cell>
          <cell r="E6983" t="str">
            <v>ESCAVACAO MANUAL CAMPO ABERTO EM SOLO EXCETO ROCHA ATE 2,00M PROFUNDIDADE</v>
          </cell>
        </row>
        <row r="6984">
          <cell r="B6984" t="str">
            <v>ADE</v>
          </cell>
          <cell r="D6984"/>
          <cell r="E6984" t="str">
            <v>ADE</v>
          </cell>
        </row>
        <row r="6985">
          <cell r="A6985" t="str">
            <v>79479</v>
          </cell>
          <cell r="B6985" t="str">
            <v>ESCAVACAO MANUAL, CAMPO ABERTO, EM SOLO EXCETO ROCHA, DE 2,00 ATE 4,00</v>
          </cell>
          <cell r="C6985" t="str">
            <v>M3</v>
          </cell>
          <cell r="D6985">
            <v>0</v>
          </cell>
          <cell r="E6985" t="str">
            <v>ESCAVACAO MANUAL, CAMPO ABERTO, EM SOLO EXCETO ROCHA, DE 2,00 ATE 4,00M DE PROFUNDIDADE.</v>
          </cell>
        </row>
        <row r="6986">
          <cell r="B6986" t="str">
            <v>M DE PROFUNDIDADE.</v>
          </cell>
          <cell r="D6986"/>
          <cell r="E6986" t="str">
            <v>M DE PROFUNDIDADE.</v>
          </cell>
        </row>
        <row r="6987">
          <cell r="A6987" t="str">
            <v>79480</v>
          </cell>
          <cell r="B6987" t="str">
            <v>ESCAVACAO MECANICA CAMPO ABERTO EM SOLO EXCETO ROCHA ATE 2,00M PROFUND</v>
          </cell>
          <cell r="C6987" t="str">
            <v>M3</v>
          </cell>
          <cell r="D6987">
            <v>0</v>
          </cell>
          <cell r="E6987" t="str">
            <v>ESCAVACAO MECANICA CAMPO ABERTO EM SOLO EXCETO ROCHA ATE 2,00M PROFUNDIDADE</v>
          </cell>
        </row>
        <row r="6988">
          <cell r="B6988" t="str">
            <v>IDADE</v>
          </cell>
          <cell r="D6988"/>
          <cell r="E6988" t="str">
            <v>IDADE</v>
          </cell>
        </row>
        <row r="6989">
          <cell r="A6989" t="str">
            <v>79505</v>
          </cell>
          <cell r="B6989" t="str">
            <v>ESCAVACAO A FOGO A CEU ABERTO</v>
          </cell>
          <cell r="D6989"/>
          <cell r="E6989" t="str">
            <v>ESCAVACAO A FOGO A CEU ABERTO</v>
          </cell>
        </row>
        <row r="6990">
          <cell r="A6990" t="str">
            <v>79505/001</v>
          </cell>
          <cell r="B6990" t="str">
            <v>ESCAVACAO A FOGO EM MATERIAL DE 2A CATEGORIA, MOLEDO OU ROCHA DECOMPOS</v>
          </cell>
          <cell r="C6990" t="str">
            <v>M3</v>
          </cell>
          <cell r="D6990">
            <v>0</v>
          </cell>
          <cell r="E6990" t="str">
            <v>ESCAVACAO A FOGO EM MATERIAL DE 2A CATEGORIA, MOLEDO OU ROCHA DECOMPOSTA, A CEU ABERTO, FURACAO A BARRA MINA</v>
          </cell>
        </row>
        <row r="6991">
          <cell r="B6991" t="str">
            <v>TA, A CEU ABERTO, FURACAO A BARRA MINA</v>
          </cell>
          <cell r="D6991"/>
          <cell r="E6991" t="str">
            <v>TA, A CEU ABERTO, FURACAO A BARRA MINA</v>
          </cell>
        </row>
        <row r="6992">
          <cell r="A6992" t="str">
            <v>79505/002</v>
          </cell>
          <cell r="B6992" t="str">
            <v>ESCAVACAO A FOGO EM MATERIAL DE 3A CATEGORIA, ROCHA VIVA, A CEU ABERTO</v>
          </cell>
          <cell r="C6992" t="str">
            <v>M3</v>
          </cell>
          <cell r="D6992">
            <v>0</v>
          </cell>
          <cell r="E6992" t="str">
            <v>ESCAVACAO A FOGO EM MATERIAL DE 3A CATEGORIA, ROCHA VIVA, A CEU ABERTO, FURACAO A BARRA MINA.</v>
          </cell>
        </row>
        <row r="6993">
          <cell r="B6993" t="str">
            <v>, FURACAO A BARRA MINA.</v>
          </cell>
          <cell r="D6993"/>
          <cell r="E6993" t="str">
            <v>, FURACAO A BARRA MINA.</v>
          </cell>
        </row>
        <row r="6994">
          <cell r="A6994" t="str">
            <v>79517</v>
          </cell>
          <cell r="B6994" t="str">
            <v>ESCAVACAO MANUAL EM SOLO</v>
          </cell>
          <cell r="D6994"/>
          <cell r="E6994" t="str">
            <v>ESCAVACAO MANUAL EM SOLO</v>
          </cell>
        </row>
        <row r="6995">
          <cell r="A6995" t="str">
            <v>79517/001</v>
          </cell>
          <cell r="B6995" t="str">
            <v>ESCAVACAO MANUAL EM SOLO-PROF. ATE 1,50 M</v>
          </cell>
          <cell r="C6995" t="str">
            <v>M3</v>
          </cell>
          <cell r="D6995">
            <v>0</v>
          </cell>
          <cell r="E6995" t="str">
            <v>ESCAVACAO MANUAL EM SOLO-PROF. ATE 1,50 M</v>
          </cell>
        </row>
        <row r="6996">
          <cell r="A6996" t="str">
            <v>79517/002</v>
          </cell>
          <cell r="B6996" t="str">
            <v>ESCAVACAO MANUAL EM SOLO, PROF. MAIOR QUE 1,5M ATE 4,00 M</v>
          </cell>
          <cell r="C6996" t="str">
            <v>M3</v>
          </cell>
          <cell r="D6996">
            <v>0</v>
          </cell>
          <cell r="E6996" t="str">
            <v>ESCAVACAO MANUAL EM SOLO, PROF. MAIOR QUE 1,5M ATE 4,00 M</v>
          </cell>
        </row>
        <row r="6997">
          <cell r="A6997" t="str">
            <v>83336</v>
          </cell>
          <cell r="B6997" t="str">
            <v>ESCAVACAO MECANICA PARA ACERTO DE TALUDES, EM MATERIAL DE 1A CATEGORIA</v>
          </cell>
          <cell r="C6997" t="str">
            <v>M3</v>
          </cell>
          <cell r="D6997">
            <v>0</v>
          </cell>
          <cell r="E6997" t="str">
            <v>ESCAVACAO MECANICA PARA ACERTO DE TALUDES, EM MATERIAL DE 1A CATEGORIA, COM ESCAVADEIRA HIDRAULICA</v>
          </cell>
        </row>
        <row r="6998">
          <cell r="B6998" t="str">
            <v>, COM ESCAVADEIRA HIDRAULICA</v>
          </cell>
          <cell r="D6998"/>
          <cell r="E6998" t="str">
            <v>, COM ESCAVADEIRA HIDRAULICA</v>
          </cell>
        </row>
        <row r="6999">
          <cell r="A6999" t="str">
            <v>83338</v>
          </cell>
          <cell r="B6999" t="str">
            <v>ESCAVACAO MECANICA, A CEU ABERTO, EM MATERIAL DE 1A CATEGORIA, COM ESC</v>
          </cell>
          <cell r="C6999" t="str">
            <v>M3</v>
          </cell>
          <cell r="D6999">
            <v>0</v>
          </cell>
          <cell r="E6999" t="str">
            <v>ESCAVACAO MECANICA, A CEU ABERTO, EM MATERIAL DE 1A CATEGORIA, COM ESCAVADEIRA HIDRAULICA, CAPACIDADE DE 0,78 M3</v>
          </cell>
        </row>
        <row r="7000">
          <cell r="B7000" t="str">
            <v>AVADEIRA HIDRAULICA, CAPACIDADE DE 0,78 M3</v>
          </cell>
          <cell r="D7000"/>
          <cell r="E7000" t="str">
            <v>AVADEIRA HIDRAULICA, CAPACIDADE DE 0,78 M3</v>
          </cell>
        </row>
        <row r="7001">
          <cell r="A7001" t="str">
            <v>0019</v>
          </cell>
          <cell r="B7001" t="str">
            <v>ESCAVACAO DE VALAS</v>
          </cell>
          <cell r="D7001"/>
          <cell r="E7001" t="str">
            <v>ESCAVACAO DE VALAS</v>
          </cell>
        </row>
        <row r="7002">
          <cell r="D7002"/>
          <cell r="E7002"/>
        </row>
        <row r="7003">
          <cell r="D7003"/>
          <cell r="E7003"/>
        </row>
        <row r="7004">
          <cell r="D7004"/>
          <cell r="E7004"/>
        </row>
        <row r="7005">
          <cell r="A7005" t="str">
            <v>---------------</v>
          </cell>
          <cell r="B7005" t="str">
            <v>------------------------ 172</v>
          </cell>
          <cell r="D7005"/>
          <cell r="E7005"/>
        </row>
        <row r="7006">
          <cell r="D7006"/>
          <cell r="E7006"/>
        </row>
        <row r="7007">
          <cell r="A7007" t="str">
            <v>SINAPI - SISTEM</v>
          </cell>
          <cell r="B7007" t="str">
            <v>A NACIONAL DE PESQUISA DE CUSTOS E ÍNDICES DA CONSTRUÇÃO CIVIL172de283</v>
          </cell>
          <cell r="D7007"/>
          <cell r="E7007"/>
        </row>
        <row r="7008">
          <cell r="A7008" t="str">
            <v>PCI.817.01 - CU</v>
          </cell>
          <cell r="B7008" t="str">
            <v>STO DE COMPOSIÇÕES - SINTÉTICO</v>
          </cell>
          <cell r="D7008" t="str">
            <v>DATA DE EMISSÃO: 17/07/2014 AS 14:15:08</v>
          </cell>
          <cell r="E7008"/>
        </row>
        <row r="7009">
          <cell r="D7009" t="str">
            <v>DATA REFERÊNCIA TÉCNICA: 16/07/2014</v>
          </cell>
          <cell r="E7009"/>
        </row>
        <row r="7010">
          <cell r="A7010" t="str">
            <v>ENCARGOS SOCIAI</v>
          </cell>
          <cell r="B7010" t="str">
            <v>S DESONERADOS: 90,43%(HORA)   51,67%(MÊS)</v>
          </cell>
          <cell r="D7010"/>
          <cell r="E7010"/>
        </row>
        <row r="7011">
          <cell r="A7011" t="str">
            <v>ABRANGÊNCIA : N</v>
          </cell>
          <cell r="B7011" t="str">
            <v>ACIONAL                                              LOCALIDADE  : VITOR</v>
          </cell>
          <cell r="C7011" t="str">
            <v>IA</v>
          </cell>
          <cell r="D7011"/>
          <cell r="E7011"/>
        </row>
        <row r="7012">
          <cell r="A7012" t="str">
            <v>REF.COLETA : ME</v>
          </cell>
          <cell r="B7012" t="str">
            <v>DIANO</v>
          </cell>
          <cell r="D7012" t="str">
            <v>DATA DE PREÇO   : 06/2014</v>
          </cell>
          <cell r="E7012"/>
        </row>
        <row r="7013">
          <cell r="A7013" t="str">
            <v>CÓDIGO       |</v>
          </cell>
          <cell r="B7013" t="str">
            <v>D E S C R I Ç Ã O                                                   |UNI</v>
          </cell>
          <cell r="C7013" t="str">
            <v>DADE</v>
          </cell>
          <cell r="D7013" t="str">
            <v>|CUSTO TOTAL</v>
          </cell>
          <cell r="E7013"/>
        </row>
        <row r="7014">
          <cell r="A7014" t="str">
            <v>VÍNCULO.....: C</v>
          </cell>
          <cell r="B7014" t="str">
            <v>AIXA REFERENCIAL</v>
          </cell>
          <cell r="D7014"/>
          <cell r="E7014"/>
        </row>
        <row r="7015">
          <cell r="A7015" t="str">
            <v>3061</v>
          </cell>
          <cell r="B7015" t="str">
            <v>ESCAVACAO MEC VALA N ESCOR MAT 1A CAT C/RETROESCAV ATE 1,50M</v>
          </cell>
          <cell r="C7015" t="str">
            <v>M3</v>
          </cell>
          <cell r="D7015">
            <v>0</v>
          </cell>
          <cell r="E7015" t="str">
            <v>ESCAVACAO MEC VALA N ESCOR MAT 1A CAT C/RETROESCAV ATE 1,50MEXCL ESGOTAMENTO</v>
          </cell>
        </row>
        <row r="7016">
          <cell r="B7016" t="str">
            <v>EXCL ESGOTAMENTO</v>
          </cell>
          <cell r="D7016"/>
          <cell r="E7016" t="str">
            <v>EXCL ESGOTAMENTO</v>
          </cell>
        </row>
        <row r="7017">
          <cell r="A7017" t="str">
            <v>3063</v>
          </cell>
          <cell r="B7017" t="str">
            <v>ESCAV MEC VALA ESCORADA ATE 1,50M C/RETRO MAT 1A COM REDUTOR (C/PEDRAS</v>
          </cell>
          <cell r="C7017" t="str">
            <v>M3</v>
          </cell>
          <cell r="D7017">
            <v>0</v>
          </cell>
          <cell r="E7017" t="str">
            <v>ESCAV MEC VALA ESCORADA ATE 1,50M C/RETRO MAT 1A COM REDUTOR (C/PEDRAS/  INST PREDIAIS/OUTROS REDUT PRODUTIV) -  EXCL. ESGOT/ESCORAM</v>
          </cell>
        </row>
        <row r="7018">
          <cell r="B7018" t="str">
            <v>/  INST PREDIAIS/OUTROS REDUT PRODUTIV) -  EXCL. ESGOT/ESCORAM</v>
          </cell>
          <cell r="D7018"/>
          <cell r="E7018" t="str">
            <v>/  INST PREDIAIS/OUTROS REDUT PRODUTIV) -  EXCL. ESGOT/ESCORAM</v>
          </cell>
        </row>
        <row r="7019">
          <cell r="A7019" t="str">
            <v>3065</v>
          </cell>
          <cell r="B7019" t="str">
            <v>ESCAV MEC.VALA ESCORADA C/RETRO DE 1,5 A 3M PROF MAT 1A COM REDUTOR (P</v>
          </cell>
          <cell r="C7019" t="str">
            <v>M3</v>
          </cell>
          <cell r="D7019">
            <v>0</v>
          </cell>
          <cell r="E7019" t="str">
            <v>ESCAV MEC.VALA ESCORADA C/RETRO DE 1,5 A 3M PROF MAT 1A COM REDUTOR (PEDRAS/INST PREDIAIS/OUTROS REDUT PRODUTIV) -  EXCL. ESGOTAM / ESCORAMENTO.</v>
          </cell>
        </row>
        <row r="7020">
          <cell r="B7020" t="str">
            <v>EDRAS/INST PREDIAIS/OUTROS REDUT PRODUTIV) -  EXCL. ESGOTAM / ESCORAME</v>
          </cell>
          <cell r="D7020"/>
          <cell r="E7020" t="str">
            <v>EDRAS/INST PREDIAIS/OUTROS REDUT PRODUTIV) -  EXCL. ESGOTAM / ESCORAMENTO.</v>
          </cell>
        </row>
        <row r="7021">
          <cell r="B7021" t="str">
            <v>NTO.</v>
          </cell>
          <cell r="D7021"/>
          <cell r="E7021" t="str">
            <v>NTO.</v>
          </cell>
        </row>
        <row r="7022">
          <cell r="A7022" t="str">
            <v>3070</v>
          </cell>
          <cell r="B7022" t="str">
            <v>ESCAVACAO MEC DE VALA ESCORADA COM RETRO 75 HP, EM MATERIAL DE  1A CAT</v>
          </cell>
          <cell r="C7022" t="str">
            <v>M3</v>
          </cell>
          <cell r="D7022">
            <v>0</v>
          </cell>
          <cell r="E7022" t="str">
            <v>ESCAVACAO MEC DE VALA ESCORADA COM RETRO 75 HP, EM MATERIAL DE  1A CATEGORIA  ATÉ 1,5M DE PROFUNDIDADE,  EXCLUINDO ESGOTAMENTO E ESCORAMENTO.</v>
          </cell>
        </row>
        <row r="7023">
          <cell r="B7023" t="str">
            <v>EGORIA  ATÉ 1,5M DE PROFUNDIDADE,  EXCLUINDO ESGOTAMENTO E ESCORAMENTO</v>
          </cell>
          <cell r="D7023"/>
          <cell r="E7023" t="str">
            <v>EGORIA  ATÉ 1,5M DE PROFUNDIDADE,  EXCLUINDO ESGOTAMENTO E ESCORAMENTO.</v>
          </cell>
        </row>
        <row r="7024">
          <cell r="B7024" t="str">
            <v>.</v>
          </cell>
          <cell r="D7024"/>
          <cell r="E7024" t="str">
            <v>.</v>
          </cell>
        </row>
        <row r="7025">
          <cell r="A7025" t="str">
            <v>3071</v>
          </cell>
          <cell r="B7025" t="str">
            <v>ESCAVACAO MEC.VALA ESCORADA MAT 1A CAT C/RETRO DE 1,5 A 3M- EXCLUSIVE</v>
          </cell>
          <cell r="C7025" t="str">
            <v>M3</v>
          </cell>
          <cell r="D7025">
            <v>0</v>
          </cell>
          <cell r="E7025" t="str">
            <v>ESCAVACAO MEC.VALA ESCORADA MAT 1A CAT C/RETRO DE 1,5 A 3M- EXCLUSIVEESGOT E ESCORAMENTO</v>
          </cell>
        </row>
        <row r="7026">
          <cell r="B7026" t="str">
            <v>ESGOT E ESCORAMENTO</v>
          </cell>
          <cell r="D7026"/>
          <cell r="E7026" t="str">
            <v>ESGOT E ESCORAMENTO</v>
          </cell>
        </row>
        <row r="7027">
          <cell r="A7027" t="str">
            <v>72915</v>
          </cell>
          <cell r="B7027" t="str">
            <v>ESCAVACAO MECANICA DE VALA EM MATERIAL DE 2A. CATEGORIA ATE 2 M DE PRO</v>
          </cell>
          <cell r="C7027" t="str">
            <v>M3</v>
          </cell>
          <cell r="D7027">
            <v>0</v>
          </cell>
          <cell r="E7027" t="str">
            <v>ESCAVACAO MECANICA DE VALA EM MATERIAL DE 2A. CATEGORIA ATE 2 M DE PROFUNDIDADE COM UTILIZACAO DE ESCAVADEIRA HIDRAULICA</v>
          </cell>
        </row>
        <row r="7028">
          <cell r="B7028" t="str">
            <v>FUNDIDADE COM UTILIZACAO DE ESCAVADEIRA HIDRAULICA</v>
          </cell>
          <cell r="D7028"/>
          <cell r="E7028" t="str">
            <v>FUNDIDADE COM UTILIZACAO DE ESCAVADEIRA HIDRAULICA</v>
          </cell>
        </row>
        <row r="7029">
          <cell r="A7029" t="str">
            <v>72917</v>
          </cell>
          <cell r="B7029" t="str">
            <v>ESCAVACAO MECANICA DE VALA EM MATERIAL 2A. CATEGORIA DE 2,01 ATE 4,00</v>
          </cell>
          <cell r="C7029" t="str">
            <v>M3</v>
          </cell>
          <cell r="D7029">
            <v>0</v>
          </cell>
          <cell r="E7029" t="str">
            <v>ESCAVACAO MECANICA DE VALA EM MATERIAL 2A. CATEGORIA DE 2,01 ATE 4,00M DE PROFUNDIDADE COM UTILIZACAO DE ESCAVADEIRA HIDRAULICA</v>
          </cell>
        </row>
        <row r="7030">
          <cell r="B7030" t="str">
            <v>M DE PROFUNDIDADE COM UTILIZACAO DE ESCAVADEIRA HIDRAULICA</v>
          </cell>
          <cell r="D7030"/>
          <cell r="E7030" t="str">
            <v>M DE PROFUNDIDADE COM UTILIZACAO DE ESCAVADEIRA HIDRAULICA</v>
          </cell>
        </row>
        <row r="7031">
          <cell r="A7031" t="str">
            <v>72918</v>
          </cell>
          <cell r="B7031" t="str">
            <v>ESCAVACAO MECANICA DE VALA EM MATERIAL 2A. CATEGORIA DE 4,01 ATE 6,00</v>
          </cell>
          <cell r="C7031" t="str">
            <v>M3</v>
          </cell>
          <cell r="D7031">
            <v>0</v>
          </cell>
          <cell r="E7031" t="str">
            <v>ESCAVACAO MECANICA DE VALA EM MATERIAL 2A. CATEGORIA DE 4,01 ATE 6,00M DE PROFUNDIDADE COM UTILIZACAO DE ESCAVADEIRA HIDRAULICA</v>
          </cell>
        </row>
        <row r="7032">
          <cell r="B7032" t="str">
            <v>M DE PROFUNDIDADE COM UTILIZACAO DE ESCAVADEIRA HIDRAULICA</v>
          </cell>
          <cell r="D7032"/>
          <cell r="E7032" t="str">
            <v>M DE PROFUNDIDADE COM UTILIZACAO DE ESCAVADEIRA HIDRAULICA</v>
          </cell>
        </row>
        <row r="7033">
          <cell r="A7033" t="str">
            <v>73566</v>
          </cell>
          <cell r="B7033" t="str">
            <v>ESCAV.MEC (ESCAV HIDR)VALA ESCOR PROF=4,5 A 6M MAT 1A CAT EXCL ES</v>
          </cell>
          <cell r="C7033" t="str">
            <v>M3</v>
          </cell>
          <cell r="D7033">
            <v>0</v>
          </cell>
          <cell r="E7033" t="str">
            <v>ESCAV.MEC (ESCAV HIDR)VALA ESCOR PROF=4,5 A 6M MAT 1A CAT EXCL ESGOTAMENTO E ESCORAMENTO.</v>
          </cell>
        </row>
        <row r="7034">
          <cell r="B7034" t="str">
            <v>GOTAMENTO E ESCORAMENTO.</v>
          </cell>
          <cell r="D7034"/>
          <cell r="E7034" t="str">
            <v>GOTAMENTO E ESCORAMENTO.</v>
          </cell>
        </row>
        <row r="7035">
          <cell r="A7035" t="str">
            <v>73567</v>
          </cell>
          <cell r="B7035" t="str">
            <v>ESCAV.MEC (ESCAV HIDR)VALA ESCOR PROF=3 A 4,5M MAT 1A CAT EXCL</v>
          </cell>
          <cell r="C7035" t="str">
            <v>M3</v>
          </cell>
          <cell r="D7035">
            <v>0</v>
          </cell>
          <cell r="E7035" t="str">
            <v>ESCAV.MEC (ESCAV HIDR)VALA ESCOR PROF=3 A 4,5M MAT 1A CAT EXCLESGOTAMENTO E ESCORAMENTO.</v>
          </cell>
        </row>
        <row r="7036">
          <cell r="B7036" t="str">
            <v>ESGOTAMENTO E ESCORAMENTO.</v>
          </cell>
          <cell r="D7036"/>
          <cell r="E7036" t="str">
            <v>ESGOTAMENTO E ESCORAMENTO.</v>
          </cell>
        </row>
        <row r="7037">
          <cell r="A7037" t="str">
            <v>73568</v>
          </cell>
          <cell r="B7037" t="str">
            <v>ESCAV.MEC (ESCAV HIDR)VALA ESCOR PROF=1,5 A 3M MAT 1A CAT EXCL</v>
          </cell>
          <cell r="C7037" t="str">
            <v>M3</v>
          </cell>
          <cell r="D7037">
            <v>0</v>
          </cell>
          <cell r="E7037" t="str">
            <v>ESCAV.MEC (ESCAV HIDR)VALA ESCOR PROF=1,5 A 3M MAT 1A CAT EXCLESGOTAMENTO E ESCORAMENTO.</v>
          </cell>
        </row>
        <row r="7038">
          <cell r="B7038" t="str">
            <v>ESGOTAMENTO E ESCORAMENTO.</v>
          </cell>
          <cell r="D7038"/>
          <cell r="E7038" t="str">
            <v>ESGOTAMENTO E ESCORAMENTO.</v>
          </cell>
        </row>
        <row r="7039">
          <cell r="A7039" t="str">
            <v>73570</v>
          </cell>
          <cell r="B7039" t="str">
            <v>ESCAV.MEC (ESCAV HIDR)VALA ESCOR PROF=4,5 A 6M MAT 1A C/REDUTORES</v>
          </cell>
          <cell r="C7039" t="str">
            <v>M3</v>
          </cell>
          <cell r="D7039">
            <v>0</v>
          </cell>
          <cell r="E7039" t="str">
            <v>ESCAV.MEC (ESCAV HIDR)VALA ESCOR PROF=4,5 A 6M MAT 1A C/REDUTORESPRODUT(CAVAS FUNDACOES/PEDRAS/INST PREDIAIS/OUTROS)EXCL ESG/ESCORAMENTO.</v>
          </cell>
        </row>
        <row r="7040">
          <cell r="B7040" t="str">
            <v>PRODUT(CAVAS FUNDACOES/PEDRAS/INST PREDIAIS/OUTROS)EXCL ESG/ESCOR</v>
          </cell>
          <cell r="D7040"/>
          <cell r="E7040" t="str">
            <v>PRODUT(CAVAS FUNDACOES/PEDRAS/INST PREDIAIS/OUTROS)EXCL ESG/ESCORAMENTO.</v>
          </cell>
        </row>
        <row r="7041">
          <cell r="B7041" t="str">
            <v>AMENTO.</v>
          </cell>
          <cell r="D7041"/>
          <cell r="E7041" t="str">
            <v>AMENTO.</v>
          </cell>
        </row>
        <row r="7042">
          <cell r="A7042" t="str">
            <v>73571</v>
          </cell>
          <cell r="B7042" t="str">
            <v>ESCAV.MEC. (ESCAV HIDR)VALA ESCOR DE 3 A 4,5M MAT 1A C/REDUTORES</v>
          </cell>
          <cell r="C7042" t="str">
            <v>M3</v>
          </cell>
          <cell r="D7042">
            <v>0</v>
          </cell>
          <cell r="E7042" t="str">
            <v>ESCAV.MEC. (ESCAV HIDR)VALA ESCOR DE 3 A 4,5M MAT 1A C/REDUTORESPRODUTIVIDADE(CAVAS FUNDACOES/PEDRAS/INST PREDIAIS/OUTROS) -EXCLUSIVE ESGOT. E ESCORAMENTO.</v>
          </cell>
        </row>
        <row r="7043">
          <cell r="D7043"/>
          <cell r="E7043" t="str">
            <v>PRODUTIVIDADE(CAVAS FUNDACOES/PEDRAS/INST PREDIAIS/OUTROS) -EXCLUSIVE ESGOT. E ESCORAMENTO.</v>
          </cell>
        </row>
        <row r="7044">
          <cell r="D7044"/>
          <cell r="E7044" t="str">
            <v>PRODUTIVIDADE(CAVAS FUNDACOES/PEDRAS/INST PREDIAIS/OUTROS) -EXCLUSIVE ESGOT. E ESCORAMENTO.</v>
          </cell>
        </row>
        <row r="7045">
          <cell r="D7045"/>
          <cell r="E7045" t="str">
            <v>PRODUTIVIDADE(CAVAS FUNDACOES/PEDRAS/INST PREDIAIS/OUTROS) -EXCLUSIVE ESGOT. E ESCORAMENTO.</v>
          </cell>
        </row>
        <row r="7046">
          <cell r="A7046" t="str">
            <v>---------------</v>
          </cell>
          <cell r="B7046" t="str">
            <v>------------------------ 173</v>
          </cell>
          <cell r="D7046"/>
          <cell r="E7046" t="str">
            <v>PRODUTIVIDADE(CAVAS FUNDACOES/PEDRAS/INST PREDIAIS/OUTROS) -EXCLUSIVE ESGOT. E ESCORAMENTO.</v>
          </cell>
        </row>
        <row r="7047">
          <cell r="D7047"/>
          <cell r="E7047" t="str">
            <v>PRODUTIVIDADE(CAVAS FUNDACOES/PEDRAS/INST PREDIAIS/OUTROS) -EXCLUSIVE ESGOT. E ESCORAMENTO.</v>
          </cell>
        </row>
        <row r="7048">
          <cell r="A7048" t="str">
            <v>SINAPI - SISTEM</v>
          </cell>
          <cell r="B7048" t="str">
            <v>A NACIONAL DE PESQUISA DE CUSTOS E ÍNDICES DA CONSTRUÇÃO CIVIL173de283</v>
          </cell>
          <cell r="D7048"/>
          <cell r="E7048" t="str">
            <v>PRODUTIVIDADE(CAVAS FUNDACOES/PEDRAS/INST PREDIAIS/OUTROS) -EXCLUSIVE ESGOT. E ESCORAMENTO.</v>
          </cell>
        </row>
        <row r="7049">
          <cell r="A7049" t="str">
            <v>PCI.817.01 - CU</v>
          </cell>
          <cell r="B7049" t="str">
            <v>STO DE COMPOSIÇÕES - SINTÉTICO</v>
          </cell>
          <cell r="D7049" t="str">
            <v>DATA DE EMISSÃO: 17/07/2014 AS 14:15:08</v>
          </cell>
          <cell r="E7049" t="str">
            <v>PRODUTIVIDADE(CAVAS FUNDACOES/PEDRAS/INST PREDIAIS/OUTROS) -EXCLUSIVE ESGOT. E ESCORAMENTO.</v>
          </cell>
        </row>
        <row r="7050">
          <cell r="D7050" t="str">
            <v>DATA REFERÊNCIA TÉCNICA: 16/07/2014</v>
          </cell>
          <cell r="E7050" t="str">
            <v>PRODUTIVIDADE(CAVAS FUNDACOES/PEDRAS/INST PREDIAIS/OUTROS) -EXCLUSIVE ESGOT. E ESCORAMENTO.</v>
          </cell>
        </row>
        <row r="7051">
          <cell r="A7051" t="str">
            <v>ENCARGOS SOCIAI</v>
          </cell>
          <cell r="B7051" t="str">
            <v>S DESONERADOS: 90,43%(HORA)   51,67%(MÊS)</v>
          </cell>
          <cell r="D7051"/>
          <cell r="E7051" t="str">
            <v>PRODUTIVIDADE(CAVAS FUNDACOES/PEDRAS/INST PREDIAIS/OUTROS) -EXCLUSIVE ESGOT. E ESCORAMENTO.</v>
          </cell>
        </row>
        <row r="7052">
          <cell r="A7052" t="str">
            <v>ABRANGÊNCIA : N</v>
          </cell>
          <cell r="B7052" t="str">
            <v>ACIONAL                                              LOCALIDADE  : VITOR</v>
          </cell>
          <cell r="C7052" t="str">
            <v>IA</v>
          </cell>
          <cell r="D7052"/>
          <cell r="E7052" t="str">
            <v>PRODUTIVIDADE(CAVAS FUNDACOES/PEDRAS/INST PREDIAIS/OUTROS) -EXCLUSIVE ESGOT. E ESCORAMENTO.</v>
          </cell>
        </row>
        <row r="7053">
          <cell r="A7053" t="str">
            <v>REF.COLETA : ME</v>
          </cell>
          <cell r="B7053" t="str">
            <v>DIANO</v>
          </cell>
          <cell r="D7053" t="str">
            <v>DATA DE PREÇO   : 06/2014</v>
          </cell>
          <cell r="E7053" t="str">
            <v>PRODUTIVIDADE(CAVAS FUNDACOES/PEDRAS/INST PREDIAIS/OUTROS) -EXCLUSIVE ESGOT. E ESCORAMENTO.</v>
          </cell>
        </row>
        <row r="7054">
          <cell r="A7054" t="str">
            <v>CÓDIGO       |</v>
          </cell>
          <cell r="B7054" t="str">
            <v>D E S C R I Ç Ã O                                                   |UNI</v>
          </cell>
          <cell r="C7054" t="str">
            <v>DADE</v>
          </cell>
          <cell r="D7054" t="str">
            <v>|CUSTO TOTAL</v>
          </cell>
          <cell r="E7054" t="str">
            <v>PRODUTIVIDADE(CAVAS FUNDACOES/PEDRAS/INST PREDIAIS/OUTROS) -EXCLUSIVE ESGOT. E ESCORAMENTO.</v>
          </cell>
        </row>
        <row r="7055">
          <cell r="A7055" t="str">
            <v>VÍNCULO.....: C</v>
          </cell>
          <cell r="B7055" t="str">
            <v>AIXA REFERENCIAL</v>
          </cell>
          <cell r="D7055"/>
          <cell r="E7055" t="str">
            <v>PRODUTIVIDADE(CAVAS FUNDACOES/PEDRAS/INST PREDIAIS/OUTROS) -EXCLUSIVE ESGOT. E ESCORAMENTO.</v>
          </cell>
        </row>
        <row r="7056">
          <cell r="B7056" t="str">
            <v>PRODUTIVIDADE(CAVAS FUNDACOES/PEDRAS/INST PREDIAIS/OUTROS) -EXCL</v>
          </cell>
          <cell r="D7056"/>
          <cell r="E7056" t="str">
            <v>PRODUTIVIDADE(CAVAS FUNDACOES/PEDRAS/INST PREDIAIS/OUTROS) -EXCLUSIVE ESGOT. E ESCORAMENTO.</v>
          </cell>
        </row>
        <row r="7057">
          <cell r="B7057" t="str">
            <v>USIVE ESGOT. E ESCORAMENTO.</v>
          </cell>
          <cell r="D7057"/>
          <cell r="E7057" t="str">
            <v>USIVE ESGOT. E ESCORAMENTO.</v>
          </cell>
        </row>
        <row r="7058">
          <cell r="A7058" t="str">
            <v>73572</v>
          </cell>
          <cell r="B7058" t="str">
            <v>ESCAV.MEC. (ESCAV HIDR)VALA ESCOR DE 1,5 A 3MMAT 1A C/REDUTOR PRO</v>
          </cell>
          <cell r="C7058" t="str">
            <v>M3</v>
          </cell>
          <cell r="D7058">
            <v>0</v>
          </cell>
          <cell r="E7058" t="str">
            <v>ESCAV.MEC. (ESCAV HIDR)VALA ESCOR DE 1,5 A 3MMAT 1A C/REDUTOR PRODUTIVIDADE(CAVAS FUNDACOES/PEDRAS/INST PREDIAIS/OUTROS)EXCLESGOTAMENTO E ESCORAMENTO.</v>
          </cell>
        </row>
        <row r="7059">
          <cell r="B7059" t="str">
            <v>DUTIVIDADE(CAVAS FUNDACOES/PEDRAS/INST PREDIAIS/OUTROS)EXCL</v>
          </cell>
          <cell r="D7059"/>
          <cell r="E7059" t="str">
            <v>DUTIVIDADE(CAVAS FUNDACOES/PEDRAS/INST PREDIAIS/OUTROS)EXCLESGOTAMENTO E ESCORAMENTO.</v>
          </cell>
        </row>
        <row r="7060">
          <cell r="B7060" t="str">
            <v>ESGOTAMENTO E ESCORAMENTO.</v>
          </cell>
          <cell r="D7060"/>
          <cell r="E7060" t="str">
            <v>ESGOTAMENTO E ESCORAMENTO.</v>
          </cell>
        </row>
        <row r="7061">
          <cell r="A7061" t="str">
            <v>73573</v>
          </cell>
          <cell r="B7061" t="str">
            <v>ESCAV MEC.VALA(ESCAV HIDR)ESCOR ATE 1,5MMAT 1A C/REDUTOR PRODUT (CAVA</v>
          </cell>
          <cell r="C7061" t="str">
            <v>M3</v>
          </cell>
          <cell r="D7061">
            <v>0</v>
          </cell>
          <cell r="E7061" t="str">
            <v>ESCAV MEC.VALA(ESCAV HIDR)ESCOR ATE 1,5MMAT 1A C/REDUTOR PRODUT (CAVAFUND/PEDRAS/INST PREDIAIS/OUTROS) EXCL ESGOT / ESCORAMENTO.</v>
          </cell>
        </row>
        <row r="7062">
          <cell r="B7062" t="str">
            <v>FUND/PEDRAS/INST PREDIAIS/OUTROS) EXCL ESGOT / ESCORAMENTO.</v>
          </cell>
          <cell r="D7062"/>
          <cell r="E7062" t="str">
            <v>FUND/PEDRAS/INST PREDIAIS/OUTROS) EXCL ESGOT / ESCORAMENTO.</v>
          </cell>
        </row>
        <row r="7063">
          <cell r="A7063" t="str">
            <v>73574</v>
          </cell>
          <cell r="B7063" t="str">
            <v>ESCAV.MEC. VALA N ESCOR DE 4,5 A 6M(ESCAV HIDRAUL 0,78M3)MAT1ACAT EXCL</v>
          </cell>
          <cell r="C7063" t="str">
            <v>M3</v>
          </cell>
          <cell r="D7063">
            <v>0</v>
          </cell>
          <cell r="E7063" t="str">
            <v>ESCAV.MEC. VALA N ESCOR DE 4,5 A 6M(ESCAV HIDRAUL 0,78M3)MAT1ACAT EXCLESGOTAMENTO.</v>
          </cell>
        </row>
        <row r="7064">
          <cell r="B7064" t="str">
            <v>ESGOTAMENTO.</v>
          </cell>
          <cell r="D7064"/>
          <cell r="E7064" t="str">
            <v>ESGOTAMENTO.</v>
          </cell>
        </row>
        <row r="7065">
          <cell r="A7065" t="str">
            <v>73575</v>
          </cell>
          <cell r="B7065" t="str">
            <v>ESCAV MEC VALA N ESCOR DE 3 A 4,5M(ESCAV HIDRAUL O,78M3)MAT 1A CAT EXC</v>
          </cell>
          <cell r="C7065" t="str">
            <v>M3</v>
          </cell>
          <cell r="D7065">
            <v>0</v>
          </cell>
          <cell r="E7065" t="str">
            <v>ESCAV MEC VALA N ESCOR DE 3 A 4,5M(ESCAV HIDRAUL O,78M3)MAT 1A CAT EXCL ESGOTAMENTO.</v>
          </cell>
        </row>
        <row r="7066">
          <cell r="B7066" t="str">
            <v>L ESGOTAMENTO.</v>
          </cell>
          <cell r="D7066"/>
          <cell r="E7066" t="str">
            <v>L ESGOTAMENTO.</v>
          </cell>
        </row>
        <row r="7067">
          <cell r="A7067" t="str">
            <v>73576</v>
          </cell>
          <cell r="B7067" t="str">
            <v>ESCAV MEC VALA N ESCOR DE1,5 A 3M(ESCAV HIDRAUL 0,78M3)MAT 1A CAT EXCL</v>
          </cell>
          <cell r="C7067" t="str">
            <v>M3</v>
          </cell>
          <cell r="D7067">
            <v>0</v>
          </cell>
          <cell r="E7067" t="str">
            <v>ESCAV MEC VALA N ESCOR DE1,5 A 3M(ESCAV HIDRAUL 0,78M3)MAT 1A CAT EXCLESGOTAMENTOO.</v>
          </cell>
        </row>
        <row r="7068">
          <cell r="B7068" t="str">
            <v>ESGOTAMENTOO.</v>
          </cell>
          <cell r="D7068"/>
          <cell r="E7068" t="str">
            <v>ESGOTAMENTOO.</v>
          </cell>
        </row>
        <row r="7069">
          <cell r="A7069" t="str">
            <v>73577</v>
          </cell>
          <cell r="B7069" t="str">
            <v>ESCAV MEC VALA N ESCOR DE 4,5 A 6M PROF (C/ESCAV HIDR 0,78M3) MAT 1A C</v>
          </cell>
          <cell r="C7069" t="str">
            <v>M3</v>
          </cell>
          <cell r="D7069">
            <v>0</v>
          </cell>
          <cell r="E7069" t="str">
            <v>ESCAV MEC VALA N ESCOR DE 4,5 A 6M PROF (C/ESCAV HIDR 0,78M3) MAT 1A CAT C/REDUTOR(C/PEDRAS/INST PREDIAIS/OUTROS REDUTORES PRODUT  OU CAVASFUND) EXCL ESGOTAMENTO</v>
          </cell>
        </row>
        <row r="7070">
          <cell r="B7070" t="str">
            <v>AT C/REDUTOR(C/PEDRAS/INST PREDIAIS/OUTROS REDUTORES PRODUT  OU CAVAS</v>
          </cell>
          <cell r="D7070"/>
          <cell r="E7070" t="str">
            <v>AT C/REDUTOR(C/PEDRAS/INST PREDIAIS/OUTROS REDUTORES PRODUT  OU CAVASFUND) EXCL ESGOTAMENTO</v>
          </cell>
        </row>
        <row r="7071">
          <cell r="B7071" t="str">
            <v>FUND) EXCL ESGOTAMENTO</v>
          </cell>
          <cell r="D7071"/>
          <cell r="E7071" t="str">
            <v>FUND) EXCL ESGOTAMENTO</v>
          </cell>
        </row>
        <row r="7072">
          <cell r="A7072" t="str">
            <v>73578</v>
          </cell>
          <cell r="B7072" t="str">
            <v>ESCAV MEC VALA N ESCOR DE 3 A 4,5M PROF(C/ESCAV HIDR0,78M3) MAT 1A CAT</v>
          </cell>
          <cell r="C7072" t="str">
            <v>M3</v>
          </cell>
          <cell r="D7072">
            <v>0</v>
          </cell>
          <cell r="E7072" t="str">
            <v>ESCAV MEC VALA N ESCOR DE 3 A 4,5M PROF(C/ESCAV HIDR0,78M3) MAT 1A CATC/ REDUTOR(C/PEDRAS/INST PREDIAIS/OUTROS REDUT PRODUT. OU CAVAS FUND)EXCL ESGOTAMENTO</v>
          </cell>
        </row>
        <row r="7073">
          <cell r="B7073" t="str">
            <v>C/ REDUTOR(C/PEDRAS/INST PREDIAIS/OUTROS REDUT PRODUT. OU CAVAS FUND)</v>
          </cell>
          <cell r="D7073"/>
          <cell r="E7073" t="str">
            <v>C/ REDUTOR(C/PEDRAS/INST PREDIAIS/OUTROS REDUT PRODUT. OU CAVAS FUND)EXCL ESGOTAMENTO</v>
          </cell>
        </row>
        <row r="7074">
          <cell r="B7074" t="str">
            <v>EXCL ESGOTAMENTO</v>
          </cell>
          <cell r="D7074"/>
          <cell r="E7074" t="str">
            <v>EXCL ESGOTAMENTO</v>
          </cell>
        </row>
        <row r="7075">
          <cell r="A7075" t="str">
            <v>73579</v>
          </cell>
          <cell r="B7075" t="str">
            <v>ESCAV MEC VALA N ESCOR DE 1,5 A 3M PROF(C/ESCAV HIDRAUL 0,78M3) MAT 1A</v>
          </cell>
          <cell r="C7075" t="str">
            <v>M3</v>
          </cell>
          <cell r="D7075">
            <v>0</v>
          </cell>
          <cell r="E7075" t="str">
            <v>ESCAV MEC VALA N ESCOR DE 1,5 A 3M PROF(C/ESCAV HIDRAUL 0,78M3) MAT 1ACAT C/REDUTOR(C/PEDRAS/INST PREDIAIS/OUTROS REDUT PRODUT. OU CAVAS FUND) EXCL ESGOTAMENTO.</v>
          </cell>
        </row>
        <row r="7076">
          <cell r="B7076" t="str">
            <v>CAT C/REDUTOR(C/PEDRAS/INST PREDIAIS/OUTROS REDUT PRODUT. OU CAVAS FU</v>
          </cell>
          <cell r="D7076"/>
          <cell r="E7076" t="str">
            <v>CAT C/REDUTOR(C/PEDRAS/INST PREDIAIS/OUTROS REDUT PRODUT. OU CAVAS FUND) EXCL ESGOTAMENTO.</v>
          </cell>
        </row>
        <row r="7077">
          <cell r="B7077" t="str">
            <v>ND) EXCL ESGOTAMENTO.</v>
          </cell>
          <cell r="D7077"/>
          <cell r="E7077" t="str">
            <v>ND) EXCL ESGOTAMENTO.</v>
          </cell>
        </row>
        <row r="7078">
          <cell r="A7078" t="str">
            <v>73580</v>
          </cell>
          <cell r="B7078" t="str">
            <v>ESCAV MEC.VALA N ESCORADA(C/ESCAV HIDRAUL 0,78M3) ATE 1,5M PROF MAT 1A</v>
          </cell>
          <cell r="C7078" t="str">
            <v>M3</v>
          </cell>
          <cell r="D7078">
            <v>0</v>
          </cell>
          <cell r="E7078" t="str">
            <v>ESCAV MEC.VALA N ESCORADA(C/ESCAV HIDRAUL 0,78M3) ATE 1,5M PROF MAT 1AC/REDUTOR(C/PEDRAS/INST PREDIAIS/OUTROS REDUT PRODUT OU CAVAS FUND) EXCL ESGOTAM</v>
          </cell>
        </row>
        <row r="7079">
          <cell r="B7079" t="str">
            <v>C/REDUTOR(C/PEDRAS/INST PREDIAIS/OUTROS REDUT PRODUT OU CAVAS FUND) E</v>
          </cell>
          <cell r="D7079"/>
          <cell r="E7079" t="str">
            <v>C/REDUTOR(C/PEDRAS/INST PREDIAIS/OUTROS REDUT PRODUT OU CAVAS FUND) EXCL ESGOTAM</v>
          </cell>
        </row>
        <row r="7080">
          <cell r="B7080" t="str">
            <v>XCL ESGOTAM</v>
          </cell>
          <cell r="D7080"/>
          <cell r="E7080" t="str">
            <v>XCL ESGOTAM</v>
          </cell>
        </row>
        <row r="7081">
          <cell r="A7081" t="str">
            <v>73599</v>
          </cell>
          <cell r="B7081" t="str">
            <v>ESCAVACAO MECANICA VALAS EM QUALQUER TIPO DE SOLO EXCETO ROCHA,PROF. 0</v>
          </cell>
          <cell r="C7081" t="str">
            <v>M3</v>
          </cell>
          <cell r="D7081">
            <v>0</v>
          </cell>
          <cell r="E7081" t="str">
            <v>ESCAVACAO MECANICA VALAS EM QUALQUER TIPO DE SOLO EXCETO ROCHA,PROF. 0&lt; H &lt; 4 M</v>
          </cell>
        </row>
        <row r="7082">
          <cell r="B7082" t="str">
            <v>&lt; H &lt; 4 M</v>
          </cell>
          <cell r="D7082"/>
          <cell r="E7082" t="str">
            <v>&lt; H &lt; 4 M</v>
          </cell>
        </row>
        <row r="7083">
          <cell r="A7083" t="str">
            <v>73962</v>
          </cell>
          <cell r="B7083" t="str">
            <v>ESCAVACAO MECANICA DE VALAS</v>
          </cell>
          <cell r="D7083"/>
          <cell r="E7083" t="str">
            <v>ESCAVACAO MECANICA DE VALAS</v>
          </cell>
        </row>
        <row r="7084">
          <cell r="D7084"/>
          <cell r="E7084"/>
        </row>
        <row r="7085">
          <cell r="D7085"/>
          <cell r="E7085"/>
        </row>
        <row r="7086">
          <cell r="D7086"/>
          <cell r="E7086"/>
        </row>
        <row r="7087">
          <cell r="A7087" t="str">
            <v>---------------</v>
          </cell>
          <cell r="B7087" t="str">
            <v>------------------------ 174</v>
          </cell>
          <cell r="D7087"/>
          <cell r="E7087"/>
        </row>
        <row r="7088">
          <cell r="D7088"/>
          <cell r="E7088"/>
        </row>
        <row r="7089">
          <cell r="A7089" t="str">
            <v>SINAPI - SISTEM</v>
          </cell>
          <cell r="B7089" t="str">
            <v>A NACIONAL DE PESQUISA DE CUSTOS E ÍNDICES DA CONSTRUÇÃO CIVIL174de283</v>
          </cell>
          <cell r="D7089"/>
          <cell r="E7089"/>
        </row>
        <row r="7090">
          <cell r="A7090" t="str">
            <v>PCI.817.01 - CU</v>
          </cell>
          <cell r="B7090" t="str">
            <v>STO DE COMPOSIÇÕES - SINTÉTICO</v>
          </cell>
          <cell r="D7090" t="str">
            <v>DATA DE EMISSÃO: 17/07/2014 AS 14:15:08</v>
          </cell>
          <cell r="E7090"/>
        </row>
        <row r="7091">
          <cell r="D7091" t="str">
            <v>DATA REFERÊNCIA TÉCNICA: 16/07/2014</v>
          </cell>
          <cell r="E7091"/>
        </row>
        <row r="7092">
          <cell r="A7092" t="str">
            <v>ENCARGOS SOCIAI</v>
          </cell>
          <cell r="B7092" t="str">
            <v>S DESONERADOS: 90,43%(HORA)   51,67%(MÊS)</v>
          </cell>
          <cell r="D7092"/>
          <cell r="E7092"/>
        </row>
        <row r="7093">
          <cell r="A7093" t="str">
            <v>ABRANGÊNCIA : N</v>
          </cell>
          <cell r="B7093" t="str">
            <v>ACIONAL                                              LOCALIDADE  : VITOR</v>
          </cell>
          <cell r="C7093" t="str">
            <v>IA</v>
          </cell>
          <cell r="D7093"/>
          <cell r="E7093"/>
        </row>
        <row r="7094">
          <cell r="A7094" t="str">
            <v>REF.COLETA : ME</v>
          </cell>
          <cell r="B7094" t="str">
            <v>DIANO</v>
          </cell>
          <cell r="D7094" t="str">
            <v>DATA DE PREÇO   : 06/2014</v>
          </cell>
          <cell r="E7094"/>
        </row>
        <row r="7095">
          <cell r="A7095" t="str">
            <v>CÓDIGO       |</v>
          </cell>
          <cell r="B7095" t="str">
            <v>D E S C R I Ç Ã O                                                   |UNI</v>
          </cell>
          <cell r="C7095" t="str">
            <v>DADE</v>
          </cell>
          <cell r="D7095" t="str">
            <v>|CUSTO TOTAL</v>
          </cell>
          <cell r="E7095"/>
        </row>
        <row r="7096">
          <cell r="A7096" t="str">
            <v>VÍNCULO.....: C</v>
          </cell>
          <cell r="B7096" t="str">
            <v>AIXA REFERENCIAL</v>
          </cell>
          <cell r="D7096"/>
          <cell r="E7096"/>
        </row>
        <row r="7097">
          <cell r="A7097" t="str">
            <v>73962/004</v>
          </cell>
          <cell r="B7097" t="str">
            <v>ESCAVACAO DE VALA NAO ESCORADA  EM  MATERIAL DE 1A CATEGORIA COM PROFU</v>
          </cell>
          <cell r="C7097" t="str">
            <v>M3</v>
          </cell>
          <cell r="D7097">
            <v>0</v>
          </cell>
          <cell r="E7097" t="str">
            <v>ESCAVACAO DE VALA NAO ESCORADA  EM  MATERIAL DE 1A CATEGORIA COM PROFUNDIDADE DE 1,5 ATE  3M  COM RETROESCAVADEIRA 75HP, SEM  ESGOTAMENTO</v>
          </cell>
        </row>
        <row r="7098">
          <cell r="B7098" t="str">
            <v>NDIDADE DE 1,5 ATE  3M  COM RETROESCAVADEIRA 75HP, SEM  ESGOTAMENTO</v>
          </cell>
          <cell r="D7098"/>
          <cell r="E7098" t="str">
            <v>NDIDADE DE 1,5 ATE  3M  COM RETROESCAVADEIRA 75HP, SEM  ESGOTAMENTO</v>
          </cell>
        </row>
        <row r="7099">
          <cell r="A7099" t="str">
            <v>73962/013</v>
          </cell>
          <cell r="B7099" t="str">
            <v>ESCAVACAO DE VALA NAO ESCORADA EM MATERIAL 1A CATEGORIA , PROFUNDIDADE</v>
          </cell>
          <cell r="C7099" t="str">
            <v>M3</v>
          </cell>
          <cell r="D7099">
            <v>0</v>
          </cell>
          <cell r="E7099" t="str">
            <v>ESCAVACAO DE VALA NAO ESCORADA EM MATERIAL 1A CATEGORIA , PROFUNDIDADEATE 1,5 M COM ESCAVADEIRA HIDRAULICA 105 HP(CAPACIDADE DE 0,78M3), SEM ESGOTAMENTO</v>
          </cell>
        </row>
        <row r="7100">
          <cell r="B7100" t="str">
            <v>ATE 1,5 M COM ESCAVADEIRA HIDRAULICA 105 HP(CAPACIDADE DE 0,78M3), SE</v>
          </cell>
          <cell r="D7100"/>
          <cell r="E7100" t="str">
            <v>ATE 1,5 M COM ESCAVADEIRA HIDRAULICA 105 HP(CAPACIDADE DE 0,78M3), SEM ESGOTAMENTO</v>
          </cell>
        </row>
        <row r="7101">
          <cell r="B7101" t="str">
            <v>M ESGOTAMENTO</v>
          </cell>
          <cell r="D7101"/>
          <cell r="E7101" t="str">
            <v>M ESGOTAMENTO</v>
          </cell>
        </row>
        <row r="7102">
          <cell r="A7102" t="str">
            <v>73962/021</v>
          </cell>
          <cell r="B7102" t="str">
            <v>ESCAVACAO DE VALA ESCORADA EM MATERIAL 1A CATEGORIA , PROFUNDIDADE ATE</v>
          </cell>
          <cell r="C7102" t="str">
            <v>M3</v>
          </cell>
          <cell r="D7102">
            <v>0</v>
          </cell>
          <cell r="E7102" t="str">
            <v>ESCAVACAO DE VALA ESCORADA EM MATERIAL 1A CATEGORIA , PROFUNDIDADE ATE1,5 M COM ESCAVADEIRA HIDRAULICA 105 HP(CAPACIDADE DE 0,78M3), SEM ESGOTAMENTO</v>
          </cell>
        </row>
        <row r="7103">
          <cell r="B7103" t="str">
            <v>1,5 M COM ESCAVADEIRA HIDRAULICA 105 HP(CAPACIDADE DE 0,78M3), SEM ES</v>
          </cell>
          <cell r="D7103"/>
          <cell r="E7103" t="str">
            <v>1,5 M COM ESCAVADEIRA HIDRAULICA 105 HP(CAPACIDADE DE 0,78M3), SEM ESGOTAMENTO</v>
          </cell>
        </row>
        <row r="7104">
          <cell r="B7104" t="str">
            <v>GOTAMENTO</v>
          </cell>
          <cell r="D7104"/>
          <cell r="E7104" t="str">
            <v>GOTAMENTO</v>
          </cell>
        </row>
        <row r="7105">
          <cell r="A7105" t="str">
            <v>73965</v>
          </cell>
          <cell r="B7105" t="str">
            <v>ESCAVACAO MANUAL DE VALAS</v>
          </cell>
          <cell r="D7105"/>
          <cell r="E7105" t="str">
            <v>ESCAVACAO MANUAL DE VALAS</v>
          </cell>
        </row>
        <row r="7106">
          <cell r="A7106" t="str">
            <v>73965/001</v>
          </cell>
          <cell r="B7106" t="str">
            <v>ESCAVAÇÃO MANUAL DE VALA, A FRIO,  EM MATERIAL DE 2A CATEGORIA (MOLEDO</v>
          </cell>
          <cell r="C7106" t="str">
            <v>M3</v>
          </cell>
          <cell r="D7106">
            <v>0</v>
          </cell>
          <cell r="E7106" t="str">
            <v>ESCAVAÇÃO MANUAL DE VALA, A FRIO,  EM MATERIAL DE 2A CATEGORIA (MOLEDOOU ROCHA DECOMPOSTA) ATÉ 1,50M</v>
          </cell>
        </row>
        <row r="7107">
          <cell r="B7107" t="str">
            <v>OU ROCHA DECOMPOSTA) ATÉ 1,50M</v>
          </cell>
          <cell r="D7107"/>
          <cell r="E7107" t="str">
            <v>OU ROCHA DECOMPOSTA) ATÉ 1,50M</v>
          </cell>
        </row>
        <row r="7108">
          <cell r="A7108" t="str">
            <v>73965/002</v>
          </cell>
          <cell r="B7108" t="str">
            <v>ESCAVAÇÃO MANUAL DE VALA, A FRIO, EM MATERIAL DE 2A CATEGORIA (MOLEDO</v>
          </cell>
          <cell r="C7108" t="str">
            <v>M3</v>
          </cell>
          <cell r="D7108">
            <v>0</v>
          </cell>
          <cell r="E7108" t="str">
            <v>ESCAVAÇÃO MANUAL DE VALA, A FRIO, EM MATERIAL DE 2A CATEGORIA (MOLEDOOU ROCHA DECOMPOSTA), DE 3 ATÉ 4,5M, EXCLUINDO ESGOTAMENTO E ESCORAMENTO.</v>
          </cell>
        </row>
        <row r="7109">
          <cell r="B7109" t="str">
            <v>OU ROCHA DECOMPOSTA), DE 3 ATÉ 4,5M, EXCLUINDO ESGOTAMENTO E ESCORAMEN</v>
          </cell>
          <cell r="D7109"/>
          <cell r="E7109" t="str">
            <v>OU ROCHA DECOMPOSTA), DE 3 ATÉ 4,5M, EXCLUINDO ESGOTAMENTO E ESCORAMENTO.</v>
          </cell>
        </row>
        <row r="7110">
          <cell r="B7110" t="str">
            <v>TO.</v>
          </cell>
          <cell r="D7110"/>
          <cell r="E7110" t="str">
            <v>TO.</v>
          </cell>
        </row>
        <row r="7111">
          <cell r="A7111" t="str">
            <v>73965/003</v>
          </cell>
          <cell r="B7111" t="str">
            <v>ESCAVAÇÃO MANUAL DE VALA, A FRIO, EM MATERIAL DE 2A CATEGORIA (MOLEDO</v>
          </cell>
          <cell r="C7111" t="str">
            <v>M3</v>
          </cell>
          <cell r="D7111">
            <v>0</v>
          </cell>
          <cell r="E7111" t="str">
            <v>ESCAVAÇÃO MANUAL DE VALA, A FRIO, EM MATERIAL DE 2A CATEGORIA (MOLEDOOU ROCHA DECOMPOSTA), DE 4,5 ATÉ 6M, EXCLUINDO ESGOTAMENTO E ESCORAMENTO.</v>
          </cell>
        </row>
        <row r="7112">
          <cell r="B7112" t="str">
            <v>OU ROCHA DECOMPOSTA), DE 4,5 ATÉ 6M, EXCLUINDO ESGOTAMENTO E ESCORAMEN</v>
          </cell>
          <cell r="D7112"/>
          <cell r="E7112" t="str">
            <v>OU ROCHA DECOMPOSTA), DE 4,5 ATÉ 6M, EXCLUINDO ESGOTAMENTO E ESCORAMENTO.</v>
          </cell>
        </row>
        <row r="7113">
          <cell r="B7113" t="str">
            <v>TO.</v>
          </cell>
          <cell r="D7113"/>
          <cell r="E7113" t="str">
            <v>TO.</v>
          </cell>
        </row>
        <row r="7114">
          <cell r="A7114" t="str">
            <v>73965/004</v>
          </cell>
          <cell r="B7114" t="str">
            <v>ESCAVACAO MANUAL DE VALA EM ARGILA OU PEDRA SOLTA DO TAMANHO MEDIO DE</v>
          </cell>
          <cell r="C7114" t="str">
            <v>M3</v>
          </cell>
          <cell r="D7114">
            <v>0</v>
          </cell>
          <cell r="E7114" t="str">
            <v>ESCAVACAO MANUAL DE VALA EM ARGILA OU PEDRA SOLTA DO TAMANHO MEDIO DEPEDRA DE MAO, ATE 1,5M, EXCLUINDO ESGOTAMENTO/ESCORAMENTO.</v>
          </cell>
        </row>
        <row r="7115">
          <cell r="B7115" t="str">
            <v>PEDRA DE MAO, ATE 1,5M, EXCLUINDO ESGOTAMENTO/ESCORAMENTO.</v>
          </cell>
          <cell r="D7115"/>
          <cell r="E7115" t="str">
            <v>PEDRA DE MAO, ATE 1,5M, EXCLUINDO ESGOTAMENTO/ESCORAMENTO.</v>
          </cell>
        </row>
        <row r="7116">
          <cell r="A7116" t="str">
            <v>73965/005</v>
          </cell>
          <cell r="B7116" t="str">
            <v>ESCAVACAO MANUAL DE VALA EM ARGILA OU PEDRA SOLTA DO TAMANHO MEDIO DE</v>
          </cell>
          <cell r="C7116" t="str">
            <v>M3</v>
          </cell>
          <cell r="D7116">
            <v>0</v>
          </cell>
          <cell r="E7116" t="str">
            <v>ESCAVACAO MANUAL DE VALA EM ARGILA OU PEDRA SOLTA DO TAMANHO MEDIO DEPEDRA DE MAO, DE 1,5 ATE 3M, EXCLUINDO ESGOTAMENTO/ESCORAMENTO.</v>
          </cell>
        </row>
        <row r="7117">
          <cell r="B7117" t="str">
            <v>PEDRA DE MAO, DE 1,5 ATE 3M, EXCLUINDO ESGOTAMENTO/ESCORAMENTO.</v>
          </cell>
          <cell r="D7117"/>
          <cell r="E7117" t="str">
            <v>PEDRA DE MAO, DE 1,5 ATE 3M, EXCLUINDO ESGOTAMENTO/ESCORAMENTO.</v>
          </cell>
        </row>
        <row r="7118">
          <cell r="A7118" t="str">
            <v>73965/006</v>
          </cell>
          <cell r="B7118" t="str">
            <v>ESCAVACAO MANUAL DE VALA EM ARGILA OU PEDRA SOLTA DO TAMANHO MEDIO DE</v>
          </cell>
          <cell r="C7118" t="str">
            <v>M3</v>
          </cell>
          <cell r="D7118">
            <v>0</v>
          </cell>
          <cell r="E7118" t="str">
            <v>ESCAVACAO MANUAL DE VALA EM ARGILA OU PEDRA SOLTA DO TAMANHO MEDIO DEPEDRA DE MAO, DE 3 ATE 4,5M, EXCLUINDO ESGOTAMENTO/ESCORAMENTO</v>
          </cell>
        </row>
        <row r="7119">
          <cell r="B7119" t="str">
            <v>PEDRA DE MAO, DE 3 ATE 4,5M, EXCLUINDO ESGOTAMENTO/ESCORAMENTO</v>
          </cell>
          <cell r="D7119"/>
          <cell r="E7119" t="str">
            <v>PEDRA DE MAO, DE 3 ATE 4,5M, EXCLUINDO ESGOTAMENTO/ESCORAMENTO</v>
          </cell>
        </row>
        <row r="7120">
          <cell r="A7120" t="str">
            <v>73965/007</v>
          </cell>
          <cell r="B7120" t="str">
            <v>ESCAVACAO MANUAL DE VALA EM ARGILA OU PEDRA SOLTA DO TAMANHO MEDIO DE</v>
          </cell>
          <cell r="C7120" t="str">
            <v>M3</v>
          </cell>
          <cell r="D7120">
            <v>0</v>
          </cell>
          <cell r="E7120" t="str">
            <v>ESCAVACAO MANUAL DE VALA EM ARGILA OU PEDRA SOLTA DO TAMANHO MEDIO DEPEDRA DE MAO, DE 4,5 ATE 6M, EXCLUINDO ESGOTAMENTO/ESCORAMENTO.</v>
          </cell>
        </row>
        <row r="7121">
          <cell r="B7121" t="str">
            <v>PEDRA DE MAO, DE 4,5 ATE 6M, EXCLUINDO ESGOTAMENTO/ESCORAMENTO.</v>
          </cell>
          <cell r="D7121"/>
          <cell r="E7121" t="str">
            <v>PEDRA DE MAO, DE 4,5 ATE 6M, EXCLUINDO ESGOTAMENTO/ESCORAMENTO.</v>
          </cell>
        </row>
        <row r="7122">
          <cell r="A7122" t="str">
            <v>73965/008</v>
          </cell>
          <cell r="B7122" t="str">
            <v>ESCAVACAO MANUAL DE VALA EM LODO, ATE 1,5M, EXCLUINDO ESGOTAMENTO/ESCO</v>
          </cell>
          <cell r="C7122" t="str">
            <v>M3</v>
          </cell>
          <cell r="D7122">
            <v>0</v>
          </cell>
          <cell r="E7122" t="str">
            <v>ESCAVACAO MANUAL DE VALA EM LODO, ATE 1,5M, EXCLUINDO ESGOTAMENTO/ESCORAMENTO</v>
          </cell>
        </row>
        <row r="7123">
          <cell r="B7123" t="str">
            <v>RAMENTO</v>
          </cell>
          <cell r="D7123"/>
          <cell r="E7123" t="str">
            <v>RAMENTO</v>
          </cell>
        </row>
        <row r="7124">
          <cell r="A7124" t="str">
            <v>73965/009</v>
          </cell>
          <cell r="B7124" t="str">
            <v>ESCAVACAO MANUAL DE VALA EM LODO, DE 1,5 ATE 3M, EXCLUINDO ESGOTAMENTO</v>
          </cell>
          <cell r="C7124" t="str">
            <v>M3</v>
          </cell>
          <cell r="D7124">
            <v>0</v>
          </cell>
          <cell r="E7124" t="str">
            <v>ESCAVACAO MANUAL DE VALA EM LODO, DE 1,5 ATE 3M, EXCLUINDO ESGOTAMENTO/ESCORAMENTO.</v>
          </cell>
        </row>
        <row r="7125">
          <cell r="D7125"/>
          <cell r="E7125" t="str">
            <v>/ESCORAMENTO.</v>
          </cell>
        </row>
        <row r="7126">
          <cell r="D7126"/>
          <cell r="E7126" t="str">
            <v>/ESCORAMENTO.</v>
          </cell>
        </row>
        <row r="7127">
          <cell r="D7127"/>
          <cell r="E7127" t="str">
            <v>/ESCORAMENTO.</v>
          </cell>
        </row>
        <row r="7128">
          <cell r="A7128" t="str">
            <v>---------------</v>
          </cell>
          <cell r="B7128" t="str">
            <v>------------------------ 175</v>
          </cell>
          <cell r="D7128"/>
          <cell r="E7128" t="str">
            <v>/ESCORAMENTO.</v>
          </cell>
        </row>
        <row r="7129">
          <cell r="D7129"/>
          <cell r="E7129" t="str">
            <v>/ESCORAMENTO.</v>
          </cell>
        </row>
        <row r="7130">
          <cell r="A7130" t="str">
            <v>SINAPI - SISTEM</v>
          </cell>
          <cell r="B7130" t="str">
            <v>A NACIONAL DE PESQUISA DE CUSTOS E ÍNDICES DA CONSTRUÇÃO CIVIL175de283</v>
          </cell>
          <cell r="D7130"/>
          <cell r="E7130" t="str">
            <v>/ESCORAMENTO.</v>
          </cell>
        </row>
        <row r="7131">
          <cell r="A7131" t="str">
            <v>PCI.817.01 - CU</v>
          </cell>
          <cell r="B7131" t="str">
            <v>STO DE COMPOSIÇÕES - SINTÉTICO</v>
          </cell>
          <cell r="D7131" t="str">
            <v>DATA DE EMISSÃO: 17/07/2014 AS 14:15:08</v>
          </cell>
          <cell r="E7131" t="str">
            <v>/ESCORAMENTO.</v>
          </cell>
        </row>
        <row r="7132">
          <cell r="D7132" t="str">
            <v>DATA REFERÊNCIA TÉCNICA: 16/07/2014</v>
          </cell>
          <cell r="E7132" t="str">
            <v>/ESCORAMENTO.</v>
          </cell>
        </row>
        <row r="7133">
          <cell r="A7133" t="str">
            <v>ENCARGOS SOCIAI</v>
          </cell>
          <cell r="B7133" t="str">
            <v>S DESONERADOS: 90,43%(HORA)   51,67%(MÊS)</v>
          </cell>
          <cell r="D7133"/>
          <cell r="E7133" t="str">
            <v>/ESCORAMENTO.</v>
          </cell>
        </row>
        <row r="7134">
          <cell r="A7134" t="str">
            <v>ABRANGÊNCIA : N</v>
          </cell>
          <cell r="B7134" t="str">
            <v>ACIONAL                                              LOCALIDADE  : VITOR</v>
          </cell>
          <cell r="C7134" t="str">
            <v>IA</v>
          </cell>
          <cell r="D7134"/>
          <cell r="E7134" t="str">
            <v>/ESCORAMENTO.</v>
          </cell>
        </row>
        <row r="7135">
          <cell r="A7135" t="str">
            <v>REF.COLETA : ME</v>
          </cell>
          <cell r="B7135" t="str">
            <v>DIANO</v>
          </cell>
          <cell r="D7135" t="str">
            <v>DATA DE PREÇO   : 06/2014</v>
          </cell>
          <cell r="E7135" t="str">
            <v>/ESCORAMENTO.</v>
          </cell>
        </row>
        <row r="7136">
          <cell r="A7136" t="str">
            <v>CÓDIGO       |</v>
          </cell>
          <cell r="B7136" t="str">
            <v>D E S C R I Ç Ã O                                                   |UNI</v>
          </cell>
          <cell r="C7136" t="str">
            <v>DADE</v>
          </cell>
          <cell r="D7136" t="str">
            <v>|CUSTO TOTAL</v>
          </cell>
          <cell r="E7136" t="str">
            <v>/ESCORAMENTO.</v>
          </cell>
        </row>
        <row r="7137">
          <cell r="A7137" t="str">
            <v>VÍNCULO.....: C</v>
          </cell>
          <cell r="B7137" t="str">
            <v>AIXA REFERENCIAL</v>
          </cell>
          <cell r="D7137"/>
          <cell r="E7137" t="str">
            <v>/ESCORAMENTO.</v>
          </cell>
        </row>
        <row r="7138">
          <cell r="B7138" t="str">
            <v>/ESCORAMENTO.</v>
          </cell>
          <cell r="D7138"/>
          <cell r="E7138" t="str">
            <v>/ESCORAMENTO.</v>
          </cell>
        </row>
        <row r="7139">
          <cell r="A7139" t="str">
            <v>73965/010</v>
          </cell>
          <cell r="B7139" t="str">
            <v>ESCAVACAO MANUAL DE VALA EM  MATERIAL DE 1A CATEGORIA ATE 1,5M EXCLUIN</v>
          </cell>
          <cell r="C7139" t="str">
            <v>M3</v>
          </cell>
          <cell r="D7139">
            <v>0</v>
          </cell>
          <cell r="E7139" t="str">
            <v>ESCAVACAO MANUAL DE VALA EM  MATERIAL DE 1A CATEGORIA ATE 1,5M EXCLUINDO ESGOTAMENTO / ESCORAMENTO</v>
          </cell>
        </row>
        <row r="7140">
          <cell r="B7140" t="str">
            <v>DO ESGOTAMENTO / ESCORAMENTO</v>
          </cell>
          <cell r="D7140"/>
          <cell r="E7140" t="str">
            <v>DO ESGOTAMENTO / ESCORAMENTO</v>
          </cell>
        </row>
        <row r="7141">
          <cell r="A7141" t="str">
            <v>73965/011</v>
          </cell>
          <cell r="B7141" t="str">
            <v>ESCAVACAO MANUAL DE VALA EM  MATERIAL DE 1A CATEGORIA  DE 1,5 ATE 3M E</v>
          </cell>
          <cell r="C7141" t="str">
            <v>M3</v>
          </cell>
          <cell r="D7141">
            <v>0</v>
          </cell>
          <cell r="E7141" t="str">
            <v>ESCAVACAO MANUAL DE VALA EM  MATERIAL DE 1A CATEGORIA  DE 1,5 ATE 3M EXCLUINDO ESGOTAMENTO / ESCORAMENTO</v>
          </cell>
        </row>
        <row r="7142">
          <cell r="B7142" t="str">
            <v>XCLUINDO ESGOTAMENTO / ESCORAMENTO</v>
          </cell>
          <cell r="D7142"/>
          <cell r="E7142" t="str">
            <v>XCLUINDO ESGOTAMENTO / ESCORAMENTO</v>
          </cell>
        </row>
        <row r="7143">
          <cell r="A7143" t="str">
            <v>73965/012</v>
          </cell>
          <cell r="B7143" t="str">
            <v>ESCAVACAO MANUAL DE VALA EM  MATERIAL DE 1A CATEGORIA  DE 3 ATE 4,5M E</v>
          </cell>
          <cell r="C7143" t="str">
            <v>M3</v>
          </cell>
          <cell r="D7143">
            <v>0</v>
          </cell>
          <cell r="E7143" t="str">
            <v>ESCAVACAO MANUAL DE VALA EM  MATERIAL DE 1A CATEGORIA  DE 3 ATE 4,5M EXCLUINDO ESGOTAMENTO / ESCORAMENTO</v>
          </cell>
        </row>
        <row r="7144">
          <cell r="B7144" t="str">
            <v>XCLUINDO ESGOTAMENTO / ESCORAMENTO</v>
          </cell>
          <cell r="D7144"/>
          <cell r="E7144" t="str">
            <v>XCLUINDO ESGOTAMENTO / ESCORAMENTO</v>
          </cell>
        </row>
        <row r="7145">
          <cell r="A7145" t="str">
            <v>73965/013</v>
          </cell>
          <cell r="B7145" t="str">
            <v>ESCAVACAO MANUAL DE VALA EM  MATERIAL DE  1A CATEGORIA, DE 6 A 7,5M, E</v>
          </cell>
          <cell r="C7145" t="str">
            <v>M3</v>
          </cell>
          <cell r="D7145">
            <v>0</v>
          </cell>
          <cell r="E7145" t="str">
            <v>ESCAVACAO MANUAL DE VALA EM  MATERIAL DE  1A CATEGORIA, DE 6 A 7,5M, EXCLUINDO ESGOTAMENTO / ESCORAMENTO.</v>
          </cell>
        </row>
        <row r="7146">
          <cell r="B7146" t="str">
            <v>XCLUINDO ESGOTAMENTO / ESCORAMENTO.</v>
          </cell>
          <cell r="D7146"/>
          <cell r="E7146" t="str">
            <v>XCLUINDO ESGOTAMENTO / ESCORAMENTO.</v>
          </cell>
        </row>
        <row r="7147">
          <cell r="A7147" t="str">
            <v>73965/014</v>
          </cell>
          <cell r="B7147" t="str">
            <v>ESCAVACAO MANUAL DE VALA EM ARGILA RIJA OU PEDRA SOLTA DO TAMANHO MEDI</v>
          </cell>
          <cell r="C7147" t="str">
            <v>M3</v>
          </cell>
          <cell r="D7147">
            <v>0</v>
          </cell>
          <cell r="E7147" t="str">
            <v>ESCAVACAO MANUAL DE VALA EM ARGILA RIJA OU PEDRA SOLTA DO TAMANHO MEDIO DE PEDRA DE MAO, DE 6 A 7,5M, EXCLUINDO ESGOTAMENTO / ESCORAMENTO.</v>
          </cell>
        </row>
        <row r="7148">
          <cell r="B7148" t="str">
            <v>O DE PEDRA DE MAO, DE 6 A 7,5M, EXCLUINDO ESGOTAMENTO / ESCORAMENTO.</v>
          </cell>
          <cell r="D7148"/>
          <cell r="E7148" t="str">
            <v>O DE PEDRA DE MAO, DE 6 A 7,5M, EXCLUINDO ESGOTAMENTO / ESCORAMENTO.</v>
          </cell>
        </row>
        <row r="7149">
          <cell r="A7149" t="str">
            <v>73965/016</v>
          </cell>
          <cell r="B7149" t="str">
            <v>ESCAVAÇÃO MANUAL DE VALA EM MAT. DE 1ªCAT (AREIA/ ARGILA/ PIÇARRA) ENT</v>
          </cell>
          <cell r="C7149" t="str">
            <v>M3</v>
          </cell>
          <cell r="D7149">
            <v>0</v>
          </cell>
          <cell r="E7149" t="str">
            <v>ESCAVAÇÃO MANUAL DE VALA EM MAT. DE 1ªCAT (AREIA/ ARGILA/ PIÇARRA) ENTRE 4,50 E 6,0M</v>
          </cell>
        </row>
        <row r="7150">
          <cell r="B7150" t="str">
            <v>RE 4,50 E 6,0M</v>
          </cell>
          <cell r="D7150"/>
          <cell r="E7150" t="str">
            <v>RE 4,50 E 6,0M</v>
          </cell>
        </row>
        <row r="7151">
          <cell r="A7151" t="str">
            <v>76443</v>
          </cell>
          <cell r="B7151" t="str">
            <v>ESCAVACAO MANUAL DE VALAS</v>
          </cell>
          <cell r="D7151"/>
          <cell r="E7151" t="str">
            <v>ESCAVACAO MANUAL DE VALAS</v>
          </cell>
        </row>
        <row r="7152">
          <cell r="A7152" t="str">
            <v>76443/001</v>
          </cell>
          <cell r="B7152" t="str">
            <v>ESCAVACAO MANUAL VALA/CAVA MAT 1A CAT ATE 1,5M EXCL ESG/ESCOR EM BECO</v>
          </cell>
          <cell r="C7152" t="str">
            <v>M3</v>
          </cell>
          <cell r="D7152">
            <v>0</v>
          </cell>
          <cell r="E7152" t="str">
            <v>ESCAVACAO MANUAL VALA/CAVA MAT 1A CAT ATE 1,5M EXCL ESG/ESCOR EM BECO(LARG ATE 2M) IMPOSSIBILITANDO ENTRADA DE CAMINHAO OU EQUIPAMENTO MOTORIZADO P/RETIRADA MATERIAL</v>
          </cell>
        </row>
        <row r="7153">
          <cell r="B7153" t="str">
            <v>(LARG ATE 2M) IMPOSSIBILITANDO ENTRADA DE CAMINHAO OU EQUIPAMENTO MOTO</v>
          </cell>
          <cell r="D7153"/>
          <cell r="E7153" t="str">
            <v>(LARG ATE 2M) IMPOSSIBILITANDO ENTRADA DE CAMINHAO OU EQUIPAMENTO MOTORIZADO P/RETIRADA MATERIAL</v>
          </cell>
        </row>
        <row r="7154">
          <cell r="B7154" t="str">
            <v>RIZADO P/RETIRADA MATERIAL</v>
          </cell>
          <cell r="D7154"/>
          <cell r="E7154" t="str">
            <v>RIZADO P/RETIRADA MATERIAL</v>
          </cell>
        </row>
        <row r="7155">
          <cell r="A7155" t="str">
            <v>76443/002</v>
          </cell>
          <cell r="B7155" t="str">
            <v>ESCAVACAO MANUAL VALA/CAVA MAT 1A CAT DE 1,5 A 3M EXCL ESG/ESCOR EM BE</v>
          </cell>
          <cell r="C7155" t="str">
            <v>M3</v>
          </cell>
          <cell r="D7155">
            <v>0</v>
          </cell>
          <cell r="E7155" t="str">
            <v>ESCAVACAO MANUAL VALA/CAVA MAT 1A CAT DE 1,5 A 3M EXCL ESG/ESCOR EM BECO (LARG ATE 2M) IMPOSSIBILITANDO ENTRADA DE CAMINHAO OU EQUIPAMENTO MOTORIZADO P/RETIRADA DO MATERIAL</v>
          </cell>
        </row>
        <row r="7156">
          <cell r="B7156" t="str">
            <v>CO (LARG ATE 2M) IMPOSSIBILITANDO ENTRADA DE CAMINHAO OU EQUIPAMENTO M</v>
          </cell>
          <cell r="D7156"/>
          <cell r="E7156" t="str">
            <v>CO (LARG ATE 2M) IMPOSSIBILITANDO ENTRADA DE CAMINHAO OU EQUIPAMENTO MOTORIZADO P/RETIRADA DO MATERIAL</v>
          </cell>
        </row>
        <row r="7157">
          <cell r="B7157" t="str">
            <v>OTORIZADO P/RETIRADA DO MATERIAL</v>
          </cell>
          <cell r="D7157"/>
          <cell r="E7157" t="str">
            <v>OTORIZADO P/RETIRADA DO MATERIAL</v>
          </cell>
        </row>
        <row r="7158">
          <cell r="A7158" t="str">
            <v>76443/003</v>
          </cell>
          <cell r="B7158" t="str">
            <v>ESCAVACAO MANUAL VALA/CAVA MAT 1A CAT DE 3,0 A 4,5M EXCL ESG/ESCOR EM</v>
          </cell>
          <cell r="C7158" t="str">
            <v>M3</v>
          </cell>
          <cell r="D7158">
            <v>0</v>
          </cell>
          <cell r="E7158" t="str">
            <v>ESCAVACAO MANUAL VALA/CAVA MAT 1A CAT DE 3,0 A 4,5M EXCL ESG/ESCOR EMBECO (LARG ATE 2M) IMPOSSIBILITANDO ENTRADA DE CAMINHAO OU EQUIPAMENTOMOTORIZADO P/RETIRADA DO MATERIAL</v>
          </cell>
        </row>
        <row r="7159">
          <cell r="B7159" t="str">
            <v>BECO (LARG ATE 2M) IMPOSSIBILITANDO ENTRADA DE CAMINHAO OU EQUIPAMENTO</v>
          </cell>
          <cell r="D7159"/>
          <cell r="E7159" t="str">
            <v>BECO (LARG ATE 2M) IMPOSSIBILITANDO ENTRADA DE CAMINHAO OU EQUIPAMENTOMOTORIZADO P/RETIRADA DO MATERIAL</v>
          </cell>
        </row>
        <row r="7160">
          <cell r="B7160" t="str">
            <v>MOTORIZADO P/RETIRADA DO MATERIAL</v>
          </cell>
          <cell r="D7160"/>
          <cell r="E7160" t="str">
            <v>MOTORIZADO P/RETIRADA DO MATERIAL</v>
          </cell>
        </row>
        <row r="7161">
          <cell r="A7161" t="str">
            <v>76443/004</v>
          </cell>
          <cell r="B7161" t="str">
            <v>ESCAVACAO MANUAL VALA/CAVA EM LODO/LAMA ATE 1,5M EXCL ESG/ESCOR EM BEC</v>
          </cell>
          <cell r="C7161" t="str">
            <v>M3</v>
          </cell>
          <cell r="D7161">
            <v>0</v>
          </cell>
          <cell r="E7161" t="str">
            <v>ESCAVACAO MANUAL VALA/CAVA EM LODO/LAMA ATE 1,5M EXCL ESG/ESCOR EM BECO          (LARG ATE 2M) EM FAVELAS</v>
          </cell>
        </row>
        <row r="7162">
          <cell r="B7162" t="str">
            <v>O          (LARG ATE 2M) EM FAVELAS</v>
          </cell>
          <cell r="D7162"/>
          <cell r="E7162" t="str">
            <v>O          (LARG ATE 2M) EM FAVELAS</v>
          </cell>
        </row>
        <row r="7163">
          <cell r="A7163" t="str">
            <v>76443/005</v>
          </cell>
          <cell r="B7163" t="str">
            <v>ESCAVACAO MANUAL VALA/CAVA EM LODO/LAMA DE 1,5M A 3,0M EXCL ESG/ESCOR</v>
          </cell>
          <cell r="C7163" t="str">
            <v>M3</v>
          </cell>
          <cell r="D7163">
            <v>0</v>
          </cell>
          <cell r="E7163" t="str">
            <v>ESCAVACAO MANUAL VALA/CAVA EM LODO/LAMA DE 1,5M A 3,0M EXCL ESG/ESCOREM BECO (LARG ATE 2M) EM FAVELAS</v>
          </cell>
        </row>
        <row r="7164">
          <cell r="B7164" t="str">
            <v>EM BECO (LARG ATE 2M) EM FAVELAS</v>
          </cell>
          <cell r="D7164"/>
          <cell r="E7164" t="str">
            <v>EM BECO (LARG ATE 2M) EM FAVELAS</v>
          </cell>
        </row>
        <row r="7165">
          <cell r="A7165" t="str">
            <v>76443/006</v>
          </cell>
          <cell r="B7165" t="str">
            <v>ESCAVACAO MANUAL VALA, A FRIO, MAT 2A CAT, PROFUNDIDADE DE 6 A 7,5M, E</v>
          </cell>
          <cell r="C7165" t="str">
            <v>M3</v>
          </cell>
          <cell r="D7165">
            <v>0</v>
          </cell>
          <cell r="E7165" t="str">
            <v>ESCAVACAO MANUAL VALA, A FRIO, MAT 2A CAT, PROFUNDIDADE DE 6 A 7,5M, EXCL ESG/ESCOR (MOLEDO OU ROCHA DECOMPOSTA)</v>
          </cell>
        </row>
        <row r="7166">
          <cell r="D7166"/>
          <cell r="E7166" t="str">
            <v>XCL ESG/ESCOR (MOLEDO OU ROCHA DECOMPOSTA)</v>
          </cell>
        </row>
        <row r="7167">
          <cell r="D7167"/>
          <cell r="E7167" t="str">
            <v>XCL ESG/ESCOR (MOLEDO OU ROCHA DECOMPOSTA)</v>
          </cell>
        </row>
        <row r="7168">
          <cell r="D7168"/>
          <cell r="E7168" t="str">
            <v>XCL ESG/ESCOR (MOLEDO OU ROCHA DECOMPOSTA)</v>
          </cell>
        </row>
        <row r="7169">
          <cell r="A7169" t="str">
            <v>---------------</v>
          </cell>
          <cell r="B7169" t="str">
            <v>------------------------ 176</v>
          </cell>
          <cell r="D7169"/>
          <cell r="E7169" t="str">
            <v>XCL ESG/ESCOR (MOLEDO OU ROCHA DECOMPOSTA)</v>
          </cell>
        </row>
        <row r="7170">
          <cell r="D7170"/>
          <cell r="E7170" t="str">
            <v>XCL ESG/ESCOR (MOLEDO OU ROCHA DECOMPOSTA)</v>
          </cell>
        </row>
        <row r="7171">
          <cell r="A7171" t="str">
            <v>SINAPI - SISTEM</v>
          </cell>
          <cell r="B7171" t="str">
            <v>A NACIONAL DE PESQUISA DE CUSTOS E ÍNDICES DA CONSTRUÇÃO CIVIL176de283</v>
          </cell>
          <cell r="D7171"/>
          <cell r="E7171" t="str">
            <v>XCL ESG/ESCOR (MOLEDO OU ROCHA DECOMPOSTA)</v>
          </cell>
        </row>
        <row r="7172">
          <cell r="A7172" t="str">
            <v>PCI.817.01 - CU</v>
          </cell>
          <cell r="B7172" t="str">
            <v>STO DE COMPOSIÇÕES - SINTÉTICO</v>
          </cell>
          <cell r="D7172" t="str">
            <v>DATA DE EMISSÃO: 17/07/2014 AS 14:15:08</v>
          </cell>
          <cell r="E7172" t="str">
            <v>XCL ESG/ESCOR (MOLEDO OU ROCHA DECOMPOSTA)</v>
          </cell>
        </row>
        <row r="7173">
          <cell r="D7173" t="str">
            <v>DATA REFERÊNCIA TÉCNICA: 16/07/2014</v>
          </cell>
          <cell r="E7173" t="str">
            <v>XCL ESG/ESCOR (MOLEDO OU ROCHA DECOMPOSTA)</v>
          </cell>
        </row>
        <row r="7174">
          <cell r="A7174" t="str">
            <v>ENCARGOS SOCIAI</v>
          </cell>
          <cell r="B7174" t="str">
            <v>S DESONERADOS: 90,43%(HORA)   51,67%(MÊS)</v>
          </cell>
          <cell r="D7174"/>
          <cell r="E7174" t="str">
            <v>XCL ESG/ESCOR (MOLEDO OU ROCHA DECOMPOSTA)</v>
          </cell>
        </row>
        <row r="7175">
          <cell r="A7175" t="str">
            <v>ABRANGÊNCIA : N</v>
          </cell>
          <cell r="B7175" t="str">
            <v>ACIONAL                                              LOCALIDADE  : VITOR</v>
          </cell>
          <cell r="C7175" t="str">
            <v>IA</v>
          </cell>
          <cell r="D7175"/>
          <cell r="E7175" t="str">
            <v>XCL ESG/ESCOR (MOLEDO OU ROCHA DECOMPOSTA)</v>
          </cell>
        </row>
        <row r="7176">
          <cell r="A7176" t="str">
            <v>REF.COLETA : ME</v>
          </cell>
          <cell r="B7176" t="str">
            <v>DIANO</v>
          </cell>
          <cell r="D7176" t="str">
            <v>DATA DE PREÇO   : 06/2014</v>
          </cell>
          <cell r="E7176" t="str">
            <v>XCL ESG/ESCOR (MOLEDO OU ROCHA DECOMPOSTA)</v>
          </cell>
        </row>
        <row r="7177">
          <cell r="A7177" t="str">
            <v>CÓDIGO       |</v>
          </cell>
          <cell r="B7177" t="str">
            <v>D E S C R I Ç Ã O                                                   |UNI</v>
          </cell>
          <cell r="C7177" t="str">
            <v>DADE</v>
          </cell>
          <cell r="D7177" t="str">
            <v>|CUSTO TOTAL</v>
          </cell>
          <cell r="E7177" t="str">
            <v>XCL ESG/ESCOR (MOLEDO OU ROCHA DECOMPOSTA)</v>
          </cell>
        </row>
        <row r="7178">
          <cell r="A7178" t="str">
            <v>VÍNCULO.....: C</v>
          </cell>
          <cell r="B7178" t="str">
            <v>AIXA REFERENCIAL</v>
          </cell>
          <cell r="D7178"/>
          <cell r="E7178" t="str">
            <v>XCL ESG/ESCOR (MOLEDO OU ROCHA DECOMPOSTA)</v>
          </cell>
        </row>
        <row r="7179">
          <cell r="B7179" t="str">
            <v>XCL ESG/ESCOR (MOLEDO OU ROCHA DECOMPOSTA)</v>
          </cell>
          <cell r="D7179"/>
          <cell r="E7179" t="str">
            <v>XCL ESG/ESCOR (MOLEDO OU ROCHA DECOMPOSTA)</v>
          </cell>
        </row>
        <row r="7180">
          <cell r="A7180" t="str">
            <v>79506</v>
          </cell>
          <cell r="B7180" t="str">
            <v>ESCAVACAO MANUAL DE VALAS</v>
          </cell>
          <cell r="D7180"/>
          <cell r="E7180" t="str">
            <v>ESCAVACAO MANUAL DE VALAS</v>
          </cell>
        </row>
        <row r="7181">
          <cell r="A7181" t="str">
            <v>79506/001</v>
          </cell>
          <cell r="B7181" t="str">
            <v>ESCAVAÇÃO MANUAL DE VALA/CAVA, A FRIO, EM MATERIAL DE 2A CATEGORIA, MO</v>
          </cell>
          <cell r="C7181" t="str">
            <v>M3</v>
          </cell>
          <cell r="D7181">
            <v>0</v>
          </cell>
          <cell r="E7181" t="str">
            <v>ESCAVAÇÃO MANUAL DE VALA/CAVA, A FRIO, EM MATERIAL DE 2A CATEGORIA, MOLEDO OU ROCHA DECOMPOSTA, ENTRE 1,5 E 3M DE PROFUNDIDADE</v>
          </cell>
        </row>
        <row r="7182">
          <cell r="B7182" t="str">
            <v>LEDO OU ROCHA DECOMPOSTA, ENTRE 1,5 E 3M DE PROFUNDIDADE</v>
          </cell>
          <cell r="D7182"/>
          <cell r="E7182" t="str">
            <v>LEDO OU ROCHA DECOMPOSTA, ENTRE 1,5 E 3M DE PROFUNDIDADE</v>
          </cell>
        </row>
        <row r="7183">
          <cell r="A7183" t="str">
            <v>79506/002</v>
          </cell>
          <cell r="B7183" t="str">
            <v>ESCAVAÇÃO MANUAL DE VALA/CAVA EM LODO, ENTRE 3 E 4,5M DE PROFUNDIDADE</v>
          </cell>
          <cell r="C7183" t="str">
            <v>M3</v>
          </cell>
          <cell r="D7183">
            <v>0</v>
          </cell>
          <cell r="E7183" t="str">
            <v>ESCAVAÇÃO MANUAL DE VALA/CAVA EM LODO, ENTRE 3 E 4,5M DE PROFUNDIDADE</v>
          </cell>
        </row>
        <row r="7184">
          <cell r="A7184" t="str">
            <v>79506/003</v>
          </cell>
          <cell r="B7184" t="str">
            <v>ESCAVAÇÃO MANUAL DE VALA/CAVA EM LODO, ENTRE 4,5 E 6M DE PROFUNDIDADE</v>
          </cell>
          <cell r="C7184" t="str">
            <v>M3</v>
          </cell>
          <cell r="D7184">
            <v>0</v>
          </cell>
          <cell r="E7184" t="str">
            <v>ESCAVAÇÃO MANUAL DE VALA/CAVA EM LODO, ENTRE 4,5 E 6M DE PROFUNDIDADE</v>
          </cell>
        </row>
        <row r="7185">
          <cell r="A7185" t="str">
            <v>79506/009</v>
          </cell>
          <cell r="B7185" t="str">
            <v>ESCAVAÇÃO MANUAL DE VALA/CAVA EM LODO, ENTRE 6 E 7,5M DE PROFUNDIDADE</v>
          </cell>
          <cell r="C7185" t="str">
            <v>M3</v>
          </cell>
          <cell r="D7185">
            <v>0</v>
          </cell>
          <cell r="E7185" t="str">
            <v>ESCAVAÇÃO MANUAL DE VALA/CAVA EM LODO, ENTRE 6 E 7,5M DE PROFUNDIDADE</v>
          </cell>
        </row>
        <row r="7186">
          <cell r="A7186" t="str">
            <v>79507</v>
          </cell>
          <cell r="B7186" t="str">
            <v>ESCAVACAO MANUAL DE VALA</v>
          </cell>
          <cell r="D7186"/>
          <cell r="E7186" t="str">
            <v>ESCAVACAO MANUAL DE VALA</v>
          </cell>
        </row>
        <row r="7187">
          <cell r="A7187" t="str">
            <v>79507/005</v>
          </cell>
          <cell r="B7187" t="str">
            <v>ESCAVACAO MANUAL VALA ATE 1M SOLO MOLE</v>
          </cell>
          <cell r="C7187" t="str">
            <v>M3</v>
          </cell>
          <cell r="D7187">
            <v>0</v>
          </cell>
          <cell r="E7187" t="str">
            <v>ESCAVACAO MANUAL VALA ATE 1M SOLO MOLE</v>
          </cell>
        </row>
        <row r="7188">
          <cell r="A7188" t="str">
            <v>79507/006</v>
          </cell>
          <cell r="B7188" t="str">
            <v>ESCAVACAO MANUAL VALA ATE 2M EM ROCHA C/EXPLOSIVO</v>
          </cell>
          <cell r="C7188" t="str">
            <v>M3</v>
          </cell>
          <cell r="D7188">
            <v>0</v>
          </cell>
          <cell r="E7188" t="str">
            <v>ESCAVACAO MANUAL VALA ATE 2M EM ROCHA C/EXPLOSIVO</v>
          </cell>
        </row>
        <row r="7189">
          <cell r="A7189" t="str">
            <v>79518</v>
          </cell>
          <cell r="B7189" t="str">
            <v>MARROAMENTO</v>
          </cell>
          <cell r="D7189"/>
          <cell r="E7189" t="str">
            <v>MARROAMENTO</v>
          </cell>
        </row>
        <row r="7190">
          <cell r="A7190" t="str">
            <v>79518/001</v>
          </cell>
          <cell r="B7190" t="str">
            <v>MARROAMENTO EM MATERIAL DE 3A CATEGORIA, ROCHA VIVA PARA REDUÇÃO A PED</v>
          </cell>
          <cell r="C7190" t="str">
            <v>M3</v>
          </cell>
          <cell r="D7190">
            <v>0</v>
          </cell>
          <cell r="E7190" t="str">
            <v>MARROAMENTO EM MATERIAL DE 3A CATEGORIA, ROCHA VIVA PARA REDUÇÃO A PEDRA-DE-MÃO</v>
          </cell>
        </row>
        <row r="7191">
          <cell r="B7191" t="str">
            <v>RA-DE-MÃO</v>
          </cell>
          <cell r="D7191"/>
          <cell r="E7191" t="str">
            <v>RA-DE-MÃO</v>
          </cell>
        </row>
        <row r="7192">
          <cell r="A7192" t="str">
            <v>79518/002</v>
          </cell>
          <cell r="B7192" t="str">
            <v>MARROAMENTO DE MATERIAL DE 2A CATEGORIA, ROCHA DECOMPOSTA PARA REDUÇÃO</v>
          </cell>
          <cell r="C7192" t="str">
            <v>M3</v>
          </cell>
          <cell r="D7192">
            <v>0</v>
          </cell>
          <cell r="E7192" t="str">
            <v>MARROAMENTO DE MATERIAL DE 2A CATEGORIA, ROCHA DECOMPOSTA PARA REDUÇÃOA PEDRA-DE-MÃO</v>
          </cell>
        </row>
        <row r="7193">
          <cell r="B7193" t="str">
            <v>A PEDRA-DE-MÃO</v>
          </cell>
          <cell r="D7193"/>
          <cell r="E7193" t="str">
            <v>A PEDRA-DE-MÃO</v>
          </cell>
        </row>
        <row r="7194">
          <cell r="A7194" t="str">
            <v>83337</v>
          </cell>
          <cell r="B7194" t="str">
            <v>ESCAVACAO MANUAL DE VALAS (SOLO SECO), PROFUNDIDADE MAIOR QUE 4,50 M A</v>
          </cell>
          <cell r="C7194" t="str">
            <v>M3</v>
          </cell>
          <cell r="D7194">
            <v>0</v>
          </cell>
          <cell r="E7194" t="str">
            <v>ESCAVACAO MANUAL DE VALAS (SOLO SECO), PROFUNDIDADE MAIOR QUE 4,50 M ATE 6,00 M</v>
          </cell>
        </row>
        <row r="7195">
          <cell r="B7195" t="str">
            <v>TE 6,00 M</v>
          </cell>
          <cell r="D7195"/>
          <cell r="E7195" t="str">
            <v>TE 6,00 M</v>
          </cell>
        </row>
        <row r="7196">
          <cell r="A7196" t="str">
            <v>83339</v>
          </cell>
          <cell r="B7196" t="str">
            <v>ESCAVACAO MANUAL DE VALAS (SOLO COM AGUA), PROFUNDIDADE ATE 1,50 M.</v>
          </cell>
          <cell r="C7196" t="str">
            <v>M3</v>
          </cell>
          <cell r="D7196">
            <v>0</v>
          </cell>
          <cell r="E7196" t="str">
            <v>ESCAVACAO MANUAL DE VALAS (SOLO COM AGUA), PROFUNDIDADE ATE 1,50 M.</v>
          </cell>
        </row>
        <row r="7197">
          <cell r="A7197" t="str">
            <v>83340</v>
          </cell>
          <cell r="B7197" t="str">
            <v>ESCAVACAO MANUAL DE VALAS (SOLO COM AGUA), PROFUNDIDADE MAIOR QUE 1,50</v>
          </cell>
          <cell r="C7197" t="str">
            <v>M3</v>
          </cell>
          <cell r="D7197">
            <v>0</v>
          </cell>
          <cell r="E7197" t="str">
            <v>ESCAVACAO MANUAL DE VALAS (SOLO COM AGUA), PROFUNDIDADE MAIOR QUE 1,50M ATE 3,00 M</v>
          </cell>
        </row>
        <row r="7198">
          <cell r="B7198" t="str">
            <v>M ATE 3,00 M</v>
          </cell>
          <cell r="D7198"/>
          <cell r="E7198" t="str">
            <v>M ATE 3,00 M</v>
          </cell>
        </row>
        <row r="7199">
          <cell r="A7199" t="str">
            <v>83341</v>
          </cell>
          <cell r="B7199" t="str">
            <v>ESCAVACAO MECANICA DE VALAS (SOLO COM AGUA), PROFUNDIDADE ATE 1,50 M</v>
          </cell>
          <cell r="C7199" t="str">
            <v>M3</v>
          </cell>
          <cell r="D7199">
            <v>0</v>
          </cell>
          <cell r="E7199" t="str">
            <v>ESCAVACAO MECANICA DE VALAS (SOLO COM AGUA), PROFUNDIDADE ATE 1,50 M</v>
          </cell>
        </row>
        <row r="7200">
          <cell r="A7200" t="str">
            <v>83342</v>
          </cell>
          <cell r="B7200" t="str">
            <v>ESCAVACAO MECANICA DE VALAS (SOLO COM AGUA), PROFUNDIDADE MAIOR QUE 1,</v>
          </cell>
          <cell r="C7200" t="str">
            <v>M3</v>
          </cell>
          <cell r="D7200">
            <v>0</v>
          </cell>
          <cell r="E7200" t="str">
            <v>ESCAVACAO MECANICA DE VALAS (SOLO COM AGUA), PROFUNDIDADE MAIOR QUE 1,50 M ATE 4,00 M</v>
          </cell>
        </row>
        <row r="7201">
          <cell r="B7201" t="str">
            <v>50 M ATE 4,00 M</v>
          </cell>
          <cell r="D7201"/>
          <cell r="E7201" t="str">
            <v>50 M ATE 4,00 M</v>
          </cell>
        </row>
        <row r="7202">
          <cell r="A7202" t="str">
            <v>83343</v>
          </cell>
          <cell r="B7202" t="str">
            <v>ESCAVACAO MECANICA DE VALAS (SOLO COM AGUA), PROFUNDIDADE MAIOR QUE 4,</v>
          </cell>
          <cell r="C7202" t="str">
            <v>M3</v>
          </cell>
          <cell r="D7202">
            <v>0</v>
          </cell>
          <cell r="E7202" t="str">
            <v>ESCAVACAO MECANICA DE VALAS (SOLO COM AGUA), PROFUNDIDADE MAIOR QUE 4,00 M ATE 6,00 M.</v>
          </cell>
        </row>
        <row r="7203">
          <cell r="B7203" t="str">
            <v>00 M ATE 6,00 M.</v>
          </cell>
          <cell r="D7203"/>
          <cell r="E7203" t="str">
            <v>00 M ATE 6,00 M.</v>
          </cell>
        </row>
        <row r="7204">
          <cell r="A7204" t="str">
            <v>0020</v>
          </cell>
          <cell r="B7204" t="str">
            <v>ATERRO COM OU S/COMPACTACAO</v>
          </cell>
          <cell r="D7204"/>
          <cell r="E7204" t="str">
            <v>ATERRO COM OU S/COMPACTACAO</v>
          </cell>
        </row>
        <row r="7205">
          <cell r="A7205" t="str">
            <v>5719</v>
          </cell>
          <cell r="B7205" t="str">
            <v>REATERRO APILOADO EM CAMADAS 0,20M, UTILIZANDO MATERIAL ARGILO-ARENOSO</v>
          </cell>
          <cell r="C7205" t="str">
            <v>M3</v>
          </cell>
          <cell r="D7205">
            <v>0</v>
          </cell>
          <cell r="E7205" t="str">
            <v>REATERRO APILOADO EM CAMADAS 0,20M, UTILIZANDO MATERIAL ARGILO-ARENOSOADQUIRIDO EM JAZIDA, JÁ CONSIDERANDO UM ACRÉSCIMO DE 25% NO VOLUME DOMATERIAL ADQUIRIDO, NÃO CONSIDERANDO O TRANSPORTE ATÉ O REATERRO</v>
          </cell>
        </row>
        <row r="7206">
          <cell r="B7206" t="str">
            <v>ADQUIRIDO EM JAZIDA, JÁ CONSIDERANDO UM ACRÉSCIMO DE 25% NO VOLUME DO</v>
          </cell>
          <cell r="D7206"/>
          <cell r="E7206" t="str">
            <v>ADQUIRIDO EM JAZIDA, JÁ CONSIDERANDO UM ACRÉSCIMO DE 25% NO VOLUME DOMATERIAL ADQUIRIDO, NÃO CONSIDERANDO O TRANSPORTE ATÉ O REATERRO</v>
          </cell>
        </row>
        <row r="7207">
          <cell r="D7207"/>
          <cell r="E7207" t="str">
            <v>MATERIAL ADQUIRIDO, NÃO CONSIDERANDO O TRANSPORTE ATÉ O REATERRO</v>
          </cell>
        </row>
        <row r="7208">
          <cell r="D7208"/>
          <cell r="E7208" t="str">
            <v>MATERIAL ADQUIRIDO, NÃO CONSIDERANDO O TRANSPORTE ATÉ O REATERRO</v>
          </cell>
        </row>
        <row r="7209">
          <cell r="D7209"/>
          <cell r="E7209" t="str">
            <v>MATERIAL ADQUIRIDO, NÃO CONSIDERANDO O TRANSPORTE ATÉ O REATERRO</v>
          </cell>
        </row>
        <row r="7210">
          <cell r="A7210" t="str">
            <v>---------------</v>
          </cell>
          <cell r="B7210" t="str">
            <v>------------------------ 177</v>
          </cell>
          <cell r="D7210"/>
          <cell r="E7210" t="str">
            <v>MATERIAL ADQUIRIDO, NÃO CONSIDERANDO O TRANSPORTE ATÉ O REATERRO</v>
          </cell>
        </row>
        <row r="7211">
          <cell r="D7211"/>
          <cell r="E7211" t="str">
            <v>MATERIAL ADQUIRIDO, NÃO CONSIDERANDO O TRANSPORTE ATÉ O REATERRO</v>
          </cell>
        </row>
        <row r="7212">
          <cell r="A7212" t="str">
            <v>SINAPI - SISTEM</v>
          </cell>
          <cell r="B7212" t="str">
            <v>A NACIONAL DE PESQUISA DE CUSTOS E ÍNDICES DA CONSTRUÇÃO CIVIL177de283</v>
          </cell>
          <cell r="D7212"/>
          <cell r="E7212" t="str">
            <v>MATERIAL ADQUIRIDO, NÃO CONSIDERANDO O TRANSPORTE ATÉ O REATERRO</v>
          </cell>
        </row>
        <row r="7213">
          <cell r="A7213" t="str">
            <v>PCI.817.01 - CU</v>
          </cell>
          <cell r="B7213" t="str">
            <v>STO DE COMPOSIÇÕES - SINTÉTICO</v>
          </cell>
          <cell r="D7213" t="str">
            <v>DATA DE EMISSÃO: 17/07/2014 AS 14:15:08</v>
          </cell>
          <cell r="E7213" t="str">
            <v>MATERIAL ADQUIRIDO, NÃO CONSIDERANDO O TRANSPORTE ATÉ O REATERRO</v>
          </cell>
        </row>
        <row r="7214">
          <cell r="D7214" t="str">
            <v>DATA REFERÊNCIA TÉCNICA: 16/07/2014</v>
          </cell>
          <cell r="E7214" t="str">
            <v>MATERIAL ADQUIRIDO, NÃO CONSIDERANDO O TRANSPORTE ATÉ O REATERRO</v>
          </cell>
        </row>
        <row r="7215">
          <cell r="A7215" t="str">
            <v>ENCARGOS SOCIAI</v>
          </cell>
          <cell r="B7215" t="str">
            <v>S DESONERADOS: 90,43%(HORA)   51,67%(MÊS)</v>
          </cell>
          <cell r="D7215"/>
          <cell r="E7215" t="str">
            <v>MATERIAL ADQUIRIDO, NÃO CONSIDERANDO O TRANSPORTE ATÉ O REATERRO</v>
          </cell>
        </row>
        <row r="7216">
          <cell r="A7216" t="str">
            <v>ABRANGÊNCIA : N</v>
          </cell>
          <cell r="B7216" t="str">
            <v>ACIONAL                                              LOCALIDADE  : VITOR</v>
          </cell>
          <cell r="C7216" t="str">
            <v>IA</v>
          </cell>
          <cell r="D7216"/>
          <cell r="E7216" t="str">
            <v>MATERIAL ADQUIRIDO, NÃO CONSIDERANDO O TRANSPORTE ATÉ O REATERRO</v>
          </cell>
        </row>
        <row r="7217">
          <cell r="A7217" t="str">
            <v>REF.COLETA : ME</v>
          </cell>
          <cell r="B7217" t="str">
            <v>DIANO</v>
          </cell>
          <cell r="D7217" t="str">
            <v>DATA DE PREÇO   : 06/2014</v>
          </cell>
          <cell r="E7217" t="str">
            <v>MATERIAL ADQUIRIDO, NÃO CONSIDERANDO O TRANSPORTE ATÉ O REATERRO</v>
          </cell>
        </row>
        <row r="7218">
          <cell r="A7218" t="str">
            <v>CÓDIGO       |</v>
          </cell>
          <cell r="B7218" t="str">
            <v>D E S C R I Ç Ã O                                                   |UNI</v>
          </cell>
          <cell r="C7218" t="str">
            <v>DADE</v>
          </cell>
          <cell r="D7218" t="str">
            <v>|CUSTO TOTAL</v>
          </cell>
          <cell r="E7218" t="str">
            <v>MATERIAL ADQUIRIDO, NÃO CONSIDERANDO O TRANSPORTE ATÉ O REATERRO</v>
          </cell>
        </row>
        <row r="7219">
          <cell r="A7219" t="str">
            <v>VÍNCULO.....: C</v>
          </cell>
          <cell r="B7219" t="str">
            <v>AIXA REFERENCIAL</v>
          </cell>
          <cell r="D7219"/>
          <cell r="E7219" t="str">
            <v>MATERIAL ADQUIRIDO, NÃO CONSIDERANDO O TRANSPORTE ATÉ O REATERRO</v>
          </cell>
        </row>
        <row r="7220">
          <cell r="B7220" t="str">
            <v>MATERIAL ADQUIRIDO, NÃO CONSIDERANDO O TRANSPORTE ATÉ O REATERRO</v>
          </cell>
          <cell r="D7220"/>
          <cell r="E7220" t="str">
            <v>MATERIAL ADQUIRIDO, NÃO CONSIDERANDO O TRANSPORTE ATÉ O REATERRO</v>
          </cell>
        </row>
        <row r="7221">
          <cell r="A7221" t="str">
            <v>55835</v>
          </cell>
          <cell r="B7221" t="str">
            <v>ATERRO INTERNO (EDIFICACOES) COMPACTADO MANUALMENTE</v>
          </cell>
          <cell r="C7221" t="str">
            <v>M3</v>
          </cell>
          <cell r="D7221">
            <v>37.68</v>
          </cell>
          <cell r="E7221" t="str">
            <v>ATERRO INTERNO (EDIFICACOES) COMPACTADO MANUALMENTE</v>
          </cell>
        </row>
        <row r="7222">
          <cell r="A7222" t="str">
            <v>73904</v>
          </cell>
          <cell r="B7222" t="str">
            <v>ATERRO MANUAL COMPACTADO</v>
          </cell>
          <cell r="D7222"/>
          <cell r="E7222" t="str">
            <v>ATERRO MANUAL COMPACTADO</v>
          </cell>
        </row>
        <row r="7223">
          <cell r="A7223" t="str">
            <v>73904/001</v>
          </cell>
          <cell r="B7223" t="str">
            <v>ATERRO APILOADO(MANUAL) EM CAMADAS DE 20 CM COM MATERIAL DE EMPRÉSTIMO</v>
          </cell>
          <cell r="C7223" t="str">
            <v>M3</v>
          </cell>
          <cell r="D7223">
            <v>97.66</v>
          </cell>
          <cell r="E7223" t="str">
            <v>ATERRO APILOADO(MANUAL) EM CAMADAS DE 20 CM COM MATERIAL DE EMPRÉSTIMO.</v>
          </cell>
        </row>
        <row r="7224">
          <cell r="B7224" t="str">
            <v>.</v>
          </cell>
          <cell r="D7224"/>
          <cell r="E7224" t="str">
            <v>.</v>
          </cell>
        </row>
        <row r="7225">
          <cell r="A7225" t="str">
            <v>74153</v>
          </cell>
          <cell r="B7225" t="str">
            <v>ESPALHAMENTO MECANIZADO DE MATERIAL 1A. CATEGORIA</v>
          </cell>
          <cell r="D7225"/>
          <cell r="E7225" t="str">
            <v>ESPALHAMENTO MECANIZADO DE MATERIAL 1A. CATEGORIA</v>
          </cell>
        </row>
        <row r="7226">
          <cell r="A7226" t="str">
            <v>74153/001</v>
          </cell>
          <cell r="B7226" t="str">
            <v>ESPALHAMENTO MECANIZADO (COM MOTONIVELADORA 140 HP) MATERIAL 1A. CATEG</v>
          </cell>
          <cell r="C7226" t="str">
            <v>M2</v>
          </cell>
          <cell r="D7226">
            <v>0</v>
          </cell>
          <cell r="E7226" t="str">
            <v>ESPALHAMENTO MECANIZADO (COM MOTONIVELADORA 140 HP) MATERIAL 1A. CATEGORIA</v>
          </cell>
        </row>
        <row r="7227">
          <cell r="B7227" t="str">
            <v>ORIA</v>
          </cell>
          <cell r="D7227"/>
          <cell r="E7227" t="str">
            <v>ORIA</v>
          </cell>
        </row>
        <row r="7228">
          <cell r="A7228" t="str">
            <v>79481</v>
          </cell>
          <cell r="B7228" t="str">
            <v>ATERRO INTERNO SEM APILOAMENTO COM TRANSPORTE EM CARRINHO DE MAO</v>
          </cell>
          <cell r="C7228" t="str">
            <v>M3</v>
          </cell>
          <cell r="D7228">
            <v>0</v>
          </cell>
          <cell r="E7228" t="str">
            <v>ATERRO INTERNO SEM APILOAMENTO COM TRANSPORTE EM CARRINHO DE MAO</v>
          </cell>
        </row>
        <row r="7229">
          <cell r="A7229" t="str">
            <v>79482</v>
          </cell>
          <cell r="B7229" t="str">
            <v>ATERRO COM AREIA COM ADENSAMENTO HIDRAULICO</v>
          </cell>
          <cell r="C7229" t="str">
            <v>M3</v>
          </cell>
          <cell r="D7229">
            <v>0</v>
          </cell>
          <cell r="E7229" t="str">
            <v>ATERRO COM AREIA COM ADENSAMENTO HIDRAULICO</v>
          </cell>
        </row>
        <row r="7230">
          <cell r="A7230" t="str">
            <v>79483</v>
          </cell>
          <cell r="B7230" t="str">
            <v>APILOAMENTO COM MACO DE 30KG</v>
          </cell>
          <cell r="C7230" t="str">
            <v>M2</v>
          </cell>
          <cell r="D7230">
            <v>0</v>
          </cell>
          <cell r="E7230" t="str">
            <v>APILOAMENTO COM MACO DE 30KG</v>
          </cell>
        </row>
        <row r="7231">
          <cell r="A7231" t="str">
            <v>79484</v>
          </cell>
          <cell r="B7231" t="str">
            <v>ATERRO MECANIZADO COMPACTADO COM EMPRESTIMO DE AREIA</v>
          </cell>
          <cell r="C7231" t="str">
            <v>M3</v>
          </cell>
          <cell r="D7231">
            <v>0</v>
          </cell>
          <cell r="E7231" t="str">
            <v>ATERRO MECANIZADO COMPACTADO COM EMPRESTIMO DE AREIA</v>
          </cell>
        </row>
        <row r="7232">
          <cell r="A7232" t="str">
            <v>79508</v>
          </cell>
          <cell r="B7232" t="str">
            <v>ENCHIMENTO DE VAO SOBRE ABOBADA DE TUNEL C/PEDRA</v>
          </cell>
          <cell r="D7232"/>
          <cell r="E7232" t="str">
            <v>ENCHIMENTO DE VAO SOBRE ABOBADA DE TUNEL C/PEDRA</v>
          </cell>
        </row>
        <row r="7233">
          <cell r="A7233" t="str">
            <v>79508/001</v>
          </cell>
          <cell r="B7233" t="str">
            <v>FORNECIMENTO E ENCHIMENTO DE VÃO SOBRE ABÓBADA DE TÚNEL, COM PE-DRA-DE</v>
          </cell>
          <cell r="C7233" t="str">
            <v>M3</v>
          </cell>
          <cell r="D7233">
            <v>0</v>
          </cell>
          <cell r="E7233" t="str">
            <v>FORNECIMENTO E ENCHIMENTO DE VÃO SOBRE ABÓBADA DE TÚNEL, COM PE-DRA-DE-MÃO JOGADA</v>
          </cell>
        </row>
        <row r="7234">
          <cell r="B7234" t="str">
            <v>-MÃO JOGADA</v>
          </cell>
          <cell r="D7234"/>
          <cell r="E7234" t="str">
            <v>-MÃO JOGADA</v>
          </cell>
        </row>
        <row r="7235">
          <cell r="A7235" t="str">
            <v>79508/002</v>
          </cell>
          <cell r="B7235" t="str">
            <v>FORNECIMENTO E ENCHIMENTO DE VÃO SOBRE ABÓBADA DE TÚNEL, COM PE-DRA-DE</v>
          </cell>
          <cell r="C7235" t="str">
            <v>M3</v>
          </cell>
          <cell r="D7235">
            <v>0</v>
          </cell>
          <cell r="E7235" t="str">
            <v>FORNECIMENTO E ENCHIMENTO DE VÃO SOBRE ABÓBADA DE TÚNEL, COM PE-DRA-DE-MÃO ARRUMADA</v>
          </cell>
        </row>
        <row r="7236">
          <cell r="B7236" t="str">
            <v>-MÃO ARRUMADA</v>
          </cell>
          <cell r="D7236"/>
          <cell r="E7236" t="str">
            <v>-MÃO ARRUMADA</v>
          </cell>
        </row>
        <row r="7237">
          <cell r="A7237" t="str">
            <v>0021</v>
          </cell>
          <cell r="B7237" t="str">
            <v>ATERRO/REATERRO DE VALAS COM OU S/COMPACTACAO</v>
          </cell>
          <cell r="D7237"/>
          <cell r="E7237" t="str">
            <v>ATERRO/REATERRO DE VALAS COM OU S/COMPACTACAO</v>
          </cell>
        </row>
        <row r="7238">
          <cell r="A7238" t="str">
            <v>53527</v>
          </cell>
          <cell r="B7238" t="str">
            <v>REATERRO COMPACTADO MANUALMENTE (VALAS DE FUNDAÇÕES RESIDENCIAIS)</v>
          </cell>
          <cell r="C7238" t="str">
            <v>M3</v>
          </cell>
          <cell r="D7238">
            <v>0</v>
          </cell>
          <cell r="E7238" t="str">
            <v>REATERRO COMPACTADO MANUALMENTE (VALAS DE FUNDAÇÕES RESIDENCIAIS)</v>
          </cell>
        </row>
        <row r="7239">
          <cell r="A7239" t="str">
            <v>72920</v>
          </cell>
          <cell r="B7239" t="str">
            <v>REATERRO DE VALA COM MATERIAL GRANULAR REAPROVEITADO ADENSADO E VIBRAD</v>
          </cell>
          <cell r="C7239" t="str">
            <v>M3</v>
          </cell>
          <cell r="D7239">
            <v>0</v>
          </cell>
          <cell r="E7239" t="str">
            <v>REATERRO DE VALA COM MATERIAL GRANULAR REAPROVEITADO ADENSADO E VIBRADO</v>
          </cell>
        </row>
        <row r="7240">
          <cell r="B7240" t="str">
            <v>O</v>
          </cell>
          <cell r="D7240"/>
          <cell r="E7240" t="str">
            <v>O</v>
          </cell>
        </row>
        <row r="7241">
          <cell r="A7241" t="str">
            <v>72921</v>
          </cell>
          <cell r="B7241" t="str">
            <v>REATERRO DE VALA COM MATERIAL GRANULAR DE EMPRESTIMO ADENSADO E VIBRAD</v>
          </cell>
          <cell r="C7241" t="str">
            <v>M3</v>
          </cell>
          <cell r="D7241">
            <v>0</v>
          </cell>
          <cell r="E7241" t="str">
            <v>REATERRO DE VALA COM MATERIAL GRANULAR DE EMPRESTIMO ADENSADO E VIBRADO</v>
          </cell>
        </row>
        <row r="7242">
          <cell r="B7242" t="str">
            <v>O</v>
          </cell>
          <cell r="D7242"/>
          <cell r="E7242" t="str">
            <v>O</v>
          </cell>
        </row>
        <row r="7243">
          <cell r="A7243" t="str">
            <v>73964</v>
          </cell>
          <cell r="B7243" t="str">
            <v>REATERRO DE VALAS</v>
          </cell>
          <cell r="D7243"/>
          <cell r="E7243" t="str">
            <v>REATERRO DE VALAS</v>
          </cell>
        </row>
        <row r="7244">
          <cell r="A7244" t="str">
            <v>73964/001</v>
          </cell>
          <cell r="B7244" t="str">
            <v>REATERRO DE  VALA/CAVA COMPACTADA A MACO EM CAMADAS DE 20CM ( EM BECOS</v>
          </cell>
          <cell r="C7244" t="str">
            <v>M3</v>
          </cell>
          <cell r="D7244">
            <v>0</v>
          </cell>
          <cell r="E7244" t="str">
            <v>REATERRO DE  VALA/CAVA COMPACTADA A MACO EM CAMADAS DE 20CM ( EM BECOSDE ATÉ 2,50M DE LARGURA EM FAVELAS)</v>
          </cell>
        </row>
        <row r="7245">
          <cell r="B7245" t="str">
            <v>DE ATÉ 2,50M DE LARGURA EM FAVELAS)</v>
          </cell>
          <cell r="D7245"/>
          <cell r="E7245" t="str">
            <v>DE ATÉ 2,50M DE LARGURA EM FAVELAS)</v>
          </cell>
        </row>
        <row r="7246">
          <cell r="A7246" t="str">
            <v>73964/002</v>
          </cell>
          <cell r="B7246" t="str">
            <v>REATER VALA/CAVA COMPACT/MACO CAMADAS 30CM EM BECO ATE 2,50M</v>
          </cell>
          <cell r="C7246" t="str">
            <v>M3</v>
          </cell>
          <cell r="D7246">
            <v>0</v>
          </cell>
          <cell r="E7246" t="str">
            <v>REATER VALA/CAVA COMPACT/MACO CAMADAS 30CM EM BECO ATE 2,50MLARGURA EM FAVELAS</v>
          </cell>
        </row>
        <row r="7247">
          <cell r="B7247" t="str">
            <v>LARGURA EM FAVELAS</v>
          </cell>
          <cell r="D7247"/>
          <cell r="E7247" t="str">
            <v>LARGURA EM FAVELAS</v>
          </cell>
        </row>
        <row r="7248">
          <cell r="D7248"/>
          <cell r="E7248"/>
        </row>
        <row r="7249">
          <cell r="D7249"/>
          <cell r="E7249"/>
        </row>
        <row r="7250">
          <cell r="D7250"/>
          <cell r="E7250"/>
        </row>
        <row r="7251">
          <cell r="A7251" t="str">
            <v>---------------</v>
          </cell>
          <cell r="B7251" t="str">
            <v>------------------------ 178</v>
          </cell>
          <cell r="D7251"/>
          <cell r="E7251"/>
        </row>
        <row r="7252">
          <cell r="D7252"/>
          <cell r="E7252"/>
        </row>
        <row r="7253">
          <cell r="A7253" t="str">
            <v>SINAPI - SISTEM</v>
          </cell>
          <cell r="B7253" t="str">
            <v>A NACIONAL DE PESQUISA DE CUSTOS E ÍNDICES DA CONSTRUÇÃO CIVIL178de283</v>
          </cell>
          <cell r="D7253"/>
          <cell r="E7253"/>
        </row>
        <row r="7254">
          <cell r="A7254" t="str">
            <v>PCI.817.01 - CU</v>
          </cell>
          <cell r="B7254" t="str">
            <v>STO DE COMPOSIÇÕES - SINTÉTICO</v>
          </cell>
          <cell r="D7254" t="str">
            <v>DATA DE EMISSÃO: 17/07/2014 AS 14:15:08</v>
          </cell>
          <cell r="E7254"/>
        </row>
        <row r="7255">
          <cell r="D7255" t="str">
            <v>DATA REFERÊNCIA TÉCNICA: 16/07/2014</v>
          </cell>
          <cell r="E7255"/>
        </row>
        <row r="7256">
          <cell r="A7256" t="str">
            <v>ENCARGOS SOCIAI</v>
          </cell>
          <cell r="B7256" t="str">
            <v>S DESONERADOS: 90,43%(HORA)   51,67%(MÊS)</v>
          </cell>
          <cell r="D7256"/>
          <cell r="E7256"/>
        </row>
        <row r="7257">
          <cell r="A7257" t="str">
            <v>ABRANGÊNCIA : N</v>
          </cell>
          <cell r="B7257" t="str">
            <v>ACIONAL                                              LOCALIDADE  : VITOR</v>
          </cell>
          <cell r="C7257" t="str">
            <v>IA</v>
          </cell>
          <cell r="D7257"/>
          <cell r="E7257"/>
        </row>
        <row r="7258">
          <cell r="A7258" t="str">
            <v>REF.COLETA : ME</v>
          </cell>
          <cell r="B7258" t="str">
            <v>DIANO</v>
          </cell>
          <cell r="D7258" t="str">
            <v>DATA DE PREÇO   : 06/2014</v>
          </cell>
          <cell r="E7258"/>
        </row>
        <row r="7259">
          <cell r="A7259" t="str">
            <v>CÓDIGO       |</v>
          </cell>
          <cell r="B7259" t="str">
            <v>D E S C R I Ç Ã O                                                   |UNI</v>
          </cell>
          <cell r="C7259" t="str">
            <v>DADE</v>
          </cell>
          <cell r="D7259" t="str">
            <v>|CUSTO TOTAL</v>
          </cell>
          <cell r="E7259"/>
        </row>
        <row r="7260">
          <cell r="A7260" t="str">
            <v>VÍNCULO.....: C</v>
          </cell>
          <cell r="B7260" t="str">
            <v>AIXA REFERENCIAL</v>
          </cell>
          <cell r="D7260"/>
          <cell r="E7260"/>
        </row>
        <row r="7261">
          <cell r="A7261" t="str">
            <v>73964/003</v>
          </cell>
          <cell r="B7261" t="str">
            <v>REATERRO VALA/CAVA C/TRATOR 200CV EXCL COMPACTACAO</v>
          </cell>
          <cell r="C7261" t="str">
            <v>M3</v>
          </cell>
          <cell r="D7261">
            <v>0</v>
          </cell>
          <cell r="E7261" t="str">
            <v>REATERRO VALA/CAVA C/TRATOR 200CV EXCL COMPACTACAO</v>
          </cell>
        </row>
        <row r="7262">
          <cell r="A7262" t="str">
            <v>73964/004</v>
          </cell>
          <cell r="B7262" t="str">
            <v>REATERRO DE VALAS / CAVAS, COMPACTADA A MAÇO, EM CAMADAS DE ATÉ 30 CM.</v>
          </cell>
          <cell r="C7262" t="str">
            <v>M3</v>
          </cell>
          <cell r="D7262">
            <v>0</v>
          </cell>
          <cell r="E7262" t="str">
            <v>REATERRO DE VALAS / CAVAS, COMPACTADA A MAÇO, EM CAMADAS DE ATÉ 30 CM.</v>
          </cell>
        </row>
        <row r="7263">
          <cell r="A7263" t="str">
            <v>73964/005</v>
          </cell>
          <cell r="B7263" t="str">
            <v>REATERRO DE VALA/CAVA SEM CONTROLE DE COMPACTAÇÃO , UTILIZANDO RETRO-E</v>
          </cell>
          <cell r="C7263" t="str">
            <v>M3</v>
          </cell>
          <cell r="D7263">
            <v>0</v>
          </cell>
          <cell r="E7263" t="str">
            <v>REATERRO DE VALA/CAVA SEM CONTROLE DE COMPACTAÇÃO , UTILIZANDO RETRO-ESCAVADEIRA E COMPACTACADOR VIBRATORIO COM MATERIAL REAPROVEITADO</v>
          </cell>
        </row>
        <row r="7264">
          <cell r="B7264" t="str">
            <v>SCAVADEIRA E COMPACTACADOR VIBRATORIO COM MATERIAL REAPROVEITADO</v>
          </cell>
          <cell r="D7264"/>
          <cell r="E7264" t="str">
            <v>SCAVADEIRA E COMPACTACADOR VIBRATORIO COM MATERIAL REAPROVEITADO</v>
          </cell>
        </row>
        <row r="7265">
          <cell r="A7265" t="str">
            <v>73964/006</v>
          </cell>
          <cell r="B7265" t="str">
            <v>REATERRO DE VALA COM COMPACTAÇÃO MANUAL</v>
          </cell>
          <cell r="C7265" t="str">
            <v>M3</v>
          </cell>
          <cell r="D7265">
            <v>0</v>
          </cell>
          <cell r="E7265" t="str">
            <v>REATERRO DE VALA COM COMPACTAÇÃO MANUAL</v>
          </cell>
        </row>
        <row r="7266">
          <cell r="A7266" t="str">
            <v>74015</v>
          </cell>
          <cell r="B7266" t="str">
            <v>REATERRO COMPACTADO DE VALAS</v>
          </cell>
          <cell r="D7266"/>
          <cell r="E7266" t="str">
            <v>REATERRO COMPACTADO DE VALAS</v>
          </cell>
        </row>
        <row r="7267">
          <cell r="A7267" t="str">
            <v>74015/001</v>
          </cell>
          <cell r="B7267" t="str">
            <v>REATERRO E COMPACTACAO MECANICO DE VALA COM COMPACTADOR MANUAL TIPO SO</v>
          </cell>
          <cell r="C7267" t="str">
            <v>M3</v>
          </cell>
          <cell r="D7267">
            <v>0</v>
          </cell>
          <cell r="E7267" t="str">
            <v>REATERRO E COMPACTACAO MECANICO DE VALA COM COMPACTADOR MANUAL TIPO SOQUETE VIBRATORIO</v>
          </cell>
        </row>
        <row r="7268">
          <cell r="B7268" t="str">
            <v>QUETE VIBRATORIO</v>
          </cell>
          <cell r="D7268"/>
          <cell r="E7268" t="str">
            <v>QUETE VIBRATORIO</v>
          </cell>
        </row>
        <row r="7269">
          <cell r="A7269" t="str">
            <v>76444</v>
          </cell>
          <cell r="B7269" t="str">
            <v>ATERRO/REATERRO DE VALAS</v>
          </cell>
          <cell r="D7269"/>
          <cell r="E7269" t="str">
            <v>ATERRO/REATERRO DE VALAS</v>
          </cell>
        </row>
        <row r="7270">
          <cell r="A7270" t="str">
            <v>76444/001</v>
          </cell>
          <cell r="B7270" t="str">
            <v>COMPACTACAO MECANICA DE VALAS, SEM CONTROLE DE GC (COMPACTADOR TIPO SA</v>
          </cell>
          <cell r="C7270" t="str">
            <v>M3</v>
          </cell>
          <cell r="D7270">
            <v>0</v>
          </cell>
          <cell r="E7270" t="str">
            <v>COMPACTACAO MECANICA DE VALAS, SEM CONTROLE DE GC (COMPACTADOR TIPO SAPO ATE 35 KG)</v>
          </cell>
        </row>
        <row r="7271">
          <cell r="B7271" t="str">
            <v>PO ATE 35 KG)</v>
          </cell>
          <cell r="D7271"/>
          <cell r="E7271" t="str">
            <v>PO ATE 35 KG)</v>
          </cell>
        </row>
        <row r="7272">
          <cell r="A7272" t="str">
            <v>76444/002</v>
          </cell>
          <cell r="B7272" t="str">
            <v>COMPACTACAO MECANICA DE VALAS,C/CONTR.DO GC &gt;= 95% DO PN(C/COMPACTADOR</v>
          </cell>
          <cell r="C7272" t="str">
            <v>M3</v>
          </cell>
          <cell r="D7272">
            <v>0</v>
          </cell>
          <cell r="E7272" t="str">
            <v>COMPACTACAO MECANICA DE VALAS,C/CONTR.DO GC &gt;= 95% DO PN(C/COMPACTADORSOLOS C/ PLACA VIBRATORIA MOTOR DIESEL/GASOLINA 7 A 10 HP)</v>
          </cell>
        </row>
        <row r="7273">
          <cell r="B7273" t="str">
            <v>SOLOS C/ PLACA VIBRATORIA MOTOR DIESEL/GASOLINA 7 A 10 HP)</v>
          </cell>
          <cell r="D7273"/>
          <cell r="E7273" t="str">
            <v>SOLOS C/ PLACA VIBRATORIA MOTOR DIESEL/GASOLINA 7 A 10 HP)</v>
          </cell>
        </row>
        <row r="7274">
          <cell r="A7274" t="str">
            <v>79488</v>
          </cell>
          <cell r="B7274" t="str">
            <v>REATERRO MANUAL COM APILOAMENTO MECANICO</v>
          </cell>
          <cell r="C7274" t="str">
            <v>M3</v>
          </cell>
          <cell r="D7274">
            <v>0</v>
          </cell>
          <cell r="E7274" t="str">
            <v>REATERRO MANUAL COM APILOAMENTO MECANICO</v>
          </cell>
        </row>
        <row r="7275">
          <cell r="A7275" t="str">
            <v>79489</v>
          </cell>
          <cell r="B7275" t="str">
            <v>REATERRO MANUAL SEM APILOAMENTO</v>
          </cell>
          <cell r="C7275" t="str">
            <v>M3</v>
          </cell>
          <cell r="D7275">
            <v>0</v>
          </cell>
          <cell r="E7275" t="str">
            <v>REATERRO MANUAL SEM APILOAMENTO</v>
          </cell>
        </row>
        <row r="7276">
          <cell r="A7276" t="str">
            <v>79490</v>
          </cell>
          <cell r="B7276" t="str">
            <v>COMPACTAÇÂO MECÂNICA DE VALA (APÓS REATERRO)</v>
          </cell>
          <cell r="C7276" t="str">
            <v>M3</v>
          </cell>
          <cell r="D7276">
            <v>0</v>
          </cell>
          <cell r="E7276" t="str">
            <v>COMPACTAÇÂO MECÂNICA DE VALA (APÓS REATERRO)</v>
          </cell>
        </row>
        <row r="7277">
          <cell r="A7277" t="str">
            <v>79510</v>
          </cell>
          <cell r="B7277" t="str">
            <v>REATERRO DE VALAS</v>
          </cell>
          <cell r="D7277"/>
          <cell r="E7277" t="str">
            <v>REATERRO DE VALAS</v>
          </cell>
        </row>
        <row r="7278">
          <cell r="A7278" t="str">
            <v>79510/001</v>
          </cell>
          <cell r="B7278" t="str">
            <v>FORNECIMENTO E REATERRO DE VALA/CAVA COM PÓ-DE-PEDRA</v>
          </cell>
          <cell r="C7278" t="str">
            <v>M3</v>
          </cell>
          <cell r="D7278">
            <v>0</v>
          </cell>
          <cell r="E7278" t="str">
            <v>FORNECIMENTO E REATERRO DE VALA/CAVA COM PÓ-DE-PEDRA</v>
          </cell>
        </row>
        <row r="7279">
          <cell r="A7279" t="str">
            <v>79510/002</v>
          </cell>
          <cell r="B7279" t="str">
            <v>REATERRO DE VALAS/CAVAS COM PÓ-DE-PEDRA, INCLUSIVE MATERIAL E COMPACTA</v>
          </cell>
          <cell r="C7279" t="str">
            <v>M3</v>
          </cell>
          <cell r="D7279">
            <v>0</v>
          </cell>
          <cell r="E7279" t="str">
            <v>REATERRO DE VALAS/CAVAS COM PÓ-DE-PEDRA, INCLUSIVE MATERIAL E COMPACTAÇÃO, EM BECOS DE ATÉ 2,5M DE LARGURA, EM FAVELAS</v>
          </cell>
        </row>
        <row r="7280">
          <cell r="B7280" t="str">
            <v>ÇÃO, EM BECOS DE ATÉ 2,5M DE LARGURA, EM FAVELAS</v>
          </cell>
          <cell r="D7280"/>
          <cell r="E7280" t="str">
            <v>ÇÃO, EM BECOS DE ATÉ 2,5M DE LARGURA, EM FAVELAS</v>
          </cell>
        </row>
        <row r="7281">
          <cell r="A7281" t="str">
            <v>83345</v>
          </cell>
          <cell r="B7281" t="str">
            <v>REATERRO DE VALA COM MATERIAL GRANULAR (PEDRISCO)</v>
          </cell>
          <cell r="C7281" t="str">
            <v>M3</v>
          </cell>
          <cell r="D7281">
            <v>0</v>
          </cell>
          <cell r="E7281" t="str">
            <v>REATERRO DE VALA COM MATERIAL GRANULAR (PEDRISCO)</v>
          </cell>
        </row>
        <row r="7282">
          <cell r="A7282" t="str">
            <v>83346</v>
          </cell>
          <cell r="B7282" t="str">
            <v>UMEDECIMENTO DE MATERIAL PARA FECHAMENTO DE VALAS.</v>
          </cell>
          <cell r="C7282" t="str">
            <v>M3</v>
          </cell>
          <cell r="D7282">
            <v>0</v>
          </cell>
          <cell r="E7282" t="str">
            <v>UMEDECIMENTO DE MATERIAL PARA FECHAMENTO DE VALAS.</v>
          </cell>
        </row>
        <row r="7283">
          <cell r="A7283" t="str">
            <v>83441</v>
          </cell>
          <cell r="B7283" t="str">
            <v>REATERRO APILOADO (MANUAL) DE VALA COM DESLOCAMENTO DE MATERIAL EM CAM</v>
          </cell>
          <cell r="C7283" t="str">
            <v>M3</v>
          </cell>
          <cell r="D7283">
            <v>0</v>
          </cell>
          <cell r="E7283" t="str">
            <v>REATERRO APILOADO (MANUAL) DE VALA COM DESLOCAMENTO DE MATERIAL EM CAMADAS DE 20 CM (BECOS, FAVELAS ETC.)</v>
          </cell>
        </row>
        <row r="7284">
          <cell r="B7284" t="str">
            <v>ADAS DE 20 CM (BECOS, FAVELAS ETC.)</v>
          </cell>
          <cell r="D7284"/>
          <cell r="E7284" t="str">
            <v>ADAS DE 20 CM (BECOS, FAVELAS ETC.)</v>
          </cell>
        </row>
        <row r="7285">
          <cell r="A7285" t="str">
            <v>0022</v>
          </cell>
          <cell r="B7285" t="str">
            <v>CARGA, DESCARGA E/OU TRANSPORTE DE MATERIAIS</v>
          </cell>
          <cell r="D7285"/>
          <cell r="E7285" t="str">
            <v>CARGA, DESCARGA E/OU TRANSPORTE DE MATERIAIS</v>
          </cell>
        </row>
        <row r="7286">
          <cell r="A7286" t="str">
            <v>72818</v>
          </cell>
          <cell r="B7286" t="str">
            <v>ESCAVACAO, CARGA E TRANSPORTE DE MATERIAL DE 1A CATEGORIA, CAMINHO DE</v>
          </cell>
          <cell r="C7286" t="str">
            <v>M3</v>
          </cell>
          <cell r="D7286">
            <v>0</v>
          </cell>
          <cell r="E7286" t="str">
            <v>ESCAVACAO, CARGA E TRANSPORTE DE MATERIAL DE 1A CATEGORIA, CAMINHO DESERVICO LEITO NATURAL, COM ESCAVADEIRA HIDRAULICA E CAMINHAO BASCULANTE 6 M3, DMT 50 ATE 200 M</v>
          </cell>
        </row>
        <row r="7287">
          <cell r="B7287" t="str">
            <v>SERVICO LEITO NATURAL, COM ESCAVADEIRA HIDRAULICA E CAMINHAO BASCULANT</v>
          </cell>
          <cell r="D7287"/>
          <cell r="E7287" t="str">
            <v>SERVICO LEITO NATURAL, COM ESCAVADEIRA HIDRAULICA E CAMINHAO BASCULANTE 6 M3, DMT 50 ATE 200 M</v>
          </cell>
        </row>
        <row r="7288">
          <cell r="B7288" t="str">
            <v>E 6 M3, DMT 50 ATE 200 M</v>
          </cell>
          <cell r="D7288"/>
          <cell r="E7288" t="str">
            <v>E 6 M3, DMT 50 ATE 200 M</v>
          </cell>
        </row>
        <row r="7289">
          <cell r="D7289"/>
          <cell r="E7289"/>
        </row>
        <row r="7290">
          <cell r="D7290"/>
          <cell r="E7290"/>
        </row>
        <row r="7291">
          <cell r="D7291"/>
          <cell r="E7291"/>
        </row>
        <row r="7292">
          <cell r="A7292" t="str">
            <v>---------------</v>
          </cell>
          <cell r="B7292" t="str">
            <v>------------------------ 179</v>
          </cell>
          <cell r="D7292"/>
          <cell r="E7292"/>
        </row>
        <row r="7293">
          <cell r="D7293"/>
          <cell r="E7293"/>
        </row>
        <row r="7294">
          <cell r="A7294" t="str">
            <v>SINAPI - SISTEM</v>
          </cell>
          <cell r="B7294" t="str">
            <v>A NACIONAL DE PESQUISA DE CUSTOS E ÍNDICES DA CONSTRUÇÃO CIVIL179de283</v>
          </cell>
          <cell r="D7294"/>
          <cell r="E7294"/>
        </row>
        <row r="7295">
          <cell r="A7295" t="str">
            <v>PCI.817.01 - CU</v>
          </cell>
          <cell r="B7295" t="str">
            <v>STO DE COMPOSIÇÕES - SINTÉTICO</v>
          </cell>
          <cell r="D7295" t="str">
            <v>DATA DE EMISSÃO: 17/07/2014 AS 14:15:08</v>
          </cell>
          <cell r="E7295"/>
        </row>
        <row r="7296">
          <cell r="D7296" t="str">
            <v>DATA REFERÊNCIA TÉCNICA: 16/07/2014</v>
          </cell>
          <cell r="E7296"/>
        </row>
        <row r="7297">
          <cell r="A7297" t="str">
            <v>ENCARGOS SOCIAI</v>
          </cell>
          <cell r="B7297" t="str">
            <v>S DESONERADOS: 90,43%(HORA)   51,67%(MÊS)</v>
          </cell>
          <cell r="D7297"/>
          <cell r="E7297"/>
        </row>
        <row r="7298">
          <cell r="A7298" t="str">
            <v>ABRANGÊNCIA : N</v>
          </cell>
          <cell r="B7298" t="str">
            <v>ACIONAL                                              LOCALIDADE  : VITOR</v>
          </cell>
          <cell r="C7298" t="str">
            <v>IA</v>
          </cell>
          <cell r="D7298"/>
          <cell r="E7298"/>
        </row>
        <row r="7299">
          <cell r="A7299" t="str">
            <v>REF.COLETA : ME</v>
          </cell>
          <cell r="B7299" t="str">
            <v>DIANO</v>
          </cell>
          <cell r="D7299" t="str">
            <v>DATA DE PREÇO   : 06/2014</v>
          </cell>
          <cell r="E7299"/>
        </row>
        <row r="7300">
          <cell r="A7300" t="str">
            <v>CÓDIGO       |</v>
          </cell>
          <cell r="B7300" t="str">
            <v>D E S C R I Ç Ã O                                                   |UNI</v>
          </cell>
          <cell r="C7300" t="str">
            <v>DADE</v>
          </cell>
          <cell r="D7300" t="str">
            <v>|CUSTO TOTAL</v>
          </cell>
          <cell r="E7300"/>
        </row>
        <row r="7301">
          <cell r="A7301" t="str">
            <v>VÍNCULO.....: C</v>
          </cell>
          <cell r="B7301" t="str">
            <v>AIXA REFERENCIAL</v>
          </cell>
          <cell r="D7301"/>
          <cell r="E7301"/>
        </row>
        <row r="7302">
          <cell r="A7302" t="str">
            <v>72821</v>
          </cell>
          <cell r="B7302" t="str">
            <v>ESCAVACAO, CARGA E TRANSPORTE DE MATERIAL DE 1A CATEGORIA, CAMINHO DE</v>
          </cell>
          <cell r="C7302" t="str">
            <v>M3</v>
          </cell>
          <cell r="D7302">
            <v>0</v>
          </cell>
          <cell r="E7302" t="str">
            <v>ESCAVACAO, CARGA E TRANSPORTE DE MATERIAL DE 1A CATEGORIA, CAMINHO DESERVICO LEITO NATURAL, COM ESCAVADEIRA HIDRAULICA E CAMINHAO BASCULANTE 6 M3, DMT 200 ATE 400 M</v>
          </cell>
        </row>
        <row r="7303">
          <cell r="B7303" t="str">
            <v>SERVICO LEITO NATURAL, COM ESCAVADEIRA HIDRAULICA E CAMINHAO BASCULANT</v>
          </cell>
          <cell r="D7303"/>
          <cell r="E7303" t="str">
            <v>SERVICO LEITO NATURAL, COM ESCAVADEIRA HIDRAULICA E CAMINHAO BASCULANTE 6 M3, DMT 200 ATE 400 M</v>
          </cell>
        </row>
        <row r="7304">
          <cell r="B7304" t="str">
            <v>E 6 M3, DMT 200 ATE 400 M</v>
          </cell>
          <cell r="D7304"/>
          <cell r="E7304" t="str">
            <v>E 6 M3, DMT 200 ATE 400 M</v>
          </cell>
        </row>
        <row r="7305">
          <cell r="A7305" t="str">
            <v>72822</v>
          </cell>
          <cell r="B7305" t="str">
            <v>ESCAVACAO, CARGA E TRANSPORTE DE MATERIAL DE 1A CATEGORIA, CAMINHO DE</v>
          </cell>
          <cell r="C7305" t="str">
            <v>M3</v>
          </cell>
          <cell r="D7305">
            <v>0</v>
          </cell>
          <cell r="E7305" t="str">
            <v>ESCAVACAO, CARGA E TRANSPORTE DE MATERIAL DE 1A CATEGORIA, CAMINHO DESERVICO LEITO NATURAL, COM ESCAVADEIRA HIDRAULICA E CAMINHAO BASCULANTE 6 M3, DMT 400 ATE 600 M</v>
          </cell>
        </row>
        <row r="7306">
          <cell r="B7306" t="str">
            <v>SERVICO LEITO NATURAL, COM ESCAVADEIRA HIDRAULICA E CAMINHAO BASCULANT</v>
          </cell>
          <cell r="D7306"/>
          <cell r="E7306" t="str">
            <v>SERVICO LEITO NATURAL, COM ESCAVADEIRA HIDRAULICA E CAMINHAO BASCULANTE 6 M3, DMT 400 ATE 600 M</v>
          </cell>
        </row>
        <row r="7307">
          <cell r="B7307" t="str">
            <v>E 6 M3, DMT 400 ATE 600 M</v>
          </cell>
          <cell r="D7307"/>
          <cell r="E7307" t="str">
            <v>E 6 M3, DMT 400 ATE 600 M</v>
          </cell>
        </row>
        <row r="7308">
          <cell r="A7308" t="str">
            <v>72823</v>
          </cell>
          <cell r="B7308" t="str">
            <v>ESCAVACAO, CARGA E TRANSPORTE DE MATERIAL DE 1A CATEGORIA, CAMINHO DE</v>
          </cell>
          <cell r="C7308" t="str">
            <v>M3</v>
          </cell>
          <cell r="D7308">
            <v>0</v>
          </cell>
          <cell r="E7308" t="str">
            <v>ESCAVACAO, CARGA E TRANSPORTE DE MATERIAL DE 1A CATEGORIA, CAMINHO DESERVICO LEITO NATURAL, COM ESCAVADEIRA HIDRAULICA E CAMINHAO BASCULANTE 6 M3, DMT 600 ATE 800 M</v>
          </cell>
        </row>
        <row r="7309">
          <cell r="B7309" t="str">
            <v>SERVICO LEITO NATURAL, COM ESCAVADEIRA HIDRAULICA E CAMINHAO BASCULANT</v>
          </cell>
          <cell r="D7309"/>
          <cell r="E7309" t="str">
            <v>SERVICO LEITO NATURAL, COM ESCAVADEIRA HIDRAULICA E CAMINHAO BASCULANTE 6 M3, DMT 600 ATE 800 M</v>
          </cell>
        </row>
        <row r="7310">
          <cell r="B7310" t="str">
            <v>E 6 M3, DMT 600 ATE 800 M</v>
          </cell>
          <cell r="D7310"/>
          <cell r="E7310" t="str">
            <v>E 6 M3, DMT 600 ATE 800 M</v>
          </cell>
        </row>
        <row r="7311">
          <cell r="A7311" t="str">
            <v>72824</v>
          </cell>
          <cell r="B7311" t="str">
            <v>ESCAVACAO, CARGA E TRANSPORTE DE MATERIAL DE 1A CATEGORIA, CAMINHO DE</v>
          </cell>
          <cell r="C7311" t="str">
            <v>M3</v>
          </cell>
          <cell r="D7311">
            <v>0</v>
          </cell>
          <cell r="E7311" t="str">
            <v>ESCAVACAO, CARGA E TRANSPORTE DE MATERIAL DE 1A CATEGORIA, CAMINHO DESERVICO LEITO NATURAL, COM ESCAVADEIRA HIDRAULICA E CAMINHAO BASCULANTE 6 M3, DMT 800 ATE 1.000 M</v>
          </cell>
        </row>
        <row r="7312">
          <cell r="B7312" t="str">
            <v>SERVICO LEITO NATURAL, COM ESCAVADEIRA HIDRAULICA E CAMINHAO BASCULANT</v>
          </cell>
          <cell r="D7312"/>
          <cell r="E7312" t="str">
            <v>SERVICO LEITO NATURAL, COM ESCAVADEIRA HIDRAULICA E CAMINHAO BASCULANTE 6 M3, DMT 800 ATE 1.000 M</v>
          </cell>
        </row>
        <row r="7313">
          <cell r="B7313" t="str">
            <v>E 6 M3, DMT 800 ATE 1.000 M</v>
          </cell>
          <cell r="D7313"/>
          <cell r="E7313" t="str">
            <v>E 6 M3, DMT 800 ATE 1.000 M</v>
          </cell>
        </row>
        <row r="7314">
          <cell r="A7314" t="str">
            <v>72825</v>
          </cell>
          <cell r="B7314" t="str">
            <v>ESCAVACAO, CARGA E TRANSPORTE DE MATERIAL DE 1A CATEGORIA, CAMINHO DE</v>
          </cell>
          <cell r="C7314" t="str">
            <v>M3</v>
          </cell>
          <cell r="D7314">
            <v>0</v>
          </cell>
          <cell r="E7314" t="str">
            <v>ESCAVACAO, CARGA E TRANSPORTE DE MATERIAL DE 1A CATEGORIA, CAMINHO DESERVICO REVESTIMENTO PRIMARIO, COM ESCAVADEIRA HIDRAULICA E CAMINHAO BASCULANTE 6 M3, DMT 50 ATE 200 M</v>
          </cell>
        </row>
        <row r="7315">
          <cell r="B7315" t="str">
            <v>SERVICO REVESTIMENTO PRIMARIO, COM ESCAVADEIRA HIDRAULICA E CAMINHAO B</v>
          </cell>
          <cell r="D7315"/>
          <cell r="E7315" t="str">
            <v>SERVICO REVESTIMENTO PRIMARIO, COM ESCAVADEIRA HIDRAULICA E CAMINHAO BASCULANTE 6 M3, DMT 50 ATE 200 M</v>
          </cell>
        </row>
        <row r="7316">
          <cell r="B7316" t="str">
            <v>ASCULANTE 6 M3, DMT 50 ATE 200 M</v>
          </cell>
          <cell r="D7316"/>
          <cell r="E7316" t="str">
            <v>ASCULANTE 6 M3, DMT 50 ATE 200 M</v>
          </cell>
        </row>
        <row r="7317">
          <cell r="A7317" t="str">
            <v>72826</v>
          </cell>
          <cell r="B7317" t="str">
            <v>ESCAVACAO, CARGA E TRANSPORTE DE MATERIAL DE 1A CATEGORIA, CAMINHO DE</v>
          </cell>
          <cell r="C7317" t="str">
            <v>M3</v>
          </cell>
          <cell r="D7317">
            <v>0</v>
          </cell>
          <cell r="E7317" t="str">
            <v>ESCAVACAO, CARGA E TRANSPORTE DE MATERIAL DE 1A CATEGORIA, CAMINHO DESERVICO REVESTIMENTO PRIMARIO, COM ESCAVADEIRA HIDRAULICA E CAMINHAO BASCULANTE 6 M3, DMT 200 ATE 400 M</v>
          </cell>
        </row>
        <row r="7318">
          <cell r="B7318" t="str">
            <v>SERVICO REVESTIMENTO PRIMARIO, COM ESCAVADEIRA HIDRAULICA E CAMINHAO B</v>
          </cell>
          <cell r="D7318"/>
          <cell r="E7318" t="str">
            <v>SERVICO REVESTIMENTO PRIMARIO, COM ESCAVADEIRA HIDRAULICA E CAMINHAO BASCULANTE 6 M3, DMT 200 ATE 400 M</v>
          </cell>
        </row>
        <row r="7319">
          <cell r="B7319" t="str">
            <v>ASCULANTE 6 M3, DMT 200 ATE 400 M</v>
          </cell>
          <cell r="D7319"/>
          <cell r="E7319" t="str">
            <v>ASCULANTE 6 M3, DMT 200 ATE 400 M</v>
          </cell>
        </row>
        <row r="7320">
          <cell r="A7320" t="str">
            <v>72827</v>
          </cell>
          <cell r="B7320" t="str">
            <v>ESCAVACAO, CARGA E TRANSPORTE DE MATERIAL DE 1A CATEGORIA, CAMINHO DE</v>
          </cell>
          <cell r="C7320" t="str">
            <v>M3</v>
          </cell>
          <cell r="D7320">
            <v>0</v>
          </cell>
          <cell r="E7320" t="str">
            <v>ESCAVACAO, CARGA E TRANSPORTE DE MATERIAL DE 1A CATEGORIA, CAMINHO DESERVICO REVESTIMENTO PRIMARIO, COM ESCAVADEIRA HIDRAULICA E CAMINHAO BASCULANTE 6 M3, DMT 400 ATE 600 M</v>
          </cell>
        </row>
        <row r="7321">
          <cell r="B7321" t="str">
            <v>SERVICO REVESTIMENTO PRIMARIO, COM ESCAVADEIRA HIDRAULICA E CAMINHAO B</v>
          </cell>
          <cell r="D7321"/>
          <cell r="E7321" t="str">
            <v>SERVICO REVESTIMENTO PRIMARIO, COM ESCAVADEIRA HIDRAULICA E CAMINHAO BASCULANTE 6 M3, DMT 400 ATE 600 M</v>
          </cell>
        </row>
        <row r="7322">
          <cell r="B7322" t="str">
            <v>ASCULANTE 6 M3, DMT 400 ATE 600 M</v>
          </cell>
          <cell r="D7322"/>
          <cell r="E7322" t="str">
            <v>ASCULANTE 6 M3, DMT 400 ATE 600 M</v>
          </cell>
        </row>
        <row r="7323">
          <cell r="A7323" t="str">
            <v>72828</v>
          </cell>
          <cell r="B7323" t="str">
            <v>ESCAVACAO, CARGA E TRANSPORTE DE MATERIAL DE 1A CATEGORIA, CAMINHO DE</v>
          </cell>
          <cell r="C7323" t="str">
            <v>M3</v>
          </cell>
          <cell r="D7323">
            <v>0</v>
          </cell>
          <cell r="E7323" t="str">
            <v>ESCAVACAO, CARGA E TRANSPORTE DE MATERIAL DE 1A CATEGORIA, CAMINHO DESERVICO REVESTIMENTO PRIMARIO, COM ESCAVADEIRA HIDRAULICA E CAMINHAO BASCULANTE 6 M3, DMT 600 ATE 800 M</v>
          </cell>
        </row>
        <row r="7324">
          <cell r="B7324" t="str">
            <v>SERVICO REVESTIMENTO PRIMARIO, COM ESCAVADEIRA HIDRAULICA E CAMINHAO B</v>
          </cell>
          <cell r="D7324"/>
          <cell r="E7324" t="str">
            <v>SERVICO REVESTIMENTO PRIMARIO, COM ESCAVADEIRA HIDRAULICA E CAMINHAO BASCULANTE 6 M3, DMT 600 ATE 800 M</v>
          </cell>
        </row>
        <row r="7325">
          <cell r="B7325" t="str">
            <v>ASCULANTE 6 M3, DMT 600 ATE 800 M</v>
          </cell>
          <cell r="D7325"/>
          <cell r="E7325" t="str">
            <v>ASCULANTE 6 M3, DMT 600 ATE 800 M</v>
          </cell>
        </row>
        <row r="7326">
          <cell r="A7326" t="str">
            <v>72829</v>
          </cell>
          <cell r="B7326" t="str">
            <v>ESCAVACAO, CARGA E TRANSPORTE DE MATERIAL DE 1A CATEGORIA, CAMINHO DE</v>
          </cell>
          <cell r="C7326" t="str">
            <v>M3</v>
          </cell>
          <cell r="D7326">
            <v>0</v>
          </cell>
          <cell r="E7326" t="str">
            <v>ESCAVACAO, CARGA E TRANSPORTE DE MATERIAL DE 1A CATEGORIA, CAMINHO DESERVICO REVESTIMENTO PRIMARIO, COM ESCAVADEIRA HIDRAULICA E CAMINHAO BASCULANTE 6 M3, DMT 800 ATE 1.000 M</v>
          </cell>
        </row>
        <row r="7327">
          <cell r="B7327" t="str">
            <v>SERVICO REVESTIMENTO PRIMARIO, COM ESCAVADEIRA HIDRAULICA E CAMINHAO B</v>
          </cell>
          <cell r="D7327"/>
          <cell r="E7327" t="str">
            <v>SERVICO REVESTIMENTO PRIMARIO, COM ESCAVADEIRA HIDRAULICA E CAMINHAO BASCULANTE 6 M3, DMT 800 ATE 1.000 M</v>
          </cell>
        </row>
        <row r="7328">
          <cell r="B7328" t="str">
            <v>ASCULANTE 6 M3, DMT 800 ATE 1.000 M</v>
          </cell>
          <cell r="D7328"/>
          <cell r="E7328" t="str">
            <v>ASCULANTE 6 M3, DMT 800 ATE 1.000 M</v>
          </cell>
        </row>
        <row r="7329">
          <cell r="A7329" t="str">
            <v>72832</v>
          </cell>
          <cell r="B7329" t="str">
            <v>ESCAVACAO, CARGA E TRANSPORTE DE MATERIAL DE 1A CATEGORIA, CAMINHO DE</v>
          </cell>
          <cell r="C7329" t="str">
            <v>M3</v>
          </cell>
          <cell r="D7329">
            <v>0</v>
          </cell>
          <cell r="E7329" t="str">
            <v>ESCAVACAO, CARGA E TRANSPORTE DE MATERIAL DE 1A CATEGORIA, CAMINHO DESERVICO PAVIMENTADO, COM ESCAVADEIRA HIDRAULICA E CAMINHAO BASCULANTE6 M3, DMT 50 ATE 200 M</v>
          </cell>
        </row>
        <row r="7330">
          <cell r="D7330"/>
          <cell r="E7330" t="str">
            <v>SERVICO PAVIMENTADO, COM ESCAVADEIRA HIDRAULICA E CAMINHAO BASCULANTE6 M3, DMT 50 ATE 200 M</v>
          </cell>
        </row>
        <row r="7331">
          <cell r="D7331"/>
          <cell r="E7331" t="str">
            <v>SERVICO PAVIMENTADO, COM ESCAVADEIRA HIDRAULICA E CAMINHAO BASCULANTE6 M3, DMT 50 ATE 200 M</v>
          </cell>
        </row>
        <row r="7332">
          <cell r="D7332"/>
          <cell r="E7332" t="str">
            <v>SERVICO PAVIMENTADO, COM ESCAVADEIRA HIDRAULICA E CAMINHAO BASCULANTE6 M3, DMT 50 ATE 200 M</v>
          </cell>
        </row>
        <row r="7333">
          <cell r="A7333" t="str">
            <v>---------------</v>
          </cell>
          <cell r="B7333" t="str">
            <v>------------------------ 180</v>
          </cell>
          <cell r="D7333"/>
          <cell r="E7333" t="str">
            <v>SERVICO PAVIMENTADO, COM ESCAVADEIRA HIDRAULICA E CAMINHAO BASCULANTE6 M3, DMT 50 ATE 200 M</v>
          </cell>
        </row>
        <row r="7334">
          <cell r="D7334"/>
          <cell r="E7334" t="str">
            <v>SERVICO PAVIMENTADO, COM ESCAVADEIRA HIDRAULICA E CAMINHAO BASCULANTE6 M3, DMT 50 ATE 200 M</v>
          </cell>
        </row>
        <row r="7335">
          <cell r="A7335" t="str">
            <v>SINAPI - SISTEM</v>
          </cell>
          <cell r="B7335" t="str">
            <v>A NACIONAL DE PESQUISA DE CUSTOS E ÍNDICES DA CONSTRUÇÃO CIVIL180de283</v>
          </cell>
          <cell r="D7335"/>
          <cell r="E7335" t="str">
            <v>SERVICO PAVIMENTADO, COM ESCAVADEIRA HIDRAULICA E CAMINHAO BASCULANTE6 M3, DMT 50 ATE 200 M</v>
          </cell>
        </row>
        <row r="7336">
          <cell r="A7336" t="str">
            <v>PCI.817.01 - CU</v>
          </cell>
          <cell r="B7336" t="str">
            <v>STO DE COMPOSIÇÕES - SINTÉTICO</v>
          </cell>
          <cell r="D7336" t="str">
            <v>DATA DE EMISSÃO: 17/07/2014 AS 14:15:08</v>
          </cell>
          <cell r="E7336" t="str">
            <v>SERVICO PAVIMENTADO, COM ESCAVADEIRA HIDRAULICA E CAMINHAO BASCULANTE6 M3, DMT 50 ATE 200 M</v>
          </cell>
        </row>
        <row r="7337">
          <cell r="D7337" t="str">
            <v>DATA REFERÊNCIA TÉCNICA: 16/07/2014</v>
          </cell>
          <cell r="E7337" t="str">
            <v>SERVICO PAVIMENTADO, COM ESCAVADEIRA HIDRAULICA E CAMINHAO BASCULANTE6 M3, DMT 50 ATE 200 M</v>
          </cell>
        </row>
        <row r="7338">
          <cell r="A7338" t="str">
            <v>ENCARGOS SOCIAI</v>
          </cell>
          <cell r="B7338" t="str">
            <v>S DESONERADOS: 90,43%(HORA)   51,67%(MÊS)</v>
          </cell>
          <cell r="D7338"/>
          <cell r="E7338" t="str">
            <v>SERVICO PAVIMENTADO, COM ESCAVADEIRA HIDRAULICA E CAMINHAO BASCULANTE6 M3, DMT 50 ATE 200 M</v>
          </cell>
        </row>
        <row r="7339">
          <cell r="A7339" t="str">
            <v>ABRANGÊNCIA : N</v>
          </cell>
          <cell r="B7339" t="str">
            <v>ACIONAL                                              LOCALIDADE  : VITOR</v>
          </cell>
          <cell r="C7339" t="str">
            <v>IA</v>
          </cell>
          <cell r="D7339"/>
          <cell r="E7339" t="str">
            <v>SERVICO PAVIMENTADO, COM ESCAVADEIRA HIDRAULICA E CAMINHAO BASCULANTE6 M3, DMT 50 ATE 200 M</v>
          </cell>
        </row>
        <row r="7340">
          <cell r="A7340" t="str">
            <v>REF.COLETA : ME</v>
          </cell>
          <cell r="B7340" t="str">
            <v>DIANO</v>
          </cell>
          <cell r="D7340" t="str">
            <v>DATA DE PREÇO   : 06/2014</v>
          </cell>
          <cell r="E7340" t="str">
            <v>SERVICO PAVIMENTADO, COM ESCAVADEIRA HIDRAULICA E CAMINHAO BASCULANTE6 M3, DMT 50 ATE 200 M</v>
          </cell>
        </row>
        <row r="7341">
          <cell r="A7341" t="str">
            <v>CÓDIGO       |</v>
          </cell>
          <cell r="B7341" t="str">
            <v>D E S C R I Ç Ã O                                                   |UNI</v>
          </cell>
          <cell r="C7341" t="str">
            <v>DADE</v>
          </cell>
          <cell r="D7341" t="str">
            <v>|CUSTO TOTAL</v>
          </cell>
          <cell r="E7341" t="str">
            <v>SERVICO PAVIMENTADO, COM ESCAVADEIRA HIDRAULICA E CAMINHAO BASCULANTE6 M3, DMT 50 ATE 200 M</v>
          </cell>
        </row>
        <row r="7342">
          <cell r="A7342" t="str">
            <v>VÍNCULO.....: C</v>
          </cell>
          <cell r="B7342" t="str">
            <v>AIXA REFERENCIAL</v>
          </cell>
          <cell r="D7342"/>
          <cell r="E7342" t="str">
            <v>SERVICO PAVIMENTADO, COM ESCAVADEIRA HIDRAULICA E CAMINHAO BASCULANTE6 M3, DMT 50 ATE 200 M</v>
          </cell>
        </row>
        <row r="7343">
          <cell r="B7343" t="str">
            <v>SERVICO PAVIMENTADO, COM ESCAVADEIRA HIDRAULICA E CAMINHAO BASCULANTE</v>
          </cell>
          <cell r="D7343"/>
          <cell r="E7343" t="str">
            <v>SERVICO PAVIMENTADO, COM ESCAVADEIRA HIDRAULICA E CAMINHAO BASCULANTE6 M3, DMT 50 ATE 200 M</v>
          </cell>
        </row>
        <row r="7344">
          <cell r="B7344" t="str">
            <v>6 M3, DMT 50 ATE 200 M</v>
          </cell>
          <cell r="D7344"/>
          <cell r="E7344" t="str">
            <v>6 M3, DMT 50 ATE 200 M</v>
          </cell>
        </row>
        <row r="7345">
          <cell r="A7345" t="str">
            <v>72833</v>
          </cell>
          <cell r="B7345" t="str">
            <v>ESCAVACAO, CARGA E TRANSPORTE DE MATERIAL DE 1A CATEGORIA, CAMINHO DE</v>
          </cell>
          <cell r="C7345" t="str">
            <v>M3</v>
          </cell>
          <cell r="D7345">
            <v>0</v>
          </cell>
          <cell r="E7345" t="str">
            <v>ESCAVACAO, CARGA E TRANSPORTE DE MATERIAL DE 1A CATEGORIA, CAMINHO DESERVICO PAVIMENTADO, COM ESCAVADEIRA HIDRAULICA E CAMINHAO BASCULANTE6 M3, DMT 200 ATE 400 M</v>
          </cell>
        </row>
        <row r="7346">
          <cell r="B7346" t="str">
            <v>SERVICO PAVIMENTADO, COM ESCAVADEIRA HIDRAULICA E CAMINHAO BASCULANTE</v>
          </cell>
          <cell r="D7346"/>
          <cell r="E7346" t="str">
            <v>SERVICO PAVIMENTADO, COM ESCAVADEIRA HIDRAULICA E CAMINHAO BASCULANTE6 M3, DMT 200 ATE 400 M</v>
          </cell>
        </row>
        <row r="7347">
          <cell r="B7347" t="str">
            <v>6 M3, DMT 200 ATE 400 M</v>
          </cell>
          <cell r="D7347"/>
          <cell r="E7347" t="str">
            <v>6 M3, DMT 200 ATE 400 M</v>
          </cell>
        </row>
        <row r="7348">
          <cell r="A7348" t="str">
            <v>72834</v>
          </cell>
          <cell r="B7348" t="str">
            <v>ESCAVACAO, CARGA E TRANSPORTE DE MATERIAL DE 1A CATEGORIA, CAMINHO DE</v>
          </cell>
          <cell r="C7348" t="str">
            <v>M3</v>
          </cell>
          <cell r="D7348">
            <v>0</v>
          </cell>
          <cell r="E7348" t="str">
            <v>ESCAVACAO, CARGA E TRANSPORTE DE MATERIAL DE 1A CATEGORIA, CAMINHO DESERVICO PAVIMENTADO, COM ESCAVADEIRA HIDRAULICA E CAMINHAO BASCULANTE6 M3, DMT 400 ATE 600 M</v>
          </cell>
        </row>
        <row r="7349">
          <cell r="B7349" t="str">
            <v>SERVICO PAVIMENTADO, COM ESCAVADEIRA HIDRAULICA E CAMINHAO BASCULANTE</v>
          </cell>
          <cell r="D7349"/>
          <cell r="E7349" t="str">
            <v>SERVICO PAVIMENTADO, COM ESCAVADEIRA HIDRAULICA E CAMINHAO BASCULANTE6 M3, DMT 400 ATE 600 M</v>
          </cell>
        </row>
        <row r="7350">
          <cell r="B7350" t="str">
            <v>6 M3, DMT 400 ATE 600 M</v>
          </cell>
          <cell r="D7350"/>
          <cell r="E7350" t="str">
            <v>6 M3, DMT 400 ATE 600 M</v>
          </cell>
        </row>
        <row r="7351">
          <cell r="A7351" t="str">
            <v>72835</v>
          </cell>
          <cell r="B7351" t="str">
            <v>ESCAVACAO, CARGA E TRANSPORTE DE MATERIAL DE 1A CATEGORIA, CAMINHO DE</v>
          </cell>
          <cell r="C7351" t="str">
            <v>M3</v>
          </cell>
          <cell r="D7351">
            <v>0</v>
          </cell>
          <cell r="E7351" t="str">
            <v>ESCAVACAO, CARGA E TRANSPORTE DE MATERIAL DE 1A CATEGORIA, CAMINHO DESERVICO PAVIMENTADO, COM ESCAVADEIRA HIDRAULICA E CAMINHAO BASCULANTE6 M3, DMT 600 ATE 800 M</v>
          </cell>
        </row>
        <row r="7352">
          <cell r="B7352" t="str">
            <v>SERVICO PAVIMENTADO, COM ESCAVADEIRA HIDRAULICA E CAMINHAO BASCULANTE</v>
          </cell>
          <cell r="D7352"/>
          <cell r="E7352" t="str">
            <v>SERVICO PAVIMENTADO, COM ESCAVADEIRA HIDRAULICA E CAMINHAO BASCULANTE6 M3, DMT 600 ATE 800 M</v>
          </cell>
        </row>
        <row r="7353">
          <cell r="B7353" t="str">
            <v>6 M3, DMT 600 ATE 800 M</v>
          </cell>
          <cell r="D7353"/>
          <cell r="E7353" t="str">
            <v>6 M3, DMT 600 ATE 800 M</v>
          </cell>
        </row>
        <row r="7354">
          <cell r="A7354" t="str">
            <v>72836</v>
          </cell>
          <cell r="B7354" t="str">
            <v>ESCAVACAO, CARGA E TRANSPORTE DE MATERIAL DE 1A CATEGORIA, CAMINHO DE</v>
          </cell>
          <cell r="C7354" t="str">
            <v>M3</v>
          </cell>
          <cell r="D7354">
            <v>0</v>
          </cell>
          <cell r="E7354" t="str">
            <v>ESCAVACAO, CARGA E TRANSPORTE DE MATERIAL DE 1A CATEGORIA, CAMINHO DESERVICO PAVIMENTADO, COM ESCAVADEIRA HIDRAULICA E CAMINHAO BASCULANTE6 M3, DMT 800 ATE 1.000 M</v>
          </cell>
        </row>
        <row r="7355">
          <cell r="B7355" t="str">
            <v>SERVICO PAVIMENTADO, COM ESCAVADEIRA HIDRAULICA E CAMINHAO BASCULANTE</v>
          </cell>
          <cell r="D7355"/>
          <cell r="E7355" t="str">
            <v>SERVICO PAVIMENTADO, COM ESCAVADEIRA HIDRAULICA E CAMINHAO BASCULANTE6 M3, DMT 800 ATE 1.000 M</v>
          </cell>
        </row>
        <row r="7356">
          <cell r="B7356" t="str">
            <v>6 M3, DMT 800 ATE 1.000 M</v>
          </cell>
          <cell r="D7356"/>
          <cell r="E7356" t="str">
            <v>6 M3, DMT 800 ATE 1.000 M</v>
          </cell>
        </row>
        <row r="7357">
          <cell r="A7357" t="str">
            <v>72838</v>
          </cell>
          <cell r="B7357" t="str">
            <v>TRANSPORTE COMERCIAL COM CAMINHAO CARROCERIA 9 T, RODOVIA EM LEITO NAT</v>
          </cell>
          <cell r="C7357" t="str">
            <v>TXKM</v>
          </cell>
          <cell r="D7357">
            <v>0</v>
          </cell>
          <cell r="E7357" t="str">
            <v>TRANSPORTE COMERCIAL COM CAMINHAO CARROCERIA 9 T, RODOVIA EM LEITO NATURAL</v>
          </cell>
        </row>
        <row r="7358">
          <cell r="B7358" t="str">
            <v>URAL</v>
          </cell>
          <cell r="D7358"/>
          <cell r="E7358" t="str">
            <v>URAL</v>
          </cell>
        </row>
        <row r="7359">
          <cell r="A7359" t="str">
            <v>72839</v>
          </cell>
          <cell r="B7359" t="str">
            <v>TRANSPORTE COMERCIAL COM CAMINHAO CARROCERIA 9 T, RODOVIA COM REVESTIM</v>
          </cell>
          <cell r="C7359" t="str">
            <v>TXKM</v>
          </cell>
          <cell r="D7359">
            <v>0</v>
          </cell>
          <cell r="E7359" t="str">
            <v>TRANSPORTE COMERCIAL COM CAMINHAO CARROCERIA 9 T, RODOVIA COM REVESTIMENTO PRIMARIO</v>
          </cell>
        </row>
        <row r="7360">
          <cell r="B7360" t="str">
            <v>ENTO PRIMARIO</v>
          </cell>
          <cell r="D7360"/>
          <cell r="E7360" t="str">
            <v>ENTO PRIMARIO</v>
          </cell>
        </row>
        <row r="7361">
          <cell r="A7361" t="str">
            <v>72840</v>
          </cell>
          <cell r="B7361" t="str">
            <v>TRANSPORTE COMERCIAL COM CAMINHAO CARROCERIA 9 T, RODOVIA PAVIMENTADA</v>
          </cell>
          <cell r="C7361" t="str">
            <v>TXKM</v>
          </cell>
          <cell r="D7361">
            <v>0</v>
          </cell>
          <cell r="E7361" t="str">
            <v>TRANSPORTE COMERCIAL COM CAMINHAO CARROCERIA 9 T, RODOVIA PAVIMENTADA</v>
          </cell>
        </row>
        <row r="7362">
          <cell r="A7362" t="str">
            <v>72841</v>
          </cell>
          <cell r="B7362" t="str">
            <v>TRANSPORTE COMERCIAL COM CAMINHAO BASCULANTE 6 M3, RODOVIA EM LEITO NA</v>
          </cell>
          <cell r="C7362" t="str">
            <v>TXKM</v>
          </cell>
          <cell r="D7362">
            <v>0</v>
          </cell>
          <cell r="E7362" t="str">
            <v>TRANSPORTE COMERCIAL COM CAMINHAO BASCULANTE 6 M3, RODOVIA EM LEITO NATURAL</v>
          </cell>
        </row>
        <row r="7363">
          <cell r="B7363" t="str">
            <v>TURAL</v>
          </cell>
          <cell r="D7363"/>
          <cell r="E7363" t="str">
            <v>TURAL</v>
          </cell>
        </row>
        <row r="7364">
          <cell r="A7364" t="str">
            <v>72842</v>
          </cell>
          <cell r="B7364" t="str">
            <v>TRANSPORTE COMERCIAL COM CAMINHAO BASCULANTE 6 M3, RODOVIA COM REVESTI</v>
          </cell>
          <cell r="C7364" t="str">
            <v>TXKM</v>
          </cell>
          <cell r="D7364">
            <v>0</v>
          </cell>
          <cell r="E7364" t="str">
            <v>TRANSPORTE COMERCIAL COM CAMINHAO BASCULANTE 6 M3, RODOVIA COM REVESTIMENTO PRIMARIO</v>
          </cell>
        </row>
        <row r="7365">
          <cell r="B7365" t="str">
            <v>MENTO PRIMARIO</v>
          </cell>
          <cell r="D7365"/>
          <cell r="E7365" t="str">
            <v>MENTO PRIMARIO</v>
          </cell>
        </row>
        <row r="7366">
          <cell r="A7366" t="str">
            <v>72843</v>
          </cell>
          <cell r="B7366" t="str">
            <v>TRANSPORTE COMERCIAL COM CAMINHAO BASCULANTE 6 M3, RODOVIA PAVIMENTADA</v>
          </cell>
          <cell r="C7366" t="str">
            <v>TXKM</v>
          </cell>
          <cell r="D7366">
            <v>0.54</v>
          </cell>
          <cell r="E7366" t="str">
            <v>TRANSPORTE COMERCIAL COM CAMINHAO BASCULANTE 6 M3, RODOVIA PAVIMENTADA</v>
          </cell>
        </row>
        <row r="7367">
          <cell r="A7367" t="str">
            <v>72844</v>
          </cell>
          <cell r="B7367" t="str">
            <v>CARGA, MANOBRAS E DESCARGA DE AREIA, BRITA, PEDRA DE MAO E SOLOS COM C</v>
          </cell>
          <cell r="C7367" t="str">
            <v>T</v>
          </cell>
          <cell r="D7367">
            <v>0</v>
          </cell>
          <cell r="E7367" t="str">
            <v>CARGA, MANOBRAS E DESCARGA DE AREIA, BRITA, PEDRA DE MAO E SOLOS COM CAMINHAO BASCULANTE 6 M3 (DESCARGA LIVRE)</v>
          </cell>
        </row>
        <row r="7368">
          <cell r="B7368" t="str">
            <v>AMINHAO BASCULANTE 6 M3 (DESCARGA LIVRE)</v>
          </cell>
          <cell r="D7368"/>
          <cell r="E7368" t="str">
            <v>AMINHAO BASCULANTE 6 M3 (DESCARGA LIVRE)</v>
          </cell>
        </row>
        <row r="7369">
          <cell r="A7369" t="str">
            <v>72845</v>
          </cell>
          <cell r="B7369" t="str">
            <v>CARGA, MANOBRAS E DESCARGA DE BRITA PARA TRATAMENTOS SUPERFICIAIS, COM</v>
          </cell>
          <cell r="C7369" t="str">
            <v>T</v>
          </cell>
          <cell r="D7369">
            <v>0</v>
          </cell>
          <cell r="E7369" t="str">
            <v>CARGA, MANOBRAS E DESCARGA DE BRITA PARA TRATAMENTOS SUPERFICIAIS, COMCAMINHAO BASCULANTE 6 M3</v>
          </cell>
        </row>
        <row r="7370">
          <cell r="B7370" t="str">
            <v>CAMINHAO BASCULANTE 6 M3</v>
          </cell>
          <cell r="D7370"/>
          <cell r="E7370" t="str">
            <v>CAMINHAO BASCULANTE 6 M3</v>
          </cell>
        </row>
        <row r="7371">
          <cell r="D7371"/>
          <cell r="E7371"/>
        </row>
        <row r="7372">
          <cell r="D7372"/>
          <cell r="E7372"/>
        </row>
        <row r="7373">
          <cell r="D7373"/>
          <cell r="E7373"/>
        </row>
        <row r="7374">
          <cell r="A7374" t="str">
            <v>---------------</v>
          </cell>
          <cell r="B7374" t="str">
            <v>------------------------ 181</v>
          </cell>
          <cell r="D7374"/>
          <cell r="E7374"/>
        </row>
        <row r="7375">
          <cell r="D7375"/>
          <cell r="E7375"/>
        </row>
        <row r="7376">
          <cell r="A7376" t="str">
            <v>SINAPI - SISTEM</v>
          </cell>
          <cell r="B7376" t="str">
            <v>A NACIONAL DE PESQUISA DE CUSTOS E ÍNDICES DA CONSTRUÇÃO CIVIL181de283</v>
          </cell>
          <cell r="D7376"/>
          <cell r="E7376"/>
        </row>
        <row r="7377">
          <cell r="A7377" t="str">
            <v>PCI.817.01 - CU</v>
          </cell>
          <cell r="B7377" t="str">
            <v>STO DE COMPOSIÇÕES - SINTÉTICO</v>
          </cell>
          <cell r="D7377" t="str">
            <v>DATA DE EMISSÃO: 17/07/2014 AS 14:15:08</v>
          </cell>
          <cell r="E7377"/>
        </row>
        <row r="7378">
          <cell r="D7378" t="str">
            <v>DATA REFERÊNCIA TÉCNICA: 16/07/2014</v>
          </cell>
          <cell r="E7378"/>
        </row>
        <row r="7379">
          <cell r="A7379" t="str">
            <v>ENCARGOS SOCIAI</v>
          </cell>
          <cell r="B7379" t="str">
            <v>S DESONERADOS: 90,43%(HORA)   51,67%(MÊS)</v>
          </cell>
          <cell r="D7379"/>
          <cell r="E7379"/>
        </row>
        <row r="7380">
          <cell r="A7380" t="str">
            <v>ABRANGÊNCIA : N</v>
          </cell>
          <cell r="B7380" t="str">
            <v>ACIONAL                                              LOCALIDADE  : VITOR</v>
          </cell>
          <cell r="C7380" t="str">
            <v>IA</v>
          </cell>
          <cell r="D7380"/>
          <cell r="E7380"/>
        </row>
        <row r="7381">
          <cell r="A7381" t="str">
            <v>REF.COLETA : ME</v>
          </cell>
          <cell r="B7381" t="str">
            <v>DIANO</v>
          </cell>
          <cell r="D7381" t="str">
            <v>DATA DE PREÇO   : 06/2014</v>
          </cell>
          <cell r="E7381"/>
        </row>
        <row r="7382">
          <cell r="A7382" t="str">
            <v>CÓDIGO       |</v>
          </cell>
          <cell r="B7382" t="str">
            <v>D E S C R I Ç Ã O                                                   |UNI</v>
          </cell>
          <cell r="C7382" t="str">
            <v>DADE</v>
          </cell>
          <cell r="D7382" t="str">
            <v>|CUSTO TOTAL</v>
          </cell>
          <cell r="E7382"/>
        </row>
        <row r="7383">
          <cell r="A7383" t="str">
            <v>VÍNCULO.....: C</v>
          </cell>
          <cell r="B7383" t="str">
            <v>AIXA REFERENCIAL</v>
          </cell>
          <cell r="D7383"/>
          <cell r="E7383"/>
        </row>
        <row r="7384">
          <cell r="A7384" t="str">
            <v>72846</v>
          </cell>
          <cell r="B7384" t="str">
            <v>CARGA, MANOBRAS E DESCARGA DE MISTURA BETUMINOSA A QUENTE, COM CAMINHA</v>
          </cell>
          <cell r="C7384" t="str">
            <v>T</v>
          </cell>
          <cell r="D7384">
            <v>0</v>
          </cell>
          <cell r="E7384" t="str">
            <v>CARGA, MANOBRAS E DESCARGA DE MISTURA BETUMINOSA A QUENTE, COM CAMINHAO BASCULANTE 6 M3</v>
          </cell>
        </row>
        <row r="7385">
          <cell r="B7385" t="str">
            <v>O BASCULANTE 6 M3</v>
          </cell>
          <cell r="D7385"/>
          <cell r="E7385" t="str">
            <v>O BASCULANTE 6 M3</v>
          </cell>
        </row>
        <row r="7386">
          <cell r="A7386" t="str">
            <v>72847</v>
          </cell>
          <cell r="B7386" t="str">
            <v>CARGA, MANOBRAS E DESCARGA DE MISTURA BETUMINOSA A FRIO, COM CAMINHAO</v>
          </cell>
          <cell r="C7386" t="str">
            <v>T</v>
          </cell>
          <cell r="D7386">
            <v>0</v>
          </cell>
          <cell r="E7386" t="str">
            <v>CARGA, MANOBRAS E DESCARGA DE MISTURA BETUMINOSA A FRIO, COM CAMINHAOBASCULANTE 6 M3</v>
          </cell>
        </row>
        <row r="7387">
          <cell r="B7387" t="str">
            <v>BASCULANTE 6 M3</v>
          </cell>
          <cell r="D7387"/>
          <cell r="E7387" t="str">
            <v>BASCULANTE 6 M3</v>
          </cell>
        </row>
        <row r="7388">
          <cell r="A7388" t="str">
            <v>72848</v>
          </cell>
          <cell r="B7388" t="str">
            <v>CARGA, MANOBRAS E DESCARGA DE BRITA PARA BASE DE MACADAME, COM CAMINHA</v>
          </cell>
          <cell r="C7388" t="str">
            <v>T</v>
          </cell>
          <cell r="D7388">
            <v>0</v>
          </cell>
          <cell r="E7388" t="str">
            <v>CARGA, MANOBRAS E DESCARGA DE BRITA PARA BASE DE MACADAME, COM CAMINHAO BASCULANTE 6 M3</v>
          </cell>
        </row>
        <row r="7389">
          <cell r="B7389" t="str">
            <v>O BASCULANTE 6 M3</v>
          </cell>
          <cell r="D7389"/>
          <cell r="E7389" t="str">
            <v>O BASCULANTE 6 M3</v>
          </cell>
        </row>
        <row r="7390">
          <cell r="A7390" t="str">
            <v>72849</v>
          </cell>
          <cell r="B7390" t="str">
            <v>CARGA, MANOBRAS E DESCARGA DE MISTURAS DE SOLOS E AGREGADOS (BASES EST</v>
          </cell>
          <cell r="C7390" t="str">
            <v>T</v>
          </cell>
          <cell r="D7390">
            <v>0</v>
          </cell>
          <cell r="E7390" t="str">
            <v>CARGA, MANOBRAS E DESCARGA DE MISTURAS DE SOLOS E AGREGADOS (BASES ESTABILIZADAS EM USINA) COM CAMINHAO BASCULANTE 6 M3</v>
          </cell>
        </row>
        <row r="7391">
          <cell r="B7391" t="str">
            <v>ABILIZADAS EM USINA) COM CAMINHAO BASCULANTE 6 M3</v>
          </cell>
          <cell r="D7391"/>
          <cell r="E7391" t="str">
            <v>ABILIZADAS EM USINA) COM CAMINHAO BASCULANTE 6 M3</v>
          </cell>
        </row>
        <row r="7392">
          <cell r="A7392" t="str">
            <v>72850</v>
          </cell>
          <cell r="B7392" t="str">
            <v>CARGA, MANOBRAS E DESCARGA DE MATERIAIS DIVERSOS, COM CAMINHAO CARROCE</v>
          </cell>
          <cell r="C7392" t="str">
            <v>T</v>
          </cell>
          <cell r="D7392">
            <v>0</v>
          </cell>
          <cell r="E7392" t="str">
            <v>CARGA, MANOBRAS E DESCARGA DE MATERIAIS DIVERSOS, COM CAMINHAO CARROCERIA 9T (CARGA E DESCARGA MANUAIS)</v>
          </cell>
        </row>
        <row r="7393">
          <cell r="B7393" t="str">
            <v>RIA 9T (CARGA E DESCARGA MANUAIS)</v>
          </cell>
          <cell r="D7393"/>
          <cell r="E7393" t="str">
            <v>RIA 9T (CARGA E DESCARGA MANUAIS)</v>
          </cell>
        </row>
        <row r="7394">
          <cell r="A7394" t="str">
            <v>72851</v>
          </cell>
          <cell r="B7394" t="str">
            <v>TRANSPORTE LOCAL COM CAMINHAO BASCULANTE 6 M3, RODOVIA EM LEITO NATURA</v>
          </cell>
          <cell r="C7394" t="str">
            <v>M3</v>
          </cell>
          <cell r="D7394">
            <v>0</v>
          </cell>
          <cell r="E7394" t="str">
            <v>TRANSPORTE LOCAL COM CAMINHAO BASCULANTE 6 M3, RODOVIA EM LEITO NATURAL, DMT ATE 200 M</v>
          </cell>
        </row>
        <row r="7395">
          <cell r="B7395" t="str">
            <v>L, DMT ATE 200 M</v>
          </cell>
          <cell r="D7395"/>
          <cell r="E7395" t="str">
            <v>L, DMT ATE 200 M</v>
          </cell>
        </row>
        <row r="7396">
          <cell r="A7396" t="str">
            <v>72852</v>
          </cell>
          <cell r="B7396" t="str">
            <v>TRANSPORTE LOCAL COM CAMINHAO BASCULANTE 6 M3, RODOVIA EM LEITO NATURA</v>
          </cell>
          <cell r="C7396" t="str">
            <v>M3</v>
          </cell>
          <cell r="D7396">
            <v>0</v>
          </cell>
          <cell r="E7396" t="str">
            <v>TRANSPORTE LOCAL COM CAMINHAO BASCULANTE 6 M3, RODOVIA EM LEITO NATURAL, DMT 200 A 400 M</v>
          </cell>
        </row>
        <row r="7397">
          <cell r="B7397" t="str">
            <v>L, DMT 200 A 400 M</v>
          </cell>
          <cell r="D7397"/>
          <cell r="E7397" t="str">
            <v>L, DMT 200 A 400 M</v>
          </cell>
        </row>
        <row r="7398">
          <cell r="A7398" t="str">
            <v>72853</v>
          </cell>
          <cell r="B7398" t="str">
            <v>TRANSPORTE LOCAL COM CAMINHAO BASCULANTE 6 M3, RODOVIA EM LEITO NATURA</v>
          </cell>
          <cell r="C7398" t="str">
            <v>M3</v>
          </cell>
          <cell r="D7398">
            <v>0</v>
          </cell>
          <cell r="E7398" t="str">
            <v>TRANSPORTE LOCAL COM CAMINHAO BASCULANTE 6 M3, RODOVIA EM LEITO NATURAL, DMT 400 A 600 M</v>
          </cell>
        </row>
        <row r="7399">
          <cell r="B7399" t="str">
            <v>L, DMT 400 A 600 M</v>
          </cell>
          <cell r="D7399"/>
          <cell r="E7399" t="str">
            <v>L, DMT 400 A 600 M</v>
          </cell>
        </row>
        <row r="7400">
          <cell r="A7400" t="str">
            <v>72854</v>
          </cell>
          <cell r="B7400" t="str">
            <v>TRANSPORTE LOCAL COM CAMINHAO BASCULANTE 6 M3, RODOVIA EM LEITO NATURA</v>
          </cell>
          <cell r="C7400" t="str">
            <v>M3</v>
          </cell>
          <cell r="D7400">
            <v>0</v>
          </cell>
          <cell r="E7400" t="str">
            <v>TRANSPORTE LOCAL COM CAMINHAO BASCULANTE 6 M3, RODOVIA EM LEITO NATURAL, DMT 600 A 800 M</v>
          </cell>
        </row>
        <row r="7401">
          <cell r="B7401" t="str">
            <v>L, DMT 600 A 800 M</v>
          </cell>
          <cell r="D7401"/>
          <cell r="E7401" t="str">
            <v>L, DMT 600 A 800 M</v>
          </cell>
        </row>
        <row r="7402">
          <cell r="A7402" t="str">
            <v>72855</v>
          </cell>
          <cell r="B7402" t="str">
            <v>TRANSPORTE LOCAL COM CAMINHAO BASCULANTE 6 M3, RODOVIA EM LEITO NATURA</v>
          </cell>
          <cell r="C7402" t="str">
            <v>M3</v>
          </cell>
          <cell r="D7402">
            <v>0</v>
          </cell>
          <cell r="E7402" t="str">
            <v>TRANSPORTE LOCAL COM CAMINHAO BASCULANTE 6 M3, RODOVIA EM LEITO NATURAL, DMT 800 A 1.000 M</v>
          </cell>
        </row>
        <row r="7403">
          <cell r="B7403" t="str">
            <v>L, DMT 800 A 1.000 M</v>
          </cell>
          <cell r="D7403"/>
          <cell r="E7403" t="str">
            <v>L, DMT 800 A 1.000 M</v>
          </cell>
        </row>
        <row r="7404">
          <cell r="A7404" t="str">
            <v>72856</v>
          </cell>
          <cell r="B7404" t="str">
            <v>TRANSPORTE LOCAL COM CAMINHAO BASCULANTE 6 M3, RODOVIA EM LEITO NATURA</v>
          </cell>
          <cell r="C7404" t="str">
            <v>M3XKM</v>
          </cell>
          <cell r="D7404">
            <v>0</v>
          </cell>
          <cell r="E7404" t="str">
            <v>TRANSPORTE LOCAL COM CAMINHAO BASCULANTE 6 M3, RODOVIA EM LEITO NATURAL</v>
          </cell>
        </row>
        <row r="7405">
          <cell r="B7405" t="str">
            <v>L</v>
          </cell>
          <cell r="D7405"/>
          <cell r="E7405" t="str">
            <v>L</v>
          </cell>
        </row>
        <row r="7406">
          <cell r="A7406" t="str">
            <v>72857</v>
          </cell>
          <cell r="B7406" t="str">
            <v>TRANSPORTE LOCAL COM CAMINHAO BASCULANTE 6 M3, RODOVIA COM REVESTIMENT</v>
          </cell>
          <cell r="C7406" t="str">
            <v>M3</v>
          </cell>
          <cell r="D7406">
            <v>0</v>
          </cell>
          <cell r="E7406" t="str">
            <v>TRANSPORTE LOCAL COM CAMINHAO BASCULANTE 6 M3, RODOVIA COM REVESTIMENTO PRIMARIO, DMT ATE 200 M</v>
          </cell>
        </row>
        <row r="7407">
          <cell r="B7407" t="str">
            <v>O PRIMARIO, DMT ATE 200 M</v>
          </cell>
          <cell r="D7407"/>
          <cell r="E7407" t="str">
            <v>O PRIMARIO, DMT ATE 200 M</v>
          </cell>
        </row>
        <row r="7408">
          <cell r="A7408" t="str">
            <v>72858</v>
          </cell>
          <cell r="B7408" t="str">
            <v>TRANSPORTE LOCAL COM CAMINHAO BASCULANTE 6 M3, RODOVIA COM REVESTIMENT</v>
          </cell>
          <cell r="C7408" t="str">
            <v>M3</v>
          </cell>
          <cell r="D7408">
            <v>0</v>
          </cell>
          <cell r="E7408" t="str">
            <v>TRANSPORTE LOCAL COM CAMINHAO BASCULANTE 6 M3, RODOVIA COM REVESTIMENTO PRIMARIO, DMT 200 A 400 M</v>
          </cell>
        </row>
        <row r="7409">
          <cell r="B7409" t="str">
            <v>O PRIMARIO, DMT 200 A 400 M</v>
          </cell>
          <cell r="D7409"/>
          <cell r="E7409" t="str">
            <v>O PRIMARIO, DMT 200 A 400 M</v>
          </cell>
        </row>
        <row r="7410">
          <cell r="A7410" t="str">
            <v>72859</v>
          </cell>
          <cell r="B7410" t="str">
            <v>TRANSPORTE LOCAL COM CAMINHAO BASCULANTE 6 M3, RODOVIA COM REVESTIMENT</v>
          </cell>
          <cell r="C7410" t="str">
            <v>M3</v>
          </cell>
          <cell r="D7410">
            <v>0</v>
          </cell>
          <cell r="E7410" t="str">
            <v>TRANSPORTE LOCAL COM CAMINHAO BASCULANTE 6 M3, RODOVIA COM REVESTIMENTO PRIMARIO, DMT 400 A 600 M</v>
          </cell>
        </row>
        <row r="7411">
          <cell r="B7411" t="str">
            <v>O PRIMARIO, DMT 400 A 600 M</v>
          </cell>
          <cell r="D7411"/>
          <cell r="E7411" t="str">
            <v>O PRIMARIO, DMT 400 A 600 M</v>
          </cell>
        </row>
        <row r="7412">
          <cell r="D7412"/>
          <cell r="E7412"/>
        </row>
        <row r="7413">
          <cell r="D7413"/>
          <cell r="E7413"/>
        </row>
        <row r="7414">
          <cell r="D7414"/>
          <cell r="E7414"/>
        </row>
        <row r="7415">
          <cell r="A7415" t="str">
            <v>---------------</v>
          </cell>
          <cell r="B7415" t="str">
            <v>------------------------ 182</v>
          </cell>
          <cell r="D7415"/>
          <cell r="E7415"/>
        </row>
        <row r="7416">
          <cell r="D7416"/>
          <cell r="E7416"/>
        </row>
        <row r="7417">
          <cell r="A7417" t="str">
            <v>SINAPI - SISTEM</v>
          </cell>
          <cell r="B7417" t="str">
            <v>A NACIONAL DE PESQUISA DE CUSTOS E ÍNDICES DA CONSTRUÇÃO CIVIL182de283</v>
          </cell>
          <cell r="D7417"/>
          <cell r="E7417"/>
        </row>
        <row r="7418">
          <cell r="A7418" t="str">
            <v>PCI.817.01 - CU</v>
          </cell>
          <cell r="B7418" t="str">
            <v>STO DE COMPOSIÇÕES - SINTÉTICO</v>
          </cell>
          <cell r="D7418" t="str">
            <v>DATA DE EMISSÃO: 17/07/2014 AS 14:15:08</v>
          </cell>
          <cell r="E7418"/>
        </row>
        <row r="7419">
          <cell r="D7419" t="str">
            <v>DATA REFERÊNCIA TÉCNICA: 16/07/2014</v>
          </cell>
          <cell r="E7419"/>
        </row>
        <row r="7420">
          <cell r="A7420" t="str">
            <v>ENCARGOS SOCIAI</v>
          </cell>
          <cell r="B7420" t="str">
            <v>S DESONERADOS: 90,43%(HORA)   51,67%(MÊS)</v>
          </cell>
          <cell r="D7420"/>
          <cell r="E7420"/>
        </row>
        <row r="7421">
          <cell r="A7421" t="str">
            <v>ABRANGÊNCIA : N</v>
          </cell>
          <cell r="B7421" t="str">
            <v>ACIONAL                                              LOCALIDADE  : VITOR</v>
          </cell>
          <cell r="C7421" t="str">
            <v>IA</v>
          </cell>
          <cell r="D7421"/>
          <cell r="E7421"/>
        </row>
        <row r="7422">
          <cell r="A7422" t="str">
            <v>REF.COLETA : ME</v>
          </cell>
          <cell r="B7422" t="str">
            <v>DIANO</v>
          </cell>
          <cell r="D7422" t="str">
            <v>DATA DE PREÇO   : 06/2014</v>
          </cell>
          <cell r="E7422"/>
        </row>
        <row r="7423">
          <cell r="A7423" t="str">
            <v>CÓDIGO       |</v>
          </cell>
          <cell r="B7423" t="str">
            <v>D E S C R I Ç Ã O                                                   |UNI</v>
          </cell>
          <cell r="C7423" t="str">
            <v>DADE</v>
          </cell>
          <cell r="D7423" t="str">
            <v>|CUSTO TOTAL</v>
          </cell>
          <cell r="E7423"/>
        </row>
        <row r="7424">
          <cell r="A7424" t="str">
            <v>VÍNCULO.....: C</v>
          </cell>
          <cell r="B7424" t="str">
            <v>AIXA REFERENCIAL</v>
          </cell>
          <cell r="D7424"/>
          <cell r="E7424"/>
        </row>
        <row r="7425">
          <cell r="A7425" t="str">
            <v>72860</v>
          </cell>
          <cell r="B7425" t="str">
            <v>TRANSPORTE LOCAL COM CAMINHAO BASCULANTE 6 M3, RODOVIA COM REVESTIMENT</v>
          </cell>
          <cell r="C7425" t="str">
            <v>M3</v>
          </cell>
          <cell r="D7425">
            <v>0</v>
          </cell>
          <cell r="E7425" t="str">
            <v>TRANSPORTE LOCAL COM CAMINHAO BASCULANTE 6 M3, RODOVIA COM REVESTIMENTO PRIMARIO, DMT 600 A 800 M</v>
          </cell>
        </row>
        <row r="7426">
          <cell r="B7426" t="str">
            <v>O PRIMARIO, DMT 600 A 800 M</v>
          </cell>
          <cell r="D7426"/>
          <cell r="E7426" t="str">
            <v>O PRIMARIO, DMT 600 A 800 M</v>
          </cell>
        </row>
        <row r="7427">
          <cell r="A7427" t="str">
            <v>72874</v>
          </cell>
          <cell r="B7427" t="str">
            <v>TRANSPORTE LOCAL COM CAMINHAO BASCULANTE 6 M3, RODOVIA COM REVESTIMENT</v>
          </cell>
          <cell r="C7427" t="str">
            <v>M3</v>
          </cell>
          <cell r="D7427">
            <v>0</v>
          </cell>
          <cell r="E7427" t="str">
            <v>TRANSPORTE LOCAL COM CAMINHAO BASCULANTE 6 M3, RODOVIA COM REVESTIMENTO PRIMARIO, DMT 800 A 1.000 M</v>
          </cell>
        </row>
        <row r="7428">
          <cell r="B7428" t="str">
            <v>O PRIMARIO, DMT 800 A 1.000 M</v>
          </cell>
          <cell r="D7428"/>
          <cell r="E7428" t="str">
            <v>O PRIMARIO, DMT 800 A 1.000 M</v>
          </cell>
        </row>
        <row r="7429">
          <cell r="A7429" t="str">
            <v>72875</v>
          </cell>
          <cell r="B7429" t="str">
            <v>TRANSPORTE LOCAL COM CAMINHÃO BASCULANTE 6 M3, RODOVIA COM REVESTIMENT</v>
          </cell>
          <cell r="C7429" t="str">
            <v>M3XKM</v>
          </cell>
          <cell r="D7429">
            <v>0</v>
          </cell>
          <cell r="E7429" t="str">
            <v>TRANSPORTE LOCAL COM CAMINHÃO BASCULANTE 6 M3, RODOVIA COM REVESTIMENTO PRIMARIO</v>
          </cell>
        </row>
        <row r="7430">
          <cell r="B7430" t="str">
            <v>O PRIMARIO</v>
          </cell>
          <cell r="D7430"/>
          <cell r="E7430" t="str">
            <v>O PRIMARIO</v>
          </cell>
        </row>
        <row r="7431">
          <cell r="A7431" t="str">
            <v>72876</v>
          </cell>
          <cell r="B7431" t="str">
            <v>TRANSPORTE LOCAL COM CAMINHÃO BASCULANTE 6 M3, RODOVIA PAVIMENTADA, DM</v>
          </cell>
          <cell r="C7431" t="str">
            <v>M3</v>
          </cell>
          <cell r="D7431">
            <v>0</v>
          </cell>
          <cell r="E7431" t="str">
            <v>TRANSPORTE LOCAL COM CAMINHÃO BASCULANTE 6 M3, RODOVIA PAVIMENTADA, DMT ATE 200 M</v>
          </cell>
        </row>
        <row r="7432">
          <cell r="B7432" t="str">
            <v>T ATE 200 M</v>
          </cell>
          <cell r="D7432"/>
          <cell r="E7432" t="str">
            <v>T ATE 200 M</v>
          </cell>
        </row>
        <row r="7433">
          <cell r="A7433" t="str">
            <v>72877</v>
          </cell>
          <cell r="B7433" t="str">
            <v>TRANSPORTE LOCAL COM CAMINHAO BASCULANTE 6 M3, RODOVIA PAVIMENTADA, DM</v>
          </cell>
          <cell r="C7433" t="str">
            <v>M3</v>
          </cell>
          <cell r="D7433">
            <v>0</v>
          </cell>
          <cell r="E7433" t="str">
            <v>TRANSPORTE LOCAL COM CAMINHAO BASCULANTE 6 M3, RODOVIA PAVIMENTADA, DMT 200 A 400 M</v>
          </cell>
        </row>
        <row r="7434">
          <cell r="B7434" t="str">
            <v>T 200 A 400 M</v>
          </cell>
          <cell r="D7434"/>
          <cell r="E7434" t="str">
            <v>T 200 A 400 M</v>
          </cell>
        </row>
        <row r="7435">
          <cell r="A7435" t="str">
            <v>72878</v>
          </cell>
          <cell r="B7435" t="str">
            <v>TRANSPORTE LOCAL COM CAMINHAO BASCULANTE 6 M3, RODOVIA PAVIMENTADA, DM</v>
          </cell>
          <cell r="C7435" t="str">
            <v>M3</v>
          </cell>
          <cell r="D7435">
            <v>0</v>
          </cell>
          <cell r="E7435" t="str">
            <v>TRANSPORTE LOCAL COM CAMINHAO BASCULANTE 6 M3, RODOVIA PAVIMENTADA, DMT 400 A 600 M</v>
          </cell>
        </row>
        <row r="7436">
          <cell r="B7436" t="str">
            <v>T 400 A 600 M</v>
          </cell>
          <cell r="D7436"/>
          <cell r="E7436" t="str">
            <v>T 400 A 600 M</v>
          </cell>
        </row>
        <row r="7437">
          <cell r="A7437" t="str">
            <v>72879</v>
          </cell>
          <cell r="B7437" t="str">
            <v>TRANSPORTE LOCAL COM CAMINHAO BASCULANTE 6 M3, RODOVIA PAVIMENTADA, DM</v>
          </cell>
          <cell r="C7437" t="str">
            <v>M3</v>
          </cell>
          <cell r="D7437">
            <v>0</v>
          </cell>
          <cell r="E7437" t="str">
            <v>TRANSPORTE LOCAL COM CAMINHAO BASCULANTE 6 M3, RODOVIA PAVIMENTADA, DMT 600 A 800 M</v>
          </cell>
        </row>
        <row r="7438">
          <cell r="B7438" t="str">
            <v>T 600 A 800 M</v>
          </cell>
          <cell r="D7438"/>
          <cell r="E7438" t="str">
            <v>T 600 A 800 M</v>
          </cell>
        </row>
        <row r="7439">
          <cell r="A7439" t="str">
            <v>72880</v>
          </cell>
          <cell r="B7439" t="str">
            <v>TRANSPORTE LOCAL COM CAMINHAO BASCULANTE 6 M3, RODOVIA PAVIMENTADA, DM</v>
          </cell>
          <cell r="C7439" t="str">
            <v>M3</v>
          </cell>
          <cell r="D7439">
            <v>0</v>
          </cell>
          <cell r="E7439" t="str">
            <v>TRANSPORTE LOCAL COM CAMINHAO BASCULANTE 6 M3, RODOVIA PAVIMENTADA, DMT 800 A 1.000 M</v>
          </cell>
        </row>
        <row r="7440">
          <cell r="B7440" t="str">
            <v>T 800 A 1.000 M</v>
          </cell>
          <cell r="D7440"/>
          <cell r="E7440" t="str">
            <v>T 800 A 1.000 M</v>
          </cell>
        </row>
        <row r="7441">
          <cell r="A7441" t="str">
            <v>72881</v>
          </cell>
          <cell r="B7441" t="str">
            <v>TRANSPORTE LOCAL COM CAMINHAO BASCULANTE 6 M3, RODOVIA PAVIMENTADA ( P</v>
          </cell>
          <cell r="C7441" t="str">
            <v>M3XKM</v>
          </cell>
          <cell r="D7441">
            <v>0</v>
          </cell>
          <cell r="E7441" t="str">
            <v>TRANSPORTE LOCAL COM CAMINHAO BASCULANTE 6 M3, RODOVIA PAVIMENTADA ( PARA DISTANCIAS SUPERIORES A 4 KM )</v>
          </cell>
        </row>
        <row r="7442">
          <cell r="B7442" t="str">
            <v>ARA DISTANCIAS SUPERIORES A 4 KM )</v>
          </cell>
          <cell r="D7442"/>
          <cell r="E7442" t="str">
            <v>ARA DISTANCIAS SUPERIORES A 4 KM )</v>
          </cell>
        </row>
        <row r="7443">
          <cell r="A7443" t="str">
            <v>72882</v>
          </cell>
          <cell r="B7443" t="str">
            <v>TRANSPORTE COMERCIAL COM CAMINHAO CARROCERIA 9 T, RODOVIA EM LEITO NAT</v>
          </cell>
          <cell r="C7443" t="str">
            <v>M3XKM</v>
          </cell>
          <cell r="D7443">
            <v>0</v>
          </cell>
          <cell r="E7443" t="str">
            <v>TRANSPORTE COMERCIAL COM CAMINHAO CARROCERIA 9 T, RODOVIA EM LEITO NATURAL</v>
          </cell>
        </row>
        <row r="7444">
          <cell r="B7444" t="str">
            <v>URAL</v>
          </cell>
          <cell r="D7444"/>
          <cell r="E7444" t="str">
            <v>URAL</v>
          </cell>
        </row>
        <row r="7445">
          <cell r="A7445" t="str">
            <v>72883</v>
          </cell>
          <cell r="B7445" t="str">
            <v>TRANSPORTE COMERCIAL COM CAMINHAO CARROCERIA 9 T, RODOVIA COM REVESTIM</v>
          </cell>
          <cell r="C7445" t="str">
            <v>M3XKM</v>
          </cell>
          <cell r="D7445">
            <v>0</v>
          </cell>
          <cell r="E7445" t="str">
            <v>TRANSPORTE COMERCIAL COM CAMINHAO CARROCERIA 9 T, RODOVIA COM REVESTIMENTO PRIMARIO</v>
          </cell>
        </row>
        <row r="7446">
          <cell r="B7446" t="str">
            <v>ENTO PRIMARIO</v>
          </cell>
          <cell r="D7446"/>
          <cell r="E7446" t="str">
            <v>ENTO PRIMARIO</v>
          </cell>
        </row>
        <row r="7447">
          <cell r="A7447" t="str">
            <v>72884</v>
          </cell>
          <cell r="B7447" t="str">
            <v>TRANSPORTE COMERCIAL COM CAMINHAO CARROCERIA 9 T, RODOVIA PAVIMENTADA</v>
          </cell>
          <cell r="C7447" t="str">
            <v>M3XKM</v>
          </cell>
          <cell r="D7447">
            <v>0</v>
          </cell>
          <cell r="E7447" t="str">
            <v>TRANSPORTE COMERCIAL COM CAMINHAO CARROCERIA 9 T, RODOVIA PAVIMENTADA</v>
          </cell>
        </row>
        <row r="7448">
          <cell r="A7448" t="str">
            <v>72885</v>
          </cell>
          <cell r="B7448" t="str">
            <v>TRANSPORTE COMERCIAL COM CAMINHAO BASCULANTE 6 M3, RODOVIA EM LEITO NA</v>
          </cell>
          <cell r="C7448" t="str">
            <v>M3XKM</v>
          </cell>
          <cell r="D7448">
            <v>0</v>
          </cell>
          <cell r="E7448" t="str">
            <v>TRANSPORTE COMERCIAL COM CAMINHAO BASCULANTE 6 M3, RODOVIA EM LEITO NATURAL</v>
          </cell>
        </row>
        <row r="7449">
          <cell r="B7449" t="str">
            <v>TURAL</v>
          </cell>
          <cell r="D7449"/>
          <cell r="E7449" t="str">
            <v>TURAL</v>
          </cell>
        </row>
        <row r="7450">
          <cell r="A7450" t="str">
            <v>72886</v>
          </cell>
          <cell r="B7450" t="str">
            <v>TRANSPORTE COMERCIAL COM CAMINHAO BASCULANTE 6 M3, RODOVIA COM REVESTI</v>
          </cell>
          <cell r="C7450" t="str">
            <v>M3XKM</v>
          </cell>
          <cell r="D7450">
            <v>0</v>
          </cell>
          <cell r="E7450" t="str">
            <v>TRANSPORTE COMERCIAL COM CAMINHAO BASCULANTE 6 M3, RODOVIA COM REVESTIMENTO PRIMARIO</v>
          </cell>
        </row>
        <row r="7451">
          <cell r="B7451" t="str">
            <v>MENTO PRIMARIO</v>
          </cell>
          <cell r="D7451"/>
          <cell r="E7451" t="str">
            <v>MENTO PRIMARIO</v>
          </cell>
        </row>
        <row r="7452">
          <cell r="A7452" t="str">
            <v>72887</v>
          </cell>
          <cell r="B7452" t="str">
            <v>TRANSPORTE COMERCIAL COM CAMINHAO BASCULANTE 6 M3, RODOVIA PAVIMENTADA</v>
          </cell>
          <cell r="C7452" t="str">
            <v>M3XKM</v>
          </cell>
          <cell r="D7452">
            <v>0</v>
          </cell>
          <cell r="E7452" t="str">
            <v>TRANSPORTE COMERCIAL COM CAMINHAO BASCULANTE 6 M3, RODOVIA PAVIMENTADA</v>
          </cell>
        </row>
        <row r="7453">
          <cell r="D7453"/>
          <cell r="E7453"/>
        </row>
        <row r="7454">
          <cell r="D7454"/>
          <cell r="E7454"/>
        </row>
        <row r="7455">
          <cell r="D7455"/>
          <cell r="E7455"/>
        </row>
        <row r="7456">
          <cell r="A7456" t="str">
            <v>---------------</v>
          </cell>
          <cell r="B7456" t="str">
            <v>------------------------ 183</v>
          </cell>
          <cell r="D7456"/>
          <cell r="E7456"/>
        </row>
        <row r="7457">
          <cell r="D7457"/>
          <cell r="E7457"/>
        </row>
        <row r="7458">
          <cell r="A7458" t="str">
            <v>SINAPI - SISTEM</v>
          </cell>
          <cell r="B7458" t="str">
            <v>A NACIONAL DE PESQUISA DE CUSTOS E ÍNDICES DA CONSTRUÇÃO CIVIL183de283</v>
          </cell>
          <cell r="D7458"/>
          <cell r="E7458"/>
        </row>
        <row r="7459">
          <cell r="A7459" t="str">
            <v>PCI.817.01 - CU</v>
          </cell>
          <cell r="B7459" t="str">
            <v>STO DE COMPOSIÇÕES - SINTÉTICO</v>
          </cell>
          <cell r="D7459" t="str">
            <v>DATA DE EMISSÃO: 17/07/2014 AS 14:15:08</v>
          </cell>
          <cell r="E7459"/>
        </row>
        <row r="7460">
          <cell r="D7460" t="str">
            <v>DATA REFERÊNCIA TÉCNICA: 16/07/2014</v>
          </cell>
          <cell r="E7460"/>
        </row>
        <row r="7461">
          <cell r="A7461" t="str">
            <v>ENCARGOS SOCIAI</v>
          </cell>
          <cell r="B7461" t="str">
            <v>S DESONERADOS: 90,43%(HORA)   51,67%(MÊS)</v>
          </cell>
          <cell r="D7461"/>
          <cell r="E7461"/>
        </row>
        <row r="7462">
          <cell r="A7462" t="str">
            <v>ABRANGÊNCIA : N</v>
          </cell>
          <cell r="B7462" t="str">
            <v>ACIONAL                                              LOCALIDADE  : VITOR</v>
          </cell>
          <cell r="C7462" t="str">
            <v>IA</v>
          </cell>
          <cell r="D7462"/>
          <cell r="E7462"/>
        </row>
        <row r="7463">
          <cell r="A7463" t="str">
            <v>REF.COLETA : ME</v>
          </cell>
          <cell r="B7463" t="str">
            <v>DIANO</v>
          </cell>
          <cell r="D7463" t="str">
            <v>DATA DE PREÇO   : 06/2014</v>
          </cell>
          <cell r="E7463"/>
        </row>
        <row r="7464">
          <cell r="A7464" t="str">
            <v>CÓDIGO       |</v>
          </cell>
          <cell r="B7464" t="str">
            <v>D E S C R I Ç Ã O                                                   |UNI</v>
          </cell>
          <cell r="C7464" t="str">
            <v>DADE</v>
          </cell>
          <cell r="D7464" t="str">
            <v>|CUSTO TOTAL</v>
          </cell>
          <cell r="E7464"/>
        </row>
        <row r="7465">
          <cell r="A7465" t="str">
            <v>VÍNCULO.....: C</v>
          </cell>
          <cell r="B7465" t="str">
            <v>AIXA REFERENCIAL</v>
          </cell>
          <cell r="D7465"/>
          <cell r="E7465"/>
        </row>
        <row r="7466">
          <cell r="A7466" t="str">
            <v>72888</v>
          </cell>
          <cell r="B7466" t="str">
            <v>CARGA, MANOBRAS E DESCARGA DE AREIA, BRITA, PEDRA DE MAO E SOLOS COM C</v>
          </cell>
          <cell r="C7466" t="str">
            <v>M3</v>
          </cell>
          <cell r="D7466">
            <v>0</v>
          </cell>
          <cell r="E7466" t="str">
            <v>CARGA, MANOBRAS E DESCARGA DE AREIA, BRITA, PEDRA DE MAO E SOLOS COM CAMINHAO BASCULANTE 6 M3 (DESCARGA LIVRE)</v>
          </cell>
        </row>
        <row r="7467">
          <cell r="B7467" t="str">
            <v>AMINHAO BASCULANTE 6 M3 (DESCARGA LIVRE)</v>
          </cell>
          <cell r="D7467"/>
          <cell r="E7467" t="str">
            <v>AMINHAO BASCULANTE 6 M3 (DESCARGA LIVRE)</v>
          </cell>
        </row>
        <row r="7468">
          <cell r="A7468" t="str">
            <v>72890</v>
          </cell>
          <cell r="B7468" t="str">
            <v>CARGA, MANOBRAS E DESCARGA DE BRITA PARA TRATAMENTOS SUPERFICIAIS, COM</v>
          </cell>
          <cell r="C7468" t="str">
            <v>M3</v>
          </cell>
          <cell r="D7468">
            <v>0</v>
          </cell>
          <cell r="E7468" t="str">
            <v>CARGA, MANOBRAS E DESCARGA DE BRITA PARA TRATAMENTOS SUPERFICIAIS, COMCAMINHAO BASCULANTE 6 M3, DESCARGA EM DISTRIBUIDOR</v>
          </cell>
        </row>
        <row r="7469">
          <cell r="B7469" t="str">
            <v>CAMINHAO BASCULANTE 6 M3, DESCARGA EM DISTRIBUIDOR</v>
          </cell>
          <cell r="D7469"/>
          <cell r="E7469" t="str">
            <v>CAMINHAO BASCULANTE 6 M3, DESCARGA EM DISTRIBUIDOR</v>
          </cell>
        </row>
        <row r="7470">
          <cell r="A7470" t="str">
            <v>72891</v>
          </cell>
          <cell r="B7470" t="str">
            <v>CARGA, MANOBRAS E DESCARGA DE MISTURA BETUMINOSA A QUENTE, COM CAMINHA</v>
          </cell>
          <cell r="C7470" t="str">
            <v>M3</v>
          </cell>
          <cell r="D7470">
            <v>0</v>
          </cell>
          <cell r="E7470" t="str">
            <v>CARGA, MANOBRAS E DESCARGA DE MISTURA BETUMINOSA A QUENTE, COM CAMINHAO BASCULANTE 6 M3, DESCARGA EM VIBRO-ACABADORA</v>
          </cell>
        </row>
        <row r="7471">
          <cell r="B7471" t="str">
            <v>O BASCULANTE 6 M3, DESCARGA EM VIBRO-ACABADORA</v>
          </cell>
          <cell r="D7471"/>
          <cell r="E7471" t="str">
            <v>O BASCULANTE 6 M3, DESCARGA EM VIBRO-ACABADORA</v>
          </cell>
        </row>
        <row r="7472">
          <cell r="A7472" t="str">
            <v>72892</v>
          </cell>
          <cell r="B7472" t="str">
            <v>CARGA, MANOBRAS E DESCARGA DE DE MISTURA BETUMINOSA A FRIO, COM CAMINH</v>
          </cell>
          <cell r="C7472" t="str">
            <v>M3</v>
          </cell>
          <cell r="D7472">
            <v>0</v>
          </cell>
          <cell r="E7472" t="str">
            <v>CARGA, MANOBRAS E DESCARGA DE DE MISTURA BETUMINOSA A FRIO, COM CAMINHAO BASCULANTE 6 M3, DESCARGA EM VIBRO-ACABADORA</v>
          </cell>
        </row>
        <row r="7473">
          <cell r="B7473" t="str">
            <v>AO BASCULANTE 6 M3, DESCARGA EM VIBRO-ACABADORA</v>
          </cell>
          <cell r="D7473"/>
          <cell r="E7473" t="str">
            <v>AO BASCULANTE 6 M3, DESCARGA EM VIBRO-ACABADORA</v>
          </cell>
        </row>
        <row r="7474">
          <cell r="A7474" t="str">
            <v>72893</v>
          </cell>
          <cell r="B7474" t="str">
            <v>CARGA, MANOBRAS E DESCARGA DE BRITA PARA BASE DE MACADAME, COM CAMINHA</v>
          </cell>
          <cell r="C7474" t="str">
            <v>M3</v>
          </cell>
          <cell r="D7474">
            <v>0</v>
          </cell>
          <cell r="E7474" t="str">
            <v>CARGA, MANOBRAS E DESCARGA DE BRITA PARA BASE DE MACADAME, COM CAMINHAO BASCULANTE 6 M3, DESCARGA EM DISTRIBUIDOR</v>
          </cell>
        </row>
        <row r="7475">
          <cell r="B7475" t="str">
            <v>O BASCULANTE 6 M3, DESCARGA EM DISTRIBUIDOR</v>
          </cell>
          <cell r="D7475"/>
          <cell r="E7475" t="str">
            <v>O BASCULANTE 6 M3, DESCARGA EM DISTRIBUIDOR</v>
          </cell>
        </row>
        <row r="7476">
          <cell r="A7476" t="str">
            <v>72894</v>
          </cell>
          <cell r="B7476" t="str">
            <v>CARGA, MANOBRAS E DESCARGA DE MISTURAS DE SOLOS E AGREGADOS, COM CAMIN</v>
          </cell>
          <cell r="C7476" t="str">
            <v>M3</v>
          </cell>
          <cell r="D7476">
            <v>0</v>
          </cell>
          <cell r="E7476" t="str">
            <v>CARGA, MANOBRAS E DESCARGA DE MISTURAS DE SOLOS E AGREGADOS, COM CAMINHAO BASCULANTE 6 M3, DESCARGA EM DISTRIBUIDOR</v>
          </cell>
        </row>
        <row r="7477">
          <cell r="B7477" t="str">
            <v>HAO BASCULANTE 6 M3, DESCARGA EM DISTRIBUIDOR</v>
          </cell>
          <cell r="D7477"/>
          <cell r="E7477" t="str">
            <v>HAO BASCULANTE 6 M3, DESCARGA EM DISTRIBUIDOR</v>
          </cell>
        </row>
        <row r="7478">
          <cell r="A7478" t="str">
            <v>72895</v>
          </cell>
          <cell r="B7478" t="str">
            <v>CARGA, MANOBRAS E DESCARGA DE MATERIAIS DIVERSOS, COM CAMINHAO CARROCE</v>
          </cell>
          <cell r="C7478" t="str">
            <v>M3</v>
          </cell>
          <cell r="D7478">
            <v>0</v>
          </cell>
          <cell r="E7478" t="str">
            <v>CARGA, MANOBRAS E DESCARGA DE MATERIAIS DIVERSOS, COM CAMINHAO CARROCERIA 9 T (CARGA E DESCARGA MANUAIS)</v>
          </cell>
        </row>
        <row r="7479">
          <cell r="B7479" t="str">
            <v>RIA 9 T (CARGA E DESCARGA MANUAIS)</v>
          </cell>
          <cell r="D7479"/>
          <cell r="E7479" t="str">
            <v>RIA 9 T (CARGA E DESCARGA MANUAIS)</v>
          </cell>
        </row>
        <row r="7480">
          <cell r="A7480" t="str">
            <v>72896</v>
          </cell>
          <cell r="B7480" t="str">
            <v>CARGA MANUAL DE TERRA EM CAMINHAO BASCULANTE 6 M3</v>
          </cell>
          <cell r="C7480" t="str">
            <v>M3</v>
          </cell>
          <cell r="D7480">
            <v>13.7</v>
          </cell>
          <cell r="E7480" t="str">
            <v>CARGA MANUAL DE TERRA EM CAMINHAO BASCULANTE 6 M3</v>
          </cell>
        </row>
        <row r="7481">
          <cell r="A7481" t="str">
            <v>72897</v>
          </cell>
          <cell r="B7481" t="str">
            <v>CARGA MANUAL DE ENTULHO EM CAMINHAO BASCULANTE 6 M3</v>
          </cell>
          <cell r="C7481" t="str">
            <v>M3</v>
          </cell>
          <cell r="D7481">
            <v>16.649999999999999</v>
          </cell>
          <cell r="E7481" t="str">
            <v>CARGA MANUAL DE ENTULHO EM CAMINHAO BASCULANTE 6 M3</v>
          </cell>
        </row>
        <row r="7482">
          <cell r="A7482" t="str">
            <v>72898</v>
          </cell>
          <cell r="B7482" t="str">
            <v>CARGA E DESCARGA MECANIZADAS DE ENTULHO EM CAMINHAO BASCULANTE 6 M3</v>
          </cell>
          <cell r="C7482" t="str">
            <v>M3</v>
          </cell>
          <cell r="D7482">
            <v>0</v>
          </cell>
          <cell r="E7482" t="str">
            <v>CARGA E DESCARGA MECANIZADAS DE ENTULHO EM CAMINHAO BASCULANTE 6 M3</v>
          </cell>
        </row>
        <row r="7483">
          <cell r="A7483" t="str">
            <v>72899</v>
          </cell>
          <cell r="B7483" t="str">
            <v>TRANSPORTE DE ENTULHO COM CAMINHÃO BASCULANTE 6 M3, RODOVIA PAVIMENTAD</v>
          </cell>
          <cell r="C7483" t="str">
            <v>M3</v>
          </cell>
          <cell r="D7483">
            <v>0</v>
          </cell>
          <cell r="E7483" t="str">
            <v>TRANSPORTE DE ENTULHO COM CAMINHÃO BASCULANTE 6 M3, RODOVIA PAVIMENTADA, DMT ATE 0,5 KM</v>
          </cell>
        </row>
        <row r="7484">
          <cell r="B7484" t="str">
            <v>A, DMT ATE 0,5 KM</v>
          </cell>
          <cell r="D7484"/>
          <cell r="E7484" t="str">
            <v>A, DMT ATE 0,5 KM</v>
          </cell>
        </row>
        <row r="7485">
          <cell r="A7485" t="str">
            <v>72900</v>
          </cell>
          <cell r="B7485" t="str">
            <v>TRANSPORTE DE ENTULHO COM CAMINHAO BASCULANTE 6 M3, RODOVIA PAVIMENTAD</v>
          </cell>
          <cell r="C7485" t="str">
            <v>M3</v>
          </cell>
          <cell r="D7485">
            <v>0</v>
          </cell>
          <cell r="E7485" t="str">
            <v>TRANSPORTE DE ENTULHO COM CAMINHAO BASCULANTE 6 M3, RODOVIA PAVIMENTADA, DMT 0,5 A 1,0 KM</v>
          </cell>
        </row>
        <row r="7486">
          <cell r="B7486" t="str">
            <v>A, DMT 0,5 A 1,0 KM</v>
          </cell>
          <cell r="D7486"/>
          <cell r="E7486" t="str">
            <v>A, DMT 0,5 A 1,0 KM</v>
          </cell>
        </row>
        <row r="7487">
          <cell r="A7487" t="str">
            <v>74010</v>
          </cell>
          <cell r="B7487" t="str">
            <v>CARGA E DESCARGA MECANIZADA</v>
          </cell>
          <cell r="D7487"/>
          <cell r="E7487" t="str">
            <v>CARGA E DESCARGA MECANIZADA</v>
          </cell>
        </row>
        <row r="7488">
          <cell r="A7488" t="str">
            <v>74010/001</v>
          </cell>
          <cell r="B7488" t="str">
            <v>CARGA E DESCARGA MECANICA DE SOLO UTILIZANDO CAMINHAO BASCULANTE 5,0M3</v>
          </cell>
          <cell r="C7488" t="str">
            <v>M3</v>
          </cell>
          <cell r="D7488">
            <v>0</v>
          </cell>
          <cell r="E7488" t="str">
            <v>CARGA E DESCARGA MECANICA DE SOLO UTILIZANDO CAMINHAO BASCULANTE 5,0M3/11T E PA CARREGADEIRA SOBRE PNEUS * 105 HP * CAP. 1,72M3.</v>
          </cell>
        </row>
        <row r="7489">
          <cell r="B7489" t="str">
            <v>/11T E PA CARREGADEIRA SOBRE PNEUS * 105 HP * CAP. 1,72M3.</v>
          </cell>
          <cell r="D7489"/>
          <cell r="E7489" t="str">
            <v>/11T E PA CARREGADEIRA SOBRE PNEUS * 105 HP * CAP. 1,72M3.</v>
          </cell>
        </row>
        <row r="7490">
          <cell r="A7490" t="str">
            <v>74241</v>
          </cell>
          <cell r="B7490" t="str">
            <v>EMPILHAMENTO DE SOLO ORGANICO</v>
          </cell>
          <cell r="D7490"/>
          <cell r="E7490" t="str">
            <v>EMPILHAMENTO DE SOLO ORGANICO</v>
          </cell>
        </row>
        <row r="7491">
          <cell r="A7491" t="str">
            <v>74241/001</v>
          </cell>
          <cell r="B7491" t="str">
            <v>EMPILHAMENTO DE SOLO ORGANICO RETIRADO NA AREA DO ATERRO COM TRATOR SO</v>
          </cell>
          <cell r="C7491" t="str">
            <v>M3</v>
          </cell>
          <cell r="D7491">
            <v>0</v>
          </cell>
          <cell r="E7491" t="str">
            <v>EMPILHAMENTO DE SOLO ORGANICO RETIRADO NA AREA DO ATERRO COM TRATOR SOBRE ESTEIRAS D6</v>
          </cell>
        </row>
        <row r="7492">
          <cell r="B7492" t="str">
            <v>BRE ESTEIRAS D6</v>
          </cell>
          <cell r="D7492"/>
          <cell r="E7492" t="str">
            <v>BRE ESTEIRAS D6</v>
          </cell>
        </row>
        <row r="7493">
          <cell r="A7493" t="str">
            <v>74255</v>
          </cell>
          <cell r="B7493" t="str">
            <v>CARGA MANUAL EM CAMINHAO BASCULANTE</v>
          </cell>
          <cell r="D7493"/>
          <cell r="E7493" t="str">
            <v>CARGA MANUAL EM CAMINHAO BASCULANTE</v>
          </cell>
        </row>
        <row r="7494">
          <cell r="D7494"/>
          <cell r="E7494"/>
        </row>
        <row r="7495">
          <cell r="D7495"/>
          <cell r="E7495"/>
        </row>
        <row r="7496">
          <cell r="D7496"/>
          <cell r="E7496"/>
        </row>
        <row r="7497">
          <cell r="A7497" t="str">
            <v>---------------</v>
          </cell>
          <cell r="B7497" t="str">
            <v>------------------------ 184</v>
          </cell>
          <cell r="D7497"/>
          <cell r="E7497"/>
        </row>
        <row r="7498">
          <cell r="D7498"/>
          <cell r="E7498"/>
        </row>
        <row r="7499">
          <cell r="A7499" t="str">
            <v>SINAPI - SISTEM</v>
          </cell>
          <cell r="B7499" t="str">
            <v>A NACIONAL DE PESQUISA DE CUSTOS E ÍNDICES DA CONSTRUÇÃO CIVIL184de283</v>
          </cell>
          <cell r="D7499"/>
          <cell r="E7499"/>
        </row>
        <row r="7500">
          <cell r="A7500" t="str">
            <v>PCI.817.01 - CU</v>
          </cell>
          <cell r="B7500" t="str">
            <v>STO DE COMPOSIÇÕES - SINTÉTICO</v>
          </cell>
          <cell r="D7500" t="str">
            <v>DATA DE EMISSÃO: 17/07/2014 AS 14:15:08</v>
          </cell>
          <cell r="E7500"/>
        </row>
        <row r="7501">
          <cell r="D7501" t="str">
            <v>DATA REFERÊNCIA TÉCNICA: 16/07/2014</v>
          </cell>
          <cell r="E7501"/>
        </row>
        <row r="7502">
          <cell r="A7502" t="str">
            <v>ENCARGOS SOCIAI</v>
          </cell>
          <cell r="B7502" t="str">
            <v>S DESONERADOS: 90,43%(HORA)   51,67%(MÊS)</v>
          </cell>
          <cell r="D7502"/>
          <cell r="E7502"/>
        </row>
        <row r="7503">
          <cell r="A7503" t="str">
            <v>ABRANGÊNCIA : N</v>
          </cell>
          <cell r="B7503" t="str">
            <v>ACIONAL                                              LOCALIDADE  : VITOR</v>
          </cell>
          <cell r="C7503" t="str">
            <v>IA</v>
          </cell>
          <cell r="D7503"/>
          <cell r="E7503"/>
        </row>
        <row r="7504">
          <cell r="A7504" t="str">
            <v>REF.COLETA : ME</v>
          </cell>
          <cell r="B7504" t="str">
            <v>DIANO</v>
          </cell>
          <cell r="D7504" t="str">
            <v>DATA DE PREÇO   : 06/2014</v>
          </cell>
          <cell r="E7504"/>
        </row>
        <row r="7505">
          <cell r="A7505" t="str">
            <v>CÓDIGO       |</v>
          </cell>
          <cell r="B7505" t="str">
            <v>D E S C R I Ç Ã O                                                   |UNI</v>
          </cell>
          <cell r="C7505" t="str">
            <v>DADE</v>
          </cell>
          <cell r="D7505" t="str">
            <v>|CUSTO TOTAL</v>
          </cell>
          <cell r="E7505"/>
        </row>
        <row r="7506">
          <cell r="A7506" t="str">
            <v>VÍNCULO.....: C</v>
          </cell>
          <cell r="B7506" t="str">
            <v>AIXA REFERENCIAL</v>
          </cell>
          <cell r="D7506"/>
          <cell r="E7506"/>
        </row>
        <row r="7507">
          <cell r="A7507" t="str">
            <v>74255/001</v>
          </cell>
          <cell r="B7507" t="str">
            <v>CARGA MANUAL DE TERRA EM CAMINHAO BASCULANTE (NAO INCLUI O CUSTO</v>
          </cell>
          <cell r="C7507" t="str">
            <v>M3</v>
          </cell>
          <cell r="D7507">
            <v>0</v>
          </cell>
          <cell r="E7507" t="str">
            <v>CARGA MANUAL DE TERRA EM CAMINHAO BASCULANTE (NAO INCLUI O CUSTOCUSTO IMPRODUTIVO DO CAMINHAO BASCULANTE)</v>
          </cell>
        </row>
        <row r="7508">
          <cell r="B7508" t="str">
            <v>CUSTO IMPRODUTIVO DO CAMINHAO BASCULANTE)</v>
          </cell>
          <cell r="D7508"/>
          <cell r="E7508" t="str">
            <v>CUSTO IMPRODUTIVO DO CAMINHAO BASCULANTE)</v>
          </cell>
        </row>
        <row r="7509">
          <cell r="A7509" t="str">
            <v>74255/003</v>
          </cell>
          <cell r="B7509" t="str">
            <v>CARGA MANUAL DE MATERIAL A GRANEL (2 SERVENTES) EM CAMINHAO BASCULANTE</v>
          </cell>
          <cell r="C7509" t="str">
            <v>M3</v>
          </cell>
          <cell r="D7509">
            <v>0</v>
          </cell>
          <cell r="E7509" t="str">
            <v>CARGA MANUAL DE MATERIAL A GRANEL (2 SERVENTES) EM CAMINHAO BASCULANTEC/ CACAMBA DE 4,0M3 INCLUINDO DESCARGA MECÂNICA</v>
          </cell>
        </row>
        <row r="7510">
          <cell r="B7510" t="str">
            <v>C/ CACAMBA DE 4,0M3 INCLUINDO DESCARGA MECÂNICA</v>
          </cell>
          <cell r="D7510"/>
          <cell r="E7510" t="str">
            <v>C/ CACAMBA DE 4,0M3 INCLUINDO DESCARGA MECÂNICA</v>
          </cell>
        </row>
        <row r="7511">
          <cell r="A7511" t="str">
            <v>79492</v>
          </cell>
          <cell r="B7511" t="str">
            <v>CARGA MANUAL DE ROCHA EM CAMINHAO BASCULANTE</v>
          </cell>
          <cell r="C7511" t="str">
            <v>M3</v>
          </cell>
          <cell r="D7511">
            <v>0</v>
          </cell>
          <cell r="E7511" t="str">
            <v>CARGA MANUAL DE ROCHA EM CAMINHAO BASCULANTE</v>
          </cell>
        </row>
        <row r="7512">
          <cell r="A7512" t="str">
            <v>83356</v>
          </cell>
          <cell r="B7512" t="str">
            <v>TRANSPORTE COMERCIAL DE BRITA</v>
          </cell>
          <cell r="C7512" t="str">
            <v>M3XKM</v>
          </cell>
          <cell r="D7512">
            <v>0</v>
          </cell>
          <cell r="E7512" t="str">
            <v>TRANSPORTE COMERCIAL DE BRITA</v>
          </cell>
        </row>
        <row r="7513">
          <cell r="A7513" t="str">
            <v>83357</v>
          </cell>
          <cell r="B7513" t="str">
            <v>TRANSPORTE LOCAL DE MASSA ASFALTICA - PAVIMENTACAO URBANA</v>
          </cell>
          <cell r="C7513" t="str">
            <v>M3XKM</v>
          </cell>
          <cell r="D7513">
            <v>0</v>
          </cell>
          <cell r="E7513" t="str">
            <v>TRANSPORTE LOCAL DE MASSA ASFALTICA - PAVIMENTACAO URBANA</v>
          </cell>
        </row>
        <row r="7514">
          <cell r="A7514" t="str">
            <v>83358</v>
          </cell>
          <cell r="B7514" t="str">
            <v>TRANSPORTE DE PAVIMENTACAO REMOVIDA (RODOVIAS NAO URBANAS)</v>
          </cell>
          <cell r="C7514" t="str">
            <v>M3XKM</v>
          </cell>
          <cell r="D7514">
            <v>0</v>
          </cell>
          <cell r="E7514" t="str">
            <v>TRANSPORTE DE PAVIMENTACAO REMOVIDA (RODOVIAS NAO URBANAS)</v>
          </cell>
        </row>
        <row r="7515">
          <cell r="A7515" t="str">
            <v>83359</v>
          </cell>
          <cell r="B7515" t="str">
            <v>TRANSPORTE LOCAL DE MATERIAL BETUMINOSO (RODOVIAS NAO URBANAS)</v>
          </cell>
          <cell r="C7515" t="str">
            <v>M3XKM</v>
          </cell>
          <cell r="D7515">
            <v>0</v>
          </cell>
          <cell r="E7515" t="str">
            <v>TRANSPORTE LOCAL DE MATERIAL BETUMINOSO (RODOVIAS NAO URBANAS)</v>
          </cell>
        </row>
        <row r="7516">
          <cell r="A7516" t="str">
            <v>83444</v>
          </cell>
          <cell r="B7516" t="str">
            <v>TRANSPORTE DE MATERIAL DE QUALQUER NATUREZA DMT &gt; 10 KM, COM CAMINHAO</v>
          </cell>
          <cell r="C7516" t="str">
            <v>TXKM</v>
          </cell>
          <cell r="D7516">
            <v>0</v>
          </cell>
          <cell r="E7516" t="str">
            <v>TRANSPORTE DE MATERIAL DE QUALQUER NATUREZA DMT &gt; 10 KM, COM CAMINHAOBASCULANTE DE 4,0 M3.</v>
          </cell>
        </row>
        <row r="7517">
          <cell r="B7517" t="str">
            <v>BASCULANTE DE 4,0 M3.</v>
          </cell>
          <cell r="D7517"/>
          <cell r="E7517" t="str">
            <v>BASCULANTE DE 4,0 M3.</v>
          </cell>
        </row>
        <row r="7518">
          <cell r="A7518" t="str">
            <v>0282</v>
          </cell>
          <cell r="B7518" t="str">
            <v>FORNEC. DE MAT. C/OU S/CARGA, DESC. E TRANSPORTE</v>
          </cell>
          <cell r="D7518"/>
          <cell r="E7518" t="str">
            <v>FORNEC. DE MAT. C/OU S/CARGA, DESC. E TRANSPORTE</v>
          </cell>
        </row>
        <row r="7519">
          <cell r="A7519" t="str">
            <v>6514</v>
          </cell>
          <cell r="B7519" t="str">
            <v>FORNECIMENTO E LANCAMENTO DE BRITA N. 4</v>
          </cell>
          <cell r="C7519" t="str">
            <v>M3</v>
          </cell>
          <cell r="D7519">
            <v>0</v>
          </cell>
          <cell r="E7519" t="str">
            <v>FORNECIMENTO E LANCAMENTO DE BRITA N. 4</v>
          </cell>
        </row>
        <row r="7520">
          <cell r="A7520" t="str">
            <v>0283</v>
          </cell>
          <cell r="B7520" t="str">
            <v>COMPACTACAO OU APILOAMENTO</v>
          </cell>
          <cell r="D7520"/>
          <cell r="E7520" t="str">
            <v>COMPACTACAO OU APILOAMENTO</v>
          </cell>
        </row>
        <row r="7521">
          <cell r="A7521" t="str">
            <v>5622</v>
          </cell>
          <cell r="B7521" t="str">
            <v>REGULARIZACAO E COMPACTACAO MANUAL DE TERRENO COM SOQUETE</v>
          </cell>
          <cell r="C7521" t="str">
            <v>M2</v>
          </cell>
          <cell r="D7521">
            <v>0</v>
          </cell>
          <cell r="E7521" t="str">
            <v>REGULARIZACAO E COMPACTACAO MANUAL DE TERRENO COM SOQUETE</v>
          </cell>
        </row>
        <row r="7522">
          <cell r="A7522" t="str">
            <v>41721</v>
          </cell>
          <cell r="B7522" t="str">
            <v>COMPACTACAO MECANICA A 95% DO PROCTOR NORMAL - PAVIMENTACAO URBANA</v>
          </cell>
          <cell r="C7522" t="str">
            <v>M3</v>
          </cell>
          <cell r="D7522">
            <v>0</v>
          </cell>
          <cell r="E7522" t="str">
            <v>COMPACTACAO MECANICA A 95% DO PROCTOR NORMAL - PAVIMENTACAO URBANA</v>
          </cell>
        </row>
        <row r="7523">
          <cell r="A7523" t="str">
            <v>41722</v>
          </cell>
          <cell r="B7523" t="str">
            <v>COMPACTACAO MECANICA A 100% DO PROCTOR NORMAL - PAVIMENTACAO URBANA</v>
          </cell>
          <cell r="C7523" t="str">
            <v>M3</v>
          </cell>
          <cell r="D7523">
            <v>0</v>
          </cell>
          <cell r="E7523" t="str">
            <v>COMPACTACAO MECANICA A 100% DO PROCTOR NORMAL - PAVIMENTACAO URBANA</v>
          </cell>
        </row>
        <row r="7524">
          <cell r="A7524" t="str">
            <v>74005</v>
          </cell>
          <cell r="B7524" t="str">
            <v>ATERRO/REATERRO DE AREAS</v>
          </cell>
          <cell r="D7524"/>
          <cell r="E7524" t="str">
            <v>ATERRO/REATERRO DE AREAS</v>
          </cell>
        </row>
        <row r="7525">
          <cell r="A7525" t="str">
            <v>74005/001</v>
          </cell>
          <cell r="B7525" t="str">
            <v>COMPACTACAO MECANICA, SEM CONTROLE DO GC (C/COMPACTADOR PLACA 400 KG)</v>
          </cell>
          <cell r="C7525" t="str">
            <v>M3</v>
          </cell>
          <cell r="D7525">
            <v>0</v>
          </cell>
          <cell r="E7525" t="str">
            <v>COMPACTACAO MECANICA, SEM CONTROLE DO GC (C/COMPACTADOR PLACA 400 KG)</v>
          </cell>
        </row>
        <row r="7526">
          <cell r="A7526" t="str">
            <v>74005/002</v>
          </cell>
          <cell r="B7526" t="str">
            <v>COMPACTACAO MECANICA C/ CONTROLE DO GC&gt;=95% DO PN (AREAS) (C/MONIVELAD</v>
          </cell>
          <cell r="C7526" t="str">
            <v>M3</v>
          </cell>
          <cell r="D7526">
            <v>0</v>
          </cell>
          <cell r="E7526" t="str">
            <v>COMPACTACAO MECANICA C/ CONTROLE DO GC&gt;=95% DO PN (AREAS) (C/MONIVELADORA 140 HP E ROLO COMPRESSOR VIBRATORIO 80 HP)</v>
          </cell>
        </row>
        <row r="7527">
          <cell r="B7527" t="str">
            <v>ORA 140 HP E ROLO COMPRESSOR VIBRATORIO 80 HP)</v>
          </cell>
          <cell r="D7527"/>
          <cell r="E7527" t="str">
            <v>ORA 140 HP E ROLO COMPRESSOR VIBRATORIO 80 HP)</v>
          </cell>
        </row>
        <row r="7528">
          <cell r="A7528" t="str">
            <v>74034</v>
          </cell>
          <cell r="B7528" t="str">
            <v>ESPALHAMENTO E COMPACTAÇÃO DE MATERIAL</v>
          </cell>
          <cell r="D7528"/>
          <cell r="E7528" t="str">
            <v>ESPALHAMENTO E COMPACTAÇÃO DE MATERIAL</v>
          </cell>
        </row>
        <row r="7529">
          <cell r="A7529" t="str">
            <v>74034/001</v>
          </cell>
          <cell r="B7529" t="str">
            <v>ESPALHAMENTO DE MATERIAL DE 1A CATEGORIA COM TRATOR DE ESTEIRA COM 153</v>
          </cell>
          <cell r="C7529" t="str">
            <v>M3</v>
          </cell>
          <cell r="D7529">
            <v>0</v>
          </cell>
          <cell r="E7529" t="str">
            <v>ESPALHAMENTO DE MATERIAL DE 1A CATEGORIA COM TRATOR DE ESTEIRA COM 153HP</v>
          </cell>
        </row>
        <row r="7530">
          <cell r="B7530" t="str">
            <v>HP</v>
          </cell>
          <cell r="D7530"/>
          <cell r="E7530" t="str">
            <v>HP</v>
          </cell>
        </row>
        <row r="7531">
          <cell r="A7531" t="str">
            <v>83344</v>
          </cell>
          <cell r="B7531" t="str">
            <v>ESPALHAMENTO DE MATERIAL EM BOTA FORA, COM UTILIZACAO DE TRATOR DE EST</v>
          </cell>
          <cell r="C7531" t="str">
            <v>M3</v>
          </cell>
          <cell r="D7531">
            <v>0</v>
          </cell>
          <cell r="E7531" t="str">
            <v>ESPALHAMENTO DE MATERIAL EM BOTA FORA, COM UTILIZACAO DE TRATOR DE ESTEIRAS DE 165 HP</v>
          </cell>
        </row>
        <row r="7532">
          <cell r="B7532" t="str">
            <v>EIRAS DE 165 HP</v>
          </cell>
          <cell r="D7532"/>
          <cell r="E7532" t="str">
            <v>EIRAS DE 165 HP</v>
          </cell>
        </row>
        <row r="7533">
          <cell r="A7533" t="str">
            <v>83445</v>
          </cell>
          <cell r="B7533" t="str">
            <v>CAMINHAO TANQUE (PIPA) 6.000 L, DIESEL, 132 CV, COM MOTORISTA.</v>
          </cell>
          <cell r="C7533" t="str">
            <v>CHP</v>
          </cell>
          <cell r="D7533">
            <v>0</v>
          </cell>
          <cell r="E7533" t="str">
            <v>CAMINHAO TANQUE (PIPA) 6.000 L, DIESEL, 132 CV, COM MOTORISTA.</v>
          </cell>
        </row>
        <row r="7534">
          <cell r="A7534" t="str">
            <v>PARE</v>
          </cell>
          <cell r="B7534" t="str">
            <v>PAREDES/PAINEIS</v>
          </cell>
          <cell r="D7534"/>
          <cell r="E7534" t="str">
            <v>PAREDES/PAINEIS</v>
          </cell>
        </row>
        <row r="7535">
          <cell r="D7535"/>
          <cell r="E7535"/>
        </row>
        <row r="7536">
          <cell r="D7536"/>
          <cell r="E7536"/>
        </row>
        <row r="7537">
          <cell r="D7537"/>
          <cell r="E7537"/>
        </row>
        <row r="7538">
          <cell r="A7538" t="str">
            <v>---------------</v>
          </cell>
          <cell r="B7538" t="str">
            <v>------------------------ 185</v>
          </cell>
          <cell r="D7538"/>
          <cell r="E7538"/>
        </row>
        <row r="7539">
          <cell r="D7539"/>
          <cell r="E7539"/>
        </row>
        <row r="7540">
          <cell r="A7540" t="str">
            <v>SINAPI - SISTEM</v>
          </cell>
          <cell r="B7540" t="str">
            <v>A NACIONAL DE PESQUISA DE CUSTOS E ÍNDICES DA CONSTRUÇÃO CIVIL185de283</v>
          </cell>
          <cell r="D7540"/>
          <cell r="E7540"/>
        </row>
        <row r="7541">
          <cell r="A7541" t="str">
            <v>PCI.817.01 - CU</v>
          </cell>
          <cell r="B7541" t="str">
            <v>STO DE COMPOSIÇÕES - SINTÉTICO</v>
          </cell>
          <cell r="D7541" t="str">
            <v>DATA DE EMISSÃO: 17/07/2014 AS 14:15:08</v>
          </cell>
          <cell r="E7541"/>
        </row>
        <row r="7542">
          <cell r="D7542" t="str">
            <v>DATA REFERÊNCIA TÉCNICA: 16/07/2014</v>
          </cell>
          <cell r="E7542"/>
        </row>
        <row r="7543">
          <cell r="A7543" t="str">
            <v>ENCARGOS SOCIAI</v>
          </cell>
          <cell r="B7543" t="str">
            <v>S DESONERADOS: 90,43%(HORA)   51,67%(MÊS)</v>
          </cell>
          <cell r="D7543"/>
          <cell r="E7543"/>
        </row>
        <row r="7544">
          <cell r="A7544" t="str">
            <v>ABRANGÊNCIA : N</v>
          </cell>
          <cell r="B7544" t="str">
            <v>ACIONAL                                              LOCALIDADE  : VITOR</v>
          </cell>
          <cell r="C7544" t="str">
            <v>IA</v>
          </cell>
          <cell r="D7544"/>
          <cell r="E7544"/>
        </row>
        <row r="7545">
          <cell r="A7545" t="str">
            <v>REF.COLETA : ME</v>
          </cell>
          <cell r="B7545" t="str">
            <v>DIANO</v>
          </cell>
          <cell r="D7545" t="str">
            <v>DATA DE PREÇO   : 06/2014</v>
          </cell>
          <cell r="E7545"/>
        </row>
        <row r="7546">
          <cell r="A7546" t="str">
            <v>CÓDIGO       |</v>
          </cell>
          <cell r="B7546" t="str">
            <v>D E S C R I Ç Ã O                                                   |UNI</v>
          </cell>
          <cell r="C7546" t="str">
            <v>DADE</v>
          </cell>
          <cell r="D7546" t="str">
            <v>|CUSTO TOTAL</v>
          </cell>
          <cell r="E7546"/>
        </row>
        <row r="7547">
          <cell r="A7547" t="str">
            <v>VÍNCULO.....: C</v>
          </cell>
          <cell r="B7547" t="str">
            <v>AIXA REFERENCIAL</v>
          </cell>
          <cell r="D7547"/>
          <cell r="E7547"/>
        </row>
        <row r="7548">
          <cell r="A7548" t="str">
            <v>0063</v>
          </cell>
          <cell r="B7548" t="str">
            <v>ALVENARIA DE TIJOLOS CERAMICOS</v>
          </cell>
          <cell r="D7548"/>
          <cell r="E7548" t="str">
            <v>ALVENARIA DE TIJOLOS CERAMICOS</v>
          </cell>
        </row>
        <row r="7549">
          <cell r="A7549" t="str">
            <v>6110</v>
          </cell>
          <cell r="B7549" t="str">
            <v>ALVENARIA DE EMBASAMENTO EM TIJOLOS CERAMICOS MACICOS 5X10X20CM, ASSEN</v>
          </cell>
          <cell r="C7549" t="str">
            <v>M3</v>
          </cell>
          <cell r="D7549">
            <v>0</v>
          </cell>
          <cell r="E7549" t="str">
            <v>ALVENARIA DE EMBASAMENTO EM TIJOLOS CERAMICOS MACICOS 5X10X20CM, ASSENTADO  COM ARGAMASSA TRACO 1:2:8 (CIMENTO, CAL E AREIA)</v>
          </cell>
        </row>
        <row r="7550">
          <cell r="B7550" t="str">
            <v>TADO  COM ARGAMASSA TRACO 1:2:8 (CIMENTO, CAL E AREIA)</v>
          </cell>
          <cell r="D7550"/>
          <cell r="E7550" t="str">
            <v>TADO  COM ARGAMASSA TRACO 1:2:8 (CIMENTO, CAL E AREIA)</v>
          </cell>
        </row>
        <row r="7551">
          <cell r="A7551" t="str">
            <v>68049</v>
          </cell>
          <cell r="B7551" t="str">
            <v>CINTA E CONTRAVERGA EM TIJOLO CERAMICO MACICO 5X10X20CM 1/2 VEZ</v>
          </cell>
          <cell r="C7551" t="str">
            <v>M2</v>
          </cell>
          <cell r="D7551">
            <v>0</v>
          </cell>
          <cell r="E7551" t="str">
            <v>CINTA E CONTRAVERGA EM TIJOLO CERAMICO MACICO 5X10X20CM 1/2 VEZ</v>
          </cell>
        </row>
        <row r="7552">
          <cell r="A7552" t="str">
            <v>72131</v>
          </cell>
          <cell r="B7552" t="str">
            <v>ALVENARIA EM TIJOLO CERAMICO MACICO 5X10X20CM 1 VEZ (ESPESSURA 10CM),</v>
          </cell>
          <cell r="C7552" t="str">
            <v>M2</v>
          </cell>
          <cell r="D7552">
            <v>0</v>
          </cell>
          <cell r="E7552" t="str">
            <v>ALVENARIA EM TIJOLO CERAMICO MACICO 5X10X20CM 1 VEZ (ESPESSURA 10CM),ASSENTADO COM ARGAMASSA TRACO 1:2:8 (CIMENTO, CAL E AREIA)</v>
          </cell>
        </row>
        <row r="7553">
          <cell r="B7553" t="str">
            <v>ASSENTADO COM ARGAMASSA TRACO 1:2:8 (CIMENTO, CAL E AREIA)</v>
          </cell>
          <cell r="D7553"/>
          <cell r="E7553" t="str">
            <v>ASSENTADO COM ARGAMASSA TRACO 1:2:8 (CIMENTO, CAL E AREIA)</v>
          </cell>
        </row>
        <row r="7554">
          <cell r="A7554" t="str">
            <v>72132</v>
          </cell>
          <cell r="B7554" t="str">
            <v>ALVENARIA EM TIJOLO CERAMICO MACICO 5X10X20CM 1/2 VEZ (ESPESSURA 5CM),</v>
          </cell>
          <cell r="C7554" t="str">
            <v>M2</v>
          </cell>
          <cell r="D7554">
            <v>0</v>
          </cell>
          <cell r="E7554" t="str">
            <v>ALVENARIA EM TIJOLO CERAMICO MACICO 5X10X20CM 1/2 VEZ (ESPESSURA 5CM),ASSENTADO COM ARGAMASSA TRACO 1:2:8 (CIMENTO, CAL E AREIA)</v>
          </cell>
        </row>
        <row r="7555">
          <cell r="B7555" t="str">
            <v>ASSENTADO COM ARGAMASSA TRACO 1:2:8 (CIMENTO, CAL E AREIA)</v>
          </cell>
          <cell r="D7555"/>
          <cell r="E7555" t="str">
            <v>ASSENTADO COM ARGAMASSA TRACO 1:2:8 (CIMENTO, CAL E AREIA)</v>
          </cell>
        </row>
        <row r="7556">
          <cell r="A7556" t="str">
            <v>72133</v>
          </cell>
          <cell r="B7556" t="str">
            <v>ALVENARIA EM TIJOLO CERAMICO MACICO 5X10X20CM 1 1/2 VEZ (ESPESSURA 20C</v>
          </cell>
          <cell r="C7556" t="str">
            <v>M2</v>
          </cell>
          <cell r="D7556">
            <v>0</v>
          </cell>
          <cell r="E7556" t="str">
            <v>ALVENARIA EM TIJOLO CERAMICO MACICO 5X10X20CM 1 1/2 VEZ (ESPESSURA 20CM), ASSENTADO COM ARGAMASSA TRACO 1:2:8 (CIMENTO, CAL E AREIA)</v>
          </cell>
        </row>
        <row r="7557">
          <cell r="B7557" t="str">
            <v>M), ASSENTADO COM ARGAMASSA TRACO 1:2:8 (CIMENTO, CAL E AREIA)</v>
          </cell>
          <cell r="D7557"/>
          <cell r="E7557" t="str">
            <v>M), ASSENTADO COM ARGAMASSA TRACO 1:2:8 (CIMENTO, CAL E AREIA)</v>
          </cell>
        </row>
        <row r="7558">
          <cell r="A7558" t="str">
            <v>73935</v>
          </cell>
          <cell r="B7558" t="str">
            <v>ALVENARIA TIJ CERAMICO FURADO</v>
          </cell>
          <cell r="D7558"/>
          <cell r="E7558" t="str">
            <v>ALVENARIA TIJ CERAMICO FURADO</v>
          </cell>
        </row>
        <row r="7559">
          <cell r="A7559" t="str">
            <v>73935/002</v>
          </cell>
          <cell r="B7559" t="str">
            <v>ALVENARIA EM TIJOLO CERAMICO FURADO 9X19X19CM, 1 VEZ (ESPESSURA 19 CM)</v>
          </cell>
          <cell r="C7559" t="str">
            <v>M2</v>
          </cell>
          <cell r="D7559">
            <v>61.99</v>
          </cell>
          <cell r="E7559" t="str">
            <v>ALVENARIA EM TIJOLO CERAMICO FURADO 9X19X19CM, 1 VEZ (ESPESSURA 19 CM), ASSENTADO EM ARGAMASSA TRACO 1:4 (CIMENTO E AREIA MEDIA NAO PENEIRADA), PREPARO MANUAL, JUNTA1 CM</v>
          </cell>
        </row>
        <row r="7560">
          <cell r="B7560" t="str">
            <v>, ASSENTADO EM ARGAMASSA TRACO 1:4 (CIMENTO E AREIA MEDIA NAO PENEIRAD</v>
          </cell>
          <cell r="D7560"/>
          <cell r="E7560" t="str">
            <v>, ASSENTADO EM ARGAMASSA TRACO 1:4 (CIMENTO E AREIA MEDIA NAO PENEIRADA), PREPARO MANUAL, JUNTA1 CM</v>
          </cell>
        </row>
        <row r="7561">
          <cell r="B7561" t="str">
            <v>A), PREPARO MANUAL, JUNTA1 CM</v>
          </cell>
          <cell r="D7561"/>
          <cell r="E7561" t="str">
            <v>A), PREPARO MANUAL, JUNTA1 CM</v>
          </cell>
        </row>
        <row r="7562">
          <cell r="A7562" t="str">
            <v>87471</v>
          </cell>
          <cell r="B7562" t="str">
            <v>ALVENARIA DE VEDAÇÃO DE BLOCOS CERÂMICOS FURADOS NA VERTICAL DE 9X19X3</v>
          </cell>
          <cell r="C7562" t="str">
            <v>M2</v>
          </cell>
          <cell r="D7562">
            <v>34.29</v>
          </cell>
          <cell r="E7562" t="str">
            <v>ALVENARIA DE VEDAÇÃO DE BLOCOS CERÂMICOS FURADOS NA VERTICAL DE 9X19X39CM (ESPESSURA 9CM) DE PAREDES COM ÁREA LÍQUIDA MENOR QUE 6M² SEM VÃOSE ARGAMASSA DE ASSENTAMENTO COM PREPARO EM BETONEIRA. AF_06/2014</v>
          </cell>
        </row>
        <row r="7563">
          <cell r="B7563" t="str">
            <v>9CM (ESPESSURA 9CM) DE PAREDES COM ÁREA LÍQUIDA MENOR QUE 6M² SEM VÃOS</v>
          </cell>
          <cell r="D7563"/>
          <cell r="E7563" t="str">
            <v>9CM (ESPESSURA 9CM) DE PAREDES COM ÁREA LÍQUIDA MENOR QUE 6M² SEM VÃOSE ARGAMASSA DE ASSENTAMENTO COM PREPARO EM BETONEIRA. AF_06/2014</v>
          </cell>
        </row>
        <row r="7564">
          <cell r="B7564" t="str">
            <v>E ARGAMASSA DE ASSENTAMENTO COM PREPARO EM BETONEIRA. AF_06/2014</v>
          </cell>
          <cell r="D7564"/>
          <cell r="E7564" t="str">
            <v>E ARGAMASSA DE ASSENTAMENTO COM PREPARO EM BETONEIRA. AF_06/2014</v>
          </cell>
        </row>
        <row r="7565">
          <cell r="A7565" t="str">
            <v>73988</v>
          </cell>
          <cell r="B7565" t="str">
            <v>APERTO DE ALVENARIA C/ ARGAMASSA</v>
          </cell>
          <cell r="D7565"/>
          <cell r="E7565" t="str">
            <v>APERTO DE ALVENARIA C/ ARGAMASSA</v>
          </cell>
        </row>
        <row r="7566">
          <cell r="A7566" t="str">
            <v>73988/001</v>
          </cell>
          <cell r="B7566" t="str">
            <v>ENCUNHAMENTO (APERTO DE ALVENARIA) EM TIJOLOS CERAMICOS MACICO 5,7X9X1</v>
          </cell>
          <cell r="C7566" t="str">
            <v>M</v>
          </cell>
          <cell r="D7566">
            <v>0</v>
          </cell>
          <cell r="E7566" t="str">
            <v>ENCUNHAMENTO (APERTO DE ALVENARIA) EM TIJOLOS CERAMICOS MACICO 5,7X9X19CM 1 VEZ (ESPESSURA 19CM) COM ARGAMASSA TRACO 1:2:8 (CIMENTO, CAL E AREIA)</v>
          </cell>
        </row>
        <row r="7567">
          <cell r="B7567" t="str">
            <v>9CM 1 VEZ (ESPESSURA 19CM) COM ARGAMASSA TRACO 1:2:8 (CIMENTO, CAL E A</v>
          </cell>
          <cell r="D7567"/>
          <cell r="E7567" t="str">
            <v>9CM 1 VEZ (ESPESSURA 19CM) COM ARGAMASSA TRACO 1:2:8 (CIMENTO, CAL E AREIA)</v>
          </cell>
        </row>
        <row r="7568">
          <cell r="B7568" t="str">
            <v>REIA)</v>
          </cell>
          <cell r="D7568"/>
          <cell r="E7568" t="str">
            <v>REIA)</v>
          </cell>
        </row>
        <row r="7569">
          <cell r="A7569" t="str">
            <v>73988/002</v>
          </cell>
          <cell r="B7569" t="str">
            <v>ENCUNHAMENTO (APERTO DE ALVENARIA) EM TIJOLOS CERAMICOS MACICO 5,7X9X1</v>
          </cell>
          <cell r="C7569" t="str">
            <v>M</v>
          </cell>
          <cell r="D7569">
            <v>0</v>
          </cell>
          <cell r="E7569" t="str">
            <v>ENCUNHAMENTO (APERTO DE ALVENARIA) EM TIJOLOS CERAMICOS MACICO 5,7X9X19CM 1/2 VEZ (ESPESSURA 9CM) COM ARGAMASSA TRACO 1:2:8 (CIMENTO, CAL EAREIA)</v>
          </cell>
        </row>
        <row r="7570">
          <cell r="B7570" t="str">
            <v>9CM 1/2 VEZ (ESPESSURA 9CM) COM ARGAMASSA TRACO 1:2:8 (CIMENTO, CAL E</v>
          </cell>
          <cell r="D7570"/>
          <cell r="E7570" t="str">
            <v>9CM 1/2 VEZ (ESPESSURA 9CM) COM ARGAMASSA TRACO 1:2:8 (CIMENTO, CAL EAREIA)</v>
          </cell>
        </row>
        <row r="7571">
          <cell r="B7571" t="str">
            <v>AREIA)</v>
          </cell>
          <cell r="D7571"/>
          <cell r="E7571" t="str">
            <v>AREIA)</v>
          </cell>
        </row>
        <row r="7572">
          <cell r="A7572" t="str">
            <v>74110</v>
          </cell>
          <cell r="B7572" t="str">
            <v>ALVENARIA BLOCO CERAM ESTRUT 14X19X29 ARGAMASSA 1:3 CIMENTO E AREIA</v>
          </cell>
          <cell r="D7572"/>
          <cell r="E7572" t="str">
            <v>ALVENARIA BLOCO CERAM ESTRUT 14X19X29 ARGAMASSA 1:3 CIMENTO E AREIAC/GROUT E ARMACAO.</v>
          </cell>
        </row>
        <row r="7573">
          <cell r="B7573" t="str">
            <v>C/GROUT E ARMACAO.</v>
          </cell>
          <cell r="D7573"/>
          <cell r="E7573" t="str">
            <v>C/GROUT E ARMACAO.</v>
          </cell>
        </row>
        <row r="7574">
          <cell r="A7574" t="str">
            <v>74110/001</v>
          </cell>
          <cell r="B7574" t="str">
            <v>ALVENARIA EM BLOCO CERAMICO ESTRUTURAL 14X19X29CM, 1/2 VEZ, ASSENTADO</v>
          </cell>
          <cell r="C7574" t="str">
            <v>M2</v>
          </cell>
          <cell r="D7574">
            <v>0</v>
          </cell>
          <cell r="E7574" t="str">
            <v>ALVENARIA EM BLOCO CERAMICO ESTRUTURAL 14X19X29CM, 1/2 VEZ, ASSENTADOCOM ARGAMASSA TRACO 1:3 (CIMENTO E AREIA), INCLUSO ACO CA-60</v>
          </cell>
        </row>
        <row r="7575">
          <cell r="B7575" t="str">
            <v>COM ARGAMASSA TRACO 1:3 (CIMENTO E AREIA), INCLUSO ACO CA-60</v>
          </cell>
          <cell r="D7575"/>
          <cell r="E7575" t="str">
            <v>COM ARGAMASSA TRACO 1:3 (CIMENTO E AREIA), INCLUSO ACO CA-60</v>
          </cell>
        </row>
        <row r="7576">
          <cell r="D7576"/>
          <cell r="E7576"/>
        </row>
        <row r="7577">
          <cell r="D7577"/>
          <cell r="E7577"/>
        </row>
        <row r="7578">
          <cell r="D7578"/>
          <cell r="E7578"/>
        </row>
        <row r="7579">
          <cell r="A7579" t="str">
            <v>---------------</v>
          </cell>
          <cell r="B7579" t="str">
            <v>------------------------ 186</v>
          </cell>
          <cell r="D7579"/>
          <cell r="E7579"/>
        </row>
        <row r="7580">
          <cell r="D7580"/>
          <cell r="E7580"/>
        </row>
        <row r="7581">
          <cell r="A7581" t="str">
            <v>SINAPI - SISTEM</v>
          </cell>
          <cell r="B7581" t="str">
            <v>A NACIONAL DE PESQUISA DE CUSTOS E ÍNDICES DA CONSTRUÇÃO CIVIL186de283</v>
          </cell>
          <cell r="D7581"/>
          <cell r="E7581"/>
        </row>
        <row r="7582">
          <cell r="A7582" t="str">
            <v>PCI.817.01 - CU</v>
          </cell>
          <cell r="B7582" t="str">
            <v>STO DE COMPOSIÇÕES - SINTÉTICO</v>
          </cell>
          <cell r="D7582" t="str">
            <v>DATA DE EMISSÃO: 17/07/2014 AS 14:15:08</v>
          </cell>
          <cell r="E7582"/>
        </row>
        <row r="7583">
          <cell r="D7583" t="str">
            <v>DATA REFERÊNCIA TÉCNICA: 16/07/2014</v>
          </cell>
          <cell r="E7583"/>
        </row>
        <row r="7584">
          <cell r="A7584" t="str">
            <v>ENCARGOS SOCIAI</v>
          </cell>
          <cell r="B7584" t="str">
            <v>S DESONERADOS: 90,43%(HORA)   51,67%(MÊS)</v>
          </cell>
          <cell r="D7584"/>
          <cell r="E7584"/>
        </row>
        <row r="7585">
          <cell r="A7585" t="str">
            <v>ABRANGÊNCIA : N</v>
          </cell>
          <cell r="B7585" t="str">
            <v>ACIONAL                                              LOCALIDADE  : VITOR</v>
          </cell>
          <cell r="C7585" t="str">
            <v>IA</v>
          </cell>
          <cell r="D7585"/>
          <cell r="E7585"/>
        </row>
        <row r="7586">
          <cell r="A7586" t="str">
            <v>REF.COLETA : ME</v>
          </cell>
          <cell r="B7586" t="str">
            <v>DIANO</v>
          </cell>
          <cell r="D7586" t="str">
            <v>DATA DE PREÇO   : 06/2014</v>
          </cell>
          <cell r="E7586"/>
        </row>
        <row r="7587">
          <cell r="A7587" t="str">
            <v>CÓDIGO       |</v>
          </cell>
          <cell r="B7587" t="str">
            <v>D E S C R I Ç Ã O                                                   |UNI</v>
          </cell>
          <cell r="C7587" t="str">
            <v>DADE</v>
          </cell>
          <cell r="D7587" t="str">
            <v>|CUSTO TOTAL</v>
          </cell>
          <cell r="E7587"/>
        </row>
        <row r="7588">
          <cell r="A7588" t="str">
            <v>VÍNCULO.....: C</v>
          </cell>
          <cell r="B7588" t="str">
            <v>AIXA REFERENCIAL</v>
          </cell>
          <cell r="D7588"/>
          <cell r="E7588"/>
        </row>
        <row r="7589">
          <cell r="A7589" t="str">
            <v>79335</v>
          </cell>
          <cell r="B7589" t="str">
            <v>ALVENARIA ESTRUTURAL</v>
          </cell>
          <cell r="D7589"/>
          <cell r="E7589" t="str">
            <v>ALVENARIA ESTRUTURAL</v>
          </cell>
        </row>
        <row r="7590">
          <cell r="A7590" t="str">
            <v>79335/001</v>
          </cell>
          <cell r="B7590" t="str">
            <v>ALVENARIA EM BLOCO CERAMICO ESTRUTURAL 14X19X29CM, E=14XM, ASSENTADO C</v>
          </cell>
          <cell r="C7590" t="str">
            <v>M2</v>
          </cell>
          <cell r="D7590">
            <v>0</v>
          </cell>
          <cell r="E7590" t="str">
            <v>ALVENARIA EM BLOCO CERAMICO ESTRUTURAL 14X19X29CM, E=14XM, ASSENTADO COM ARGAMASSA TRACO 1:2:8 (CIMENTO, CAL E AREIA). NAO INCLUI GROUNT E ACO.</v>
          </cell>
        </row>
        <row r="7591">
          <cell r="B7591" t="str">
            <v>OM ARGAMASSA TRACO 1:2:8 (CIMENTO, CAL E AREIA). NAO INCLUI GROUNT E A</v>
          </cell>
          <cell r="D7591"/>
          <cell r="E7591" t="str">
            <v>OM ARGAMASSA TRACO 1:2:8 (CIMENTO, CAL E AREIA). NAO INCLUI GROUNT E ACO.</v>
          </cell>
        </row>
        <row r="7592">
          <cell r="B7592" t="str">
            <v>CO.</v>
          </cell>
          <cell r="D7592"/>
          <cell r="E7592" t="str">
            <v>CO.</v>
          </cell>
        </row>
        <row r="7593">
          <cell r="A7593" t="str">
            <v>87495</v>
          </cell>
          <cell r="B7593" t="str">
            <v>ALVENARIA DE VEDAÇÃO DE BLOCOS CERÂMICOS FURADOS NA HORIZONTAL DE 9X19</v>
          </cell>
          <cell r="C7593" t="str">
            <v>M2</v>
          </cell>
          <cell r="D7593">
            <v>0</v>
          </cell>
          <cell r="E7593" t="str">
            <v>ALVENARIA DE VEDAÇÃO DE BLOCOS CERÂMICOS FURADOS NA HORIZONTAL DE 9X19X19CM (ESPESSURA 9CM) DE PAREDES COM ÁREA LÍQUIDA MENOR QUE 5M² SEM VÃOS E ARGAMASSA DE ASSENTAMENTO COM PREPARO EM BETONEIRA. AF_06/2014_P</v>
          </cell>
        </row>
        <row r="7594">
          <cell r="B7594" t="str">
            <v>X19CM (ESPESSURA 9CM) DE PAREDES COM ÁREA LÍQUIDA MENOR QUE 5M² SEM VÃ</v>
          </cell>
          <cell r="D7594"/>
          <cell r="E7594" t="str">
            <v>X19CM (ESPESSURA 9CM) DE PAREDES COM ÁREA LÍQUIDA MENOR QUE 5M² SEM VÃOS E ARGAMASSA DE ASSENTAMENTO COM PREPARO EM BETONEIRA. AF_06/2014_P</v>
          </cell>
        </row>
        <row r="7595">
          <cell r="B7595" t="str">
            <v>OS E ARGAMASSA DE ASSENTAMENTO COM PREPARO EM BETONEIRA. AF_06/2014_P</v>
          </cell>
          <cell r="D7595"/>
          <cell r="E7595" t="str">
            <v>OS E ARGAMASSA DE ASSENTAMENTO COM PREPARO EM BETONEIRA. AF_06/2014_P</v>
          </cell>
        </row>
        <row r="7596">
          <cell r="A7596" t="str">
            <v>87496</v>
          </cell>
          <cell r="B7596" t="str">
            <v>ALVENARIA DE VEDAÇÃO DE BLOCOS CERÂMICOS FURADOS NA HORIZONTAL DE 9X19</v>
          </cell>
          <cell r="C7596" t="str">
            <v>M2</v>
          </cell>
          <cell r="D7596">
            <v>0</v>
          </cell>
          <cell r="E7596" t="str">
            <v>ALVENARIA DE VEDAÇÃO DE BLOCOS CERÂMICOS FURADOS NA HORIZONTAL DE 9X19X19CM (ESPESSURA 9CM) DE PAREDES COM ÁREA LÍQUIDA MENOR QUE 5M² SEM VÃOS E ARGAMASSA DE ASSENTAMENTO COM PREPARO MANUAL. AF_06/2014_P</v>
          </cell>
        </row>
        <row r="7597">
          <cell r="B7597" t="str">
            <v>X19CM (ESPESSURA 9CM) DE PAREDES COM ÁREA LÍQUIDA MENOR QUE 5M² SEM VÃ</v>
          </cell>
          <cell r="D7597"/>
          <cell r="E7597" t="str">
            <v>X19CM (ESPESSURA 9CM) DE PAREDES COM ÁREA LÍQUIDA MENOR QUE 5M² SEM VÃOS E ARGAMASSA DE ASSENTAMENTO COM PREPARO MANUAL. AF_06/2014_P</v>
          </cell>
        </row>
        <row r="7598">
          <cell r="B7598" t="str">
            <v>OS E ARGAMASSA DE ASSENTAMENTO COM PREPARO MANUAL. AF_06/2014_P</v>
          </cell>
          <cell r="D7598"/>
          <cell r="E7598" t="str">
            <v>OS E ARGAMASSA DE ASSENTAMENTO COM PREPARO MANUAL. AF_06/2014_P</v>
          </cell>
        </row>
        <row r="7599">
          <cell r="A7599" t="str">
            <v>87499</v>
          </cell>
          <cell r="B7599" t="str">
            <v>ALVENARIA DE VEDAÇÃO DE BLOCOS CERÂMICOS FURADOS NA HORIZONTAL DE 9X14</v>
          </cell>
          <cell r="C7599" t="str">
            <v>M2</v>
          </cell>
          <cell r="D7599">
            <v>0</v>
          </cell>
          <cell r="E7599" t="str">
            <v>ALVENARIA DE VEDAÇÃO DE BLOCOS CERÂMICOS FURADOS NA HORIZONTAL DE 9X14X19CM (ESPESSURA 9CM) DE PAREDES COM ÁREA LÍQUIDA MENOR QUE 5M² SEM VÃOS E ARGAMASSA DE ASSENTAMENTO COM PREPARO EM BETONEIRA. AF_06/2014_P</v>
          </cell>
        </row>
        <row r="7600">
          <cell r="B7600" t="str">
            <v>X19CM (ESPESSURA 9CM) DE PAREDES COM ÁREA LÍQUIDA MENOR QUE 5M² SEM VÃ</v>
          </cell>
          <cell r="D7600"/>
          <cell r="E7600" t="str">
            <v>X19CM (ESPESSURA 9CM) DE PAREDES COM ÁREA LÍQUIDA MENOR QUE 5M² SEM VÃOS E ARGAMASSA DE ASSENTAMENTO COM PREPARO EM BETONEIRA. AF_06/2014_P</v>
          </cell>
        </row>
        <row r="7601">
          <cell r="B7601" t="str">
            <v>OS E ARGAMASSA DE ASSENTAMENTO COM PREPARO EM BETONEIRA. AF_06/2014_P</v>
          </cell>
          <cell r="D7601"/>
          <cell r="E7601" t="str">
            <v>OS E ARGAMASSA DE ASSENTAMENTO COM PREPARO EM BETONEIRA. AF_06/2014_P</v>
          </cell>
        </row>
        <row r="7602">
          <cell r="A7602" t="str">
            <v>87500</v>
          </cell>
          <cell r="B7602" t="str">
            <v>ALVENARIA DE VEDAÇÃO DE BLOCOS CERÂMICOS FURADOS NA HORIZONTAL DE 9X14</v>
          </cell>
          <cell r="C7602" t="str">
            <v>M2</v>
          </cell>
          <cell r="D7602">
            <v>0</v>
          </cell>
          <cell r="E7602" t="str">
            <v>ALVENARIA DE VEDAÇÃO DE BLOCOS CERÂMICOS FURADOS NA HORIZONTAL DE 9X14X19CM (ESPESSURA 9CM) DE PAREDES COM ÁREA LÍQUIDA MENOR QUE 5M² SEM VÃOS E ARGAMASSA DE ASSENTAMENTO COM PREPARO MANUAL. AF_06/2014_P</v>
          </cell>
        </row>
        <row r="7603">
          <cell r="B7603" t="str">
            <v>X19CM (ESPESSURA 9CM) DE PAREDES COM ÁREA LÍQUIDA MENOR QUE 5M² SEM VÃ</v>
          </cell>
          <cell r="D7603"/>
          <cell r="E7603" t="str">
            <v>X19CM (ESPESSURA 9CM) DE PAREDES COM ÁREA LÍQUIDA MENOR QUE 5M² SEM VÃOS E ARGAMASSA DE ASSENTAMENTO COM PREPARO MANUAL. AF_06/2014_P</v>
          </cell>
        </row>
        <row r="7604">
          <cell r="B7604" t="str">
            <v>OS E ARGAMASSA DE ASSENTAMENTO COM PREPARO MANUAL. AF_06/2014_P</v>
          </cell>
          <cell r="D7604"/>
          <cell r="E7604" t="str">
            <v>OS E ARGAMASSA DE ASSENTAMENTO COM PREPARO MANUAL. AF_06/2014_P</v>
          </cell>
        </row>
        <row r="7605">
          <cell r="A7605" t="str">
            <v>87501</v>
          </cell>
          <cell r="B7605" t="str">
            <v>ALVENARIA DE VEDAÇÃO DE BLOCOS CERÂMICOS FURADOS NA HORIZONTAL DE 14X9</v>
          </cell>
          <cell r="C7605" t="str">
            <v>M2</v>
          </cell>
          <cell r="D7605">
            <v>0</v>
          </cell>
          <cell r="E7605" t="str">
            <v>ALVENARIA DE VEDAÇÃO DE BLOCOS CERÂMICOS FURADOS NA HORIZONTAL DE 14X9X19CM (ESPESSURA 14CM) DE PAREDES COM ÁREA LÍQUIDA MENOR QUE 5M² SEM VÃOS E ARGAMASSA DE ASSENTAMENTO COM PREPARO EM BETONEIRA. AF_06/2014_P</v>
          </cell>
        </row>
        <row r="7606">
          <cell r="B7606" t="str">
            <v>X19CM (ESPESSURA 14CM) DE PAREDES COM ÁREA LÍQUIDA MENOR QUE 5M² SEM V</v>
          </cell>
          <cell r="D7606"/>
          <cell r="E7606" t="str">
            <v>X19CM (ESPESSURA 14CM) DE PAREDES COM ÁREA LÍQUIDA MENOR QUE 5M² SEM VÃOS E ARGAMASSA DE ASSENTAMENTO COM PREPARO EM BETONEIRA. AF_06/2014_P</v>
          </cell>
        </row>
        <row r="7607">
          <cell r="B7607" t="str">
            <v>ÃOS E ARGAMASSA DE ASSENTAMENTO COM PREPARO EM BETONEIRA. AF_06/2014_P</v>
          </cell>
          <cell r="D7607"/>
          <cell r="E7607" t="str">
            <v>ÃOS E ARGAMASSA DE ASSENTAMENTO COM PREPARO EM BETONEIRA. AF_06/2014_P</v>
          </cell>
        </row>
        <row r="7608">
          <cell r="A7608" t="str">
            <v>87502</v>
          </cell>
          <cell r="B7608" t="str">
            <v>ALVENARIA DE VEDAÇÃO DE BLOCOS CERÂMICOS FURADOS NA HORIZONTAL DE 14X9</v>
          </cell>
          <cell r="C7608" t="str">
            <v>M2</v>
          </cell>
          <cell r="D7608">
            <v>0</v>
          </cell>
          <cell r="E7608" t="str">
            <v>ALVENARIA DE VEDAÇÃO DE BLOCOS CERÂMICOS FURADOS NA HORIZONTAL DE 14X9X19CM (ESPESSURA 14CM) DE PAREDES COM ÁREA LÍQUIDA MENOR QUE 5M² SEM VÃOS E ARGAMASSA DE ASSENTAMENTO COM PREPARO MANUAL. AF_06/2014_P</v>
          </cell>
        </row>
        <row r="7609">
          <cell r="B7609" t="str">
            <v>X19CM (ESPESSURA 14CM) DE PAREDES COM ÁREA LÍQUIDA MENOR QUE 5M² SEM V</v>
          </cell>
          <cell r="D7609"/>
          <cell r="E7609" t="str">
            <v>X19CM (ESPESSURA 14CM) DE PAREDES COM ÁREA LÍQUIDA MENOR QUE 5M² SEM VÃOS E ARGAMASSA DE ASSENTAMENTO COM PREPARO MANUAL. AF_06/2014_P</v>
          </cell>
        </row>
        <row r="7610">
          <cell r="B7610" t="str">
            <v>ÃOS E ARGAMASSA DE ASSENTAMENTO COM PREPARO MANUAL. AF_06/2014_P</v>
          </cell>
          <cell r="D7610"/>
          <cell r="E7610" t="str">
            <v>ÃOS E ARGAMASSA DE ASSENTAMENTO COM PREPARO MANUAL. AF_06/2014_P</v>
          </cell>
        </row>
        <row r="7611">
          <cell r="A7611" t="str">
            <v>87503</v>
          </cell>
          <cell r="B7611" t="str">
            <v>ALVENARIA DE VEDAÇÃO DE BLOCOS CERÂMICOS FURADOS NA HORIZONTAL DE 9X19</v>
          </cell>
          <cell r="C7611" t="str">
            <v>M2</v>
          </cell>
          <cell r="D7611">
            <v>0</v>
          </cell>
          <cell r="E7611" t="str">
            <v>ALVENARIA DE VEDAÇÃO DE BLOCOS CERÂMICOS FURADOS NA HORIZONTAL DE 9X19X19CM (ESPESSURA 9CM) DE PAREDES COM ÁREA LÍQUIDA MAIOR OU IGUAL A 5M²SEM VÃOS E ARGAMASSA DE ASSENTAMENTO COM PREPARO EM BETONEIRA. AF_06/2014_P</v>
          </cell>
        </row>
        <row r="7612">
          <cell r="B7612" t="str">
            <v>X19CM (ESPESSURA 9CM) DE PAREDES COM ÁREA LÍQUIDA MAIOR OU IGUAL A 5M²</v>
          </cell>
          <cell r="D7612"/>
          <cell r="E7612" t="str">
            <v>X19CM (ESPESSURA 9CM) DE PAREDES COM ÁREA LÍQUIDA MAIOR OU IGUAL A 5M²SEM VÃOS E ARGAMASSA DE ASSENTAMENTO COM PREPARO EM BETONEIRA. AF_06/2014_P</v>
          </cell>
        </row>
        <row r="7613">
          <cell r="B7613" t="str">
            <v>SEM VÃOS E ARGAMASSA DE ASSENTAMENTO COM PREPARO EM BETONEIRA. AF_06/</v>
          </cell>
          <cell r="D7613"/>
          <cell r="E7613" t="str">
            <v>SEM VÃOS E ARGAMASSA DE ASSENTAMENTO COM PREPARO EM BETONEIRA. AF_06/2014_P</v>
          </cell>
        </row>
        <row r="7614">
          <cell r="B7614" t="str">
            <v>2014_P</v>
          </cell>
          <cell r="D7614"/>
          <cell r="E7614" t="str">
            <v>2014_P</v>
          </cell>
        </row>
        <row r="7615">
          <cell r="A7615" t="str">
            <v>87504</v>
          </cell>
          <cell r="B7615" t="str">
            <v>ALVENARIA DE VEDAÇÃO DE BLOCOS CERÂMICOS FURADOS NA HORIZONTAL DE 9X19</v>
          </cell>
          <cell r="C7615" t="str">
            <v>M2</v>
          </cell>
          <cell r="D7615">
            <v>0</v>
          </cell>
          <cell r="E7615" t="str">
            <v>ALVENARIA DE VEDAÇÃO DE BLOCOS CERÂMICOS FURADOS NA HORIZONTAL DE 9X19X19CM (ESPESSURA 9CM) DE PAREDES COM ÁREA LÍQUIDA MAIOR OU IGUAL A 5M²SEM VÃOS E ARGAMASSA DE ASSENTAMENTO COM PREPARO MANUAL. AF_06/2014_P</v>
          </cell>
        </row>
        <row r="7616">
          <cell r="B7616" t="str">
            <v>X19CM (ESPESSURA 9CM) DE PAREDES COM ÁREA LÍQUIDA MAIOR OU IGUAL A 5M²</v>
          </cell>
          <cell r="D7616"/>
          <cell r="E7616" t="str">
            <v>X19CM (ESPESSURA 9CM) DE PAREDES COM ÁREA LÍQUIDA MAIOR OU IGUAL A 5M²SEM VÃOS E ARGAMASSA DE ASSENTAMENTO COM PREPARO MANUAL. AF_06/2014_P</v>
          </cell>
        </row>
        <row r="7617">
          <cell r="D7617"/>
          <cell r="E7617" t="str">
            <v>SEM VÃOS E ARGAMASSA DE ASSENTAMENTO COM PREPARO MANUAL. AF_06/2014_P</v>
          </cell>
        </row>
        <row r="7618">
          <cell r="D7618"/>
          <cell r="E7618" t="str">
            <v>SEM VÃOS E ARGAMASSA DE ASSENTAMENTO COM PREPARO MANUAL. AF_06/2014_P</v>
          </cell>
        </row>
        <row r="7619">
          <cell r="D7619"/>
          <cell r="E7619" t="str">
            <v>SEM VÃOS E ARGAMASSA DE ASSENTAMENTO COM PREPARO MANUAL. AF_06/2014_P</v>
          </cell>
        </row>
        <row r="7620">
          <cell r="A7620" t="str">
            <v>---------------</v>
          </cell>
          <cell r="B7620" t="str">
            <v>------------------------ 187</v>
          </cell>
          <cell r="D7620"/>
          <cell r="E7620" t="str">
            <v>SEM VÃOS E ARGAMASSA DE ASSENTAMENTO COM PREPARO MANUAL. AF_06/2014_P</v>
          </cell>
        </row>
        <row r="7621">
          <cell r="D7621"/>
          <cell r="E7621" t="str">
            <v>SEM VÃOS E ARGAMASSA DE ASSENTAMENTO COM PREPARO MANUAL. AF_06/2014_P</v>
          </cell>
        </row>
        <row r="7622">
          <cell r="A7622" t="str">
            <v>SINAPI - SISTEM</v>
          </cell>
          <cell r="B7622" t="str">
            <v>A NACIONAL DE PESQUISA DE CUSTOS E ÍNDICES DA CONSTRUÇÃO CIVIL187de283</v>
          </cell>
          <cell r="D7622"/>
          <cell r="E7622" t="str">
            <v>SEM VÃOS E ARGAMASSA DE ASSENTAMENTO COM PREPARO MANUAL. AF_06/2014_P</v>
          </cell>
        </row>
        <row r="7623">
          <cell r="A7623" t="str">
            <v>PCI.817.01 - CU</v>
          </cell>
          <cell r="B7623" t="str">
            <v>STO DE COMPOSIÇÕES - SINTÉTICO</v>
          </cell>
          <cell r="D7623" t="str">
            <v>DATA DE EMISSÃO: 17/07/2014 AS 14:15:08</v>
          </cell>
          <cell r="E7623" t="str">
            <v>SEM VÃOS E ARGAMASSA DE ASSENTAMENTO COM PREPARO MANUAL. AF_06/2014_P</v>
          </cell>
        </row>
        <row r="7624">
          <cell r="D7624" t="str">
            <v>DATA REFERÊNCIA TÉCNICA: 16/07/2014</v>
          </cell>
          <cell r="E7624" t="str">
            <v>SEM VÃOS E ARGAMASSA DE ASSENTAMENTO COM PREPARO MANUAL. AF_06/2014_P</v>
          </cell>
        </row>
        <row r="7625">
          <cell r="A7625" t="str">
            <v>ENCARGOS SOCIAI</v>
          </cell>
          <cell r="B7625" t="str">
            <v>S DESONERADOS: 90,43%(HORA)   51,67%(MÊS)</v>
          </cell>
          <cell r="D7625"/>
          <cell r="E7625" t="str">
            <v>SEM VÃOS E ARGAMASSA DE ASSENTAMENTO COM PREPARO MANUAL. AF_06/2014_P</v>
          </cell>
        </row>
        <row r="7626">
          <cell r="A7626" t="str">
            <v>ABRANGÊNCIA : N</v>
          </cell>
          <cell r="B7626" t="str">
            <v>ACIONAL                                              LOCALIDADE  : VITOR</v>
          </cell>
          <cell r="C7626" t="str">
            <v>IA</v>
          </cell>
          <cell r="D7626"/>
          <cell r="E7626" t="str">
            <v>SEM VÃOS E ARGAMASSA DE ASSENTAMENTO COM PREPARO MANUAL. AF_06/2014_P</v>
          </cell>
        </row>
        <row r="7627">
          <cell r="A7627" t="str">
            <v>REF.COLETA : ME</v>
          </cell>
          <cell r="B7627" t="str">
            <v>DIANO</v>
          </cell>
          <cell r="D7627" t="str">
            <v>DATA DE PREÇO   : 06/2014</v>
          </cell>
          <cell r="E7627" t="str">
            <v>SEM VÃOS E ARGAMASSA DE ASSENTAMENTO COM PREPARO MANUAL. AF_06/2014_P</v>
          </cell>
        </row>
        <row r="7628">
          <cell r="A7628" t="str">
            <v>CÓDIGO       |</v>
          </cell>
          <cell r="B7628" t="str">
            <v>D E S C R I Ç Ã O                                                   |UNI</v>
          </cell>
          <cell r="C7628" t="str">
            <v>DADE</v>
          </cell>
          <cell r="D7628" t="str">
            <v>|CUSTO TOTAL</v>
          </cell>
          <cell r="E7628" t="str">
            <v>SEM VÃOS E ARGAMASSA DE ASSENTAMENTO COM PREPARO MANUAL. AF_06/2014_P</v>
          </cell>
        </row>
        <row r="7629">
          <cell r="A7629" t="str">
            <v>VÍNCULO.....: C</v>
          </cell>
          <cell r="B7629" t="str">
            <v>AIXA REFERENCIAL</v>
          </cell>
          <cell r="D7629"/>
          <cell r="E7629" t="str">
            <v>SEM VÃOS E ARGAMASSA DE ASSENTAMENTO COM PREPARO MANUAL. AF_06/2014_P</v>
          </cell>
        </row>
        <row r="7630">
          <cell r="B7630" t="str">
            <v>SEM VÃOS E ARGAMASSA DE ASSENTAMENTO COM PREPARO MANUAL. AF_06/2014_P</v>
          </cell>
          <cell r="D7630"/>
          <cell r="E7630" t="str">
            <v>SEM VÃOS E ARGAMASSA DE ASSENTAMENTO COM PREPARO MANUAL. AF_06/2014_P</v>
          </cell>
        </row>
        <row r="7631">
          <cell r="A7631" t="str">
            <v>87507</v>
          </cell>
          <cell r="B7631" t="str">
            <v>ALVENARIA DE VEDAÇÃO DE BLOCOS CERÂMICOS FURADOS NA HORIZONTAL DE 9X14</v>
          </cell>
          <cell r="C7631" t="str">
            <v>M2</v>
          </cell>
          <cell r="D7631">
            <v>0</v>
          </cell>
          <cell r="E7631" t="str">
            <v>ALVENARIA DE VEDAÇÃO DE BLOCOS CERÂMICOS FURADOS NA HORIZONTAL DE 9X14X19CM (ESPESSURA 9CM) DE PAREDES COM ÁREA LÍQUIDA MAIOR OU IGUAL A 5M²SEM VÃOS E ARGAMASSA DE ASSENTAMENTO COM PREPARO EM BETONEIRA. AF_06/2014_P</v>
          </cell>
        </row>
        <row r="7632">
          <cell r="B7632" t="str">
            <v>X19CM (ESPESSURA 9CM) DE PAREDES COM ÁREA LÍQUIDA MAIOR OU IGUAL A 5M²</v>
          </cell>
          <cell r="D7632"/>
          <cell r="E7632" t="str">
            <v>X19CM (ESPESSURA 9CM) DE PAREDES COM ÁREA LÍQUIDA MAIOR OU IGUAL A 5M²SEM VÃOS E ARGAMASSA DE ASSENTAMENTO COM PREPARO EM BETONEIRA. AF_06/2014_P</v>
          </cell>
        </row>
        <row r="7633">
          <cell r="B7633" t="str">
            <v>SEM VÃOS E ARGAMASSA DE ASSENTAMENTO COM PREPARO EM BETONEIRA. AF_06/</v>
          </cell>
          <cell r="D7633"/>
          <cell r="E7633" t="str">
            <v>SEM VÃOS E ARGAMASSA DE ASSENTAMENTO COM PREPARO EM BETONEIRA. AF_06/2014_P</v>
          </cell>
        </row>
        <row r="7634">
          <cell r="B7634" t="str">
            <v>2014_P</v>
          </cell>
          <cell r="D7634"/>
          <cell r="E7634" t="str">
            <v>2014_P</v>
          </cell>
        </row>
        <row r="7635">
          <cell r="A7635" t="str">
            <v>87508</v>
          </cell>
          <cell r="B7635" t="str">
            <v>ALVENARIA DE VEDAÇÃO DE BLOCOS CERÂMICOS FURADOS NA HORIZONTAL DE 9X14</v>
          </cell>
          <cell r="C7635" t="str">
            <v>M2</v>
          </cell>
          <cell r="D7635">
            <v>0</v>
          </cell>
          <cell r="E7635" t="str">
            <v>ALVENARIA DE VEDAÇÃO DE BLOCOS CERÂMICOS FURADOS NA HORIZONTAL DE 9X14X19CM (ESPESSURA 9CM) DE PAREDES COM ÁREA LÍQUIDA MAIOR OU IGUAL A 5M²SEM VÃOS E ARGAMASSA DE ASSENTAMENTO COM PREPARO MANUAL. AF_06/2014_P</v>
          </cell>
        </row>
        <row r="7636">
          <cell r="B7636" t="str">
            <v>X19CM (ESPESSURA 9CM) DE PAREDES COM ÁREA LÍQUIDA MAIOR OU IGUAL A 5M²</v>
          </cell>
          <cell r="D7636"/>
          <cell r="E7636" t="str">
            <v>X19CM (ESPESSURA 9CM) DE PAREDES COM ÁREA LÍQUIDA MAIOR OU IGUAL A 5M²SEM VÃOS E ARGAMASSA DE ASSENTAMENTO COM PREPARO MANUAL. AF_06/2014_P</v>
          </cell>
        </row>
        <row r="7637">
          <cell r="B7637" t="str">
            <v>SEM VÃOS E ARGAMASSA DE ASSENTAMENTO COM PREPARO MANUAL. AF_06/2014_P</v>
          </cell>
          <cell r="D7637"/>
          <cell r="E7637" t="str">
            <v>SEM VÃOS E ARGAMASSA DE ASSENTAMENTO COM PREPARO MANUAL. AF_06/2014_P</v>
          </cell>
        </row>
        <row r="7638">
          <cell r="A7638" t="str">
            <v>87509</v>
          </cell>
          <cell r="B7638" t="str">
            <v>ALVENARIA DE VEDAÇÃO DE BLOCOS CERÂMICOS FURADOS NA HORIZONTAL DE 14X9</v>
          </cell>
          <cell r="C7638" t="str">
            <v>M2</v>
          </cell>
          <cell r="D7638">
            <v>0</v>
          </cell>
          <cell r="E7638" t="str">
            <v>ALVENARIA DE VEDAÇÃO DE BLOCOS CERÂMICOS FURADOS NA HORIZONTAL DE 14X9X19CM (ESPESSURA 14CM) DE PAREDES COM ÁREA LÍQUIDA MAIOR OU IGUAL A 5M² SEM VÃOS E ARGAMASSA DE ASSENTAMENTO COM PREPARO EM BETONEIRA. AF_06/2014_P</v>
          </cell>
        </row>
        <row r="7639">
          <cell r="B7639" t="str">
            <v>X19CM (ESPESSURA 14CM) DE PAREDES COM ÁREA LÍQUIDA MAIOR OU IGUAL A 5M</v>
          </cell>
          <cell r="D7639"/>
          <cell r="E7639" t="str">
            <v>X19CM (ESPESSURA 14CM) DE PAREDES COM ÁREA LÍQUIDA MAIOR OU IGUAL A 5M² SEM VÃOS E ARGAMASSA DE ASSENTAMENTO COM PREPARO EM BETONEIRA. AF_06/2014_P</v>
          </cell>
        </row>
        <row r="7640">
          <cell r="B7640" t="str">
            <v>² SEM VÃOS E ARGAMASSA DE ASSENTAMENTO COM PREPARO EM BETONEIRA. AF_06</v>
          </cell>
          <cell r="D7640"/>
          <cell r="E7640" t="str">
            <v>² SEM VÃOS E ARGAMASSA DE ASSENTAMENTO COM PREPARO EM BETONEIRA. AF_06/2014_P</v>
          </cell>
        </row>
        <row r="7641">
          <cell r="B7641" t="str">
            <v>/2014_P</v>
          </cell>
          <cell r="D7641"/>
          <cell r="E7641" t="str">
            <v>/2014_P</v>
          </cell>
        </row>
        <row r="7642">
          <cell r="A7642" t="str">
            <v>87510</v>
          </cell>
          <cell r="B7642" t="str">
            <v>ALVENARIA DE VEDAÇÃO DE BLOCOS CERÂMICOS FURADOS NA HORIZONTAL DE 14X9</v>
          </cell>
          <cell r="C7642" t="str">
            <v>M2</v>
          </cell>
          <cell r="D7642">
            <v>0</v>
          </cell>
          <cell r="E7642" t="str">
            <v>ALVENARIA DE VEDAÇÃO DE BLOCOS CERÂMICOS FURADOS NA HORIZONTAL DE 14X9X19CM (ESPESSURA 14CM) DE PAREDES COM ÁREA LÍQUIDA MAIOR OU IGUAL A 5M² SEM VÃOS E ARGAMASSA DE ASSENTAMENTO COM PREPARO MANUAL. AF_06/2014_P</v>
          </cell>
        </row>
        <row r="7643">
          <cell r="B7643" t="str">
            <v>X19CM (ESPESSURA 14CM) DE PAREDES COM ÁREA LÍQUIDA MAIOR OU IGUAL A 5M</v>
          </cell>
          <cell r="D7643"/>
          <cell r="E7643" t="str">
            <v>X19CM (ESPESSURA 14CM) DE PAREDES COM ÁREA LÍQUIDA MAIOR OU IGUAL A 5M² SEM VÃOS E ARGAMASSA DE ASSENTAMENTO COM PREPARO MANUAL. AF_06/2014_P</v>
          </cell>
        </row>
        <row r="7644">
          <cell r="B7644" t="str">
            <v>² SEM VÃOS E ARGAMASSA DE ASSENTAMENTO COM PREPARO MANUAL. AF_06/2014_</v>
          </cell>
          <cell r="D7644"/>
          <cell r="E7644" t="str">
            <v>² SEM VÃOS E ARGAMASSA DE ASSENTAMENTO COM PREPARO MANUAL. AF_06/2014_P</v>
          </cell>
        </row>
        <row r="7645">
          <cell r="B7645" t="str">
            <v>P</v>
          </cell>
          <cell r="D7645"/>
          <cell r="E7645" t="str">
            <v>P</v>
          </cell>
        </row>
        <row r="7646">
          <cell r="A7646" t="str">
            <v>87511</v>
          </cell>
          <cell r="B7646" t="str">
            <v>ALVENARIA DE VEDAÇÃO DE BLOCOS CERÂMICOS FURADOS NA HORIZONTAL DE 9X19</v>
          </cell>
          <cell r="C7646" t="str">
            <v>M2</v>
          </cell>
          <cell r="D7646">
            <v>0</v>
          </cell>
          <cell r="E7646" t="str">
            <v>ALVENARIA DE VEDAÇÃO DE BLOCOS CERÂMICOS FURADOS NA HORIZONTAL DE 9X19X19CM (ESPESSURA 9CM) DE PAREDES COM ÁREA LÍQUIDA MENOR QUE 5M² COM VÃOS E ARGAMASSA DE ASSENTAMENTO COM PREPARO EM BETONEIRA. AF_06/2014_P</v>
          </cell>
        </row>
        <row r="7647">
          <cell r="B7647" t="str">
            <v>X19CM (ESPESSURA 9CM) DE PAREDES COM ÁREA LÍQUIDA MENOR QUE 5M² COM VÃ</v>
          </cell>
          <cell r="D7647"/>
          <cell r="E7647" t="str">
            <v>X19CM (ESPESSURA 9CM) DE PAREDES COM ÁREA LÍQUIDA MENOR QUE 5M² COM VÃOS E ARGAMASSA DE ASSENTAMENTO COM PREPARO EM BETONEIRA. AF_06/2014_P</v>
          </cell>
        </row>
        <row r="7648">
          <cell r="B7648" t="str">
            <v>OS E ARGAMASSA DE ASSENTAMENTO COM PREPARO EM BETONEIRA. AF_06/2014_P</v>
          </cell>
          <cell r="D7648"/>
          <cell r="E7648" t="str">
            <v>OS E ARGAMASSA DE ASSENTAMENTO COM PREPARO EM BETONEIRA. AF_06/2014_P</v>
          </cell>
        </row>
        <row r="7649">
          <cell r="A7649" t="str">
            <v>87512</v>
          </cell>
          <cell r="B7649" t="str">
            <v>ALVENARIA DE VEDAÇÃO DE BLOCOS CERÂMICOS FURADOS NA HORIZONTAL DE 9X19</v>
          </cell>
          <cell r="C7649" t="str">
            <v>M2</v>
          </cell>
          <cell r="D7649">
            <v>0</v>
          </cell>
          <cell r="E7649" t="str">
            <v>ALVENARIA DE VEDAÇÃO DE BLOCOS CERÂMICOS FURADOS NA HORIZONTAL DE 9X19X19CM (ESPESSURA 9CM) DE PAREDES COM ÁREA LÍQUIDA MENOR QUE 5M² COM VÃOS E ARGAMASSA DE ASSENTAMENTO COM PREPARO MANUAL. AF_06/2014_P</v>
          </cell>
        </row>
        <row r="7650">
          <cell r="B7650" t="str">
            <v>X19CM (ESPESSURA 9CM) DE PAREDES COM ÁREA LÍQUIDA MENOR QUE 5M² COM VÃ</v>
          </cell>
          <cell r="D7650"/>
          <cell r="E7650" t="str">
            <v>X19CM (ESPESSURA 9CM) DE PAREDES COM ÁREA LÍQUIDA MENOR QUE 5M² COM VÃOS E ARGAMASSA DE ASSENTAMENTO COM PREPARO MANUAL. AF_06/2014_P</v>
          </cell>
        </row>
        <row r="7651">
          <cell r="B7651" t="str">
            <v>OS E ARGAMASSA DE ASSENTAMENTO COM PREPARO MANUAL. AF_06/2014_P</v>
          </cell>
          <cell r="D7651"/>
          <cell r="E7651" t="str">
            <v>OS E ARGAMASSA DE ASSENTAMENTO COM PREPARO MANUAL. AF_06/2014_P</v>
          </cell>
        </row>
        <row r="7652">
          <cell r="A7652" t="str">
            <v>87515</v>
          </cell>
          <cell r="B7652" t="str">
            <v>ALVENARIA DE VEDAÇÃO DE BLOCOS CERÂMICOS FURADOS NA HORIZONTAL DE 9X14</v>
          </cell>
          <cell r="C7652" t="str">
            <v>M2</v>
          </cell>
          <cell r="D7652">
            <v>0</v>
          </cell>
          <cell r="E7652" t="str">
            <v>ALVENARIA DE VEDAÇÃO DE BLOCOS CERÂMICOS FURADOS NA HORIZONTAL DE 9X14X19CM (ESPESSURA 9CM) DE PAREDES COM ÁREA LÍQUIDA MENOR QUE 5M² COM VÃOS E ARGAMASSA DE ASSENTAMENTO COM PREPARO EM BETONEIRA. AF_06/2014_P</v>
          </cell>
        </row>
        <row r="7653">
          <cell r="B7653" t="str">
            <v>X19CM (ESPESSURA 9CM) DE PAREDES COM ÁREA LÍQUIDA MENOR QUE 5M² COM VÃ</v>
          </cell>
          <cell r="D7653"/>
          <cell r="E7653" t="str">
            <v>X19CM (ESPESSURA 9CM) DE PAREDES COM ÁREA LÍQUIDA MENOR QUE 5M² COM VÃOS E ARGAMASSA DE ASSENTAMENTO COM PREPARO EM BETONEIRA. AF_06/2014_P</v>
          </cell>
        </row>
        <row r="7654">
          <cell r="B7654" t="str">
            <v>OS E ARGAMASSA DE ASSENTAMENTO COM PREPARO EM BETONEIRA. AF_06/2014_P</v>
          </cell>
          <cell r="D7654"/>
          <cell r="E7654" t="str">
            <v>OS E ARGAMASSA DE ASSENTAMENTO COM PREPARO EM BETONEIRA. AF_06/2014_P</v>
          </cell>
        </row>
        <row r="7655">
          <cell r="A7655" t="str">
            <v>87516</v>
          </cell>
          <cell r="B7655" t="str">
            <v>ALVENARIA DE VEDAÇÃO DE BLOCOS CERÂMICOS FURADOS NA HORIZONTAL DE 9X14</v>
          </cell>
          <cell r="C7655" t="str">
            <v>M2</v>
          </cell>
          <cell r="D7655">
            <v>0</v>
          </cell>
          <cell r="E7655" t="str">
            <v>ALVENARIA DE VEDAÇÃO DE BLOCOS CERÂMICOS FURADOS NA HORIZONTAL DE 9X14X19CM (ESPESSURA 9CM) DE PAREDES COM ÁREA LÍQUIDA MENOR QUE 5M² COM VÃOS E ARGAMASSA DE ASSENTAMENTO COM PREPARO MANUAL. AF_06/2014_P</v>
          </cell>
        </row>
        <row r="7656">
          <cell r="B7656" t="str">
            <v>X19CM (ESPESSURA 9CM) DE PAREDES COM ÁREA LÍQUIDA MENOR QUE 5M² COM VÃ</v>
          </cell>
          <cell r="D7656"/>
          <cell r="E7656" t="str">
            <v>X19CM (ESPESSURA 9CM) DE PAREDES COM ÁREA LÍQUIDA MENOR QUE 5M² COM VÃOS E ARGAMASSA DE ASSENTAMENTO COM PREPARO MANUAL. AF_06/2014_P</v>
          </cell>
        </row>
        <row r="7657">
          <cell r="B7657" t="str">
            <v>OS E ARGAMASSA DE ASSENTAMENTO COM PREPARO MANUAL. AF_06/2014_P</v>
          </cell>
          <cell r="D7657"/>
          <cell r="E7657" t="str">
            <v>OS E ARGAMASSA DE ASSENTAMENTO COM PREPARO MANUAL. AF_06/2014_P</v>
          </cell>
        </row>
        <row r="7658">
          <cell r="D7658"/>
          <cell r="E7658"/>
        </row>
        <row r="7659">
          <cell r="D7659"/>
          <cell r="E7659"/>
        </row>
        <row r="7660">
          <cell r="D7660"/>
          <cell r="E7660"/>
        </row>
        <row r="7661">
          <cell r="A7661" t="str">
            <v>---------------</v>
          </cell>
          <cell r="B7661" t="str">
            <v>------------------------ 188</v>
          </cell>
          <cell r="D7661"/>
          <cell r="E7661"/>
        </row>
        <row r="7662">
          <cell r="D7662"/>
          <cell r="E7662"/>
        </row>
        <row r="7663">
          <cell r="A7663" t="str">
            <v>SINAPI - SISTEM</v>
          </cell>
          <cell r="B7663" t="str">
            <v>A NACIONAL DE PESQUISA DE CUSTOS E ÍNDICES DA CONSTRUÇÃO CIVIL188de283</v>
          </cell>
          <cell r="D7663"/>
          <cell r="E7663"/>
        </row>
        <row r="7664">
          <cell r="A7664" t="str">
            <v>PCI.817.01 - CU</v>
          </cell>
          <cell r="B7664" t="str">
            <v>STO DE COMPOSIÇÕES - SINTÉTICO</v>
          </cell>
          <cell r="D7664" t="str">
            <v>DATA DE EMISSÃO: 17/07/2014 AS 14:15:08</v>
          </cell>
          <cell r="E7664"/>
        </row>
        <row r="7665">
          <cell r="D7665" t="str">
            <v>DATA REFERÊNCIA TÉCNICA: 16/07/2014</v>
          </cell>
          <cell r="E7665"/>
        </row>
        <row r="7666">
          <cell r="A7666" t="str">
            <v>ENCARGOS SOCIAI</v>
          </cell>
          <cell r="B7666" t="str">
            <v>S DESONERADOS: 90,43%(HORA)   51,67%(MÊS)</v>
          </cell>
          <cell r="D7666"/>
          <cell r="E7666"/>
        </row>
        <row r="7667">
          <cell r="A7667" t="str">
            <v>ABRANGÊNCIA : N</v>
          </cell>
          <cell r="B7667" t="str">
            <v>ACIONAL                                              LOCALIDADE  : VITOR</v>
          </cell>
          <cell r="C7667" t="str">
            <v>IA</v>
          </cell>
          <cell r="D7667"/>
          <cell r="E7667"/>
        </row>
        <row r="7668">
          <cell r="A7668" t="str">
            <v>REF.COLETA : ME</v>
          </cell>
          <cell r="B7668" t="str">
            <v>DIANO</v>
          </cell>
          <cell r="D7668" t="str">
            <v>DATA DE PREÇO   : 06/2014</v>
          </cell>
          <cell r="E7668"/>
        </row>
        <row r="7669">
          <cell r="A7669" t="str">
            <v>CÓDIGO       |</v>
          </cell>
          <cell r="B7669" t="str">
            <v>D E S C R I Ç Ã O                                                   |UNI</v>
          </cell>
          <cell r="C7669" t="str">
            <v>DADE</v>
          </cell>
          <cell r="D7669" t="str">
            <v>|CUSTO TOTAL</v>
          </cell>
          <cell r="E7669"/>
        </row>
        <row r="7670">
          <cell r="A7670" t="str">
            <v>VÍNCULO.....: C</v>
          </cell>
          <cell r="B7670" t="str">
            <v>AIXA REFERENCIAL</v>
          </cell>
          <cell r="D7670"/>
          <cell r="E7670"/>
        </row>
        <row r="7671">
          <cell r="A7671" t="str">
            <v>87517</v>
          </cell>
          <cell r="B7671" t="str">
            <v>ALVENARIA DE VEDAÇÃO DE BLOCOS CERÂMICOS FURADOS NA HORIZONTAL DE 14X9</v>
          </cell>
          <cell r="C7671" t="str">
            <v>M2</v>
          </cell>
          <cell r="D7671">
            <v>0</v>
          </cell>
          <cell r="E7671" t="str">
            <v>ALVENARIA DE VEDAÇÃO DE BLOCOS CERÂMICOS FURADOS NA HORIZONTAL DE 14X9X19CM (ESPESSURA 14CM) DE PAREDES COM ÁREA LÍQUIDA MENOR QUE 5M² COM VÃOS E ARGAMASSA DE ASSENTAMENTO COM PREPARO EM BETONEIRA. AF_06/2014_P</v>
          </cell>
        </row>
        <row r="7672">
          <cell r="B7672" t="str">
            <v>X19CM (ESPESSURA 14CM) DE PAREDES COM ÁREA LÍQUIDA MENOR QUE 5M² COM V</v>
          </cell>
          <cell r="D7672"/>
          <cell r="E7672" t="str">
            <v>X19CM (ESPESSURA 14CM) DE PAREDES COM ÁREA LÍQUIDA MENOR QUE 5M² COM VÃOS E ARGAMASSA DE ASSENTAMENTO COM PREPARO EM BETONEIRA. AF_06/2014_P</v>
          </cell>
        </row>
        <row r="7673">
          <cell r="B7673" t="str">
            <v>ÃOS E ARGAMASSA DE ASSENTAMENTO COM PREPARO EM BETONEIRA. AF_06/2014_P</v>
          </cell>
          <cell r="D7673"/>
          <cell r="E7673" t="str">
            <v>ÃOS E ARGAMASSA DE ASSENTAMENTO COM PREPARO EM BETONEIRA. AF_06/2014_P</v>
          </cell>
        </row>
        <row r="7674">
          <cell r="A7674" t="str">
            <v>87518</v>
          </cell>
          <cell r="B7674" t="str">
            <v>ALVENARIA DE VEDAÇÃO DE BLOCOS CERÂMICOS FURADOS NA HORIZONTAL DE 14X9</v>
          </cell>
          <cell r="C7674" t="str">
            <v>M2</v>
          </cell>
          <cell r="D7674">
            <v>0</v>
          </cell>
          <cell r="E7674" t="str">
            <v>ALVENARIA DE VEDAÇÃO DE BLOCOS CERÂMICOS FURADOS NA HORIZONTAL DE 14X9X19CM (ESPESSURA 14CM) DE PAREDES COM ÁREA LÍQUIDA MENOR QUE 5M² COM VÃOS E ARGAMASSA DE ASSENTAMENTO COM PREPARO MANUAL. AF_06/2014_P</v>
          </cell>
        </row>
        <row r="7675">
          <cell r="B7675" t="str">
            <v>X19CM (ESPESSURA 14CM) DE PAREDES COM ÁREA LÍQUIDA MENOR QUE 5M² COM V</v>
          </cell>
          <cell r="D7675"/>
          <cell r="E7675" t="str">
            <v>X19CM (ESPESSURA 14CM) DE PAREDES COM ÁREA LÍQUIDA MENOR QUE 5M² COM VÃOS E ARGAMASSA DE ASSENTAMENTO COM PREPARO MANUAL. AF_06/2014_P</v>
          </cell>
        </row>
        <row r="7676">
          <cell r="B7676" t="str">
            <v>ÃOS E ARGAMASSA DE ASSENTAMENTO COM PREPARO MANUAL. AF_06/2014_P</v>
          </cell>
          <cell r="D7676"/>
          <cell r="E7676" t="str">
            <v>ÃOS E ARGAMASSA DE ASSENTAMENTO COM PREPARO MANUAL. AF_06/2014_P</v>
          </cell>
        </row>
        <row r="7677">
          <cell r="A7677" t="str">
            <v>87519</v>
          </cell>
          <cell r="B7677" t="str">
            <v>ALVENARIA DE VEDAÇÃO DE BLOCOS CERÂMICOS FURADOS NA HORIZONTAL DE 9X19</v>
          </cell>
          <cell r="C7677" t="str">
            <v>M2</v>
          </cell>
          <cell r="D7677">
            <v>0</v>
          </cell>
          <cell r="E7677" t="str">
            <v>ALVENARIA DE VEDAÇÃO DE BLOCOS CERÂMICOS FURADOS NA HORIZONTAL DE 9X19X19CM (ESPESSURA 9CM) DE PAREDES COM ÁREA LÍQUIDA MAIOR OU IGUAL A 5M²COM VÃOS E ARGAMASSA DE ASSENTAMENTO COM PREPARO EM BETONEIRA. AF_06/2014_P</v>
          </cell>
        </row>
        <row r="7678">
          <cell r="B7678" t="str">
            <v>X19CM (ESPESSURA 9CM) DE PAREDES COM ÁREA LÍQUIDA MAIOR OU IGUAL A 5M²</v>
          </cell>
          <cell r="D7678"/>
          <cell r="E7678" t="str">
            <v>X19CM (ESPESSURA 9CM) DE PAREDES COM ÁREA LÍQUIDA MAIOR OU IGUAL A 5M²COM VÃOS E ARGAMASSA DE ASSENTAMENTO COM PREPARO EM BETONEIRA. AF_06/2014_P</v>
          </cell>
        </row>
        <row r="7679">
          <cell r="B7679" t="str">
            <v>COM VÃOS E ARGAMASSA DE ASSENTAMENTO COM PREPARO EM BETONEIRA. AF_06/</v>
          </cell>
          <cell r="D7679"/>
          <cell r="E7679" t="str">
            <v>COM VÃOS E ARGAMASSA DE ASSENTAMENTO COM PREPARO EM BETONEIRA. AF_06/2014_P</v>
          </cell>
        </row>
        <row r="7680">
          <cell r="B7680" t="str">
            <v>2014_P</v>
          </cell>
          <cell r="D7680"/>
          <cell r="E7680" t="str">
            <v>2014_P</v>
          </cell>
        </row>
        <row r="7681">
          <cell r="A7681" t="str">
            <v>87520</v>
          </cell>
          <cell r="B7681" t="str">
            <v>ALVENARIA DE VEDAÇÃO DE BLOCOS CERÂMICOS FURADOS NA HORIZONTAL DE 9X19</v>
          </cell>
          <cell r="C7681" t="str">
            <v>M2</v>
          </cell>
          <cell r="D7681">
            <v>0</v>
          </cell>
          <cell r="E7681" t="str">
            <v>ALVENARIA DE VEDAÇÃO DE BLOCOS CERÂMICOS FURADOS NA HORIZONTAL DE 9X19X19CM (ESPESSURA 9CM) DE PAREDES COM ÁREA LÍQUIDA MAIOR OU IGUAL A 5M²COM VÃOS E ARGAMASSA DE ASSENTAMENTO COM PREPARO MANUAL. AF_06/2014_P</v>
          </cell>
        </row>
        <row r="7682">
          <cell r="B7682" t="str">
            <v>X19CM (ESPESSURA 9CM) DE PAREDES COM ÁREA LÍQUIDA MAIOR OU IGUAL A 5M²</v>
          </cell>
          <cell r="D7682"/>
          <cell r="E7682" t="str">
            <v>X19CM (ESPESSURA 9CM) DE PAREDES COM ÁREA LÍQUIDA MAIOR OU IGUAL A 5M²COM VÃOS E ARGAMASSA DE ASSENTAMENTO COM PREPARO MANUAL. AF_06/2014_P</v>
          </cell>
        </row>
        <row r="7683">
          <cell r="B7683" t="str">
            <v>COM VÃOS E ARGAMASSA DE ASSENTAMENTO COM PREPARO MANUAL. AF_06/2014_P</v>
          </cell>
          <cell r="D7683"/>
          <cell r="E7683" t="str">
            <v>COM VÃOS E ARGAMASSA DE ASSENTAMENTO COM PREPARO MANUAL. AF_06/2014_P</v>
          </cell>
        </row>
        <row r="7684">
          <cell r="A7684" t="str">
            <v>87523</v>
          </cell>
          <cell r="B7684" t="str">
            <v>ALVENARIA DE VEDAÇÃO DE BLOCOS CERÂMICOS FURADOS NA HORIZONTAL DE 9X14</v>
          </cell>
          <cell r="C7684" t="str">
            <v>M2</v>
          </cell>
          <cell r="D7684">
            <v>0</v>
          </cell>
          <cell r="E7684" t="str">
            <v>ALVENARIA DE VEDAÇÃO DE BLOCOS CERÂMICOS FURADOS NA HORIZONTAL DE 9X14X19CM (ESPESSURA 9CM) DE PAREDES COM ÁREA LÍQUIDA MAIOR OU IGUAL A 5M²COM VÃOS E ARGAMASSA DE ASSENTAMENTO COM PREPARO EM BETONEIRA. AF_06/2014_P</v>
          </cell>
        </row>
        <row r="7685">
          <cell r="B7685" t="str">
            <v>X19CM (ESPESSURA 9CM) DE PAREDES COM ÁREA LÍQUIDA MAIOR OU IGUAL A 5M²</v>
          </cell>
          <cell r="D7685"/>
          <cell r="E7685" t="str">
            <v>X19CM (ESPESSURA 9CM) DE PAREDES COM ÁREA LÍQUIDA MAIOR OU IGUAL A 5M²COM VÃOS E ARGAMASSA DE ASSENTAMENTO COM PREPARO EM BETONEIRA. AF_06/2014_P</v>
          </cell>
        </row>
        <row r="7686">
          <cell r="B7686" t="str">
            <v>COM VÃOS E ARGAMASSA DE ASSENTAMENTO COM PREPARO EM BETONEIRA. AF_06/</v>
          </cell>
          <cell r="D7686"/>
          <cell r="E7686" t="str">
            <v>COM VÃOS E ARGAMASSA DE ASSENTAMENTO COM PREPARO EM BETONEIRA. AF_06/2014_P</v>
          </cell>
        </row>
        <row r="7687">
          <cell r="B7687" t="str">
            <v>2014_P</v>
          </cell>
          <cell r="D7687"/>
          <cell r="E7687" t="str">
            <v>2014_P</v>
          </cell>
        </row>
        <row r="7688">
          <cell r="A7688" t="str">
            <v>87524</v>
          </cell>
          <cell r="B7688" t="str">
            <v>ALVENARIA DE VEDAÇÃO DE BLOCOS CERÂMICOS FURADOS NA HORIZONTAL DE 9X14</v>
          </cell>
          <cell r="C7688" t="str">
            <v>M2</v>
          </cell>
          <cell r="D7688">
            <v>0</v>
          </cell>
          <cell r="E7688" t="str">
            <v>ALVENARIA DE VEDAÇÃO DE BLOCOS CERÂMICOS FURADOS NA HORIZONTAL DE 9X14X19CM (ESPESSURA 9CM) DE PAREDES COM ÁREA LÍQUIDA MAIOR OU IGUAL A 5M²COM VÃOS E ARGAMASSA DE ASSENTAMENTO COM PREPARO MANUAL. AF_06/2014_P</v>
          </cell>
        </row>
        <row r="7689">
          <cell r="B7689" t="str">
            <v>X19CM (ESPESSURA 9CM) DE PAREDES COM ÁREA LÍQUIDA MAIOR OU IGUAL A 5M²</v>
          </cell>
          <cell r="D7689"/>
          <cell r="E7689" t="str">
            <v>X19CM (ESPESSURA 9CM) DE PAREDES COM ÁREA LÍQUIDA MAIOR OU IGUAL A 5M²COM VÃOS E ARGAMASSA DE ASSENTAMENTO COM PREPARO MANUAL. AF_06/2014_P</v>
          </cell>
        </row>
        <row r="7690">
          <cell r="B7690" t="str">
            <v>COM VÃOS E ARGAMASSA DE ASSENTAMENTO COM PREPARO MANUAL. AF_06/2014_P</v>
          </cell>
          <cell r="D7690"/>
          <cell r="E7690" t="str">
            <v>COM VÃOS E ARGAMASSA DE ASSENTAMENTO COM PREPARO MANUAL. AF_06/2014_P</v>
          </cell>
        </row>
        <row r="7691">
          <cell r="A7691" t="str">
            <v>87525</v>
          </cell>
          <cell r="B7691" t="str">
            <v>ALVENARIA DE VEDAÇÃO DE BLOCOS CERÂMICOS FURADOS NA HORIZONTAL DE 14X9</v>
          </cell>
          <cell r="C7691" t="str">
            <v>M2</v>
          </cell>
          <cell r="D7691">
            <v>0</v>
          </cell>
          <cell r="E7691" t="str">
            <v>ALVENARIA DE VEDAÇÃO DE BLOCOS CERÂMICOS FURADOS NA HORIZONTAL DE 14X9X19CM (ESPESSURA 14CM) DE PAREDES COM ÁREA LÍQUIDA MAIOR OU IGUAL A 5M² COM VÃOS E ARGAMASSA DE ASSENTAMENTO COM PREPARO EM BETONEIRA. AF_06/2014_P</v>
          </cell>
        </row>
        <row r="7692">
          <cell r="B7692" t="str">
            <v>X19CM (ESPESSURA 14CM) DE PAREDES COM ÁREA LÍQUIDA MAIOR OU IGUAL A 5M</v>
          </cell>
          <cell r="D7692"/>
          <cell r="E7692" t="str">
            <v>X19CM (ESPESSURA 14CM) DE PAREDES COM ÁREA LÍQUIDA MAIOR OU IGUAL A 5M² COM VÃOS E ARGAMASSA DE ASSENTAMENTO COM PREPARO EM BETONEIRA. AF_06/2014_P</v>
          </cell>
        </row>
        <row r="7693">
          <cell r="B7693" t="str">
            <v>² COM VÃOS E ARGAMASSA DE ASSENTAMENTO COM PREPARO EM BETONEIRA. AF_06</v>
          </cell>
          <cell r="D7693"/>
          <cell r="E7693" t="str">
            <v>² COM VÃOS E ARGAMASSA DE ASSENTAMENTO COM PREPARO EM BETONEIRA. AF_06/2014_P</v>
          </cell>
        </row>
        <row r="7694">
          <cell r="B7694" t="str">
            <v>/2014_P</v>
          </cell>
          <cell r="D7694"/>
          <cell r="E7694" t="str">
            <v>/2014_P</v>
          </cell>
        </row>
        <row r="7695">
          <cell r="A7695" t="str">
            <v>87526</v>
          </cell>
          <cell r="B7695" t="str">
            <v>ALVENARIA DE VEDAÇÃO DE BLOCOS CERÂMICOS FURADOS NA HORIZONTAL DE 14X9</v>
          </cell>
          <cell r="C7695" t="str">
            <v>M2</v>
          </cell>
          <cell r="D7695">
            <v>0</v>
          </cell>
          <cell r="E7695" t="str">
            <v>ALVENARIA DE VEDAÇÃO DE BLOCOS CERÂMICOS FURADOS NA HORIZONTAL DE 14X9X19CM (ESPESSURA 14CM) DE PAREDES COM ÁREA LÍQUIDA MAIOR OU IGUAL A 5M² COM VÃOS E ARGAMASSA DE ASSENTAMENTO COM PREPARO MANUAL. AF_06/2014_P</v>
          </cell>
        </row>
        <row r="7696">
          <cell r="B7696" t="str">
            <v>X19CM (ESPESSURA 14CM) DE PAREDES COM ÁREA LÍQUIDA MAIOR OU IGUAL A 5M</v>
          </cell>
          <cell r="D7696"/>
          <cell r="E7696" t="str">
            <v>X19CM (ESPESSURA 14CM) DE PAREDES COM ÁREA LÍQUIDA MAIOR OU IGUAL A 5M² COM VÃOS E ARGAMASSA DE ASSENTAMENTO COM PREPARO MANUAL. AF_06/2014_P</v>
          </cell>
        </row>
        <row r="7697">
          <cell r="B7697" t="str">
            <v>² COM VÃOS E ARGAMASSA DE ASSENTAMENTO COM PREPARO MANUAL. AF_06/2014_</v>
          </cell>
          <cell r="D7697"/>
          <cell r="E7697" t="str">
            <v>² COM VÃOS E ARGAMASSA DE ASSENTAMENTO COM PREPARO MANUAL. AF_06/2014_P</v>
          </cell>
        </row>
        <row r="7698">
          <cell r="B7698" t="str">
            <v>P</v>
          </cell>
          <cell r="D7698"/>
          <cell r="E7698" t="str">
            <v>P</v>
          </cell>
        </row>
        <row r="7699">
          <cell r="D7699"/>
          <cell r="E7699"/>
        </row>
        <row r="7700">
          <cell r="D7700"/>
          <cell r="E7700"/>
        </row>
        <row r="7701">
          <cell r="D7701"/>
          <cell r="E7701"/>
        </row>
        <row r="7702">
          <cell r="A7702" t="str">
            <v>---------------</v>
          </cell>
          <cell r="B7702" t="str">
            <v>------------------------ 189</v>
          </cell>
          <cell r="D7702"/>
          <cell r="E7702"/>
        </row>
        <row r="7703">
          <cell r="D7703"/>
          <cell r="E7703"/>
        </row>
        <row r="7704">
          <cell r="A7704" t="str">
            <v>SINAPI - SISTEM</v>
          </cell>
          <cell r="B7704" t="str">
            <v>A NACIONAL DE PESQUISA DE CUSTOS E ÍNDICES DA CONSTRUÇÃO CIVIL189de283</v>
          </cell>
          <cell r="D7704"/>
          <cell r="E7704"/>
        </row>
        <row r="7705">
          <cell r="A7705" t="str">
            <v>PCI.817.01 - CU</v>
          </cell>
          <cell r="B7705" t="str">
            <v>STO DE COMPOSIÇÕES - SINTÉTICO</v>
          </cell>
          <cell r="D7705" t="str">
            <v>DATA DE EMISSÃO: 17/07/2014 AS 14:15:08</v>
          </cell>
          <cell r="E7705"/>
        </row>
        <row r="7706">
          <cell r="D7706" t="str">
            <v>DATA REFERÊNCIA TÉCNICA: 16/07/2014</v>
          </cell>
          <cell r="E7706"/>
        </row>
        <row r="7707">
          <cell r="A7707" t="str">
            <v>ENCARGOS SOCIAI</v>
          </cell>
          <cell r="B7707" t="str">
            <v>S DESONERADOS: 90,43%(HORA)   51,67%(MÊS)</v>
          </cell>
          <cell r="D7707"/>
          <cell r="E7707"/>
        </row>
        <row r="7708">
          <cell r="A7708" t="str">
            <v>ABRANGÊNCIA : N</v>
          </cell>
          <cell r="B7708" t="str">
            <v>ACIONAL                                              LOCALIDADE  : VITOR</v>
          </cell>
          <cell r="C7708" t="str">
            <v>IA</v>
          </cell>
          <cell r="D7708"/>
          <cell r="E7708"/>
        </row>
        <row r="7709">
          <cell r="A7709" t="str">
            <v>REF.COLETA : ME</v>
          </cell>
          <cell r="B7709" t="str">
            <v>DIANO</v>
          </cell>
          <cell r="D7709" t="str">
            <v>DATA DE PREÇO   : 06/2014</v>
          </cell>
          <cell r="E7709"/>
        </row>
        <row r="7710">
          <cell r="A7710" t="str">
            <v>CÓDIGO       |</v>
          </cell>
          <cell r="B7710" t="str">
            <v>D E S C R I Ç Ã O                                                   |UNI</v>
          </cell>
          <cell r="C7710" t="str">
            <v>DADE</v>
          </cell>
          <cell r="D7710" t="str">
            <v>|CUSTO TOTAL</v>
          </cell>
          <cell r="E7710"/>
        </row>
        <row r="7711">
          <cell r="A7711" t="str">
            <v>VÍNCULO.....: C</v>
          </cell>
          <cell r="B7711" t="str">
            <v>AIXA REFERENCIAL</v>
          </cell>
          <cell r="D7711"/>
          <cell r="E7711"/>
        </row>
        <row r="7712">
          <cell r="A7712" t="str">
            <v>0064</v>
          </cell>
          <cell r="B7712" t="str">
            <v>ALVENARIA DE ELEMENTOS VAZADOS CERAMICOS</v>
          </cell>
          <cell r="D7712"/>
          <cell r="E7712" t="str">
            <v>ALVENARIA DE ELEMENTOS VAZADOS CERAMICOS</v>
          </cell>
        </row>
        <row r="7713">
          <cell r="A7713" t="str">
            <v>9875</v>
          </cell>
          <cell r="B7713" t="str">
            <v>COBOGO CERAMICO (ELEMENTO VAZADO), 9X20X20CM, ASSENTADO COM ARGAMASSA</v>
          </cell>
          <cell r="C7713" t="str">
            <v>M2</v>
          </cell>
          <cell r="D7713">
            <v>0</v>
          </cell>
          <cell r="E7713" t="str">
            <v>COBOGO CERAMICO (ELEMENTO VAZADO), 9X20X20CM, ASSENTADO COM ARGAMASSATRACO 1:4 DE CIMENTO E AREIA</v>
          </cell>
        </row>
        <row r="7714">
          <cell r="B7714" t="str">
            <v>TRACO 1:4 DE CIMENTO E AREIA</v>
          </cell>
          <cell r="D7714"/>
          <cell r="E7714" t="str">
            <v>TRACO 1:4 DE CIMENTO E AREIA</v>
          </cell>
        </row>
        <row r="7715">
          <cell r="A7715" t="str">
            <v>0065</v>
          </cell>
          <cell r="B7715" t="str">
            <v>ALVENARIA DE BLOCOS DE CONCRETO</v>
          </cell>
          <cell r="D7715"/>
          <cell r="E7715" t="str">
            <v>ALVENARIA DE BLOCOS DE CONCRETO</v>
          </cell>
        </row>
        <row r="7716">
          <cell r="A7716" t="str">
            <v>40804</v>
          </cell>
          <cell r="B7716" t="str">
            <v>MARCACAO DE ALVENARIA DE BLOCOS DE CONCRETO PARA BLOCO 10X20X40, COM A</v>
          </cell>
          <cell r="C7716" t="str">
            <v>M</v>
          </cell>
          <cell r="D7716">
            <v>0</v>
          </cell>
          <cell r="E7716" t="str">
            <v>MARCACAO DE ALVENARIA DE BLOCOS DE CONCRETO PARA BLOCO 10X20X40, COM ARGAMASSA TRACO 1:2:8 (CIMENTO, CAL E AREIA)</v>
          </cell>
        </row>
        <row r="7717">
          <cell r="B7717" t="str">
            <v>RGAMASSA TRACO 1:2:8 (CIMENTO, CAL E AREIA)</v>
          </cell>
          <cell r="D7717"/>
          <cell r="E7717" t="str">
            <v>RGAMASSA TRACO 1:2:8 (CIMENTO, CAL E AREIA)</v>
          </cell>
        </row>
        <row r="7718">
          <cell r="A7718" t="str">
            <v>73998</v>
          </cell>
          <cell r="B7718" t="str">
            <v>ALVENARIA BLOCO CONCRETO</v>
          </cell>
          <cell r="D7718"/>
          <cell r="E7718" t="str">
            <v>ALVENARIA BLOCO CONCRETO</v>
          </cell>
        </row>
        <row r="7719">
          <cell r="A7719" t="str">
            <v>73998/002</v>
          </cell>
          <cell r="B7719" t="str">
            <v>ALVENARIA DE BLOCOS DE CONCRETO VEDACAO TIPO CANALETA 14X19X19CM, ASSE</v>
          </cell>
          <cell r="C7719" t="str">
            <v>M2</v>
          </cell>
          <cell r="D7719">
            <v>0</v>
          </cell>
          <cell r="E7719" t="str">
            <v>ALVENARIA DE BLOCOS DE CONCRETO VEDACAO TIPO CANALETA 14X19X19CM, ASSENTADOS COM ARGAMASSA TRACO 1:0,5:11 (CIMENTO, CAL E AREIA)</v>
          </cell>
        </row>
        <row r="7720">
          <cell r="B7720" t="str">
            <v>NTADOS COM ARGAMASSA TRACO 1:0,5:11 (CIMENTO, CAL E AREIA)</v>
          </cell>
          <cell r="D7720"/>
          <cell r="E7720" t="str">
            <v>NTADOS COM ARGAMASSA TRACO 1:0,5:11 (CIMENTO, CAL E AREIA)</v>
          </cell>
        </row>
        <row r="7721">
          <cell r="A7721" t="str">
            <v>73998/003</v>
          </cell>
          <cell r="B7721" t="str">
            <v>ALV ESTRUTURAL BL CONC 14X19X39CM -4.5MPA, ARG.CIM/CAL/AREIA 1:5:11</v>
          </cell>
          <cell r="C7721" t="str">
            <v>M2</v>
          </cell>
          <cell r="D7721">
            <v>0</v>
          </cell>
          <cell r="E7721" t="str">
            <v>ALV ESTRUTURAL BL CONC 14X19X39CM -4.5MPA, ARG.CIM/CAL/AREIA 1:5:11</v>
          </cell>
        </row>
        <row r="7722">
          <cell r="A7722" t="str">
            <v>73998/004</v>
          </cell>
          <cell r="B7722" t="str">
            <v>ALVENARIA DE BLOCOS DE CONCRETO ESTRUTURAL 14X19X39CM, ESPESSURA 14CM,</v>
          </cell>
          <cell r="C7722" t="str">
            <v>M2</v>
          </cell>
          <cell r="D7722">
            <v>0</v>
          </cell>
          <cell r="E7722" t="str">
            <v>ALVENARIA DE BLOCOS DE CONCRETO ESTRUTURAL 14X19X39CM, ESPESSURA 14CM,ASSENTADOS COM ARGAMASSA TRACO 1:0,25:4 (CIMENTO, CAL E AREIA)</v>
          </cell>
        </row>
        <row r="7723">
          <cell r="B7723" t="str">
            <v>ASSENTADOS COM ARGAMASSA TRACO 1:0,25:4 (CIMENTO, CAL E AREIA)</v>
          </cell>
          <cell r="D7723"/>
          <cell r="E7723" t="str">
            <v>ASSENTADOS COM ARGAMASSA TRACO 1:0,25:4 (CIMENTO, CAL E AREIA)</v>
          </cell>
        </row>
        <row r="7724">
          <cell r="A7724" t="str">
            <v>73998/005</v>
          </cell>
          <cell r="B7724" t="str">
            <v>ALVENARIA DE BLOCOS DE CONCRETO ESTRUTURAL TIPO CANALETA 9X19X19CM, AS</v>
          </cell>
          <cell r="C7724" t="str">
            <v>M2</v>
          </cell>
          <cell r="D7724">
            <v>0</v>
          </cell>
          <cell r="E7724" t="str">
            <v>ALVENARIA DE BLOCOS DE CONCRETO ESTRUTURAL TIPO CANALETA 9X19X19CM, ASSENTADOS COM ARGAMASSA TRACO 1:0,25:4 (CIMENTO, CAL E AREIA)</v>
          </cell>
        </row>
        <row r="7725">
          <cell r="B7725" t="str">
            <v>SENTADOS COM ARGAMASSA TRACO 1:0,25:4 (CIMENTO, CAL E AREIA)</v>
          </cell>
          <cell r="D7725"/>
          <cell r="E7725" t="str">
            <v>SENTADOS COM ARGAMASSA TRACO 1:0,25:4 (CIMENTO, CAL E AREIA)</v>
          </cell>
        </row>
        <row r="7726">
          <cell r="A7726" t="str">
            <v>87447</v>
          </cell>
          <cell r="B7726" t="str">
            <v>ALVENARIA DE VEDAÇÃO DE BLOCOS VAZADOS DE CONCRETO DE 9X19X39CM (ESPES</v>
          </cell>
          <cell r="C7726" t="str">
            <v>M2</v>
          </cell>
          <cell r="D7726">
            <v>0</v>
          </cell>
          <cell r="E7726" t="str">
            <v>ALVENARIA DE VEDAÇÃO DE BLOCOS VAZADOS DE CONCRETO DE 9X19X39CM (ESPESSURA 9CM) DE PAREDES COM ÁREA LÍQUIDA MENOR QUE 5M² SEM VÃOS E ARGAMASSA DE ASSENTAMENTO COM PREPARO EM BETONEIRA. AF_06/2014_P</v>
          </cell>
        </row>
        <row r="7727">
          <cell r="B7727" t="str">
            <v>SURA 9CM) DE PAREDES COM ÁREA LÍQUIDA MENOR QUE 5M² SEM VÃOS E ARGAMAS</v>
          </cell>
          <cell r="D7727"/>
          <cell r="E7727" t="str">
            <v>SURA 9CM) DE PAREDES COM ÁREA LÍQUIDA MENOR QUE 5M² SEM VÃOS E ARGAMASSA DE ASSENTAMENTO COM PREPARO EM BETONEIRA. AF_06/2014_P</v>
          </cell>
        </row>
        <row r="7728">
          <cell r="B7728" t="str">
            <v>SA DE ASSENTAMENTO COM PREPARO EM BETONEIRA. AF_06/2014_P</v>
          </cell>
          <cell r="D7728"/>
          <cell r="E7728" t="str">
            <v>SA DE ASSENTAMENTO COM PREPARO EM BETONEIRA. AF_06/2014_P</v>
          </cell>
        </row>
        <row r="7729">
          <cell r="A7729" t="str">
            <v>87448</v>
          </cell>
          <cell r="B7729" t="str">
            <v>ALVENARIA DE VEDAÇÃO DE BLOCOS VAZADOS DE CONCRETO DE 9X19X39CM (ESPES</v>
          </cell>
          <cell r="C7729" t="str">
            <v>M2</v>
          </cell>
          <cell r="D7729">
            <v>0</v>
          </cell>
          <cell r="E7729" t="str">
            <v>ALVENARIA DE VEDAÇÃO DE BLOCOS VAZADOS DE CONCRETO DE 9X19X39CM (ESPESSURA 9CM) DE PAREDES COM ÁREA LÍQUIDA MENOR QUE 5M² SEM VÃOS E ARGAMASSA DE ASSENTAMENTO COM PREPARO MANUAL. AF_06/2014_P</v>
          </cell>
        </row>
        <row r="7730">
          <cell r="B7730" t="str">
            <v>SURA 9CM) DE PAREDES COM ÁREA LÍQUIDA MENOR QUE 5M² SEM VÃOS E ARGAMAS</v>
          </cell>
          <cell r="D7730"/>
          <cell r="E7730" t="str">
            <v>SURA 9CM) DE PAREDES COM ÁREA LÍQUIDA MENOR QUE 5M² SEM VÃOS E ARGAMASSA DE ASSENTAMENTO COM PREPARO MANUAL. AF_06/2014_P</v>
          </cell>
        </row>
        <row r="7731">
          <cell r="B7731" t="str">
            <v>SA DE ASSENTAMENTO COM PREPARO MANUAL. AF_06/2014_P</v>
          </cell>
          <cell r="D7731"/>
          <cell r="E7731" t="str">
            <v>SA DE ASSENTAMENTO COM PREPARO MANUAL. AF_06/2014_P</v>
          </cell>
        </row>
        <row r="7732">
          <cell r="A7732" t="str">
            <v>87449</v>
          </cell>
          <cell r="B7732" t="str">
            <v>ALVENARIA DE VEDAÇÃO DE BLOCOS VAZADOS DE CONCRETO DE 14X19X39CM (ESPE</v>
          </cell>
          <cell r="C7732" t="str">
            <v>M2</v>
          </cell>
          <cell r="D7732">
            <v>0</v>
          </cell>
          <cell r="E7732" t="str">
            <v>ALVENARIA DE VEDAÇÃO DE BLOCOS VAZADOS DE CONCRETO DE 14X19X39CM (ESPESSURA 14CM) DE PAREDES COM ÁREA LÍQUIDA MENOR QUE 5M² SEM VÃOS E ARGAMASSA DE ASSENTAMENTO COM PREPARO EM BETONEIRA. AF_06/2014_P</v>
          </cell>
        </row>
        <row r="7733">
          <cell r="B7733" t="str">
            <v>SSURA 14CM) DE PAREDES COM ÁREA LÍQUIDA MENOR QUE 5M² SEM VÃOS E ARGAM</v>
          </cell>
          <cell r="D7733"/>
          <cell r="E7733" t="str">
            <v>SSURA 14CM) DE PAREDES COM ÁREA LÍQUIDA MENOR QUE 5M² SEM VÃOS E ARGAMASSA DE ASSENTAMENTO COM PREPARO EM BETONEIRA. AF_06/2014_P</v>
          </cell>
        </row>
        <row r="7734">
          <cell r="B7734" t="str">
            <v>ASSA DE ASSENTAMENTO COM PREPARO EM BETONEIRA. AF_06/2014_P</v>
          </cell>
          <cell r="D7734"/>
          <cell r="E7734" t="str">
            <v>ASSA DE ASSENTAMENTO COM PREPARO EM BETONEIRA. AF_06/2014_P</v>
          </cell>
        </row>
        <row r="7735">
          <cell r="A7735" t="str">
            <v>87450</v>
          </cell>
          <cell r="B7735" t="str">
            <v>ALVENARIA DE VEDAÇÃO DE BLOCOS VAZADOS DE CONCRETO DE 14X19X39CM (ESPE</v>
          </cell>
          <cell r="C7735" t="str">
            <v>M2</v>
          </cell>
          <cell r="D7735">
            <v>0</v>
          </cell>
          <cell r="E7735" t="str">
            <v>ALVENARIA DE VEDAÇÃO DE BLOCOS VAZADOS DE CONCRETO DE 14X19X39CM (ESPESSURA 14CM) DE PAREDES COM ÁREA LÍQUIDA MENOR QUE 5M² SEM VÃOS E ARGAMASSA DE ASSENTAMENTO COM PREPARO MANUAL. AF_06/2014_P</v>
          </cell>
        </row>
        <row r="7736">
          <cell r="B7736" t="str">
            <v>SSURA 14CM) DE PAREDES COM ÁREA LÍQUIDA MENOR QUE 5M² SEM VÃOS E ARGAM</v>
          </cell>
          <cell r="D7736"/>
          <cell r="E7736" t="str">
            <v>SSURA 14CM) DE PAREDES COM ÁREA LÍQUIDA MENOR QUE 5M² SEM VÃOS E ARGAMASSA DE ASSENTAMENTO COM PREPARO MANUAL. AF_06/2014_P</v>
          </cell>
        </row>
        <row r="7737">
          <cell r="B7737" t="str">
            <v>ASSA DE ASSENTAMENTO COM PREPARO MANUAL. AF_06/2014_P</v>
          </cell>
          <cell r="D7737"/>
          <cell r="E7737" t="str">
            <v>ASSA DE ASSENTAMENTO COM PREPARO MANUAL. AF_06/2014_P</v>
          </cell>
        </row>
        <row r="7738">
          <cell r="A7738" t="str">
            <v>87451</v>
          </cell>
          <cell r="B7738" t="str">
            <v>ALVENARIA DE VEDAÇÃO DE BLOCOS VAZADOS DE CONCRETO DE 19X19X39CM (ESPE</v>
          </cell>
          <cell r="C7738" t="str">
            <v>M2</v>
          </cell>
          <cell r="D7738">
            <v>0</v>
          </cell>
          <cell r="E7738" t="str">
            <v>ALVENARIA DE VEDAÇÃO DE BLOCOS VAZADOS DE CONCRETO DE 19X19X39CM (ESPESSURA 19CM) DE PAREDES COM ÁREA LÍQUIDA MENOR QUE 5M² SEM VÃOS E ARGAMASSA DE ASSENTAMENTO COM PREPARO EM BETONEIRA. AF_06/2014_P</v>
          </cell>
        </row>
        <row r="7739">
          <cell r="B7739" t="str">
            <v>SSURA 19CM) DE PAREDES COM ÁREA LÍQUIDA MENOR QUE 5M² SEM VÃOS E ARGAM</v>
          </cell>
          <cell r="D7739"/>
          <cell r="E7739" t="str">
            <v>SSURA 19CM) DE PAREDES COM ÁREA LÍQUIDA MENOR QUE 5M² SEM VÃOS E ARGAMASSA DE ASSENTAMENTO COM PREPARO EM BETONEIRA. AF_06/2014_P</v>
          </cell>
        </row>
        <row r="7740">
          <cell r="D7740"/>
          <cell r="E7740" t="str">
            <v>ASSA DE ASSENTAMENTO COM PREPARO EM BETONEIRA. AF_06/2014_P</v>
          </cell>
        </row>
        <row r="7741">
          <cell r="D7741"/>
          <cell r="E7741" t="str">
            <v>ASSA DE ASSENTAMENTO COM PREPARO EM BETONEIRA. AF_06/2014_P</v>
          </cell>
        </row>
        <row r="7742">
          <cell r="D7742"/>
          <cell r="E7742" t="str">
            <v>ASSA DE ASSENTAMENTO COM PREPARO EM BETONEIRA. AF_06/2014_P</v>
          </cell>
        </row>
        <row r="7743">
          <cell r="A7743" t="str">
            <v>---------------</v>
          </cell>
          <cell r="B7743" t="str">
            <v>------------------------ 190</v>
          </cell>
          <cell r="D7743"/>
          <cell r="E7743" t="str">
            <v>ASSA DE ASSENTAMENTO COM PREPARO EM BETONEIRA. AF_06/2014_P</v>
          </cell>
        </row>
        <row r="7744">
          <cell r="D7744"/>
          <cell r="E7744" t="str">
            <v>ASSA DE ASSENTAMENTO COM PREPARO EM BETONEIRA. AF_06/2014_P</v>
          </cell>
        </row>
        <row r="7745">
          <cell r="A7745" t="str">
            <v>SINAPI - SISTEM</v>
          </cell>
          <cell r="B7745" t="str">
            <v>A NACIONAL DE PESQUISA DE CUSTOS E ÍNDICES DA CONSTRUÇÃO CIVIL190de283</v>
          </cell>
          <cell r="D7745"/>
          <cell r="E7745" t="str">
            <v>ASSA DE ASSENTAMENTO COM PREPARO EM BETONEIRA. AF_06/2014_P</v>
          </cell>
        </row>
        <row r="7746">
          <cell r="A7746" t="str">
            <v>PCI.817.01 - CU</v>
          </cell>
          <cell r="B7746" t="str">
            <v>STO DE COMPOSIÇÕES - SINTÉTICO</v>
          </cell>
          <cell r="D7746" t="str">
            <v>DATA DE EMISSÃO: 17/07/2014 AS 14:15:08</v>
          </cell>
          <cell r="E7746" t="str">
            <v>ASSA DE ASSENTAMENTO COM PREPARO EM BETONEIRA. AF_06/2014_P</v>
          </cell>
        </row>
        <row r="7747">
          <cell r="D7747" t="str">
            <v>DATA REFERÊNCIA TÉCNICA: 16/07/2014</v>
          </cell>
          <cell r="E7747" t="str">
            <v>ASSA DE ASSENTAMENTO COM PREPARO EM BETONEIRA. AF_06/2014_P</v>
          </cell>
        </row>
        <row r="7748">
          <cell r="A7748" t="str">
            <v>ENCARGOS SOCIAI</v>
          </cell>
          <cell r="B7748" t="str">
            <v>S DESONERADOS: 90,43%(HORA)   51,67%(MÊS)</v>
          </cell>
          <cell r="D7748"/>
          <cell r="E7748" t="str">
            <v>ASSA DE ASSENTAMENTO COM PREPARO EM BETONEIRA. AF_06/2014_P</v>
          </cell>
        </row>
        <row r="7749">
          <cell r="A7749" t="str">
            <v>ABRANGÊNCIA : N</v>
          </cell>
          <cell r="B7749" t="str">
            <v>ACIONAL                                              LOCALIDADE  : VITOR</v>
          </cell>
          <cell r="C7749" t="str">
            <v>IA</v>
          </cell>
          <cell r="D7749"/>
          <cell r="E7749" t="str">
            <v>ASSA DE ASSENTAMENTO COM PREPARO EM BETONEIRA. AF_06/2014_P</v>
          </cell>
        </row>
        <row r="7750">
          <cell r="A7750" t="str">
            <v>REF.COLETA : ME</v>
          </cell>
          <cell r="B7750" t="str">
            <v>DIANO</v>
          </cell>
          <cell r="D7750" t="str">
            <v>DATA DE PREÇO   : 06/2014</v>
          </cell>
          <cell r="E7750" t="str">
            <v>ASSA DE ASSENTAMENTO COM PREPARO EM BETONEIRA. AF_06/2014_P</v>
          </cell>
        </row>
        <row r="7751">
          <cell r="A7751" t="str">
            <v>CÓDIGO       |</v>
          </cell>
          <cell r="B7751" t="str">
            <v>D E S C R I Ç Ã O                                                   |UNI</v>
          </cell>
          <cell r="C7751" t="str">
            <v>DADE</v>
          </cell>
          <cell r="D7751" t="str">
            <v>|CUSTO TOTAL</v>
          </cell>
          <cell r="E7751" t="str">
            <v>ASSA DE ASSENTAMENTO COM PREPARO EM BETONEIRA. AF_06/2014_P</v>
          </cell>
        </row>
        <row r="7752">
          <cell r="A7752" t="str">
            <v>VÍNCULO.....: C</v>
          </cell>
          <cell r="B7752" t="str">
            <v>AIXA REFERENCIAL</v>
          </cell>
          <cell r="D7752"/>
          <cell r="E7752" t="str">
            <v>ASSA DE ASSENTAMENTO COM PREPARO EM BETONEIRA. AF_06/2014_P</v>
          </cell>
        </row>
        <row r="7753">
          <cell r="B7753" t="str">
            <v>ASSA DE ASSENTAMENTO COM PREPARO EM BETONEIRA. AF_06/2014_P</v>
          </cell>
          <cell r="D7753"/>
          <cell r="E7753" t="str">
            <v>ASSA DE ASSENTAMENTO COM PREPARO EM BETONEIRA. AF_06/2014_P</v>
          </cell>
        </row>
        <row r="7754">
          <cell r="A7754" t="str">
            <v>87452</v>
          </cell>
          <cell r="B7754" t="str">
            <v>ALVENARIA DE VEDAÇÃO DE BLOCOS VAZADOS DE CONCRETO DE 19X19X39CM (ESPE</v>
          </cell>
          <cell r="C7754" t="str">
            <v>M2</v>
          </cell>
          <cell r="D7754">
            <v>0</v>
          </cell>
          <cell r="E7754" t="str">
            <v>ALVENARIA DE VEDAÇÃO DE BLOCOS VAZADOS DE CONCRETO DE 19X19X39CM (ESPESSURA 19CM) DE PAREDES COM ÁREA LÍQUIDA MENOR QUE 5M² SEM VÃOS E ARGAMASSA DE ASSENTAMENTO COM PREPARO MANUAL. AF_06/2014_P</v>
          </cell>
        </row>
        <row r="7755">
          <cell r="B7755" t="str">
            <v>SSURA 19CM) DE PAREDES COM ÁREA LÍQUIDA MENOR QUE 5M² SEM VÃOS E ARGAM</v>
          </cell>
          <cell r="D7755"/>
          <cell r="E7755" t="str">
            <v>SSURA 19CM) DE PAREDES COM ÁREA LÍQUIDA MENOR QUE 5M² SEM VÃOS E ARGAMASSA DE ASSENTAMENTO COM PREPARO MANUAL. AF_06/2014_P</v>
          </cell>
        </row>
        <row r="7756">
          <cell r="B7756" t="str">
            <v>ASSA DE ASSENTAMENTO COM PREPARO MANUAL. AF_06/2014_P</v>
          </cell>
          <cell r="D7756"/>
          <cell r="E7756" t="str">
            <v>ASSA DE ASSENTAMENTO COM PREPARO MANUAL. AF_06/2014_P</v>
          </cell>
        </row>
        <row r="7757">
          <cell r="A7757" t="str">
            <v>87453</v>
          </cell>
          <cell r="B7757" t="str">
            <v>ALVENARIA DE VEDAÇÃO DE BLOCOS VAZADOS DE CONCRETO DE 9X19X39CM (ESPES</v>
          </cell>
          <cell r="C7757" t="str">
            <v>M2</v>
          </cell>
          <cell r="D7757">
            <v>0</v>
          </cell>
          <cell r="E7757" t="str">
            <v>ALVENARIA DE VEDAÇÃO DE BLOCOS VAZADOS DE CONCRETO DE 9X19X39CM (ESPESSURA 9CM) DE PAREDES COM ÁREA LÍQUIDA MAIOR OU IGUAL A 5M² SEM VÃOS EARGAMASSA DE ASSENTAMENTO COM PREPARO EM BETONEIRA. AF_06/2014_P</v>
          </cell>
        </row>
        <row r="7758">
          <cell r="B7758" t="str">
            <v>SURA 9CM) DE PAREDES COM ÁREA LÍQUIDA MAIOR OU IGUAL A 5M² SEM VÃOS E</v>
          </cell>
          <cell r="D7758"/>
          <cell r="E7758" t="str">
            <v>SURA 9CM) DE PAREDES COM ÁREA LÍQUIDA MAIOR OU IGUAL A 5M² SEM VÃOS EARGAMASSA DE ASSENTAMENTO COM PREPARO EM BETONEIRA. AF_06/2014_P</v>
          </cell>
        </row>
        <row r="7759">
          <cell r="B7759" t="str">
            <v>ARGAMASSA DE ASSENTAMENTO COM PREPARO EM BETONEIRA. AF_06/2014_P</v>
          </cell>
          <cell r="D7759"/>
          <cell r="E7759" t="str">
            <v>ARGAMASSA DE ASSENTAMENTO COM PREPARO EM BETONEIRA. AF_06/2014_P</v>
          </cell>
        </row>
        <row r="7760">
          <cell r="A7760" t="str">
            <v>87454</v>
          </cell>
          <cell r="B7760" t="str">
            <v>ALVENARIA DE VEDAÇÃO DE BLOCOS VAZADOS DE CONCRETO DE 9X19X39CM (ESPES</v>
          </cell>
          <cell r="C7760" t="str">
            <v>M2</v>
          </cell>
          <cell r="D7760">
            <v>0</v>
          </cell>
          <cell r="E7760" t="str">
            <v>ALVENARIA DE VEDAÇÃO DE BLOCOS VAZADOS DE CONCRETO DE 9X19X39CM (ESPESSURA 9CM) DE PAREDES COM ÁREA LÍQUIDA MAIOR OU IGUAL A 5M² SEM VÃOS EARGAMASSA DE ASSENTAMENTO COM PREPARO MANUAL. AF_06/2014_P</v>
          </cell>
        </row>
        <row r="7761">
          <cell r="B7761" t="str">
            <v>SURA 9CM) DE PAREDES COM ÁREA LÍQUIDA MAIOR OU IGUAL A 5M² SEM VÃOS E</v>
          </cell>
          <cell r="D7761"/>
          <cell r="E7761" t="str">
            <v>SURA 9CM) DE PAREDES COM ÁREA LÍQUIDA MAIOR OU IGUAL A 5M² SEM VÃOS EARGAMASSA DE ASSENTAMENTO COM PREPARO MANUAL. AF_06/2014_P</v>
          </cell>
        </row>
        <row r="7762">
          <cell r="B7762" t="str">
            <v>ARGAMASSA DE ASSENTAMENTO COM PREPARO MANUAL. AF_06/2014_P</v>
          </cell>
          <cell r="D7762"/>
          <cell r="E7762" t="str">
            <v>ARGAMASSA DE ASSENTAMENTO COM PREPARO MANUAL. AF_06/2014_P</v>
          </cell>
        </row>
        <row r="7763">
          <cell r="A7763" t="str">
            <v>87455</v>
          </cell>
          <cell r="B7763" t="str">
            <v>ALVENARIA DE VEDAÇÃO DE BLOCOS VAZADOS DE CONCRETO DE 14X19X39CM (ESPE</v>
          </cell>
          <cell r="C7763" t="str">
            <v>M2</v>
          </cell>
          <cell r="D7763">
            <v>0</v>
          </cell>
          <cell r="E7763" t="str">
            <v>ALVENARIA DE VEDAÇÃO DE BLOCOS VAZADOS DE CONCRETO DE 14X19X39CM (ESPESSURA 14CM) DE PAREDES COM ÁREA LÍQUIDA MAIOR OU IGUAL A 5M² SEM VÃOSE ARGAMASSA DE ASSENTAMENTO COM PREPARO EM BETONEIRA. AF_06/2014_P</v>
          </cell>
        </row>
        <row r="7764">
          <cell r="B7764" t="str">
            <v>SSURA 14CM) DE PAREDES COM ÁREA LÍQUIDA MAIOR OU IGUAL A 5M² SEM VÃOS</v>
          </cell>
          <cell r="D7764"/>
          <cell r="E7764" t="str">
            <v>SSURA 14CM) DE PAREDES COM ÁREA LÍQUIDA MAIOR OU IGUAL A 5M² SEM VÃOSE ARGAMASSA DE ASSENTAMENTO COM PREPARO EM BETONEIRA. AF_06/2014_P</v>
          </cell>
        </row>
        <row r="7765">
          <cell r="B7765" t="str">
            <v>E ARGAMASSA DE ASSENTAMENTO COM PREPARO EM BETONEIRA. AF_06/2014_P</v>
          </cell>
          <cell r="D7765"/>
          <cell r="E7765" t="str">
            <v>E ARGAMASSA DE ASSENTAMENTO COM PREPARO EM BETONEIRA. AF_06/2014_P</v>
          </cell>
        </row>
        <row r="7766">
          <cell r="A7766" t="str">
            <v>87456</v>
          </cell>
          <cell r="B7766" t="str">
            <v>ALVENARIA DE VEDAÇÃO DE BLOCOS VAZADOS DE CONCRETO DE 14X19X39CM (ESPE</v>
          </cell>
          <cell r="C7766" t="str">
            <v>M2</v>
          </cell>
          <cell r="D7766">
            <v>0</v>
          </cell>
          <cell r="E7766" t="str">
            <v>ALVENARIA DE VEDAÇÃO DE BLOCOS VAZADOS DE CONCRETO DE 14X19X39CM (ESPESSURA 14CM) DE PAREDES COM ÁREA LÍQUIDA MAIOR OU IGUAL A 5M² SEM VÃOSE ARGAMASSA DE ASSENTAMENTO COM PREPARO MANUAL. AF_06/2014_P</v>
          </cell>
        </row>
        <row r="7767">
          <cell r="B7767" t="str">
            <v>SSURA 14CM) DE PAREDES COM ÁREA LÍQUIDA MAIOR OU IGUAL A 5M² SEM VÃOS</v>
          </cell>
          <cell r="D7767"/>
          <cell r="E7767" t="str">
            <v>SSURA 14CM) DE PAREDES COM ÁREA LÍQUIDA MAIOR OU IGUAL A 5M² SEM VÃOSE ARGAMASSA DE ASSENTAMENTO COM PREPARO MANUAL. AF_06/2014_P</v>
          </cell>
        </row>
        <row r="7768">
          <cell r="B7768" t="str">
            <v>E ARGAMASSA DE ASSENTAMENTO COM PREPARO MANUAL. AF_06/2014_P</v>
          </cell>
          <cell r="D7768"/>
          <cell r="E7768" t="str">
            <v>E ARGAMASSA DE ASSENTAMENTO COM PREPARO MANUAL. AF_06/2014_P</v>
          </cell>
        </row>
        <row r="7769">
          <cell r="A7769" t="str">
            <v>87457</v>
          </cell>
          <cell r="B7769" t="str">
            <v>ALVENARIA DE VEDAÇÃO DE BLOCOS VAZADOS DE CONCRETO DE 19X19X39CM (ESPE</v>
          </cell>
          <cell r="C7769" t="str">
            <v>M2</v>
          </cell>
          <cell r="D7769">
            <v>0</v>
          </cell>
          <cell r="E7769" t="str">
            <v>ALVENARIA DE VEDAÇÃO DE BLOCOS VAZADOS DE CONCRETO DE 19X19X39CM (ESPESSURA 19CM) DE PAREDES COM ÁREA LÍQUIDA MAIOR OU IGUAL A 5M² SEM VÃOSE ARGAMASSA DE ASSENTAMENTO COM PREPARO EM BETONEIRA. AF_06/2014_P</v>
          </cell>
        </row>
        <row r="7770">
          <cell r="B7770" t="str">
            <v>SSURA 19CM) DE PAREDES COM ÁREA LÍQUIDA MAIOR OU IGUAL A 5M² SEM VÃOS</v>
          </cell>
          <cell r="D7770"/>
          <cell r="E7770" t="str">
            <v>SSURA 19CM) DE PAREDES COM ÁREA LÍQUIDA MAIOR OU IGUAL A 5M² SEM VÃOSE ARGAMASSA DE ASSENTAMENTO COM PREPARO EM BETONEIRA. AF_06/2014_P</v>
          </cell>
        </row>
        <row r="7771">
          <cell r="B7771" t="str">
            <v>E ARGAMASSA DE ASSENTAMENTO COM PREPARO EM BETONEIRA. AF_06/2014_P</v>
          </cell>
          <cell r="D7771"/>
          <cell r="E7771" t="str">
            <v>E ARGAMASSA DE ASSENTAMENTO COM PREPARO EM BETONEIRA. AF_06/2014_P</v>
          </cell>
        </row>
        <row r="7772">
          <cell r="A7772" t="str">
            <v>87458</v>
          </cell>
          <cell r="B7772" t="str">
            <v>ALVENARIA DE VEDAÇÃO DE BLOCOS VAZADOS DE CONCRETO DE 19X19X39CM (ESPE</v>
          </cell>
          <cell r="C7772" t="str">
            <v>M2</v>
          </cell>
          <cell r="D7772">
            <v>0</v>
          </cell>
          <cell r="E7772" t="str">
            <v>ALVENARIA DE VEDAÇÃO DE BLOCOS VAZADOS DE CONCRETO DE 19X19X39CM (ESPESSURA 19CM) DE PAREDES COM ÁREA LÍQUIDA MAIOR OU IGUAL A 5M² SEM VÃOSE ARGAMASSA DE ASSENTAMENTO COM PREPARO MANUAL. AF_06/2014_P</v>
          </cell>
        </row>
        <row r="7773">
          <cell r="B7773" t="str">
            <v>SSURA 19CM) DE PAREDES COM ÁREA LÍQUIDA MAIOR OU IGUAL A 5M² SEM VÃOS</v>
          </cell>
          <cell r="D7773"/>
          <cell r="E7773" t="str">
            <v>SSURA 19CM) DE PAREDES COM ÁREA LÍQUIDA MAIOR OU IGUAL A 5M² SEM VÃOSE ARGAMASSA DE ASSENTAMENTO COM PREPARO MANUAL. AF_06/2014_P</v>
          </cell>
        </row>
        <row r="7774">
          <cell r="B7774" t="str">
            <v>E ARGAMASSA DE ASSENTAMENTO COM PREPARO MANUAL. AF_06/2014_P</v>
          </cell>
          <cell r="D7774"/>
          <cell r="E7774" t="str">
            <v>E ARGAMASSA DE ASSENTAMENTO COM PREPARO MANUAL. AF_06/2014_P</v>
          </cell>
        </row>
        <row r="7775">
          <cell r="A7775" t="str">
            <v>87459</v>
          </cell>
          <cell r="B7775" t="str">
            <v>ALVENARIA DE VEDAÇÃO DE BLOCOS VAZADOS DE CONCRETO DE 9X19X39CM (ESPES</v>
          </cell>
          <cell r="C7775" t="str">
            <v>M2</v>
          </cell>
          <cell r="D7775">
            <v>0</v>
          </cell>
          <cell r="E7775" t="str">
            <v>ALVENARIA DE VEDAÇÃO DE BLOCOS VAZADOS DE CONCRETO DE 9X19X39CM (ESPESSURA 9CM) DE PAREDES COM ÁREA LÍQUIDA MENOR QUE 5M² COM VÃOS E ARGAMASSA DE ASSENTAMENTO COM PREPARO EM BETONEIRA. AF_06/2014_P</v>
          </cell>
        </row>
        <row r="7776">
          <cell r="B7776" t="str">
            <v>SURA 9CM) DE PAREDES COM ÁREA LÍQUIDA MENOR QUE 5M² COM VÃOS E ARGAMAS</v>
          </cell>
          <cell r="D7776"/>
          <cell r="E7776" t="str">
            <v>SURA 9CM) DE PAREDES COM ÁREA LÍQUIDA MENOR QUE 5M² COM VÃOS E ARGAMASSA DE ASSENTAMENTO COM PREPARO EM BETONEIRA. AF_06/2014_P</v>
          </cell>
        </row>
        <row r="7777">
          <cell r="B7777" t="str">
            <v>SA DE ASSENTAMENTO COM PREPARO EM BETONEIRA. AF_06/2014_P</v>
          </cell>
          <cell r="D7777"/>
          <cell r="E7777" t="str">
            <v>SA DE ASSENTAMENTO COM PREPARO EM BETONEIRA. AF_06/2014_P</v>
          </cell>
        </row>
        <row r="7778">
          <cell r="A7778" t="str">
            <v>87460</v>
          </cell>
          <cell r="B7778" t="str">
            <v>ALVENARIA DE VEDAÇÃO DE BLOCOS VAZADOS DE CONCRETO DE 9X19X39CM (ESPES</v>
          </cell>
          <cell r="C7778" t="str">
            <v>M2</v>
          </cell>
          <cell r="D7778">
            <v>0</v>
          </cell>
          <cell r="E7778" t="str">
            <v>ALVENARIA DE VEDAÇÃO DE BLOCOS VAZADOS DE CONCRETO DE 9X19X39CM (ESPESSURA 9CM) DE PAREDES COM ÁREA LÍQUIDA MENOR QUE 5M² COM VÃOS E ARGAMASSA DE ASSENTAMENTO COM PREPARO MANUAL. AF_06/2014_P</v>
          </cell>
        </row>
        <row r="7779">
          <cell r="B7779" t="str">
            <v>SURA 9CM) DE PAREDES COM ÁREA LÍQUIDA MENOR QUE 5M² COM VÃOS E ARGAMAS</v>
          </cell>
          <cell r="D7779"/>
          <cell r="E7779" t="str">
            <v>SURA 9CM) DE PAREDES COM ÁREA LÍQUIDA MENOR QUE 5M² COM VÃOS E ARGAMASSA DE ASSENTAMENTO COM PREPARO MANUAL. AF_06/2014_P</v>
          </cell>
        </row>
        <row r="7780">
          <cell r="B7780" t="str">
            <v>SA DE ASSENTAMENTO COM PREPARO MANUAL. AF_06/2014_P</v>
          </cell>
          <cell r="D7780"/>
          <cell r="E7780" t="str">
            <v>SA DE ASSENTAMENTO COM PREPARO MANUAL. AF_06/2014_P</v>
          </cell>
        </row>
        <row r="7781">
          <cell r="D7781"/>
          <cell r="E7781"/>
        </row>
        <row r="7782">
          <cell r="D7782"/>
          <cell r="E7782"/>
        </row>
        <row r="7783">
          <cell r="D7783"/>
          <cell r="E7783"/>
        </row>
        <row r="7784">
          <cell r="A7784" t="str">
            <v>---------------</v>
          </cell>
          <cell r="B7784" t="str">
            <v>------------------------ 191</v>
          </cell>
          <cell r="D7784"/>
          <cell r="E7784"/>
        </row>
        <row r="7785">
          <cell r="D7785"/>
          <cell r="E7785"/>
        </row>
        <row r="7786">
          <cell r="A7786" t="str">
            <v>SINAPI - SISTEM</v>
          </cell>
          <cell r="B7786" t="str">
            <v>A NACIONAL DE PESQUISA DE CUSTOS E ÍNDICES DA CONSTRUÇÃO CIVIL191de283</v>
          </cell>
          <cell r="D7786"/>
          <cell r="E7786"/>
        </row>
        <row r="7787">
          <cell r="A7787" t="str">
            <v>PCI.817.01 - CU</v>
          </cell>
          <cell r="B7787" t="str">
            <v>STO DE COMPOSIÇÕES - SINTÉTICO</v>
          </cell>
          <cell r="D7787" t="str">
            <v>DATA DE EMISSÃO: 17/07/2014 AS 14:15:08</v>
          </cell>
          <cell r="E7787"/>
        </row>
        <row r="7788">
          <cell r="D7788" t="str">
            <v>DATA REFERÊNCIA TÉCNICA: 16/07/2014</v>
          </cell>
          <cell r="E7788"/>
        </row>
        <row r="7789">
          <cell r="A7789" t="str">
            <v>ENCARGOS SOCIAI</v>
          </cell>
          <cell r="B7789" t="str">
            <v>S DESONERADOS: 90,43%(HORA)   51,67%(MÊS)</v>
          </cell>
          <cell r="D7789"/>
          <cell r="E7789"/>
        </row>
        <row r="7790">
          <cell r="A7790" t="str">
            <v>ABRANGÊNCIA : N</v>
          </cell>
          <cell r="B7790" t="str">
            <v>ACIONAL                                              LOCALIDADE  : VITOR</v>
          </cell>
          <cell r="C7790" t="str">
            <v>IA</v>
          </cell>
          <cell r="D7790"/>
          <cell r="E7790"/>
        </row>
        <row r="7791">
          <cell r="A7791" t="str">
            <v>REF.COLETA : ME</v>
          </cell>
          <cell r="B7791" t="str">
            <v>DIANO</v>
          </cell>
          <cell r="D7791" t="str">
            <v>DATA DE PREÇO   : 06/2014</v>
          </cell>
          <cell r="E7791"/>
        </row>
        <row r="7792">
          <cell r="A7792" t="str">
            <v>CÓDIGO       |</v>
          </cell>
          <cell r="B7792" t="str">
            <v>D E S C R I Ç Ã O                                                   |UNI</v>
          </cell>
          <cell r="C7792" t="str">
            <v>DADE</v>
          </cell>
          <cell r="D7792" t="str">
            <v>|CUSTO TOTAL</v>
          </cell>
          <cell r="E7792"/>
        </row>
        <row r="7793">
          <cell r="A7793" t="str">
            <v>VÍNCULO.....: C</v>
          </cell>
          <cell r="B7793" t="str">
            <v>AIXA REFERENCIAL</v>
          </cell>
          <cell r="D7793"/>
          <cell r="E7793"/>
        </row>
        <row r="7794">
          <cell r="A7794" t="str">
            <v>87461</v>
          </cell>
          <cell r="B7794" t="str">
            <v>ALVENARIA DE VEDAÇÃO DE BLOCOS VAZADOS DE CONCRETO DE 14X19X39CM (ESPE</v>
          </cell>
          <cell r="C7794" t="str">
            <v>M2</v>
          </cell>
          <cell r="D7794">
            <v>0</v>
          </cell>
          <cell r="E7794" t="str">
            <v>ALVENARIA DE VEDAÇÃO DE BLOCOS VAZADOS DE CONCRETO DE 14X19X39CM (ESPESSURA 14CM) DE PAREDES COM ÁREA LÍQUIDA MENOR QUE 5M² COM VÃOS E ARGAMASSA DE ASSENTAMENTO COM PREPARO EM BETONEIRA. AF_06/2014_P</v>
          </cell>
        </row>
        <row r="7795">
          <cell r="B7795" t="str">
            <v>SSURA 14CM) DE PAREDES COM ÁREA LÍQUIDA MENOR QUE 5M² COM VÃOS E ARGAM</v>
          </cell>
          <cell r="D7795"/>
          <cell r="E7795" t="str">
            <v>SSURA 14CM) DE PAREDES COM ÁREA LÍQUIDA MENOR QUE 5M² COM VÃOS E ARGAMASSA DE ASSENTAMENTO COM PREPARO EM BETONEIRA. AF_06/2014_P</v>
          </cell>
        </row>
        <row r="7796">
          <cell r="B7796" t="str">
            <v>ASSA DE ASSENTAMENTO COM PREPARO EM BETONEIRA. AF_06/2014_P</v>
          </cell>
          <cell r="D7796"/>
          <cell r="E7796" t="str">
            <v>ASSA DE ASSENTAMENTO COM PREPARO EM BETONEIRA. AF_06/2014_P</v>
          </cell>
        </row>
        <row r="7797">
          <cell r="A7797" t="str">
            <v>87462</v>
          </cell>
          <cell r="B7797" t="str">
            <v>ALVENARIA DE VEDAÇÃO DE BLOCOS VAZADOS DE CONCRETO DE 14X19X39CM (ESPE</v>
          </cell>
          <cell r="C7797" t="str">
            <v>M2</v>
          </cell>
          <cell r="D7797">
            <v>0</v>
          </cell>
          <cell r="E7797" t="str">
            <v>ALVENARIA DE VEDAÇÃO DE BLOCOS VAZADOS DE CONCRETO DE 14X19X39CM (ESPESSURA 14CM) DE PAREDES COM ÁREA LÍQUIDA MENOR QUE 5M² COM VÃOS E ARGAMASSA DE ASSENTAMENTO COM PREPARO MANUAL. AF_06/2014_P</v>
          </cell>
        </row>
        <row r="7798">
          <cell r="B7798" t="str">
            <v>SSURA 14CM) DE PAREDES COM ÁREA LÍQUIDA MENOR QUE 5M² COM VÃOS E ARGAM</v>
          </cell>
          <cell r="D7798"/>
          <cell r="E7798" t="str">
            <v>SSURA 14CM) DE PAREDES COM ÁREA LÍQUIDA MENOR QUE 5M² COM VÃOS E ARGAMASSA DE ASSENTAMENTO COM PREPARO MANUAL. AF_06/2014_P</v>
          </cell>
        </row>
        <row r="7799">
          <cell r="B7799" t="str">
            <v>ASSA DE ASSENTAMENTO COM PREPARO MANUAL. AF_06/2014_P</v>
          </cell>
          <cell r="D7799"/>
          <cell r="E7799" t="str">
            <v>ASSA DE ASSENTAMENTO COM PREPARO MANUAL. AF_06/2014_P</v>
          </cell>
        </row>
        <row r="7800">
          <cell r="A7800" t="str">
            <v>87463</v>
          </cell>
          <cell r="B7800" t="str">
            <v>ALVENARIA DE VEDAÇÃO DE BLOCOS VAZADOS DE CONCRETO DE 19X19X39CM (ESPE</v>
          </cell>
          <cell r="C7800" t="str">
            <v>M2</v>
          </cell>
          <cell r="D7800">
            <v>0</v>
          </cell>
          <cell r="E7800" t="str">
            <v>ALVENARIA DE VEDAÇÃO DE BLOCOS VAZADOS DE CONCRETO DE 19X19X39CM (ESPESSURA 19CM) DE PAREDES COM ÁREA LÍQUIDA MENOR QUE 5M² COM VÃOS E ARGAMASSA DE ASSENTAMENTO COM PREPARO EM BETONEIRA. AF_06/2014_P</v>
          </cell>
        </row>
        <row r="7801">
          <cell r="B7801" t="str">
            <v>SSURA 19CM) DE PAREDES COM ÁREA LÍQUIDA MENOR QUE 5M² COM VÃOS E ARGAM</v>
          </cell>
          <cell r="D7801"/>
          <cell r="E7801" t="str">
            <v>SSURA 19CM) DE PAREDES COM ÁREA LÍQUIDA MENOR QUE 5M² COM VÃOS E ARGAMASSA DE ASSENTAMENTO COM PREPARO EM BETONEIRA. AF_06/2014_P</v>
          </cell>
        </row>
        <row r="7802">
          <cell r="B7802" t="str">
            <v>ASSA DE ASSENTAMENTO COM PREPARO EM BETONEIRA. AF_06/2014_P</v>
          </cell>
          <cell r="D7802"/>
          <cell r="E7802" t="str">
            <v>ASSA DE ASSENTAMENTO COM PREPARO EM BETONEIRA. AF_06/2014_P</v>
          </cell>
        </row>
        <row r="7803">
          <cell r="A7803" t="str">
            <v>87464</v>
          </cell>
          <cell r="B7803" t="str">
            <v>ALVENARIA DE VEDAÇÃO DE BLOCOS VAZADOS DE CONCRETO DE 19X19X39CM (ESPE</v>
          </cell>
          <cell r="C7803" t="str">
            <v>M2</v>
          </cell>
          <cell r="D7803">
            <v>0</v>
          </cell>
          <cell r="E7803" t="str">
            <v>ALVENARIA DE VEDAÇÃO DE BLOCOS VAZADOS DE CONCRETO DE 19X19X39CM (ESPESSURA 19CM) DE PAREDES COM ÁREA LÍQUIDA MENOR QUE 5M² COM VÃOS E ARGAMASSA DE ASSENTAMENTO COM PREPARO MANUAL. AF_06/2014_P</v>
          </cell>
        </row>
        <row r="7804">
          <cell r="B7804" t="str">
            <v>SSURA 19CM) DE PAREDES COM ÁREA LÍQUIDA MENOR QUE 5M² COM VÃOS E ARGAM</v>
          </cell>
          <cell r="D7804"/>
          <cell r="E7804" t="str">
            <v>SSURA 19CM) DE PAREDES COM ÁREA LÍQUIDA MENOR QUE 5M² COM VÃOS E ARGAMASSA DE ASSENTAMENTO COM PREPARO MANUAL. AF_06/2014_P</v>
          </cell>
        </row>
        <row r="7805">
          <cell r="B7805" t="str">
            <v>ASSA DE ASSENTAMENTO COM PREPARO MANUAL. AF_06/2014_P</v>
          </cell>
          <cell r="D7805"/>
          <cell r="E7805" t="str">
            <v>ASSA DE ASSENTAMENTO COM PREPARO MANUAL. AF_06/2014_P</v>
          </cell>
        </row>
        <row r="7806">
          <cell r="A7806" t="str">
            <v>87465</v>
          </cell>
          <cell r="B7806" t="str">
            <v>ALVENARIA DE VEDAÇÃO DE BLOCOS VAZADOS DE CONCRETO DE 9X19X39CM (ESPES</v>
          </cell>
          <cell r="C7806" t="str">
            <v>M2</v>
          </cell>
          <cell r="D7806">
            <v>0</v>
          </cell>
          <cell r="E7806" t="str">
            <v>ALVENARIA DE VEDAÇÃO DE BLOCOS VAZADOS DE CONCRETO DE 9X19X39CM (ESPESSURA 9CM) DE PAREDES COM ÁREA LÍQUIDA MAIOR OU IGUAL A 5M² COM VÃOS EARGAMASSA DE ASSENTAMENTO COM PREPARO EM BETONEIRA. AF_06/2014_P</v>
          </cell>
        </row>
        <row r="7807">
          <cell r="B7807" t="str">
            <v>SURA 9CM) DE PAREDES COM ÁREA LÍQUIDA MAIOR OU IGUAL A 5M² COM VÃOS E</v>
          </cell>
          <cell r="D7807"/>
          <cell r="E7807" t="str">
            <v>SURA 9CM) DE PAREDES COM ÁREA LÍQUIDA MAIOR OU IGUAL A 5M² COM VÃOS EARGAMASSA DE ASSENTAMENTO COM PREPARO EM BETONEIRA. AF_06/2014_P</v>
          </cell>
        </row>
        <row r="7808">
          <cell r="B7808" t="str">
            <v>ARGAMASSA DE ASSENTAMENTO COM PREPARO EM BETONEIRA. AF_06/2014_P</v>
          </cell>
          <cell r="D7808"/>
          <cell r="E7808" t="str">
            <v>ARGAMASSA DE ASSENTAMENTO COM PREPARO EM BETONEIRA. AF_06/2014_P</v>
          </cell>
        </row>
        <row r="7809">
          <cell r="A7809" t="str">
            <v>87466</v>
          </cell>
          <cell r="B7809" t="str">
            <v>ALVENARIA DE VEDAÇÃO DE BLOCOS VAZADOS DE CONCRETO DE 9X19X39CM (ESPES</v>
          </cell>
          <cell r="C7809" t="str">
            <v>M2</v>
          </cell>
          <cell r="D7809">
            <v>0</v>
          </cell>
          <cell r="E7809" t="str">
            <v>ALVENARIA DE VEDAÇÃO DE BLOCOS VAZADOS DE CONCRETO DE 9X19X39CM (ESPESSURA 9CM) DE PAREDES COM ÁREA LÍQUIDA MAIOR OU IGUAL A 5M² COM VÃOS EARGAMASSA DE ASSENTAMENTO COM PREPARO MANUAL. AF_06/2014_P</v>
          </cell>
        </row>
        <row r="7810">
          <cell r="B7810" t="str">
            <v>SURA 9CM) DE PAREDES COM ÁREA LÍQUIDA MAIOR OU IGUAL A 5M² COM VÃOS E</v>
          </cell>
          <cell r="D7810"/>
          <cell r="E7810" t="str">
            <v>SURA 9CM) DE PAREDES COM ÁREA LÍQUIDA MAIOR OU IGUAL A 5M² COM VÃOS EARGAMASSA DE ASSENTAMENTO COM PREPARO MANUAL. AF_06/2014_P</v>
          </cell>
        </row>
        <row r="7811">
          <cell r="B7811" t="str">
            <v>ARGAMASSA DE ASSENTAMENTO COM PREPARO MANUAL. AF_06/2014_P</v>
          </cell>
          <cell r="D7811"/>
          <cell r="E7811" t="str">
            <v>ARGAMASSA DE ASSENTAMENTO COM PREPARO MANUAL. AF_06/2014_P</v>
          </cell>
        </row>
        <row r="7812">
          <cell r="A7812" t="str">
            <v>87467</v>
          </cell>
          <cell r="B7812" t="str">
            <v>ALVENARIA DE VEDAÇÃO DE BLOCOS VAZADOS DE CONCRETO DE 14X19X39CM (ESPE</v>
          </cell>
          <cell r="C7812" t="str">
            <v>M2</v>
          </cell>
          <cell r="D7812">
            <v>0</v>
          </cell>
          <cell r="E7812" t="str">
            <v>ALVENARIA DE VEDAÇÃO DE BLOCOS VAZADOS DE CONCRETO DE 14X19X39CM (ESPESSURA 14CM) DE PAREDES COM ÁREA LÍQUIDA MAIOR OU IGUAL A 5M² COM VÃOSE ARGAMASSA DE ASSENTAMENTO COM PREPARO EM BETONEIRA. AF_06/2014_P</v>
          </cell>
        </row>
        <row r="7813">
          <cell r="B7813" t="str">
            <v>SSURA 14CM) DE PAREDES COM ÁREA LÍQUIDA MAIOR OU IGUAL A 5M² COM VÃOS</v>
          </cell>
          <cell r="D7813"/>
          <cell r="E7813" t="str">
            <v>SSURA 14CM) DE PAREDES COM ÁREA LÍQUIDA MAIOR OU IGUAL A 5M² COM VÃOSE ARGAMASSA DE ASSENTAMENTO COM PREPARO EM BETONEIRA. AF_06/2014_P</v>
          </cell>
        </row>
        <row r="7814">
          <cell r="B7814" t="str">
            <v>E ARGAMASSA DE ASSENTAMENTO COM PREPARO EM BETONEIRA. AF_06/2014_P</v>
          </cell>
          <cell r="D7814"/>
          <cell r="E7814" t="str">
            <v>E ARGAMASSA DE ASSENTAMENTO COM PREPARO EM BETONEIRA. AF_06/2014_P</v>
          </cell>
        </row>
        <row r="7815">
          <cell r="A7815" t="str">
            <v>87468</v>
          </cell>
          <cell r="B7815" t="str">
            <v>ALVENARIA DE VEDAÇÃO DE BLOCOS VAZADOS DE CONCRETO DE 14X19X39CM (ESPE</v>
          </cell>
          <cell r="C7815" t="str">
            <v>M2</v>
          </cell>
          <cell r="D7815">
            <v>0</v>
          </cell>
          <cell r="E7815" t="str">
            <v>ALVENARIA DE VEDAÇÃO DE BLOCOS VAZADOS DE CONCRETO DE 14X19X39CM (ESPESSURA 14CM) DE PAREDES COM ÁREA LÍQUIDA MAIOR OU IGUAL A 5M² COM VÃOSE ARGAMASSA DE ASSENTAMENTO COM PREPARO MANUAL. AF_06/2014_P</v>
          </cell>
        </row>
        <row r="7816">
          <cell r="B7816" t="str">
            <v>SSURA 14CM) DE PAREDES COM ÁREA LÍQUIDA MAIOR OU IGUAL A 5M² COM VÃOS</v>
          </cell>
          <cell r="D7816"/>
          <cell r="E7816" t="str">
            <v>SSURA 14CM) DE PAREDES COM ÁREA LÍQUIDA MAIOR OU IGUAL A 5M² COM VÃOSE ARGAMASSA DE ASSENTAMENTO COM PREPARO MANUAL. AF_06/2014_P</v>
          </cell>
        </row>
        <row r="7817">
          <cell r="B7817" t="str">
            <v>E ARGAMASSA DE ASSENTAMENTO COM PREPARO MANUAL. AF_06/2014_P</v>
          </cell>
          <cell r="D7817"/>
          <cell r="E7817" t="str">
            <v>E ARGAMASSA DE ASSENTAMENTO COM PREPARO MANUAL. AF_06/2014_P</v>
          </cell>
        </row>
        <row r="7818">
          <cell r="A7818" t="str">
            <v>87469</v>
          </cell>
          <cell r="B7818" t="str">
            <v>ALVENARIA DE VEDAÇÃO DE BLOCOS VAZADOS DE CONCRETO DE 19X19X39CM (ESPE</v>
          </cell>
          <cell r="C7818" t="str">
            <v>M2</v>
          </cell>
          <cell r="D7818">
            <v>0</v>
          </cell>
          <cell r="E7818" t="str">
            <v>ALVENARIA DE VEDAÇÃO DE BLOCOS VAZADOS DE CONCRETO DE 19X19X39CM (ESPESSURA 19CM) DE PAREDES COM ÁREA LÍQUIDA MAIOR OU IGUAL A 5M² COM VÃOSE ARGAMASSA DE ASSENTAMENTO COM PREPARO EM BETONEIRA. AF_06/2014_P</v>
          </cell>
        </row>
        <row r="7819">
          <cell r="B7819" t="str">
            <v>SSURA 19CM) DE PAREDES COM ÁREA LÍQUIDA MAIOR OU IGUAL A 5M² COM VÃOS</v>
          </cell>
          <cell r="D7819"/>
          <cell r="E7819" t="str">
            <v>SSURA 19CM) DE PAREDES COM ÁREA LÍQUIDA MAIOR OU IGUAL A 5M² COM VÃOSE ARGAMASSA DE ASSENTAMENTO COM PREPARO EM BETONEIRA. AF_06/2014_P</v>
          </cell>
        </row>
        <row r="7820">
          <cell r="B7820" t="str">
            <v>E ARGAMASSA DE ASSENTAMENTO COM PREPARO EM BETONEIRA. AF_06/2014_P</v>
          </cell>
          <cell r="D7820"/>
          <cell r="E7820" t="str">
            <v>E ARGAMASSA DE ASSENTAMENTO COM PREPARO EM BETONEIRA. AF_06/2014_P</v>
          </cell>
        </row>
        <row r="7821">
          <cell r="A7821" t="str">
            <v>87470</v>
          </cell>
          <cell r="B7821" t="str">
            <v>ALVENARIA DE VEDAÇÃO DE BLOCOS VAZADOS DE CONCRETO DE 19X19X39CM (ESPE</v>
          </cell>
          <cell r="C7821" t="str">
            <v>M2</v>
          </cell>
          <cell r="D7821">
            <v>0</v>
          </cell>
          <cell r="E7821" t="str">
            <v>ALVENARIA DE VEDAÇÃO DE BLOCOS VAZADOS DE CONCRETO DE 19X19X39CM (ESPESSURA 19CM) DE PAREDES COM ÁREA LÍQUIDA MAIOR OU IGUAL A 5M² COM VÃOSE ARGAMASSA DE ASSENTAMENTO COM PREPARO MANUAL. AF_06/2014_P</v>
          </cell>
        </row>
        <row r="7822">
          <cell r="D7822"/>
          <cell r="E7822" t="str">
            <v>SSURA 19CM) DE PAREDES COM ÁREA LÍQUIDA MAIOR OU IGUAL A 5M² COM VÃOSE ARGAMASSA DE ASSENTAMENTO COM PREPARO MANUAL. AF_06/2014_P</v>
          </cell>
        </row>
        <row r="7823">
          <cell r="D7823"/>
          <cell r="E7823" t="str">
            <v>SSURA 19CM) DE PAREDES COM ÁREA LÍQUIDA MAIOR OU IGUAL A 5M² COM VÃOSE ARGAMASSA DE ASSENTAMENTO COM PREPARO MANUAL. AF_06/2014_P</v>
          </cell>
        </row>
        <row r="7824">
          <cell r="D7824"/>
          <cell r="E7824" t="str">
            <v>SSURA 19CM) DE PAREDES COM ÁREA LÍQUIDA MAIOR OU IGUAL A 5M² COM VÃOSE ARGAMASSA DE ASSENTAMENTO COM PREPARO MANUAL. AF_06/2014_P</v>
          </cell>
        </row>
        <row r="7825">
          <cell r="A7825" t="str">
            <v>---------------</v>
          </cell>
          <cell r="B7825" t="str">
            <v>------------------------ 192</v>
          </cell>
          <cell r="D7825"/>
          <cell r="E7825" t="str">
            <v>SSURA 19CM) DE PAREDES COM ÁREA LÍQUIDA MAIOR OU IGUAL A 5M² COM VÃOSE ARGAMASSA DE ASSENTAMENTO COM PREPARO MANUAL. AF_06/2014_P</v>
          </cell>
        </row>
        <row r="7826">
          <cell r="D7826"/>
          <cell r="E7826" t="str">
            <v>SSURA 19CM) DE PAREDES COM ÁREA LÍQUIDA MAIOR OU IGUAL A 5M² COM VÃOSE ARGAMASSA DE ASSENTAMENTO COM PREPARO MANUAL. AF_06/2014_P</v>
          </cell>
        </row>
        <row r="7827">
          <cell r="A7827" t="str">
            <v>SINAPI - SISTEM</v>
          </cell>
          <cell r="B7827" t="str">
            <v>A NACIONAL DE PESQUISA DE CUSTOS E ÍNDICES DA CONSTRUÇÃO CIVIL192de283</v>
          </cell>
          <cell r="D7827"/>
          <cell r="E7827" t="str">
            <v>SSURA 19CM) DE PAREDES COM ÁREA LÍQUIDA MAIOR OU IGUAL A 5M² COM VÃOSE ARGAMASSA DE ASSENTAMENTO COM PREPARO MANUAL. AF_06/2014_P</v>
          </cell>
        </row>
        <row r="7828">
          <cell r="A7828" t="str">
            <v>PCI.817.01 - CU</v>
          </cell>
          <cell r="B7828" t="str">
            <v>STO DE COMPOSIÇÕES - SINTÉTICO</v>
          </cell>
          <cell r="D7828" t="str">
            <v>DATA DE EMISSÃO: 17/07/2014 AS 14:15:08</v>
          </cell>
          <cell r="E7828" t="str">
            <v>SSURA 19CM) DE PAREDES COM ÁREA LÍQUIDA MAIOR OU IGUAL A 5M² COM VÃOSE ARGAMASSA DE ASSENTAMENTO COM PREPARO MANUAL. AF_06/2014_P</v>
          </cell>
        </row>
        <row r="7829">
          <cell r="D7829" t="str">
            <v>DATA REFERÊNCIA TÉCNICA: 16/07/2014</v>
          </cell>
          <cell r="E7829" t="str">
            <v>SSURA 19CM) DE PAREDES COM ÁREA LÍQUIDA MAIOR OU IGUAL A 5M² COM VÃOSE ARGAMASSA DE ASSENTAMENTO COM PREPARO MANUAL. AF_06/2014_P</v>
          </cell>
        </row>
        <row r="7830">
          <cell r="A7830" t="str">
            <v>ENCARGOS SOCIAI</v>
          </cell>
          <cell r="B7830" t="str">
            <v>S DESONERADOS: 90,43%(HORA)   51,67%(MÊS)</v>
          </cell>
          <cell r="D7830"/>
          <cell r="E7830" t="str">
            <v>SSURA 19CM) DE PAREDES COM ÁREA LÍQUIDA MAIOR OU IGUAL A 5M² COM VÃOSE ARGAMASSA DE ASSENTAMENTO COM PREPARO MANUAL. AF_06/2014_P</v>
          </cell>
        </row>
        <row r="7831">
          <cell r="A7831" t="str">
            <v>ABRANGÊNCIA : N</v>
          </cell>
          <cell r="B7831" t="str">
            <v>ACIONAL                                              LOCALIDADE  : VITOR</v>
          </cell>
          <cell r="C7831" t="str">
            <v>IA</v>
          </cell>
          <cell r="D7831"/>
          <cell r="E7831" t="str">
            <v>SSURA 19CM) DE PAREDES COM ÁREA LÍQUIDA MAIOR OU IGUAL A 5M² COM VÃOSE ARGAMASSA DE ASSENTAMENTO COM PREPARO MANUAL. AF_06/2014_P</v>
          </cell>
        </row>
        <row r="7832">
          <cell r="A7832" t="str">
            <v>REF.COLETA : ME</v>
          </cell>
          <cell r="B7832" t="str">
            <v>DIANO</v>
          </cell>
          <cell r="D7832" t="str">
            <v>DATA DE PREÇO   : 06/2014</v>
          </cell>
          <cell r="E7832" t="str">
            <v>SSURA 19CM) DE PAREDES COM ÁREA LÍQUIDA MAIOR OU IGUAL A 5M² COM VÃOSE ARGAMASSA DE ASSENTAMENTO COM PREPARO MANUAL. AF_06/2014_P</v>
          </cell>
        </row>
        <row r="7833">
          <cell r="A7833" t="str">
            <v>CÓDIGO       |</v>
          </cell>
          <cell r="B7833" t="str">
            <v>D E S C R I Ç Ã O                                                   |UNI</v>
          </cell>
          <cell r="C7833" t="str">
            <v>DADE</v>
          </cell>
          <cell r="D7833" t="str">
            <v>|CUSTO TOTAL</v>
          </cell>
          <cell r="E7833" t="str">
            <v>SSURA 19CM) DE PAREDES COM ÁREA LÍQUIDA MAIOR OU IGUAL A 5M² COM VÃOSE ARGAMASSA DE ASSENTAMENTO COM PREPARO MANUAL. AF_06/2014_P</v>
          </cell>
        </row>
        <row r="7834">
          <cell r="A7834" t="str">
            <v>VÍNCULO.....: C</v>
          </cell>
          <cell r="B7834" t="str">
            <v>AIXA REFERENCIAL</v>
          </cell>
          <cell r="D7834"/>
          <cell r="E7834" t="str">
            <v>SSURA 19CM) DE PAREDES COM ÁREA LÍQUIDA MAIOR OU IGUAL A 5M² COM VÃOSE ARGAMASSA DE ASSENTAMENTO COM PREPARO MANUAL. AF_06/2014_P</v>
          </cell>
        </row>
        <row r="7835">
          <cell r="B7835" t="str">
            <v>SSURA 19CM) DE PAREDES COM ÁREA LÍQUIDA MAIOR OU IGUAL A 5M² COM VÃOS</v>
          </cell>
          <cell r="D7835"/>
          <cell r="E7835" t="str">
            <v>SSURA 19CM) DE PAREDES COM ÁREA LÍQUIDA MAIOR OU IGUAL A 5M² COM VÃOSE ARGAMASSA DE ASSENTAMENTO COM PREPARO MANUAL. AF_06/2014_P</v>
          </cell>
        </row>
        <row r="7836">
          <cell r="B7836" t="str">
            <v>E ARGAMASSA DE ASSENTAMENTO COM PREPARO MANUAL. AF_06/2014_P</v>
          </cell>
          <cell r="D7836"/>
          <cell r="E7836" t="str">
            <v>E ARGAMASSA DE ASSENTAMENTO COM PREPARO MANUAL. AF_06/2014_P</v>
          </cell>
        </row>
        <row r="7837">
          <cell r="A7837" t="str">
            <v>0066</v>
          </cell>
          <cell r="B7837" t="str">
            <v>ALVENARIA DE ELEMENTOS VAZADOS DE CONCRETO</v>
          </cell>
          <cell r="D7837"/>
          <cell r="E7837" t="str">
            <v>ALVENARIA DE ELEMENTOS VAZADOS DE CONCRETO</v>
          </cell>
        </row>
        <row r="7838">
          <cell r="A7838" t="str">
            <v>73937</v>
          </cell>
          <cell r="B7838" t="str">
            <v>ALVENARIA ELEMENTO VAZADO CONCRETO (COBOGO)</v>
          </cell>
          <cell r="D7838"/>
          <cell r="E7838" t="str">
            <v>ALVENARIA ELEMENTO VAZADO CONCRETO (COBOGO)</v>
          </cell>
        </row>
        <row r="7839">
          <cell r="A7839" t="str">
            <v>73937/001</v>
          </cell>
          <cell r="B7839" t="str">
            <v>COBOGO DE CONCRETO (ELEMENTO VAZADO), 7X50X50CM, ASSENTADO COM ARGAMAS</v>
          </cell>
          <cell r="C7839" t="str">
            <v>M2</v>
          </cell>
          <cell r="D7839">
            <v>0</v>
          </cell>
          <cell r="E7839" t="str">
            <v>COBOGO DE CONCRETO (ELEMENTO VAZADO), 7X50X50CM, ASSENTADO COM ARGAMASSA TRACO 1:4 (CIMENTO E AREIA)</v>
          </cell>
        </row>
        <row r="7840">
          <cell r="B7840" t="str">
            <v>SA TRACO 1:4 (CIMENTO E AREIA)</v>
          </cell>
          <cell r="D7840"/>
          <cell r="E7840" t="str">
            <v>SA TRACO 1:4 (CIMENTO E AREIA)</v>
          </cell>
        </row>
        <row r="7841">
          <cell r="A7841" t="str">
            <v>73937/003</v>
          </cell>
          <cell r="B7841" t="str">
            <v>COBOGO DE CONCRETO (ELEMENTO VAZADO), 7X50X50CM, ASSENTADO COM ARGAMAS</v>
          </cell>
          <cell r="C7841" t="str">
            <v>M2</v>
          </cell>
          <cell r="D7841">
            <v>0</v>
          </cell>
          <cell r="E7841" t="str">
            <v>COBOGO DE CONCRETO (ELEMENTO VAZADO), 7X50X50CM, ASSENTADO COM ARGAMASSA TRACO 1:3 (CIMENTO E AREIA)</v>
          </cell>
        </row>
        <row r="7842">
          <cell r="B7842" t="str">
            <v>SA TRACO 1:3 (CIMENTO E AREIA)</v>
          </cell>
          <cell r="D7842"/>
          <cell r="E7842" t="str">
            <v>SA TRACO 1:3 (CIMENTO E AREIA)</v>
          </cell>
        </row>
        <row r="7843">
          <cell r="A7843" t="str">
            <v>73937/004</v>
          </cell>
          <cell r="B7843" t="str">
            <v>COBOGO DE CONCRETO (ELEMENTO VAZADO), 6X29X29CM, ASSENTADO COM ARGAMAS</v>
          </cell>
          <cell r="C7843" t="str">
            <v>M2</v>
          </cell>
          <cell r="D7843">
            <v>0</v>
          </cell>
          <cell r="E7843" t="str">
            <v>COBOGO DE CONCRETO (ELEMENTO VAZADO), 6X29X29CM, ASSENTADO COM ARGAMASSA TRACO 1:7 (CIMENTO E AREIA)</v>
          </cell>
        </row>
        <row r="7844">
          <cell r="B7844" t="str">
            <v>SA TRACO 1:7 (CIMENTO E AREIA)</v>
          </cell>
          <cell r="D7844"/>
          <cell r="E7844" t="str">
            <v>SA TRACO 1:7 (CIMENTO E AREIA)</v>
          </cell>
        </row>
        <row r="7845">
          <cell r="A7845" t="str">
            <v>73937/005</v>
          </cell>
          <cell r="B7845" t="str">
            <v>COBOGO DE CONCRETO (ELEMENTO VAZADO), 10X29X39CM ABERTURA COM VIDRO, A</v>
          </cell>
          <cell r="C7845" t="str">
            <v>M2</v>
          </cell>
          <cell r="D7845">
            <v>0</v>
          </cell>
          <cell r="E7845" t="str">
            <v>COBOGO DE CONCRETO (ELEMENTO VAZADO), 10X29X39CM ABERTURA COM VIDRO, ASSENTADO COM ARGAMASSA TRACO 1:4 (CIMENTO E AREIA MEDIA NAO PENEIRADA)</v>
          </cell>
        </row>
        <row r="7846">
          <cell r="B7846" t="str">
            <v>SSENTADO COM ARGAMASSA TRACO 1:4 (CIMENTO E AREIA MEDIA NAO PENEIRADA)</v>
          </cell>
          <cell r="D7846"/>
          <cell r="E7846" t="str">
            <v>SSENTADO COM ARGAMASSA TRACO 1:4 (CIMENTO E AREIA MEDIA NAO PENEIRADA)</v>
          </cell>
        </row>
        <row r="7847">
          <cell r="A7847" t="str">
            <v>74196</v>
          </cell>
          <cell r="B7847" t="str">
            <v>COBOGO CONCRETO</v>
          </cell>
          <cell r="D7847"/>
          <cell r="E7847" t="str">
            <v>COBOGO CONCRETO</v>
          </cell>
        </row>
        <row r="7848">
          <cell r="A7848" t="str">
            <v>74196/001</v>
          </cell>
          <cell r="B7848" t="str">
            <v>COBOGO DE CONCRETO (ELEMENTO VAZADO), 5X50X50CM, ASSENTADO COM ARGAMAS</v>
          </cell>
          <cell r="C7848" t="str">
            <v>M2</v>
          </cell>
          <cell r="D7848">
            <v>0</v>
          </cell>
          <cell r="E7848" t="str">
            <v>COBOGO DE CONCRETO (ELEMENTO VAZADO), 5X50X50CM, ASSENTADO COM ARGAMASSA DE CIMENTO E AREIA COM ACO CA-25</v>
          </cell>
        </row>
        <row r="7849">
          <cell r="B7849" t="str">
            <v>SA DE CIMENTO E AREIA COM ACO CA-25</v>
          </cell>
          <cell r="D7849"/>
          <cell r="E7849" t="str">
            <v>SA DE CIMENTO E AREIA COM ACO CA-25</v>
          </cell>
        </row>
        <row r="7850">
          <cell r="A7850" t="str">
            <v>76446</v>
          </cell>
          <cell r="B7850" t="str">
            <v>ALVENARIA ELEMENTO VAZADO CONCRETO (COBOGO)</v>
          </cell>
          <cell r="D7850"/>
          <cell r="E7850" t="str">
            <v>ALVENARIA ELEMENTO VAZADO CONCRETO (COBOGO)</v>
          </cell>
        </row>
        <row r="7851">
          <cell r="A7851" t="str">
            <v>76446/001</v>
          </cell>
          <cell r="B7851" t="str">
            <v>ALVENARIA DE ELEMENTO VAZADO DE CONCRETO, 7X50X50CM, ASSENTADOS COM AR</v>
          </cell>
          <cell r="C7851" t="str">
            <v>M2</v>
          </cell>
          <cell r="D7851">
            <v>0</v>
          </cell>
          <cell r="E7851" t="str">
            <v>ALVENARIA DE ELEMENTO VAZADO DE CONCRETO, 7X50X50CM, ASSENTADOS COM ARGAMASSA 1:7 CIMENTO:AREIA, PREPARO MANUAL</v>
          </cell>
        </row>
        <row r="7852">
          <cell r="B7852" t="str">
            <v>GAMASSA 1:7 CIMENTO:AREIA, PREPARO MANUAL</v>
          </cell>
          <cell r="D7852"/>
          <cell r="E7852" t="str">
            <v>GAMASSA 1:7 CIMENTO:AREIA, PREPARO MANUAL</v>
          </cell>
        </row>
        <row r="7853">
          <cell r="A7853" t="str">
            <v>0067</v>
          </cell>
          <cell r="B7853" t="str">
            <v>ALVENARIA DE BLOCOS DE VIDRO</v>
          </cell>
          <cell r="D7853"/>
          <cell r="E7853" t="str">
            <v>ALVENARIA DE BLOCOS DE VIDRO</v>
          </cell>
        </row>
        <row r="7854">
          <cell r="A7854" t="str">
            <v>40718</v>
          </cell>
          <cell r="B7854" t="str">
            <v>ALVENARIA DE BLOCO DE VIDRO 10X20X20CM ASSENTADOS COM ARGAMASSA CIM/</v>
          </cell>
          <cell r="C7854" t="str">
            <v>M2</v>
          </cell>
          <cell r="D7854">
            <v>0</v>
          </cell>
          <cell r="E7854" t="str">
            <v>ALVENARIA DE BLOCO DE VIDRO 10X20X20CM ASSENTADOS COM ARGAMASSA CIM/CAL/AREIA 1:2:8 + CIMENTO BRANCO</v>
          </cell>
        </row>
        <row r="7855">
          <cell r="B7855" t="str">
            <v>CAL/AREIA 1:2:8 + CIMENTO BRANCO</v>
          </cell>
          <cell r="D7855"/>
          <cell r="E7855" t="str">
            <v>CAL/AREIA 1:2:8 + CIMENTO BRANCO</v>
          </cell>
        </row>
        <row r="7856">
          <cell r="A7856" t="str">
            <v>72139</v>
          </cell>
          <cell r="B7856" t="str">
            <v>BLOCOS DE VIDRO TIPO CANELADO 19X19X8CM, ASSENTADO COM ARGAMASSA TRACO</v>
          </cell>
          <cell r="C7856" t="str">
            <v>M2</v>
          </cell>
          <cell r="D7856">
            <v>0</v>
          </cell>
          <cell r="E7856" t="str">
            <v>BLOCOS DE VIDRO TIPO CANELADO 19X19X8CM, ASSENTADO COM ARGAMASSA TRACO1:3 (CIMENTO E AREIA GROSSA) PREPARO MECANICO, COM REJUNTAMENTO EM CIMENTO BRANCO E BARRAS DE ACO</v>
          </cell>
        </row>
        <row r="7857">
          <cell r="B7857" t="str">
            <v>1:3 (CIMENTO E AREIA GROSSA) PREPARO MECANICO, COM REJUNTAMENTO EM CI</v>
          </cell>
          <cell r="D7857"/>
          <cell r="E7857" t="str">
            <v>1:3 (CIMENTO E AREIA GROSSA) PREPARO MECANICO, COM REJUNTAMENTO EM CIMENTO BRANCO E BARRAS DE ACO</v>
          </cell>
        </row>
        <row r="7858">
          <cell r="B7858" t="str">
            <v>MENTO BRANCO E BARRAS DE ACO</v>
          </cell>
          <cell r="D7858"/>
          <cell r="E7858" t="str">
            <v>MENTO BRANCO E BARRAS DE ACO</v>
          </cell>
        </row>
        <row r="7859">
          <cell r="A7859" t="str">
            <v>72175</v>
          </cell>
          <cell r="B7859" t="str">
            <v>BLOCOS DE VIDRO TIPO XADREZ 20X20X10CM, ASSENTADO COM ARGAMASSA TRACO</v>
          </cell>
          <cell r="C7859" t="str">
            <v>M2</v>
          </cell>
          <cell r="D7859">
            <v>0</v>
          </cell>
          <cell r="E7859" t="str">
            <v>BLOCOS DE VIDRO TIPO XADREZ 20X20X10CM, ASSENTADO COM ARGAMASSA TRACO1:3 (CIMENTO E AREIA GROSSA) PREPARO MECANICO, COM REJUNTAMENTO EM CIMENTO BRANCO E BARRAS DE ACO</v>
          </cell>
        </row>
        <row r="7860">
          <cell r="B7860" t="str">
            <v>1:3 (CIMENTO E AREIA GROSSA) PREPARO MECANICO, COM REJUNTAMENTO EM CIM</v>
          </cell>
          <cell r="D7860"/>
          <cell r="E7860" t="str">
            <v>1:3 (CIMENTO E AREIA GROSSA) PREPARO MECANICO, COM REJUNTAMENTO EM CIMENTO BRANCO E BARRAS DE ACO</v>
          </cell>
        </row>
        <row r="7861">
          <cell r="B7861" t="str">
            <v>ENTO BRANCO E BARRAS DE ACO</v>
          </cell>
          <cell r="D7861"/>
          <cell r="E7861" t="str">
            <v>ENTO BRANCO E BARRAS DE ACO</v>
          </cell>
        </row>
        <row r="7862">
          <cell r="A7862" t="str">
            <v>72176</v>
          </cell>
          <cell r="B7862" t="str">
            <v>BLOCOS DE VIDRO TIPO XADREZ 20X10X8CM, ASSENTADO COM ARGAMASSA TRACO 1</v>
          </cell>
          <cell r="C7862" t="str">
            <v>M2</v>
          </cell>
          <cell r="D7862">
            <v>0</v>
          </cell>
          <cell r="E7862" t="str">
            <v>BLOCOS DE VIDRO TIPO XADREZ 20X10X8CM, ASSENTADO COM ARGAMASSA TRACO 1:3 (CIMENTO E AREIA GROSSA) PREPARO MECANICO, COM REJUNTAMENTO EM CIMENTO BRANCO E BARRAS DE ACO</v>
          </cell>
        </row>
        <row r="7863">
          <cell r="D7863"/>
          <cell r="E7863" t="str">
            <v>:3 (CIMENTO E AREIA GROSSA) PREPARO MECANICO, COM REJUNTAMENTO EM CIMENTO BRANCO E BARRAS DE ACO</v>
          </cell>
        </row>
        <row r="7864">
          <cell r="D7864"/>
          <cell r="E7864" t="str">
            <v>:3 (CIMENTO E AREIA GROSSA) PREPARO MECANICO, COM REJUNTAMENTO EM CIMENTO BRANCO E BARRAS DE ACO</v>
          </cell>
        </row>
        <row r="7865">
          <cell r="D7865"/>
          <cell r="E7865" t="str">
            <v>:3 (CIMENTO E AREIA GROSSA) PREPARO MECANICO, COM REJUNTAMENTO EM CIMENTO BRANCO E BARRAS DE ACO</v>
          </cell>
        </row>
        <row r="7866">
          <cell r="A7866" t="str">
            <v>---------------</v>
          </cell>
          <cell r="B7866" t="str">
            <v>------------------------ 193</v>
          </cell>
          <cell r="D7866"/>
          <cell r="E7866" t="str">
            <v>:3 (CIMENTO E AREIA GROSSA) PREPARO MECANICO, COM REJUNTAMENTO EM CIMENTO BRANCO E BARRAS DE ACO</v>
          </cell>
        </row>
        <row r="7867">
          <cell r="D7867"/>
          <cell r="E7867" t="str">
            <v>:3 (CIMENTO E AREIA GROSSA) PREPARO MECANICO, COM REJUNTAMENTO EM CIMENTO BRANCO E BARRAS DE ACO</v>
          </cell>
        </row>
        <row r="7868">
          <cell r="A7868" t="str">
            <v>SINAPI - SISTEM</v>
          </cell>
          <cell r="B7868" t="str">
            <v>A NACIONAL DE PESQUISA DE CUSTOS E ÍNDICES DA CONSTRUÇÃO CIVIL193de283</v>
          </cell>
          <cell r="D7868"/>
          <cell r="E7868" t="str">
            <v>:3 (CIMENTO E AREIA GROSSA) PREPARO MECANICO, COM REJUNTAMENTO EM CIMENTO BRANCO E BARRAS DE ACO</v>
          </cell>
        </row>
        <row r="7869">
          <cell r="A7869" t="str">
            <v>PCI.817.01 - CU</v>
          </cell>
          <cell r="B7869" t="str">
            <v>STO DE COMPOSIÇÕES - SINTÉTICO</v>
          </cell>
          <cell r="D7869" t="str">
            <v>DATA DE EMISSÃO: 17/07/2014 AS 14:15:08</v>
          </cell>
          <cell r="E7869" t="str">
            <v>:3 (CIMENTO E AREIA GROSSA) PREPARO MECANICO, COM REJUNTAMENTO EM CIMENTO BRANCO E BARRAS DE ACO</v>
          </cell>
        </row>
        <row r="7870">
          <cell r="D7870" t="str">
            <v>DATA REFERÊNCIA TÉCNICA: 16/07/2014</v>
          </cell>
          <cell r="E7870" t="str">
            <v>:3 (CIMENTO E AREIA GROSSA) PREPARO MECANICO, COM REJUNTAMENTO EM CIMENTO BRANCO E BARRAS DE ACO</v>
          </cell>
        </row>
        <row r="7871">
          <cell r="A7871" t="str">
            <v>ENCARGOS SOCIAI</v>
          </cell>
          <cell r="B7871" t="str">
            <v>S DESONERADOS: 90,43%(HORA)   51,67%(MÊS)</v>
          </cell>
          <cell r="D7871"/>
          <cell r="E7871" t="str">
            <v>:3 (CIMENTO E AREIA GROSSA) PREPARO MECANICO, COM REJUNTAMENTO EM CIMENTO BRANCO E BARRAS DE ACO</v>
          </cell>
        </row>
        <row r="7872">
          <cell r="A7872" t="str">
            <v>ABRANGÊNCIA : N</v>
          </cell>
          <cell r="B7872" t="str">
            <v>ACIONAL                                              LOCALIDADE  : VITOR</v>
          </cell>
          <cell r="C7872" t="str">
            <v>IA</v>
          </cell>
          <cell r="D7872"/>
          <cell r="E7872" t="str">
            <v>:3 (CIMENTO E AREIA GROSSA) PREPARO MECANICO, COM REJUNTAMENTO EM CIMENTO BRANCO E BARRAS DE ACO</v>
          </cell>
        </row>
        <row r="7873">
          <cell r="A7873" t="str">
            <v>REF.COLETA : ME</v>
          </cell>
          <cell r="B7873" t="str">
            <v>DIANO</v>
          </cell>
          <cell r="D7873" t="str">
            <v>DATA DE PREÇO   : 06/2014</v>
          </cell>
          <cell r="E7873" t="str">
            <v>:3 (CIMENTO E AREIA GROSSA) PREPARO MECANICO, COM REJUNTAMENTO EM CIMENTO BRANCO E BARRAS DE ACO</v>
          </cell>
        </row>
        <row r="7874">
          <cell r="A7874" t="str">
            <v>CÓDIGO       |</v>
          </cell>
          <cell r="B7874" t="str">
            <v>D E S C R I Ç Ã O                                                   |UNI</v>
          </cell>
          <cell r="C7874" t="str">
            <v>DADE</v>
          </cell>
          <cell r="D7874" t="str">
            <v>|CUSTO TOTAL</v>
          </cell>
          <cell r="E7874" t="str">
            <v>:3 (CIMENTO E AREIA GROSSA) PREPARO MECANICO, COM REJUNTAMENTO EM CIMENTO BRANCO E BARRAS DE ACO</v>
          </cell>
        </row>
        <row r="7875">
          <cell r="A7875" t="str">
            <v>VÍNCULO.....: C</v>
          </cell>
          <cell r="B7875" t="str">
            <v>AIXA REFERENCIAL</v>
          </cell>
          <cell r="D7875"/>
          <cell r="E7875" t="str">
            <v>:3 (CIMENTO E AREIA GROSSA) PREPARO MECANICO, COM REJUNTAMENTO EM CIMENTO BRANCO E BARRAS DE ACO</v>
          </cell>
        </row>
        <row r="7876">
          <cell r="B7876" t="str">
            <v>:3 (CIMENTO E AREIA GROSSA) PREPARO MECANICO, COM REJUNTAMENTO EM CIME</v>
          </cell>
          <cell r="D7876"/>
          <cell r="E7876" t="str">
            <v>:3 (CIMENTO E AREIA GROSSA) PREPARO MECANICO, COM REJUNTAMENTO EM CIMENTO BRANCO E BARRAS DE ACO</v>
          </cell>
        </row>
        <row r="7877">
          <cell r="B7877" t="str">
            <v>NTO BRANCO E BARRAS DE ACO</v>
          </cell>
          <cell r="D7877"/>
          <cell r="E7877" t="str">
            <v>NTO BRANCO E BARRAS DE ACO</v>
          </cell>
        </row>
        <row r="7878">
          <cell r="A7878" t="str">
            <v>0068</v>
          </cell>
          <cell r="B7878" t="str">
            <v>ALVENARIA DE BLOCOS DE PEDRA COM JUNTA ARGAMASSADA</v>
          </cell>
          <cell r="D7878"/>
          <cell r="E7878" t="str">
            <v>ALVENARIA DE BLOCOS DE PEDRA COM JUNTA ARGAMASSADA</v>
          </cell>
        </row>
        <row r="7879">
          <cell r="A7879" t="str">
            <v>74053</v>
          </cell>
          <cell r="B7879" t="str">
            <v>ALVENARIA EM PEDRA RACHAO</v>
          </cell>
          <cell r="D7879"/>
          <cell r="E7879" t="str">
            <v>ALVENARIA EM PEDRA RACHAO</v>
          </cell>
        </row>
        <row r="7880">
          <cell r="A7880" t="str">
            <v>74053/001</v>
          </cell>
          <cell r="B7880" t="str">
            <v>ALVENARIA EM PEDRA RACHAO OU PEDRA DE MAO, ASSENTADA COM ARGAMASSA TRA</v>
          </cell>
          <cell r="C7880" t="str">
            <v>M3</v>
          </cell>
          <cell r="D7880">
            <v>0</v>
          </cell>
          <cell r="E7880" t="str">
            <v>ALVENARIA EM PEDRA RACHAO OU PEDRA DE MAO, ASSENTADA COM ARGAMASSA TRACO 1:6 (CIMENTO E AREIA)</v>
          </cell>
        </row>
        <row r="7881">
          <cell r="B7881" t="str">
            <v>CO 1:6 (CIMENTO E AREIA)</v>
          </cell>
          <cell r="D7881"/>
          <cell r="E7881" t="str">
            <v>CO 1:6 (CIMENTO E AREIA)</v>
          </cell>
        </row>
        <row r="7882">
          <cell r="A7882" t="str">
            <v>0070</v>
          </cell>
          <cell r="B7882" t="str">
            <v>DIVISORIAS/MARMORE/GRANITO/MARMORITE/CONCRETO/MAD.AGLOM.</v>
          </cell>
          <cell r="D7882"/>
          <cell r="E7882" t="str">
            <v>DIVISORIAS/MARMORE/GRANITO/MARMORITE/CONCRETO/MAD.AGLOM.</v>
          </cell>
        </row>
        <row r="7883">
          <cell r="A7883" t="str">
            <v>72178</v>
          </cell>
          <cell r="B7883" t="str">
            <v>RETIRADA DE DIVISORIAS EM CHAPAS DE MADEIRA, COM MONTANTES METALICOS</v>
          </cell>
          <cell r="C7883" t="str">
            <v>M2</v>
          </cell>
          <cell r="D7883">
            <v>0</v>
          </cell>
          <cell r="E7883" t="str">
            <v>RETIRADA DE DIVISORIAS EM CHAPAS DE MADEIRA, COM MONTANTES METALICOS</v>
          </cell>
        </row>
        <row r="7884">
          <cell r="A7884" t="str">
            <v>72179</v>
          </cell>
          <cell r="B7884" t="str">
            <v>RECOLOCACAO DE PLACAS DIVISORIAS DE GRANILITE, CONSIDERANDO REAPROVEIT</v>
          </cell>
          <cell r="C7884" t="str">
            <v>M2</v>
          </cell>
          <cell r="D7884">
            <v>0</v>
          </cell>
          <cell r="E7884" t="str">
            <v>RECOLOCACAO DE PLACAS DIVISORIAS DE GRANILITE, CONSIDERANDO REAPROVEITAMENTO DO MATERIAL</v>
          </cell>
        </row>
        <row r="7885">
          <cell r="B7885" t="str">
            <v>AMENTO DO MATERIAL</v>
          </cell>
          <cell r="D7885"/>
          <cell r="E7885" t="str">
            <v>AMENTO DO MATERIAL</v>
          </cell>
        </row>
        <row r="7886">
          <cell r="A7886" t="str">
            <v>72180</v>
          </cell>
          <cell r="B7886" t="str">
            <v>RECOLOCACAO DE DIVISORIAS TIPO CHAPAS OU TABUAS, EXCLUSIVE ENTARUGAMEN</v>
          </cell>
          <cell r="C7886" t="str">
            <v>M2</v>
          </cell>
          <cell r="D7886">
            <v>0</v>
          </cell>
          <cell r="E7886" t="str">
            <v>RECOLOCACAO DE DIVISORIAS TIPO CHAPAS OU TABUAS, EXCLUSIVE ENTARUGAMENTO, CONSIDERANDO REAPROVEITAMENTO DO MATERIAL</v>
          </cell>
        </row>
        <row r="7887">
          <cell r="B7887" t="str">
            <v>TO, CONSIDERANDO REAPROVEITAMENTO DO MATERIAL</v>
          </cell>
          <cell r="D7887"/>
          <cell r="E7887" t="str">
            <v>TO, CONSIDERANDO REAPROVEITAMENTO DO MATERIAL</v>
          </cell>
        </row>
        <row r="7888">
          <cell r="A7888" t="str">
            <v>72181</v>
          </cell>
          <cell r="B7888" t="str">
            <v>RECOLOCACAO DE DIVISORIAS TIPO CHAPAS OU TABUAS, INCLUSIVE ENTARUGAMEN</v>
          </cell>
          <cell r="C7888" t="str">
            <v>M2</v>
          </cell>
          <cell r="D7888">
            <v>0</v>
          </cell>
          <cell r="E7888" t="str">
            <v>RECOLOCACAO DE DIVISORIAS TIPO CHAPAS OU TABUAS, INCLUSIVE ENTARUGAMENTO, CONSIDERANDO REAPROVEITAMENTO DO MATERIAL</v>
          </cell>
        </row>
        <row r="7889">
          <cell r="B7889" t="str">
            <v>TO, CONSIDERANDO REAPROVEITAMENTO DO MATERIAL</v>
          </cell>
          <cell r="D7889"/>
          <cell r="E7889" t="str">
            <v>TO, CONSIDERANDO REAPROVEITAMENTO DO MATERIAL</v>
          </cell>
        </row>
        <row r="7890">
          <cell r="A7890" t="str">
            <v>73774</v>
          </cell>
          <cell r="B7890" t="str">
            <v>PAREDE DIVISORIA PARA SANITARIOS E BANHEIROS</v>
          </cell>
          <cell r="D7890"/>
          <cell r="E7890" t="str">
            <v>PAREDE DIVISORIA PARA SANITARIOS E BANHEIROS</v>
          </cell>
        </row>
        <row r="7891">
          <cell r="A7891" t="str">
            <v>73774/001</v>
          </cell>
          <cell r="B7891" t="str">
            <v>DIVISORIA EM MARMORITE ESPESSURA 35MM, CHUMBAMENTO NO PISO E PAREDE CO</v>
          </cell>
          <cell r="C7891" t="str">
            <v>M2</v>
          </cell>
          <cell r="D7891">
            <v>0</v>
          </cell>
          <cell r="E7891" t="str">
            <v>DIVISORIA EM MARMORITE ESPESSURA 35MM, CHUMBAMENTO NO PISO E PAREDE COM ARGAMASSA DE CIMENTO E AREIA, POLIMENTO MANUAL, EXCLUSIVE FERRAGENS</v>
          </cell>
        </row>
        <row r="7892">
          <cell r="B7892" t="str">
            <v>M ARGAMASSA DE CIMENTO E AREIA, POLIMENTO MANUAL, EXCLUSIVE FERRAGENS</v>
          </cell>
          <cell r="D7892"/>
          <cell r="E7892" t="str">
            <v>M ARGAMASSA DE CIMENTO E AREIA, POLIMENTO MANUAL, EXCLUSIVE FERRAGENS</v>
          </cell>
        </row>
        <row r="7893">
          <cell r="A7893" t="str">
            <v>73909</v>
          </cell>
          <cell r="B7893" t="str">
            <v>PAINEL DIVISORIO MADEIRA</v>
          </cell>
          <cell r="D7893"/>
          <cell r="E7893" t="str">
            <v>PAINEL DIVISORIO MADEIRA</v>
          </cell>
        </row>
        <row r="7894">
          <cell r="A7894" t="str">
            <v>73909/001</v>
          </cell>
          <cell r="B7894" t="str">
            <v>DIVISORIA EM MADEIRA COMPENSADA RESINADA ESPESSURA 6MM, ESTRUTURADA EM</v>
          </cell>
          <cell r="C7894" t="str">
            <v>M2</v>
          </cell>
          <cell r="D7894">
            <v>0</v>
          </cell>
          <cell r="E7894" t="str">
            <v>DIVISORIA EM MADEIRA COMPENSADA RESINADA ESPESSURA 6MM, ESTRUTURADA EMMADEIRA DE LEI 3"X3"</v>
          </cell>
        </row>
        <row r="7895">
          <cell r="B7895" t="str">
            <v>MADEIRA DE LEI 3"X3"</v>
          </cell>
          <cell r="D7895"/>
          <cell r="E7895" t="str">
            <v>MADEIRA DE LEI 3"X3"</v>
          </cell>
        </row>
        <row r="7896">
          <cell r="A7896" t="str">
            <v>74229</v>
          </cell>
          <cell r="B7896" t="str">
            <v>PAINEL DIVISORIO MARMORE/GRANITO</v>
          </cell>
          <cell r="D7896"/>
          <cell r="E7896" t="str">
            <v>PAINEL DIVISORIO MARMORE/GRANITO</v>
          </cell>
        </row>
        <row r="7897">
          <cell r="A7897" t="str">
            <v>74229/001</v>
          </cell>
          <cell r="B7897" t="str">
            <v>DIVISORIA EM MARMORE BRANCO POLIDO, ESPESSURA 3 CM, ASSENTADO COM ARGA</v>
          </cell>
          <cell r="C7897" t="str">
            <v>M2</v>
          </cell>
          <cell r="D7897">
            <v>0</v>
          </cell>
          <cell r="E7897" t="str">
            <v>DIVISORIA EM MARMORE BRANCO POLIDO, ESPESSURA 3 CM, ASSENTADO COM ARGAMASSA TRACO 1:4 (CIMENTO E AREIA), ARREMATE COM CIMENTO BRANCO, EXCLUSIVE FERRAGENS</v>
          </cell>
        </row>
        <row r="7898">
          <cell r="B7898" t="str">
            <v>MASSA TRACO 1:4 (CIMENTO E AREIA), ARREMATE COM CIMENTO BRANCO, EXCLUS</v>
          </cell>
          <cell r="D7898"/>
          <cell r="E7898" t="str">
            <v>MASSA TRACO 1:4 (CIMENTO E AREIA), ARREMATE COM CIMENTO BRANCO, EXCLUSIVE FERRAGENS</v>
          </cell>
        </row>
        <row r="7899">
          <cell r="B7899" t="str">
            <v>IVE FERRAGENS</v>
          </cell>
          <cell r="D7899"/>
          <cell r="E7899" t="str">
            <v>IVE FERRAGENS</v>
          </cell>
        </row>
        <row r="7900">
          <cell r="A7900" t="str">
            <v>79627</v>
          </cell>
          <cell r="B7900" t="str">
            <v>DIVISORIA EM GRANITO BRANCO POLIDO, ESP = 3CM, ASSENTADO COM ARGAMASSA</v>
          </cell>
          <cell r="C7900" t="str">
            <v>M2</v>
          </cell>
          <cell r="D7900">
            <v>0</v>
          </cell>
          <cell r="E7900" t="str">
            <v>DIVISORIA EM GRANITO BRANCO POLIDO, ESP = 3CM, ASSENTADO COM ARGAMASSATRACO 1:4, ARREMATE EM CIMENTO BRANCO, EXCLUSIVE FERRAGENS</v>
          </cell>
        </row>
        <row r="7901">
          <cell r="B7901" t="str">
            <v>TRACO 1:4, ARREMATE EM CIMENTO BRANCO, EXCLUSIVE FERRAGENS</v>
          </cell>
          <cell r="D7901"/>
          <cell r="E7901" t="str">
            <v>TRACO 1:4, ARREMATE EM CIMENTO BRANCO, EXCLUSIVE FERRAGENS</v>
          </cell>
        </row>
        <row r="7902">
          <cell r="A7902" t="str">
            <v>0251</v>
          </cell>
          <cell r="B7902" t="str">
            <v>ALVENARIA DE BLOCO-CONCRETO CELULAR</v>
          </cell>
          <cell r="D7902"/>
          <cell r="E7902" t="str">
            <v>ALVENARIA DE BLOCO-CONCRETO CELULAR</v>
          </cell>
        </row>
        <row r="7903">
          <cell r="A7903" t="str">
            <v>73863</v>
          </cell>
          <cell r="B7903" t="str">
            <v>ALVENARIA DE BLOCOS DE CONCRETO CELULAR</v>
          </cell>
          <cell r="D7903"/>
          <cell r="E7903" t="str">
            <v>ALVENARIA DE BLOCOS DE CONCRETO CELULAR</v>
          </cell>
        </row>
        <row r="7904">
          <cell r="D7904"/>
          <cell r="E7904"/>
        </row>
        <row r="7905">
          <cell r="D7905"/>
          <cell r="E7905"/>
        </row>
        <row r="7906">
          <cell r="D7906"/>
          <cell r="E7906"/>
        </row>
        <row r="7907">
          <cell r="A7907" t="str">
            <v>---------------</v>
          </cell>
          <cell r="B7907" t="str">
            <v>------------------------ 194</v>
          </cell>
          <cell r="D7907"/>
          <cell r="E7907"/>
        </row>
        <row r="7908">
          <cell r="D7908"/>
          <cell r="E7908"/>
        </row>
        <row r="7909">
          <cell r="A7909" t="str">
            <v>SINAPI - SISTEM</v>
          </cell>
          <cell r="B7909" t="str">
            <v>A NACIONAL DE PESQUISA DE CUSTOS E ÍNDICES DA CONSTRUÇÃO CIVIL194de283</v>
          </cell>
          <cell r="D7909"/>
          <cell r="E7909"/>
        </row>
        <row r="7910">
          <cell r="A7910" t="str">
            <v>PCI.817.01 - CU</v>
          </cell>
          <cell r="B7910" t="str">
            <v>STO DE COMPOSIÇÕES - SINTÉTICO</v>
          </cell>
          <cell r="D7910" t="str">
            <v>DATA DE EMISSÃO: 17/07/2014 AS 14:15:08</v>
          </cell>
          <cell r="E7910"/>
        </row>
        <row r="7911">
          <cell r="D7911" t="str">
            <v>DATA REFERÊNCIA TÉCNICA: 16/07/2014</v>
          </cell>
          <cell r="E7911"/>
        </row>
        <row r="7912">
          <cell r="A7912" t="str">
            <v>ENCARGOS SOCIAI</v>
          </cell>
          <cell r="B7912" t="str">
            <v>S DESONERADOS: 90,43%(HORA)   51,67%(MÊS)</v>
          </cell>
          <cell r="D7912"/>
          <cell r="E7912"/>
        </row>
        <row r="7913">
          <cell r="A7913" t="str">
            <v>ABRANGÊNCIA : N</v>
          </cell>
          <cell r="B7913" t="str">
            <v>ACIONAL                                              LOCALIDADE  : VITOR</v>
          </cell>
          <cell r="C7913" t="str">
            <v>IA</v>
          </cell>
          <cell r="D7913"/>
          <cell r="E7913"/>
        </row>
        <row r="7914">
          <cell r="A7914" t="str">
            <v>REF.COLETA : ME</v>
          </cell>
          <cell r="B7914" t="str">
            <v>DIANO</v>
          </cell>
          <cell r="D7914" t="str">
            <v>DATA DE PREÇO   : 06/2014</v>
          </cell>
          <cell r="E7914"/>
        </row>
        <row r="7915">
          <cell r="A7915" t="str">
            <v>CÓDIGO       |</v>
          </cell>
          <cell r="B7915" t="str">
            <v>D E S C R I Ç Ã O                                                   |UNI</v>
          </cell>
          <cell r="C7915" t="str">
            <v>DADE</v>
          </cell>
          <cell r="D7915" t="str">
            <v>|CUSTO TOTAL</v>
          </cell>
          <cell r="E7915"/>
        </row>
        <row r="7916">
          <cell r="A7916" t="str">
            <v>VÍNCULO.....: C</v>
          </cell>
          <cell r="B7916" t="str">
            <v>AIXA REFERENCIAL</v>
          </cell>
          <cell r="D7916"/>
          <cell r="E7916"/>
        </row>
        <row r="7917">
          <cell r="A7917" t="str">
            <v>73863/001</v>
          </cell>
          <cell r="B7917" t="str">
            <v>ALVENARIA COM BLOCOS DE CONCRETO CELULAR 10X30X60CM, ESPESSURA 10CM, A</v>
          </cell>
          <cell r="C7917" t="str">
            <v>M2</v>
          </cell>
          <cell r="D7917">
            <v>0</v>
          </cell>
          <cell r="E7917" t="str">
            <v>ALVENARIA COM BLOCOS DE CONCRETO CELULAR 10X30X60CM, ESPESSURA 10CM, ASSENTADOS COM ARGAMASSA TRACO 1:2:9 (CIMENTO, CAL E AREIA) PREPARO MANUAL</v>
          </cell>
        </row>
        <row r="7918">
          <cell r="B7918" t="str">
            <v>SSENTADOS COM ARGAMASSA TRACO 1:2:9 (CIMENTO, CAL E AREIA) PREPARO MAN</v>
          </cell>
          <cell r="D7918"/>
          <cell r="E7918" t="str">
            <v>SSENTADOS COM ARGAMASSA TRACO 1:2:9 (CIMENTO, CAL E AREIA) PREPARO MANUAL</v>
          </cell>
        </row>
        <row r="7919">
          <cell r="B7919" t="str">
            <v>UAL</v>
          </cell>
          <cell r="D7919"/>
          <cell r="E7919" t="str">
            <v>UAL</v>
          </cell>
        </row>
        <row r="7920">
          <cell r="A7920" t="str">
            <v>73863/002</v>
          </cell>
          <cell r="B7920" t="str">
            <v>ALVENARIA COM BLOCOS DE CONCRETO CELULAR 20X30X60CM, ESPESSURA 20CM, A</v>
          </cell>
          <cell r="C7920" t="str">
            <v>M2</v>
          </cell>
          <cell r="D7920">
            <v>0</v>
          </cell>
          <cell r="E7920" t="str">
            <v>ALVENARIA COM BLOCOS DE CONCRETO CELULAR 20X30X60CM, ESPESSURA 20CM, ASSENTADOS COM ARGAMASSA TRACO 1:2:9 (CIMENTO, CAL E AREIA) PREPARO MANUAL</v>
          </cell>
        </row>
        <row r="7921">
          <cell r="B7921" t="str">
            <v>SSENTADOS COM ARGAMASSA TRACO 1:2:9 (CIMENTO, CAL E AREIA) PREPARO MAN</v>
          </cell>
          <cell r="D7921"/>
          <cell r="E7921" t="str">
            <v>SSENTADOS COM ARGAMASSA TRACO 1:2:9 (CIMENTO, CAL E AREIA) PREPARO MANUAL</v>
          </cell>
        </row>
        <row r="7922">
          <cell r="B7922" t="str">
            <v>UAL</v>
          </cell>
          <cell r="D7922"/>
          <cell r="E7922" t="str">
            <v>UAL</v>
          </cell>
        </row>
        <row r="7923">
          <cell r="A7923" t="str">
            <v>0322</v>
          </cell>
          <cell r="B7923" t="str">
            <v>PAREDE DE ADOBE</v>
          </cell>
          <cell r="D7923"/>
          <cell r="E7923" t="str">
            <v>PAREDE DE ADOBE</v>
          </cell>
        </row>
        <row r="7924">
          <cell r="A7924" t="str">
            <v>68079</v>
          </cell>
          <cell r="B7924" t="str">
            <v>PAREDE DE ADOBE PARA FORNOS</v>
          </cell>
          <cell r="C7924" t="str">
            <v>M3</v>
          </cell>
          <cell r="D7924">
            <v>0</v>
          </cell>
          <cell r="E7924" t="str">
            <v>PAREDE DE ADOBE PARA FORNOS</v>
          </cell>
        </row>
        <row r="7925">
          <cell r="A7925" t="str">
            <v>PAVI</v>
          </cell>
          <cell r="B7925" t="str">
            <v>PAVIMENTACAO</v>
          </cell>
          <cell r="D7925"/>
          <cell r="E7925" t="str">
            <v>PAVIMENTACAO</v>
          </cell>
        </row>
        <row r="7926">
          <cell r="A7926" t="str">
            <v>0054</v>
          </cell>
          <cell r="B7926" t="str">
            <v>RECOMPOSICAO DE PAVIMENTACAO</v>
          </cell>
          <cell r="D7926"/>
          <cell r="E7926" t="str">
            <v>RECOMPOSICAO DE PAVIMENTACAO</v>
          </cell>
        </row>
        <row r="7927">
          <cell r="A7927" t="str">
            <v>72948</v>
          </cell>
          <cell r="B7927" t="str">
            <v>COLCHAO DE AREIA PARA PAVIMENTACAO EM PARALELEPIPEDO OU BLOCOS DE CONC</v>
          </cell>
          <cell r="C7927" t="str">
            <v>M3</v>
          </cell>
          <cell r="D7927">
            <v>0</v>
          </cell>
          <cell r="E7927" t="str">
            <v>COLCHAO DE AREIA PARA PAVIMENTACAO EM PARALELEPIPEDO OU BLOCOS DE CONCRETO INTERTRAVADOS</v>
          </cell>
        </row>
        <row r="7928">
          <cell r="B7928" t="str">
            <v>RETO INTERTRAVADOS</v>
          </cell>
          <cell r="D7928"/>
          <cell r="E7928" t="str">
            <v>RETO INTERTRAVADOS</v>
          </cell>
        </row>
        <row r="7929">
          <cell r="A7929" t="str">
            <v>72949</v>
          </cell>
          <cell r="B7929" t="str">
            <v>DEMOLICAO DE PAVIMENTACAO ASFALTICA, EXCLUSIVE TRANSPORTE DO MATERIAL</v>
          </cell>
          <cell r="C7929" t="str">
            <v>M3</v>
          </cell>
          <cell r="D7929">
            <v>0</v>
          </cell>
          <cell r="E7929" t="str">
            <v>DEMOLICAO DE PAVIMENTACAO ASFALTICA, EXCLUSIVE TRANSPORTE DO MATERIALRETIRADO</v>
          </cell>
        </row>
        <row r="7930">
          <cell r="B7930" t="str">
            <v>RETIRADO</v>
          </cell>
          <cell r="D7930"/>
          <cell r="E7930" t="str">
            <v>RETIRADO</v>
          </cell>
        </row>
        <row r="7931">
          <cell r="A7931" t="str">
            <v>73790</v>
          </cell>
          <cell r="B7931" t="str">
            <v>REFORMA CONSERVACAO LOGRADOUROS EM PARALELEPIPEDO</v>
          </cell>
          <cell r="D7931"/>
          <cell r="E7931" t="str">
            <v>REFORMA CONSERVACAO LOGRADOUROS EM PARALELEPIPEDO</v>
          </cell>
        </row>
        <row r="7932">
          <cell r="A7932" t="str">
            <v>73790/001</v>
          </cell>
          <cell r="B7932" t="str">
            <v>RETIRADA, LIMPEZA E REASSENTAMENTO DE PARALELEPIPEDO SOBRE COLCHAO DE</v>
          </cell>
          <cell r="C7932" t="str">
            <v>M2</v>
          </cell>
          <cell r="D7932">
            <v>0</v>
          </cell>
          <cell r="E7932" t="str">
            <v>RETIRADA, LIMPEZA E REASSENTAMENTO DE PARALELEPIPEDO SOBRE COLCHAO DEPO DE PEDRA ESPESSURA 10CM, REJUNTADO COM BETUME E PEDRISCO, CONSIDERANDO APROVEITAMENTO DO PARALELEPIPEDO</v>
          </cell>
        </row>
        <row r="7933">
          <cell r="B7933" t="str">
            <v>PO DE PEDRA ESPESSURA 10CM, REJUNTADO COM BETUME E PEDRISCO, CONSIDERA</v>
          </cell>
          <cell r="D7933"/>
          <cell r="E7933" t="str">
            <v>PO DE PEDRA ESPESSURA 10CM, REJUNTADO COM BETUME E PEDRISCO, CONSIDERANDO APROVEITAMENTO DO PARALELEPIPEDO</v>
          </cell>
        </row>
        <row r="7934">
          <cell r="B7934" t="str">
            <v>NDO APROVEITAMENTO DO PARALELEPIPEDO</v>
          </cell>
          <cell r="D7934"/>
          <cell r="E7934" t="str">
            <v>NDO APROVEITAMENTO DO PARALELEPIPEDO</v>
          </cell>
        </row>
        <row r="7935">
          <cell r="A7935" t="str">
            <v>73790/002</v>
          </cell>
          <cell r="B7935" t="str">
            <v>REASSENTAMENTO DE PARALELEPIPEDO SOBRE COLCHAO DE PO DE PEDRA ESPESSUR</v>
          </cell>
          <cell r="C7935" t="str">
            <v>M2</v>
          </cell>
          <cell r="D7935">
            <v>0</v>
          </cell>
          <cell r="E7935" t="str">
            <v>REASSENTAMENTO DE PARALELEPIPEDO SOBRE COLCHAO DE PO DE PEDRA ESPESSURA 10CM, REJUNTADO COM BETUME E PEDRISCO, CONSIDERANDO APROVEITAMENTO DO PARALELEPIPEDO</v>
          </cell>
        </row>
        <row r="7936">
          <cell r="B7936" t="str">
            <v>A 10CM, REJUNTADO COM BETUME E PEDRISCO, CONSIDERANDO APROVEITAMENTO D</v>
          </cell>
          <cell r="D7936"/>
          <cell r="E7936" t="str">
            <v>A 10CM, REJUNTADO COM BETUME E PEDRISCO, CONSIDERANDO APROVEITAMENTO DO PARALELEPIPEDO</v>
          </cell>
        </row>
        <row r="7937">
          <cell r="B7937" t="str">
            <v>O PARALELEPIPEDO</v>
          </cell>
          <cell r="D7937"/>
          <cell r="E7937" t="str">
            <v>O PARALELEPIPEDO</v>
          </cell>
        </row>
        <row r="7938">
          <cell r="A7938" t="str">
            <v>73790/003</v>
          </cell>
          <cell r="B7938" t="str">
            <v>RETIRADA, LIMPEZA E REASSENTAMENTO DE PARALELEPIPEDO SOBRE COLCHAO DE</v>
          </cell>
          <cell r="C7938" t="str">
            <v>M2</v>
          </cell>
          <cell r="D7938">
            <v>0</v>
          </cell>
          <cell r="E7938" t="str">
            <v>RETIRADA, LIMPEZA E REASSENTAMENTO DE PARALELEPIPEDO SOBRE COLCHAO DEPO DE PEDRA ESPESSURA 10CM, REJUNTADO COM ARGAMASSA TRACO 1:3 (CIMENTOE AREIA), CONSIDERANDO APROVEITAMENTO DO PARALELEPIPEDO</v>
          </cell>
        </row>
        <row r="7939">
          <cell r="B7939" t="str">
            <v>PO DE PEDRA ESPESSURA 10CM, REJUNTADO COM ARGAMASSA TRACO 1:3 (CIMENTO</v>
          </cell>
          <cell r="D7939"/>
          <cell r="E7939" t="str">
            <v>PO DE PEDRA ESPESSURA 10CM, REJUNTADO COM ARGAMASSA TRACO 1:3 (CIMENTOE AREIA), CONSIDERANDO APROVEITAMENTO DO PARALELEPIPEDO</v>
          </cell>
        </row>
        <row r="7940">
          <cell r="B7940" t="str">
            <v>E AREIA), CONSIDERANDO APROVEITAMENTO DO PARALELEPIPEDO</v>
          </cell>
          <cell r="D7940"/>
          <cell r="E7940" t="str">
            <v>E AREIA), CONSIDERANDO APROVEITAMENTO DO PARALELEPIPEDO</v>
          </cell>
        </row>
        <row r="7941">
          <cell r="A7941" t="str">
            <v>73790/004</v>
          </cell>
          <cell r="B7941" t="str">
            <v>REASSENTAMENTO DE PARALELEPIPEDO SOBRE COLCHAO DE PO DE PEDRA ESPESSUR</v>
          </cell>
          <cell r="C7941" t="str">
            <v>M2</v>
          </cell>
          <cell r="D7941">
            <v>30.92</v>
          </cell>
          <cell r="E7941" t="str">
            <v>REASSENTAMENTO DE PARALELEPIPEDO SOBRE COLCHAO DE PO DE PEDRA ESPESSURA 10CM, REJUNTADO COM ARGAMASSA TRACO 1:3 (CIMENTO E AREIA), CONSIDERANDO APROVEITAMENTO DO PARALELEPIPEDO</v>
          </cell>
        </row>
        <row r="7942">
          <cell r="B7942" t="str">
            <v>A 10CM, REJUNTADO COM ARGAMASSA TRACO 1:3 (CIMENTO E AREIA), CONSIDERA</v>
          </cell>
          <cell r="D7942"/>
          <cell r="E7942" t="str">
            <v>A 10CM, REJUNTADO COM ARGAMASSA TRACO 1:3 (CIMENTO E AREIA), CONSIDERANDO APROVEITAMENTO DO PARALELEPIPEDO</v>
          </cell>
        </row>
        <row r="7943">
          <cell r="B7943" t="str">
            <v>NDO APROVEITAMENTO DO PARALELEPIPEDO</v>
          </cell>
          <cell r="D7943"/>
          <cell r="E7943" t="str">
            <v>NDO APROVEITAMENTO DO PARALELEPIPEDO</v>
          </cell>
        </row>
        <row r="7944">
          <cell r="A7944" t="str">
            <v>83694</v>
          </cell>
          <cell r="B7944" t="str">
            <v>RECOMPOSICAO DE PAVIMENTACAO TIPO BLOKRET SOBRE COLCHAO DE AREIA COM R</v>
          </cell>
          <cell r="C7944" t="str">
            <v>M2</v>
          </cell>
          <cell r="D7944">
            <v>0</v>
          </cell>
          <cell r="E7944" t="str">
            <v>RECOMPOSICAO DE PAVIMENTACAO TIPO BLOKRET SOBRE COLCHAO DE AREIA COM REAPROVEITAMENTO DE MATERIAL</v>
          </cell>
        </row>
        <row r="7945">
          <cell r="D7945"/>
          <cell r="E7945" t="str">
            <v>EAPROVEITAMENTO DE MATERIAL</v>
          </cell>
        </row>
        <row r="7946">
          <cell r="D7946"/>
          <cell r="E7946" t="str">
            <v>EAPROVEITAMENTO DE MATERIAL</v>
          </cell>
        </row>
        <row r="7947">
          <cell r="D7947"/>
          <cell r="E7947" t="str">
            <v>EAPROVEITAMENTO DE MATERIAL</v>
          </cell>
        </row>
        <row r="7948">
          <cell r="A7948" t="str">
            <v>---------------</v>
          </cell>
          <cell r="B7948" t="str">
            <v>------------------------ 195</v>
          </cell>
          <cell r="D7948"/>
          <cell r="E7948" t="str">
            <v>EAPROVEITAMENTO DE MATERIAL</v>
          </cell>
        </row>
        <row r="7949">
          <cell r="D7949"/>
          <cell r="E7949" t="str">
            <v>EAPROVEITAMENTO DE MATERIAL</v>
          </cell>
        </row>
        <row r="7950">
          <cell r="A7950" t="str">
            <v>SINAPI - SISTEM</v>
          </cell>
          <cell r="B7950" t="str">
            <v>A NACIONAL DE PESQUISA DE CUSTOS E ÍNDICES DA CONSTRUÇÃO CIVIL195de283</v>
          </cell>
          <cell r="D7950"/>
          <cell r="E7950" t="str">
            <v>EAPROVEITAMENTO DE MATERIAL</v>
          </cell>
        </row>
        <row r="7951">
          <cell r="A7951" t="str">
            <v>PCI.817.01 - CU</v>
          </cell>
          <cell r="B7951" t="str">
            <v>STO DE COMPOSIÇÕES - SINTÉTICO</v>
          </cell>
          <cell r="D7951" t="str">
            <v>DATA DE EMISSÃO: 17/07/2014 AS 14:15:08</v>
          </cell>
          <cell r="E7951" t="str">
            <v>EAPROVEITAMENTO DE MATERIAL</v>
          </cell>
        </row>
        <row r="7952">
          <cell r="D7952" t="str">
            <v>DATA REFERÊNCIA TÉCNICA: 16/07/2014</v>
          </cell>
          <cell r="E7952" t="str">
            <v>EAPROVEITAMENTO DE MATERIAL</v>
          </cell>
        </row>
        <row r="7953">
          <cell r="A7953" t="str">
            <v>ENCARGOS SOCIAI</v>
          </cell>
          <cell r="B7953" t="str">
            <v>S DESONERADOS: 90,43%(HORA)   51,67%(MÊS)</v>
          </cell>
          <cell r="D7953"/>
          <cell r="E7953" t="str">
            <v>EAPROVEITAMENTO DE MATERIAL</v>
          </cell>
        </row>
        <row r="7954">
          <cell r="A7954" t="str">
            <v>ABRANGÊNCIA : N</v>
          </cell>
          <cell r="B7954" t="str">
            <v>ACIONAL                                              LOCALIDADE  : VITOR</v>
          </cell>
          <cell r="C7954" t="str">
            <v>IA</v>
          </cell>
          <cell r="D7954"/>
          <cell r="E7954" t="str">
            <v>EAPROVEITAMENTO DE MATERIAL</v>
          </cell>
        </row>
        <row r="7955">
          <cell r="A7955" t="str">
            <v>REF.COLETA : ME</v>
          </cell>
          <cell r="B7955" t="str">
            <v>DIANO</v>
          </cell>
          <cell r="D7955" t="str">
            <v>DATA DE PREÇO   : 06/2014</v>
          </cell>
          <cell r="E7955" t="str">
            <v>EAPROVEITAMENTO DE MATERIAL</v>
          </cell>
        </row>
        <row r="7956">
          <cell r="A7956" t="str">
            <v>CÓDIGO       |</v>
          </cell>
          <cell r="B7956" t="str">
            <v>D E S C R I Ç Ã O                                                   |UNI</v>
          </cell>
          <cell r="C7956" t="str">
            <v>DADE</v>
          </cell>
          <cell r="D7956" t="str">
            <v>|CUSTO TOTAL</v>
          </cell>
          <cell r="E7956" t="str">
            <v>EAPROVEITAMENTO DE MATERIAL</v>
          </cell>
        </row>
        <row r="7957">
          <cell r="A7957" t="str">
            <v>VÍNCULO.....: C</v>
          </cell>
          <cell r="B7957" t="str">
            <v>AIXA REFERENCIAL</v>
          </cell>
          <cell r="D7957"/>
          <cell r="E7957" t="str">
            <v>EAPROVEITAMENTO DE MATERIAL</v>
          </cell>
        </row>
        <row r="7958">
          <cell r="B7958" t="str">
            <v>EAPROVEITAMENTO DE MATERIAL</v>
          </cell>
          <cell r="D7958"/>
          <cell r="E7958" t="str">
            <v>EAPROVEITAMENTO DE MATERIAL</v>
          </cell>
        </row>
        <row r="7959">
          <cell r="A7959" t="str">
            <v>83695</v>
          </cell>
          <cell r="B7959" t="str">
            <v>REFORMA CONSERVACAO LOGRADOUROS EM PARALELEPIPEDO</v>
          </cell>
          <cell r="D7959"/>
          <cell r="E7959" t="str">
            <v>REFORMA CONSERVACAO LOGRADOUROS EM PARALELEPIPEDO</v>
          </cell>
        </row>
        <row r="7960">
          <cell r="A7960" t="str">
            <v>83695/001</v>
          </cell>
          <cell r="B7960" t="str">
            <v>REJUNTAMENTO PAVIMENTACAO PARALELEPIPEDO BETUME CASCALH INCL MATERIAIS</v>
          </cell>
          <cell r="C7960" t="str">
            <v>M2</v>
          </cell>
          <cell r="D7960">
            <v>0</v>
          </cell>
          <cell r="E7960" t="str">
            <v>REJUNTAMENTO PAVIMENTACAO PARALELEPIPEDO BETUME CASCALH INCL MATERIAIS</v>
          </cell>
        </row>
        <row r="7961">
          <cell r="A7961" t="str">
            <v>83771</v>
          </cell>
          <cell r="B7961" t="str">
            <v>RECOMPOSICAO DE REVESTIMENTO PRIMARIO MEDIDO P/ VOLUME COMPACTADO</v>
          </cell>
          <cell r="C7961" t="str">
            <v>M3</v>
          </cell>
          <cell r="D7961">
            <v>0</v>
          </cell>
          <cell r="E7961" t="str">
            <v>RECOMPOSICAO DE REVESTIMENTO PRIMARIO MEDIDO P/ VOLUME COMPACTADO</v>
          </cell>
        </row>
        <row r="7962">
          <cell r="A7962" t="str">
            <v>0055</v>
          </cell>
          <cell r="B7962" t="str">
            <v>REGULARIZACAO/REFORCO DE SUBLEITO</v>
          </cell>
          <cell r="D7962"/>
          <cell r="E7962" t="str">
            <v>REGULARIZACAO/REFORCO DE SUBLEITO</v>
          </cell>
        </row>
        <row r="7963">
          <cell r="A7963" t="str">
            <v>41879</v>
          </cell>
          <cell r="B7963" t="str">
            <v>CONFORMACAO GEOMETRICA DE PLATAFORMA PARA EXECUCAO DE REVESTIMENTO PRI</v>
          </cell>
          <cell r="C7963" t="str">
            <v>M2</v>
          </cell>
          <cell r="D7963">
            <v>0</v>
          </cell>
          <cell r="E7963" t="str">
            <v>CONFORMACAO GEOMETRICA DE PLATAFORMA PARA EXECUCAO DE REVESTIMENTO PRIMARIO EM RODOVIAS VICINAIS</v>
          </cell>
        </row>
        <row r="7964">
          <cell r="B7964" t="str">
            <v>MARIO EM RODOVIAS VICINAIS</v>
          </cell>
          <cell r="D7964"/>
          <cell r="E7964" t="str">
            <v>MARIO EM RODOVIAS VICINAIS</v>
          </cell>
        </row>
        <row r="7965">
          <cell r="A7965" t="str">
            <v>0056</v>
          </cell>
          <cell r="B7965" t="str">
            <v>EXECUCAO DE SUB-LEITO, LEITO, SUB-BASE, BASE ETC</v>
          </cell>
          <cell r="D7965"/>
          <cell r="E7965" t="str">
            <v>EXECUCAO DE SUB-LEITO, LEITO, SUB-BASE, BASE ETC</v>
          </cell>
        </row>
        <row r="7966">
          <cell r="A7966" t="str">
            <v>72910</v>
          </cell>
          <cell r="B7966" t="str">
            <v>BASE DE SOLO ARENOSO FINO, COMPACTACAO 100% PROCTOR MODIFICADO</v>
          </cell>
          <cell r="C7966" t="str">
            <v>M3</v>
          </cell>
          <cell r="D7966">
            <v>0</v>
          </cell>
          <cell r="E7966" t="str">
            <v>BASE DE SOLO ARENOSO FINO, COMPACTACAO 100% PROCTOR MODIFICADO</v>
          </cell>
        </row>
        <row r="7967">
          <cell r="A7967" t="str">
            <v>72911</v>
          </cell>
          <cell r="B7967" t="str">
            <v>BASE DE SOLO ESTABILIZADO SEM MISTURA, COMPACTACAO 100% PROCTOR NORMAL</v>
          </cell>
          <cell r="C7967" t="str">
            <v>M3</v>
          </cell>
          <cell r="D7967">
            <v>0</v>
          </cell>
          <cell r="E7967" t="str">
            <v>BASE DE SOLO ESTABILIZADO SEM MISTURA, COMPACTACAO 100% PROCTOR NORMAL, EXCLUSIVE ESCAVACAO, CARGA E TRANSPORTE DO SOLO</v>
          </cell>
        </row>
        <row r="7968">
          <cell r="B7968" t="str">
            <v>, EXCLUSIVE ESCAVACAO, CARGA E TRANSPORTE DO SOLO</v>
          </cell>
          <cell r="D7968"/>
          <cell r="E7968" t="str">
            <v>, EXCLUSIVE ESCAVACAO, CARGA E TRANSPORTE DO SOLO</v>
          </cell>
        </row>
        <row r="7969">
          <cell r="A7969" t="str">
            <v>72912</v>
          </cell>
          <cell r="B7969" t="str">
            <v>BASE DE SOLO CIMENTO 2% MISTURA EM PISTA, COMPACTACAO 100% PROCTOR INT</v>
          </cell>
          <cell r="C7969" t="str">
            <v>M3</v>
          </cell>
          <cell r="D7969">
            <v>0</v>
          </cell>
          <cell r="E7969" t="str">
            <v>BASE DE SOLO CIMENTO 2% MISTURA EM PISTA, COMPACTACAO 100% PROCTOR INTERMEDIARIO, EXCLUSIVE ESCAVACAO, CARGA E TRANSPORTE DO SOLO</v>
          </cell>
        </row>
        <row r="7970">
          <cell r="B7970" t="str">
            <v>ERMEDIARIO, EXCLUSIVE ESCAVACAO, CARGA E TRANSPORTE DO SOLO</v>
          </cell>
          <cell r="D7970"/>
          <cell r="E7970" t="str">
            <v>ERMEDIARIO, EXCLUSIVE ESCAVACAO, CARGA E TRANSPORTE DO SOLO</v>
          </cell>
        </row>
        <row r="7971">
          <cell r="A7971" t="str">
            <v>72913</v>
          </cell>
          <cell r="B7971" t="str">
            <v>BASE DE SOLO CIMENTO 4% MISTURA EM PISTA, COMPACTACAO 100% PROCTOR NOR</v>
          </cell>
          <cell r="C7971" t="str">
            <v>M3</v>
          </cell>
          <cell r="D7971">
            <v>0</v>
          </cell>
          <cell r="E7971" t="str">
            <v>BASE DE SOLO CIMENTO 4% MISTURA EM PISTA, COMPACTACAO 100% PROCTOR NORMAL, EXCLUSIVE TRANSPORTE DO SOLO</v>
          </cell>
        </row>
        <row r="7972">
          <cell r="B7972" t="str">
            <v>MAL, EXCLUSIVE TRANSPORTE DO SOLO</v>
          </cell>
          <cell r="D7972"/>
          <cell r="E7972" t="str">
            <v>MAL, EXCLUSIVE TRANSPORTE DO SOLO</v>
          </cell>
        </row>
        <row r="7973">
          <cell r="A7973" t="str">
            <v>72914</v>
          </cell>
          <cell r="B7973" t="str">
            <v>BASE DE SOLO CIMENTO 6% MISTURA EM PISTA, COMPACTACAO 100% PROCTOR NOR</v>
          </cell>
          <cell r="C7973" t="str">
            <v>M3</v>
          </cell>
          <cell r="D7973">
            <v>0</v>
          </cell>
          <cell r="E7973" t="str">
            <v>BASE DE SOLO CIMENTO 6% MISTURA EM PISTA, COMPACTACAO 100% PROCTOR NORMAL, EXCLUSIVE ESCAVACAO, CARGA E TRANSPORTE DO SOLO</v>
          </cell>
        </row>
        <row r="7974">
          <cell r="B7974" t="str">
            <v>MAL, EXCLUSIVE ESCAVACAO, CARGA E TRANSPORTE DO SOLO</v>
          </cell>
          <cell r="D7974"/>
          <cell r="E7974" t="str">
            <v>MAL, EXCLUSIVE ESCAVACAO, CARGA E TRANSPORTE DO SOLO</v>
          </cell>
        </row>
        <row r="7975">
          <cell r="A7975" t="str">
            <v>72916</v>
          </cell>
          <cell r="B7975" t="str">
            <v>BASE DE SOLO CIMENTO 2% MISTURA EM USINA, COMPACTACAO 100% PROCTOR INT</v>
          </cell>
          <cell r="C7975" t="str">
            <v>M3</v>
          </cell>
          <cell r="D7975">
            <v>0</v>
          </cell>
          <cell r="E7975" t="str">
            <v>BASE DE SOLO CIMENTO 2% MISTURA EM USINA, COMPACTACAO 100% PROCTOR INTERMEDIARIO, EXCLUSIVE ESCAVACAO, CARGA E TRANSPORTE DO SOLO</v>
          </cell>
        </row>
        <row r="7976">
          <cell r="B7976" t="str">
            <v>ERMEDIARIO, EXCLUSIVE ESCAVACAO, CARGA E TRANSPORTE DO SOLO</v>
          </cell>
          <cell r="D7976"/>
          <cell r="E7976" t="str">
            <v>ERMEDIARIO, EXCLUSIVE ESCAVACAO, CARGA E TRANSPORTE DO SOLO</v>
          </cell>
        </row>
        <row r="7977">
          <cell r="A7977" t="str">
            <v>72919</v>
          </cell>
          <cell r="B7977" t="str">
            <v>BASE DE SOLO CIMENTO 4% MISTURA EM USINA, COMPACTACAO 100% PROCTOR NOR</v>
          </cell>
          <cell r="C7977" t="str">
            <v>M3</v>
          </cell>
          <cell r="D7977">
            <v>0</v>
          </cell>
          <cell r="E7977" t="str">
            <v>BASE DE SOLO CIMENTO 4% MISTURA EM USINA, COMPACTACAO 100% PROCTOR NORMAL, EXCLUSIVE ESCAVACAO, CARGA E TRANSPORTE DO SOLO</v>
          </cell>
        </row>
        <row r="7978">
          <cell r="B7978" t="str">
            <v>MAL, EXCLUSIVE ESCAVACAO, CARGA E TRANSPORTE DO SOLO</v>
          </cell>
          <cell r="D7978"/>
          <cell r="E7978" t="str">
            <v>MAL, EXCLUSIVE ESCAVACAO, CARGA E TRANSPORTE DO SOLO</v>
          </cell>
        </row>
        <row r="7979">
          <cell r="A7979" t="str">
            <v>72922</v>
          </cell>
          <cell r="B7979" t="str">
            <v>BASE DE SOLO CIMENTO 6% COM MISTURA EM USINA, COMPACTACAO 100% PROCTOR</v>
          </cell>
          <cell r="C7979" t="str">
            <v>M3</v>
          </cell>
          <cell r="D7979">
            <v>0</v>
          </cell>
          <cell r="E7979" t="str">
            <v>BASE DE SOLO CIMENTO 6% COM MISTURA EM USINA, COMPACTACAO 100% PROCTORNORMAL, EXCLUSIVE ESCAVACAO, CARGA E TRANSPORTE DO SOLO</v>
          </cell>
        </row>
        <row r="7980">
          <cell r="B7980" t="str">
            <v>NORMAL, EXCLUSIVE ESCAVACAO, CARGA E TRANSPORTE DO SOLO</v>
          </cell>
          <cell r="D7980"/>
          <cell r="E7980" t="str">
            <v>NORMAL, EXCLUSIVE ESCAVACAO, CARGA E TRANSPORTE DO SOLO</v>
          </cell>
        </row>
        <row r="7981">
          <cell r="A7981" t="str">
            <v>72923</v>
          </cell>
          <cell r="B7981" t="str">
            <v>BASE DE SOLO - BRITA (40/60), MISTURA EM USINA, COMPACTACAO 100% PROCT</v>
          </cell>
          <cell r="C7981" t="str">
            <v>M3</v>
          </cell>
          <cell r="D7981">
            <v>0</v>
          </cell>
          <cell r="E7981" t="str">
            <v>BASE DE SOLO - BRITA (40/60), MISTURA EM USINA, COMPACTACAO 100% PROCTOR MODIFICADO, EXCLUSIVE ESCAVACAO, CARGA E TRANSPORTE</v>
          </cell>
        </row>
        <row r="7982">
          <cell r="B7982" t="str">
            <v>OR MODIFICADO, EXCLUSIVE ESCAVACAO, CARGA E TRANSPORTE</v>
          </cell>
          <cell r="D7982"/>
          <cell r="E7982" t="str">
            <v>OR MODIFICADO, EXCLUSIVE ESCAVACAO, CARGA E TRANSPORTE</v>
          </cell>
        </row>
        <row r="7983">
          <cell r="A7983" t="str">
            <v>72924</v>
          </cell>
          <cell r="B7983" t="str">
            <v>BASE DE SOLO - BRITA (50/50), MISTURA EM USINA, COMPACTACAO 100% PROCT</v>
          </cell>
          <cell r="C7983" t="str">
            <v>M3</v>
          </cell>
          <cell r="D7983">
            <v>0</v>
          </cell>
          <cell r="E7983" t="str">
            <v>BASE DE SOLO - BRITA (50/50), MISTURA EM USINA, COMPACTACAO 100% PROCTOR MODIFICADO, EXCLUSIVE ESCAVACAO, CARGA E TRANSPORTE</v>
          </cell>
        </row>
        <row r="7984">
          <cell r="B7984" t="str">
            <v>OR MODIFICADO, EXCLUSIVE ESCAVACAO, CARGA E TRANSPORTE</v>
          </cell>
          <cell r="D7984"/>
          <cell r="E7984" t="str">
            <v>OR MODIFICADO, EXCLUSIVE ESCAVACAO, CARGA E TRANSPORTE</v>
          </cell>
        </row>
        <row r="7985">
          <cell r="A7985" t="str">
            <v>72961</v>
          </cell>
          <cell r="B7985" t="str">
            <v>REGULARIZACAO E COMPACTACAO DE SUBLEITO ATE 20 CM DE ESPESSURA</v>
          </cell>
          <cell r="C7985" t="str">
            <v>M2</v>
          </cell>
          <cell r="D7985">
            <v>0</v>
          </cell>
          <cell r="E7985" t="str">
            <v>REGULARIZACAO E COMPACTACAO DE SUBLEITO ATE 20 CM DE ESPESSURA</v>
          </cell>
        </row>
        <row r="7986">
          <cell r="D7986"/>
          <cell r="E7986"/>
        </row>
        <row r="7987">
          <cell r="D7987"/>
          <cell r="E7987"/>
        </row>
        <row r="7988">
          <cell r="D7988"/>
          <cell r="E7988"/>
        </row>
        <row r="7989">
          <cell r="A7989" t="str">
            <v>---------------</v>
          </cell>
          <cell r="B7989" t="str">
            <v>------------------------ 196</v>
          </cell>
          <cell r="D7989"/>
          <cell r="E7989"/>
        </row>
        <row r="7990">
          <cell r="D7990"/>
          <cell r="E7990"/>
        </row>
        <row r="7991">
          <cell r="A7991" t="str">
            <v>SINAPI - SISTEM</v>
          </cell>
          <cell r="B7991" t="str">
            <v>A NACIONAL DE PESQUISA DE CUSTOS E ÍNDICES DA CONSTRUÇÃO CIVIL196de283</v>
          </cell>
          <cell r="D7991"/>
          <cell r="E7991"/>
        </row>
        <row r="7992">
          <cell r="A7992" t="str">
            <v>PCI.817.01 - CU</v>
          </cell>
          <cell r="B7992" t="str">
            <v>STO DE COMPOSIÇÕES - SINTÉTICO</v>
          </cell>
          <cell r="D7992" t="str">
            <v>DATA DE EMISSÃO: 17/07/2014 AS 14:15:08</v>
          </cell>
          <cell r="E7992"/>
        </row>
        <row r="7993">
          <cell r="D7993" t="str">
            <v>DATA REFERÊNCIA TÉCNICA: 16/07/2014</v>
          </cell>
          <cell r="E7993"/>
        </row>
        <row r="7994">
          <cell r="A7994" t="str">
            <v>ENCARGOS SOCIAI</v>
          </cell>
          <cell r="B7994" t="str">
            <v>S DESONERADOS: 90,43%(HORA)   51,67%(MÊS)</v>
          </cell>
          <cell r="D7994"/>
          <cell r="E7994"/>
        </row>
        <row r="7995">
          <cell r="A7995" t="str">
            <v>ABRANGÊNCIA : N</v>
          </cell>
          <cell r="B7995" t="str">
            <v>ACIONAL                                              LOCALIDADE  : VITOR</v>
          </cell>
          <cell r="C7995" t="str">
            <v>IA</v>
          </cell>
          <cell r="D7995"/>
          <cell r="E7995"/>
        </row>
        <row r="7996">
          <cell r="A7996" t="str">
            <v>REF.COLETA : ME</v>
          </cell>
          <cell r="B7996" t="str">
            <v>DIANO</v>
          </cell>
          <cell r="D7996" t="str">
            <v>DATA DE PREÇO   : 06/2014</v>
          </cell>
          <cell r="E7996"/>
        </row>
        <row r="7997">
          <cell r="A7997" t="str">
            <v>CÓDIGO       |</v>
          </cell>
          <cell r="B7997" t="str">
            <v>D E S C R I Ç Ã O                                                   |UNI</v>
          </cell>
          <cell r="C7997" t="str">
            <v>DADE</v>
          </cell>
          <cell r="D7997" t="str">
            <v>|CUSTO TOTAL</v>
          </cell>
          <cell r="E7997"/>
        </row>
        <row r="7998">
          <cell r="A7998" t="str">
            <v>VÍNCULO.....: C</v>
          </cell>
          <cell r="B7998" t="str">
            <v>AIXA REFERENCIAL</v>
          </cell>
          <cell r="D7998"/>
          <cell r="E7998"/>
        </row>
        <row r="7999">
          <cell r="A7999" t="str">
            <v>73710</v>
          </cell>
          <cell r="B7999" t="str">
            <v>BASE PARA PAVIMENTACAO COM BRITA GRADUADA, INCLUSIVE COMPACTACAO</v>
          </cell>
          <cell r="C7999" t="str">
            <v>M3</v>
          </cell>
          <cell r="D7999">
            <v>0</v>
          </cell>
          <cell r="E7999" t="str">
            <v>BASE PARA PAVIMENTACAO COM BRITA GRADUADA, INCLUSIVE COMPACTACAO</v>
          </cell>
        </row>
        <row r="8000">
          <cell r="A8000" t="str">
            <v>73711</v>
          </cell>
          <cell r="B8000" t="str">
            <v>BASE PARA PAVIMENTACAO COM BRITA CORRIDA, INCLUSIVE COMPACTACAO</v>
          </cell>
          <cell r="C8000" t="str">
            <v>M3</v>
          </cell>
          <cell r="D8000">
            <v>0</v>
          </cell>
          <cell r="E8000" t="str">
            <v>BASE PARA PAVIMENTACAO COM BRITA CORRIDA, INCLUSIVE COMPACTACAO</v>
          </cell>
        </row>
        <row r="8001">
          <cell r="A8001" t="str">
            <v>73766</v>
          </cell>
          <cell r="B8001" t="str">
            <v>BASE E SUB-BASE</v>
          </cell>
          <cell r="D8001"/>
          <cell r="E8001" t="str">
            <v>BASE E SUB-BASE</v>
          </cell>
        </row>
        <row r="8002">
          <cell r="A8002" t="str">
            <v>73766/001</v>
          </cell>
          <cell r="B8002" t="str">
            <v>BASE PARA PAVIMENTACAO COM MACADAME HIDRAULICO, INCLUSIVE COMPACTACAO</v>
          </cell>
          <cell r="C8002" t="str">
            <v>M3</v>
          </cell>
          <cell r="D8002">
            <v>0</v>
          </cell>
          <cell r="E8002" t="str">
            <v>BASE PARA PAVIMENTACAO COM MACADAME HIDRAULICO, INCLUSIVE COMPACTACAO</v>
          </cell>
        </row>
        <row r="8003">
          <cell r="A8003" t="str">
            <v>83772</v>
          </cell>
          <cell r="B8003" t="str">
            <v>BASE SOLO ESTABIL C/ MATERIAIS MISTURADOS NA USINA / TRANSP AGUA EXCL.</v>
          </cell>
          <cell r="C8003" t="str">
            <v>M3</v>
          </cell>
          <cell r="D8003">
            <v>0</v>
          </cell>
          <cell r="E8003" t="str">
            <v>BASE SOLO ESTABIL C/ MATERIAIS MISTURADOS NA USINA / TRANSP AGUA EXCL.ESCAV., CARGA E TRANSPORTE DOS SOLOS UTILIZADOS E BRITA</v>
          </cell>
        </row>
        <row r="8004">
          <cell r="B8004" t="str">
            <v>ESCAV., CARGA E TRANSPORTE DOS SOLOS UTILIZADOS E BRITA</v>
          </cell>
          <cell r="D8004"/>
          <cell r="E8004" t="str">
            <v>ESCAV., CARGA E TRANSPORTE DOS SOLOS UTILIZADOS E BRITA</v>
          </cell>
        </row>
        <row r="8005">
          <cell r="A8005" t="str">
            <v>0057</v>
          </cell>
          <cell r="B8005" t="str">
            <v>EXECUCAO DE PAVIMENTACOES DIVERSAS</v>
          </cell>
          <cell r="D8005"/>
          <cell r="E8005" t="str">
            <v>EXECUCAO DE PAVIMENTACOES DIVERSAS</v>
          </cell>
        </row>
        <row r="8006">
          <cell r="A8006" t="str">
            <v>72799</v>
          </cell>
          <cell r="B8006" t="str">
            <v>PAVIMENTO EM PARALELEPIPEDO SOBRE COLCHAO DE AREIA REJUNTADO COM ARGAM</v>
          </cell>
          <cell r="C8006" t="str">
            <v>M2</v>
          </cell>
          <cell r="D8006">
            <v>0</v>
          </cell>
          <cell r="E8006" t="str">
            <v>PAVIMENTO EM PARALELEPIPEDO SOBRE COLCHAO DE AREIA REJUNTADO COM ARGAMASSA DE CIMENTO E AREIA NO TRAÇO 1:3 (PEDRAS PEQUENAS 30 A 35 PECAS POR M2)</v>
          </cell>
        </row>
        <row r="8007">
          <cell r="B8007" t="str">
            <v>ASSA DE CIMENTO E AREIA NO TRAÇO 1:3 (PEDRAS PEQUENAS 30 A 35 PECAS PO</v>
          </cell>
          <cell r="D8007"/>
          <cell r="E8007" t="str">
            <v>ASSA DE CIMENTO E AREIA NO TRAÇO 1:3 (PEDRAS PEQUENAS 30 A 35 PECAS POR M2)</v>
          </cell>
        </row>
        <row r="8008">
          <cell r="B8008" t="str">
            <v>R M2)</v>
          </cell>
          <cell r="D8008"/>
          <cell r="E8008" t="str">
            <v>R M2)</v>
          </cell>
        </row>
        <row r="8009">
          <cell r="A8009" t="str">
            <v>72942</v>
          </cell>
          <cell r="B8009" t="str">
            <v>PINTURA DE LIGACAO COM EMULSAO RR-1C</v>
          </cell>
          <cell r="C8009" t="str">
            <v>M2</v>
          </cell>
          <cell r="D8009">
            <v>0</v>
          </cell>
          <cell r="E8009" t="str">
            <v>PINTURA DE LIGACAO COM EMULSAO RR-1C</v>
          </cell>
        </row>
        <row r="8010">
          <cell r="A8010" t="str">
            <v>72943</v>
          </cell>
          <cell r="B8010" t="str">
            <v>PINTURA DE LIGACAO COM EMULSAO RR-2C</v>
          </cell>
          <cell r="C8010" t="str">
            <v>M2</v>
          </cell>
          <cell r="D8010">
            <v>0</v>
          </cell>
          <cell r="E8010" t="str">
            <v>PINTURA DE LIGACAO COM EMULSAO RR-2C</v>
          </cell>
        </row>
        <row r="8011">
          <cell r="A8011" t="str">
            <v>72944</v>
          </cell>
          <cell r="B8011" t="str">
            <v>PAVIMENTACAO EM PARALELEPIPEDO SOBRE COLCHAO DE AREIA 10CM, REJUNTADO</v>
          </cell>
          <cell r="C8011" t="str">
            <v>M2</v>
          </cell>
          <cell r="D8011">
            <v>0</v>
          </cell>
          <cell r="E8011" t="str">
            <v>PAVIMENTACAO EM PARALELEPIPEDO SOBRE COLCHAO DE AREIA 10CM, REJUNTADOCOM AREIA</v>
          </cell>
        </row>
        <row r="8012">
          <cell r="B8012" t="str">
            <v>COM AREIA</v>
          </cell>
          <cell r="D8012"/>
          <cell r="E8012" t="str">
            <v>COM AREIA</v>
          </cell>
        </row>
        <row r="8013">
          <cell r="A8013" t="str">
            <v>72945</v>
          </cell>
          <cell r="B8013" t="str">
            <v>IMPRIMACAO DE BASE DE PAVIMENTACAO COM EMULSAO CM-30</v>
          </cell>
          <cell r="C8013" t="str">
            <v>M2</v>
          </cell>
          <cell r="D8013">
            <v>0</v>
          </cell>
          <cell r="E8013" t="str">
            <v>IMPRIMACAO DE BASE DE PAVIMENTACAO COM EMULSAO CM-30</v>
          </cell>
        </row>
        <row r="8014">
          <cell r="A8014" t="str">
            <v>72956</v>
          </cell>
          <cell r="B8014" t="str">
            <v>TRATAMENTO SUPERFICIAL SIMPLES - TSS, COM EMULSAO RR-2C</v>
          </cell>
          <cell r="C8014" t="str">
            <v>M2</v>
          </cell>
          <cell r="D8014">
            <v>0</v>
          </cell>
          <cell r="E8014" t="str">
            <v>TRATAMENTO SUPERFICIAL SIMPLES - TSS, COM EMULSAO RR-2C</v>
          </cell>
        </row>
        <row r="8015">
          <cell r="A8015" t="str">
            <v>72958</v>
          </cell>
          <cell r="B8015" t="str">
            <v>TRATAMENTO SUPERFICIAL DUPLO - TSD, COM EMULSAO RR-2C</v>
          </cell>
          <cell r="C8015" t="str">
            <v>M2</v>
          </cell>
          <cell r="D8015">
            <v>0</v>
          </cell>
          <cell r="E8015" t="str">
            <v>TRATAMENTO SUPERFICIAL DUPLO - TSD, COM EMULSAO RR-2C</v>
          </cell>
        </row>
        <row r="8016">
          <cell r="A8016" t="str">
            <v>72960</v>
          </cell>
          <cell r="B8016" t="str">
            <v>TRATAMENTO SUPERFICIAL TRIPLO - TST, COM EMULSAO RR-2C</v>
          </cell>
          <cell r="C8016" t="str">
            <v>M2</v>
          </cell>
          <cell r="D8016">
            <v>0</v>
          </cell>
          <cell r="E8016" t="str">
            <v>TRATAMENTO SUPERFICIAL TRIPLO - TST, COM EMULSAO RR-2C</v>
          </cell>
        </row>
        <row r="8017">
          <cell r="A8017" t="str">
            <v>72966</v>
          </cell>
          <cell r="B8017" t="str">
            <v>MEIO-FIO GRANITICO 100 X 50 X 15CM, SOBRE BASE DE CONCRETO SIMPLES E R</v>
          </cell>
          <cell r="C8017" t="str">
            <v>M</v>
          </cell>
          <cell r="D8017">
            <v>0</v>
          </cell>
          <cell r="E8017" t="str">
            <v>MEIO-FIO GRANITICO 100 X 50 X 15CM, SOBRE BASE DE CONCRETO SIMPLES E REJUNTADO COM ARGAMASSA TRACO 1:3 (CIMENTO E AREIA)</v>
          </cell>
        </row>
        <row r="8018">
          <cell r="B8018" t="str">
            <v>EJUNTADO COM ARGAMASSA TRACO 1:3 (CIMENTO E AREIA)</v>
          </cell>
          <cell r="D8018"/>
          <cell r="E8018" t="str">
            <v>EJUNTADO COM ARGAMASSA TRACO 1:3 (CIMENTO E AREIA)</v>
          </cell>
        </row>
        <row r="8019">
          <cell r="A8019" t="str">
            <v>72967</v>
          </cell>
          <cell r="B8019" t="str">
            <v>MEIO-FIO DE CONCRETO PRE-MOLDADO 12 X 30 CM, SOBRE BASE DE CONCRETO SI</v>
          </cell>
          <cell r="C8019" t="str">
            <v>M</v>
          </cell>
          <cell r="D8019">
            <v>0</v>
          </cell>
          <cell r="E8019" t="str">
            <v>MEIO-FIO DE CONCRETO PRE-MOLDADO 12 X 30 CM, SOBRE BASE DE CONCRETO SIMPLES E REJUNTADO COM ARGAMASSA TRACO 1:3 (CIMENTO E AREIA)</v>
          </cell>
        </row>
        <row r="8020">
          <cell r="B8020" t="str">
            <v>MPLES E REJUNTADO COM ARGAMASSA TRACO 1:3 (CIMENTO E AREIA)</v>
          </cell>
          <cell r="D8020"/>
          <cell r="E8020" t="str">
            <v>MPLES E REJUNTADO COM ARGAMASSA TRACO 1:3 (CIMENTO E AREIA)</v>
          </cell>
        </row>
        <row r="8021">
          <cell r="A8021" t="str">
            <v>72969</v>
          </cell>
          <cell r="B8021" t="str">
            <v>CARGA DE PEDRA PARA PAVIMENTO POLIEDRICO</v>
          </cell>
          <cell r="C8021" t="str">
            <v>M2</v>
          </cell>
          <cell r="D8021">
            <v>0</v>
          </cell>
          <cell r="E8021" t="str">
            <v>CARGA DE PEDRA PARA PAVIMENTO POLIEDRICO</v>
          </cell>
        </row>
        <row r="8022">
          <cell r="A8022" t="str">
            <v>72971</v>
          </cell>
          <cell r="B8022" t="str">
            <v>COMPACTACAO DE PAVIMENTO POLIEDRICO</v>
          </cell>
          <cell r="C8022" t="str">
            <v>M2</v>
          </cell>
          <cell r="D8022">
            <v>0</v>
          </cell>
          <cell r="E8022" t="str">
            <v>COMPACTACAO DE PAVIMENTO POLIEDRICO</v>
          </cell>
        </row>
        <row r="8023">
          <cell r="A8023" t="str">
            <v>72972</v>
          </cell>
          <cell r="B8023" t="str">
            <v>CONTENCAO LATERAL COM SOLO LOCAL PARA PAVIMENTO POLIEDRICO</v>
          </cell>
          <cell r="C8023" t="str">
            <v>M2</v>
          </cell>
          <cell r="D8023">
            <v>0</v>
          </cell>
          <cell r="E8023" t="str">
            <v>CONTENCAO LATERAL COM SOLO LOCAL PARA PAVIMENTO POLIEDRICO</v>
          </cell>
        </row>
        <row r="8024">
          <cell r="A8024" t="str">
            <v>72973</v>
          </cell>
          <cell r="B8024" t="str">
            <v>CORTE E PREPARO DE CORDAO DE PEDRA PARA PAVIMENTO POLIEDRICO</v>
          </cell>
          <cell r="C8024" t="str">
            <v>M</v>
          </cell>
          <cell r="D8024">
            <v>0</v>
          </cell>
          <cell r="E8024" t="str">
            <v>CORTE E PREPARO DE CORDAO DE PEDRA PARA PAVIMENTO POLIEDRICO</v>
          </cell>
        </row>
        <row r="8025">
          <cell r="A8025" t="str">
            <v>72974</v>
          </cell>
          <cell r="B8025" t="str">
            <v>CORTE E PREPARO DE PEDRA PARA PAVIMENTO POLIEDRICO</v>
          </cell>
          <cell r="C8025" t="str">
            <v>M2</v>
          </cell>
          <cell r="D8025">
            <v>0</v>
          </cell>
          <cell r="E8025" t="str">
            <v>CORTE E PREPARO DE PEDRA PARA PAVIMENTO POLIEDRICO</v>
          </cell>
        </row>
        <row r="8026">
          <cell r="A8026" t="str">
            <v>72975</v>
          </cell>
          <cell r="B8026" t="str">
            <v>DESMONTE MANUAL DE PEDRA PARA PAVIMENTO POLIEDRICO</v>
          </cell>
          <cell r="C8026" t="str">
            <v>M2</v>
          </cell>
          <cell r="D8026">
            <v>0</v>
          </cell>
          <cell r="E8026" t="str">
            <v>DESMONTE MANUAL DE PEDRA PARA PAVIMENTO POLIEDRICO</v>
          </cell>
        </row>
        <row r="8027">
          <cell r="D8027"/>
          <cell r="E8027"/>
        </row>
        <row r="8028">
          <cell r="D8028"/>
          <cell r="E8028"/>
        </row>
        <row r="8029">
          <cell r="D8029"/>
          <cell r="E8029"/>
        </row>
        <row r="8030">
          <cell r="A8030" t="str">
            <v>---------------</v>
          </cell>
          <cell r="B8030" t="str">
            <v>------------------------ 197</v>
          </cell>
          <cell r="D8030"/>
          <cell r="E8030"/>
        </row>
        <row r="8031">
          <cell r="D8031"/>
          <cell r="E8031"/>
        </row>
        <row r="8032">
          <cell r="A8032" t="str">
            <v>SINAPI - SISTEM</v>
          </cell>
          <cell r="B8032" t="str">
            <v>A NACIONAL DE PESQUISA DE CUSTOS E ÍNDICES DA CONSTRUÇÃO CIVIL197de283</v>
          </cell>
          <cell r="D8032"/>
          <cell r="E8032"/>
        </row>
        <row r="8033">
          <cell r="A8033" t="str">
            <v>PCI.817.01 - CU</v>
          </cell>
          <cell r="B8033" t="str">
            <v>STO DE COMPOSIÇÕES - SINTÉTICO</v>
          </cell>
          <cell r="D8033" t="str">
            <v>DATA DE EMISSÃO: 17/07/2014 AS 14:15:08</v>
          </cell>
          <cell r="E8033"/>
        </row>
        <row r="8034">
          <cell r="D8034" t="str">
            <v>DATA REFERÊNCIA TÉCNICA: 16/07/2014</v>
          </cell>
          <cell r="E8034"/>
        </row>
        <row r="8035">
          <cell r="A8035" t="str">
            <v>ENCARGOS SOCIAI</v>
          </cell>
          <cell r="B8035" t="str">
            <v>S DESONERADOS: 90,43%(HORA)   51,67%(MÊS)</v>
          </cell>
          <cell r="D8035"/>
          <cell r="E8035"/>
        </row>
        <row r="8036">
          <cell r="A8036" t="str">
            <v>ABRANGÊNCIA : N</v>
          </cell>
          <cell r="B8036" t="str">
            <v>ACIONAL                                              LOCALIDADE  : VITOR</v>
          </cell>
          <cell r="C8036" t="str">
            <v>IA</v>
          </cell>
          <cell r="D8036"/>
          <cell r="E8036"/>
        </row>
        <row r="8037">
          <cell r="A8037" t="str">
            <v>REF.COLETA : ME</v>
          </cell>
          <cell r="B8037" t="str">
            <v>DIANO</v>
          </cell>
          <cell r="D8037" t="str">
            <v>DATA DE PREÇO   : 06/2014</v>
          </cell>
          <cell r="E8037"/>
        </row>
        <row r="8038">
          <cell r="A8038" t="str">
            <v>CÓDIGO       |</v>
          </cell>
          <cell r="B8038" t="str">
            <v>D E S C R I Ç Ã O                                                   |UNI</v>
          </cell>
          <cell r="C8038" t="str">
            <v>DADE</v>
          </cell>
          <cell r="D8038" t="str">
            <v>|CUSTO TOTAL</v>
          </cell>
          <cell r="E8038"/>
        </row>
        <row r="8039">
          <cell r="A8039" t="str">
            <v>VÍNCULO.....: C</v>
          </cell>
          <cell r="B8039" t="str">
            <v>AIXA REFERENCIAL</v>
          </cell>
          <cell r="D8039"/>
          <cell r="E8039"/>
        </row>
        <row r="8040">
          <cell r="A8040" t="str">
            <v>72976</v>
          </cell>
          <cell r="B8040" t="str">
            <v>CARGA DE CORDAO DE PEDRA PARA PAVIMENTO POLIEDRICO</v>
          </cell>
          <cell r="C8040" t="str">
            <v>M</v>
          </cell>
          <cell r="D8040">
            <v>0</v>
          </cell>
          <cell r="E8040" t="str">
            <v>CARGA DE CORDAO DE PEDRA PARA PAVIMENTO POLIEDRICO</v>
          </cell>
        </row>
        <row r="8041">
          <cell r="A8041" t="str">
            <v>72977</v>
          </cell>
          <cell r="B8041" t="str">
            <v>ENCHIMENTO COM ARGILA EXTRAIDA PARA PAVIMENTO POLIEDRICO, EXCLUSIVE TR</v>
          </cell>
          <cell r="C8041" t="str">
            <v>M2</v>
          </cell>
          <cell r="D8041">
            <v>0</v>
          </cell>
          <cell r="E8041" t="str">
            <v>ENCHIMENTO COM ARGILA EXTRAIDA PARA PAVIMENTO POLIEDRICO, EXCLUSIVE TRANSPORTE DA ARGILA E INDENIZACAO JAZIDA</v>
          </cell>
        </row>
        <row r="8042">
          <cell r="B8042" t="str">
            <v>ANSPORTE DA ARGILA E INDENIZACAO JAZIDA</v>
          </cell>
          <cell r="D8042"/>
          <cell r="E8042" t="str">
            <v>ANSPORTE DA ARGILA E INDENIZACAO JAZIDA</v>
          </cell>
        </row>
        <row r="8043">
          <cell r="A8043" t="str">
            <v>72978</v>
          </cell>
          <cell r="B8043" t="str">
            <v>EXTRACAO, CARGA E ASSENTAMENTO DE CORDAO DE PEDRA PARA PAVIMENTO POLIE</v>
          </cell>
          <cell r="C8043" t="str">
            <v>M</v>
          </cell>
          <cell r="D8043">
            <v>0</v>
          </cell>
          <cell r="E8043" t="str">
            <v>EXTRACAO, CARGA E ASSENTAMENTO DE CORDAO DE PEDRA PARA PAVIMENTO POLIEDRICO, EXCLUSIVE TRANSPORTE DE PEDRA E INDENIZACAO PEDREIRA</v>
          </cell>
        </row>
        <row r="8044">
          <cell r="B8044" t="str">
            <v>DRICO, EXCLUSIVE TRANSPORTE DE PEDRA E INDENIZACAO PEDREIRA</v>
          </cell>
          <cell r="D8044"/>
          <cell r="E8044" t="str">
            <v>DRICO, EXCLUSIVE TRANSPORTE DE PEDRA E INDENIZACAO PEDREIRA</v>
          </cell>
        </row>
        <row r="8045">
          <cell r="A8045" t="str">
            <v>72979</v>
          </cell>
          <cell r="B8045" t="str">
            <v>EXTRACAO, CARGA, PREPARO E ASSENTAMENTO DE PEDRAS POLIEDRICAS, EXCLUSI</v>
          </cell>
          <cell r="C8045" t="str">
            <v>M2</v>
          </cell>
          <cell r="D8045">
            <v>0</v>
          </cell>
          <cell r="E8045" t="str">
            <v>EXTRACAO, CARGA, PREPARO E ASSENTAMENTO DE PEDRAS POLIEDRICAS, EXCLUSIVE TRANSPORTE DE PEDRA E INDENIZACAO PEDREIRA</v>
          </cell>
        </row>
        <row r="8046">
          <cell r="B8046" t="str">
            <v>VE TRANSPORTE DE PEDRA E INDENIZACAO PEDREIRA</v>
          </cell>
          <cell r="D8046"/>
          <cell r="E8046" t="str">
            <v>VE TRANSPORTE DE PEDRA E INDENIZACAO PEDREIRA</v>
          </cell>
        </row>
        <row r="8047">
          <cell r="A8047" t="str">
            <v>73760</v>
          </cell>
          <cell r="B8047" t="str">
            <v>REVESTIMENTO BETUMINOSO</v>
          </cell>
          <cell r="D8047"/>
          <cell r="E8047" t="str">
            <v>REVESTIMENTO BETUMINOSO</v>
          </cell>
        </row>
        <row r="8048">
          <cell r="A8048" t="str">
            <v>73760/001</v>
          </cell>
          <cell r="B8048" t="str">
            <v>CAPA SELANTE COMPREENDENDO APLICAÇÃO DE ASFALTO NA PROPORÇÃO DE 0,7 A</v>
          </cell>
          <cell r="C8048" t="str">
            <v>M2</v>
          </cell>
          <cell r="D8048">
            <v>0</v>
          </cell>
          <cell r="E8048" t="str">
            <v>CAPA SELANTE COMPREENDENDO APLICAÇÃO DE ASFALTO NA PROPORÇÃO DE 0,7 A1,5L / M2, DISTRIBUIÇÃO DE AGREGADOS DE 5 A 15KG/M2 E COMPACTAÇÃO COMROLO - COM USO DA EMULSAO RR-2C, INCLUSO APLICACAO E COMPACTACAO</v>
          </cell>
        </row>
        <row r="8049">
          <cell r="B8049" t="str">
            <v>1,5L / M2, DISTRIBUIÇÃO DE AGREGADOS DE 5 A 15KG/M2 E COMPACTAÇÃO COM</v>
          </cell>
          <cell r="D8049"/>
          <cell r="E8049" t="str">
            <v>1,5L / M2, DISTRIBUIÇÃO DE AGREGADOS DE 5 A 15KG/M2 E COMPACTAÇÃO COMROLO - COM USO DA EMULSAO RR-2C, INCLUSO APLICACAO E COMPACTACAO</v>
          </cell>
        </row>
        <row r="8050">
          <cell r="B8050" t="str">
            <v>ROLO - COM USO DA EMULSAO RR-2C, INCLUSO APLICACAO E COMPACTACAO</v>
          </cell>
          <cell r="D8050"/>
          <cell r="E8050" t="str">
            <v>ROLO - COM USO DA EMULSAO RR-2C, INCLUSO APLICACAO E COMPACTACAO</v>
          </cell>
        </row>
        <row r="8051">
          <cell r="A8051" t="str">
            <v>73764</v>
          </cell>
          <cell r="B8051" t="str">
            <v>PAVIMENTACAO DE LAJOTAS DE CONCRETO INTERTRAVADA</v>
          </cell>
          <cell r="D8051"/>
          <cell r="E8051" t="str">
            <v>PAVIMENTACAO DE LAJOTAS DE CONCRETO INTERTRAVADA</v>
          </cell>
        </row>
        <row r="8052">
          <cell r="A8052" t="str">
            <v>73764/001</v>
          </cell>
          <cell r="B8052" t="str">
            <v>PAVIMENTACAO EM BLOCOS DE CONCRETO SEXTAVADO, ESPESSURA 6 CM, JUNTA RÍ</v>
          </cell>
          <cell r="C8052" t="str">
            <v>M2</v>
          </cell>
          <cell r="D8052">
            <v>0</v>
          </cell>
          <cell r="E8052" t="str">
            <v>PAVIMENTACAO EM BLOCOS DE CONCRETO SEXTAVADO, ESPESSURA 6 CM, JUNTA RÍGIDA, COM ARGAMASSA NO TRACO 1:4 (CIMENTO E AREIA), ASSENTADOS SOBRE COLCHAO DE PO DE PEDRA, COM APOIO DE CAMINHÃO TOCO.</v>
          </cell>
        </row>
        <row r="8053">
          <cell r="B8053" t="str">
            <v>GIDA, COM ARGAMASSA NO TRACO 1:4 (CIMENTO E AREIA), ASSENTADOS SOBRE C</v>
          </cell>
          <cell r="D8053"/>
          <cell r="E8053" t="str">
            <v>GIDA, COM ARGAMASSA NO TRACO 1:4 (CIMENTO E AREIA), ASSENTADOS SOBRE COLCHAO DE PO DE PEDRA, COM APOIO DE CAMINHÃO TOCO.</v>
          </cell>
        </row>
        <row r="8054">
          <cell r="B8054" t="str">
            <v>OLCHAO DE PO DE PEDRA, COM APOIO DE CAMINHÃO TOCO.</v>
          </cell>
          <cell r="D8054"/>
          <cell r="E8054" t="str">
            <v>OLCHAO DE PO DE PEDRA, COM APOIO DE CAMINHÃO TOCO.</v>
          </cell>
        </row>
        <row r="8055">
          <cell r="A8055" t="str">
            <v>73764/002</v>
          </cell>
          <cell r="B8055" t="str">
            <v>PAVIMENTACAO EM BLOCOS DE CONCRETO SEXTAVADO, ESPESSURA 8 CM, COM JUNT</v>
          </cell>
          <cell r="C8055" t="str">
            <v>M2</v>
          </cell>
          <cell r="D8055">
            <v>0</v>
          </cell>
          <cell r="E8055" t="str">
            <v>PAVIMENTACAO EM BLOCOS DE CONCRETO SEXTAVADO, ESPESSURA 8 CM, COM JUNTA RÍGIDA, EM  ARGAMASSA NO TRACO 1:4 (CIMENTO E AREIA), ASSENTADOS SOBRE COLCHAO DE PO DE PEDRA, COM APOIO DE CAMINHÃO TOCO</v>
          </cell>
        </row>
        <row r="8056">
          <cell r="B8056" t="str">
            <v>A RÍGIDA, EM  ARGAMASSA NO TRACO 1:4 (CIMENTO E AREIA), ASSENTADOS SOB</v>
          </cell>
          <cell r="D8056"/>
          <cell r="E8056" t="str">
            <v>A RÍGIDA, EM  ARGAMASSA NO TRACO 1:4 (CIMENTO E AREIA), ASSENTADOS SOBRE COLCHAO DE PO DE PEDRA, COM APOIO DE CAMINHÃO TOCO</v>
          </cell>
        </row>
        <row r="8057">
          <cell r="B8057" t="str">
            <v>RE COLCHAO DE PO DE PEDRA, COM APOIO DE CAMINHÃO TOCO</v>
          </cell>
          <cell r="D8057"/>
          <cell r="E8057" t="str">
            <v>RE COLCHAO DE PO DE PEDRA, COM APOIO DE CAMINHÃO TOCO</v>
          </cell>
        </row>
        <row r="8058">
          <cell r="A8058" t="str">
            <v>73764/003</v>
          </cell>
          <cell r="B8058" t="str">
            <v>PAVIMENTACAO EM BLOCOS DE CONCRETO SEXTAVADO, ESPESSURA 10 CM, COM JUN</v>
          </cell>
          <cell r="C8058" t="str">
            <v>M2</v>
          </cell>
          <cell r="D8058">
            <v>0</v>
          </cell>
          <cell r="E8058" t="str">
            <v>PAVIMENTACAO EM BLOCOS DE CONCRETO SEXTAVADO, ESPESSURA 10 CM, COM JUNTA RÍGIDA, EM ARGAMASSA TRACO 1:4 (CIMENTO E AREIA) , ASSENTADOS SOBRECOLCHAO DE PO DE PEDRA, COM APOIO DE CAMINHÃO TOCO.</v>
          </cell>
        </row>
        <row r="8059">
          <cell r="B8059" t="str">
            <v>TA RÍGIDA, EM ARGAMASSA TRACO 1:4 (CIMENTO E AREIA) , ASSENTADOS SOBRE</v>
          </cell>
          <cell r="D8059"/>
          <cell r="E8059" t="str">
            <v>TA RÍGIDA, EM ARGAMASSA TRACO 1:4 (CIMENTO E AREIA) , ASSENTADOS SOBRECOLCHAO DE PO DE PEDRA, COM APOIO DE CAMINHÃO TOCO.</v>
          </cell>
        </row>
        <row r="8060">
          <cell r="B8060" t="str">
            <v>COLCHAO DE PO DE PEDRA, COM APOIO DE CAMINHÃO TOCO.</v>
          </cell>
          <cell r="D8060"/>
          <cell r="E8060" t="str">
            <v>COLCHAO DE PO DE PEDRA, COM APOIO DE CAMINHÃO TOCO.</v>
          </cell>
        </row>
        <row r="8061">
          <cell r="A8061" t="str">
            <v>73764/004</v>
          </cell>
          <cell r="B8061" t="str">
            <v>PAVIMENTACAO EM BLOCOS DE CONCRETO SEXTAVADO, ESPESSURA 6,0 CM, FCK 35</v>
          </cell>
          <cell r="C8061" t="str">
            <v>M2</v>
          </cell>
          <cell r="D8061">
            <v>0</v>
          </cell>
          <cell r="E8061" t="str">
            <v>PAVIMENTACAO EM BLOCOS DE CONCRETO SEXTAVADO, ESPESSURA 6,0 CM, FCK 35MPA, ASSENTADOS SOBRE COLCHAO DE AREIA.</v>
          </cell>
        </row>
        <row r="8062">
          <cell r="B8062" t="str">
            <v>MPA, ASSENTADOS SOBRE COLCHAO DE AREIA.</v>
          </cell>
          <cell r="D8062"/>
          <cell r="E8062" t="str">
            <v>MPA, ASSENTADOS SOBRE COLCHAO DE AREIA.</v>
          </cell>
        </row>
        <row r="8063">
          <cell r="A8063" t="str">
            <v>73764/005</v>
          </cell>
          <cell r="B8063" t="str">
            <v>PAVIMENTACAO EM BLOCOS DE CONCRETO SEXTAVADO, ESPESSURA 8CM, FCK 35MPA</v>
          </cell>
          <cell r="C8063" t="str">
            <v>M2</v>
          </cell>
          <cell r="D8063">
            <v>0</v>
          </cell>
          <cell r="E8063" t="str">
            <v>PAVIMENTACAO EM BLOCOS DE CONCRETO SEXTAVADO, ESPESSURA 8CM, FCK 35MPA, ASSENTADOS SOBRE COLCHAO DE AREIA.</v>
          </cell>
        </row>
        <row r="8064">
          <cell r="B8064" t="str">
            <v>, ASSENTADOS SOBRE COLCHAO DE AREIA.</v>
          </cell>
          <cell r="D8064"/>
          <cell r="E8064" t="str">
            <v>, ASSENTADOS SOBRE COLCHAO DE AREIA.</v>
          </cell>
        </row>
        <row r="8065">
          <cell r="A8065" t="str">
            <v>73764/006</v>
          </cell>
          <cell r="B8065" t="str">
            <v>PAVIMENTACAO EM BLOCOS DE CONCRETO SEXTAVADO, ESPESSURA 10CM, FCK 35MP</v>
          </cell>
          <cell r="C8065" t="str">
            <v>M2</v>
          </cell>
          <cell r="D8065">
            <v>0</v>
          </cell>
          <cell r="E8065" t="str">
            <v>PAVIMENTACAO EM BLOCOS DE CONCRETO SEXTAVADO, ESPESSURA 10CM, FCK 35MPA, ASSENTADOS SOBRE COLCHAO DE AREIA.</v>
          </cell>
        </row>
        <row r="8066">
          <cell r="B8066" t="str">
            <v>A, ASSENTADOS SOBRE COLCHAO DE AREIA.</v>
          </cell>
          <cell r="D8066"/>
          <cell r="E8066" t="str">
            <v>A, ASSENTADOS SOBRE COLCHAO DE AREIA.</v>
          </cell>
        </row>
        <row r="8067">
          <cell r="A8067" t="str">
            <v>73765</v>
          </cell>
          <cell r="B8067" t="str">
            <v>PAVIMENTACAO C/PARALELEPIPEDO</v>
          </cell>
          <cell r="D8067"/>
          <cell r="E8067" t="str">
            <v>PAVIMENTACAO C/PARALELEPIPEDO</v>
          </cell>
        </row>
        <row r="8068">
          <cell r="D8068"/>
          <cell r="E8068"/>
        </row>
        <row r="8069">
          <cell r="D8069"/>
          <cell r="E8069"/>
        </row>
        <row r="8070">
          <cell r="D8070"/>
          <cell r="E8070"/>
        </row>
        <row r="8071">
          <cell r="A8071" t="str">
            <v>---------------</v>
          </cell>
          <cell r="B8071" t="str">
            <v>------------------------ 198</v>
          </cell>
          <cell r="D8071"/>
          <cell r="E8071"/>
        </row>
        <row r="8072">
          <cell r="D8072"/>
          <cell r="E8072"/>
        </row>
        <row r="8073">
          <cell r="A8073" t="str">
            <v>SINAPI - SISTEM</v>
          </cell>
          <cell r="B8073" t="str">
            <v>A NACIONAL DE PESQUISA DE CUSTOS E ÍNDICES DA CONSTRUÇÃO CIVIL198de283</v>
          </cell>
          <cell r="D8073"/>
          <cell r="E8073"/>
        </row>
        <row r="8074">
          <cell r="A8074" t="str">
            <v>PCI.817.01 - CU</v>
          </cell>
          <cell r="B8074" t="str">
            <v>STO DE COMPOSIÇÕES - SINTÉTICO</v>
          </cell>
          <cell r="D8074" t="str">
            <v>DATA DE EMISSÃO: 17/07/2014 AS 14:15:08</v>
          </cell>
          <cell r="E8074"/>
        </row>
        <row r="8075">
          <cell r="D8075" t="str">
            <v>DATA REFERÊNCIA TÉCNICA: 16/07/2014</v>
          </cell>
          <cell r="E8075"/>
        </row>
        <row r="8076">
          <cell r="A8076" t="str">
            <v>ENCARGOS SOCIAI</v>
          </cell>
          <cell r="B8076" t="str">
            <v>S DESONERADOS: 90,43%(HORA)   51,67%(MÊS)</v>
          </cell>
          <cell r="D8076"/>
          <cell r="E8076"/>
        </row>
        <row r="8077">
          <cell r="A8077" t="str">
            <v>ABRANGÊNCIA : N</v>
          </cell>
          <cell r="B8077" t="str">
            <v>ACIONAL                                              LOCALIDADE  : VITOR</v>
          </cell>
          <cell r="C8077" t="str">
            <v>IA</v>
          </cell>
          <cell r="D8077"/>
          <cell r="E8077"/>
        </row>
        <row r="8078">
          <cell r="A8078" t="str">
            <v>REF.COLETA : ME</v>
          </cell>
          <cell r="B8078" t="str">
            <v>DIANO</v>
          </cell>
          <cell r="D8078" t="str">
            <v>DATA DE PREÇO   : 06/2014</v>
          </cell>
          <cell r="E8078"/>
        </row>
        <row r="8079">
          <cell r="A8079" t="str">
            <v>CÓDIGO       |</v>
          </cell>
          <cell r="B8079" t="str">
            <v>D E S C R I Ç Ã O                                                   |UNI</v>
          </cell>
          <cell r="C8079" t="str">
            <v>DADE</v>
          </cell>
          <cell r="D8079" t="str">
            <v>|CUSTO TOTAL</v>
          </cell>
          <cell r="E8079"/>
        </row>
        <row r="8080">
          <cell r="A8080" t="str">
            <v>VÍNCULO.....: C</v>
          </cell>
          <cell r="B8080" t="str">
            <v>AIXA REFERENCIAL</v>
          </cell>
          <cell r="D8080"/>
          <cell r="E8080"/>
        </row>
        <row r="8081">
          <cell r="A8081" t="str">
            <v>73765/001</v>
          </cell>
          <cell r="B8081" t="str">
            <v>PAVIMENTACAO EM PARALELEPIPEDO SOBRE COLCHAO DE PO DE PEDRA ESPESSURA</v>
          </cell>
          <cell r="C8081" t="str">
            <v>M2</v>
          </cell>
          <cell r="D8081">
            <v>0</v>
          </cell>
          <cell r="E8081" t="str">
            <v>PAVIMENTACAO EM PARALELEPIPEDO SOBRE COLCHAO DE PO DE PEDRA ESPESSURA10CM, REJUNTADO COM ARGAMASSA DE CIMENTO E AREIA TRACO 1:3 (CIMENTO EAREIA)</v>
          </cell>
        </row>
        <row r="8082">
          <cell r="B8082" t="str">
            <v>10CM, REJUNTADO COM ARGAMASSA DE CIMENTO E AREIA TRACO 1:3 (CIMENTO E</v>
          </cell>
          <cell r="D8082"/>
          <cell r="E8082" t="str">
            <v>10CM, REJUNTADO COM ARGAMASSA DE CIMENTO E AREIA TRACO 1:3 (CIMENTO EAREIA)</v>
          </cell>
        </row>
        <row r="8083">
          <cell r="B8083" t="str">
            <v>AREIA)</v>
          </cell>
          <cell r="D8083"/>
          <cell r="E8083" t="str">
            <v>AREIA)</v>
          </cell>
        </row>
        <row r="8084">
          <cell r="A8084" t="str">
            <v>73765/002</v>
          </cell>
          <cell r="B8084" t="str">
            <v>PAVIMENTACAO EM PARALELEPIPEDO SOBRE COLCHAO DE PO DE PEDRA ESPESSURA</v>
          </cell>
          <cell r="C8084" t="str">
            <v>M2</v>
          </cell>
          <cell r="D8084">
            <v>0</v>
          </cell>
          <cell r="E8084" t="str">
            <v>PAVIMENTACAO EM PARALELEPIPEDO SOBRE COLCHAO DE PO DE PEDRA ESPESSURA10CM, REJUNTADO COM BETUME E PEDRISCO</v>
          </cell>
        </row>
        <row r="8085">
          <cell r="B8085" t="str">
            <v>10CM, REJUNTADO COM BETUME E PEDRISCO</v>
          </cell>
          <cell r="D8085"/>
          <cell r="E8085" t="str">
            <v>10CM, REJUNTADO COM BETUME E PEDRISCO</v>
          </cell>
        </row>
        <row r="8086">
          <cell r="A8086" t="str">
            <v>73849</v>
          </cell>
          <cell r="B8086" t="str">
            <v>FORNECIMENTO AREIA-ASFALTO</v>
          </cell>
          <cell r="D8086"/>
          <cell r="E8086" t="str">
            <v>FORNECIMENTO AREIA-ASFALTO</v>
          </cell>
        </row>
        <row r="8087">
          <cell r="A8087" t="str">
            <v>73849/001</v>
          </cell>
          <cell r="B8087" t="str">
            <v>AREIA ASFALTO A QUENTE (AAUQ) COM CAP 50/70, INCLUSO USINAGEM E APLICA</v>
          </cell>
          <cell r="C8087" t="str">
            <v>M3</v>
          </cell>
          <cell r="D8087">
            <v>0</v>
          </cell>
          <cell r="E8087" t="str">
            <v>AREIA ASFALTO A QUENTE (AAUQ) COM CAP 50/70, INCLUSO USINAGEM E APLICACAO, EXCLUSIVE TRANSPORTE</v>
          </cell>
        </row>
        <row r="8088">
          <cell r="B8088" t="str">
            <v>CAO, EXCLUSIVE TRANSPORTE</v>
          </cell>
          <cell r="D8088"/>
          <cell r="E8088" t="str">
            <v>CAO, EXCLUSIVE TRANSPORTE</v>
          </cell>
        </row>
        <row r="8089">
          <cell r="A8089" t="str">
            <v>73849/002</v>
          </cell>
          <cell r="B8089" t="str">
            <v>AREIA ASFALTO A FRIO (AAUF), COM EMULSAO RR-2C INCLUSO USINAGEM E APLI</v>
          </cell>
          <cell r="C8089" t="str">
            <v>M3</v>
          </cell>
          <cell r="D8089">
            <v>0</v>
          </cell>
          <cell r="E8089" t="str">
            <v>AREIA ASFALTO A FRIO (AAUF), COM EMULSAO RR-2C INCLUSO USINAGEM E APLICACAO, EXCLUSIVE TRANSPORTE</v>
          </cell>
        </row>
        <row r="8090">
          <cell r="B8090" t="str">
            <v>CACAO, EXCLUSIVE TRANSPORTE</v>
          </cell>
          <cell r="D8090"/>
          <cell r="E8090" t="str">
            <v>CACAO, EXCLUSIVE TRANSPORTE</v>
          </cell>
        </row>
        <row r="8091">
          <cell r="A8091" t="str">
            <v>0249</v>
          </cell>
          <cell r="B8091" t="str">
            <v>SINALIZACAO HORIZONTAL/VERTICAL</v>
          </cell>
          <cell r="D8091"/>
          <cell r="E8091" t="str">
            <v>SINALIZACAO HORIZONTAL/VERTICAL</v>
          </cell>
        </row>
        <row r="8092">
          <cell r="A8092" t="str">
            <v>72947</v>
          </cell>
          <cell r="B8092" t="str">
            <v>SINALIZACAO HORIZONTAL COM TINTA RETRORREFLETIVA A BASE DE RESINA ACRI</v>
          </cell>
          <cell r="C8092" t="str">
            <v>M2</v>
          </cell>
          <cell r="D8092">
            <v>0</v>
          </cell>
          <cell r="E8092" t="str">
            <v>SINALIZACAO HORIZONTAL COM TINTA RETRORREFLETIVA A BASE DE RESINA ACRILICA COM MICROESFERAS DE VIDRO</v>
          </cell>
        </row>
        <row r="8093">
          <cell r="B8093" t="str">
            <v>LICA COM MICROESFERAS DE VIDRO</v>
          </cell>
          <cell r="D8093"/>
          <cell r="E8093" t="str">
            <v>LICA COM MICROESFERAS DE VIDRO</v>
          </cell>
        </row>
        <row r="8094">
          <cell r="A8094" t="str">
            <v>83693</v>
          </cell>
          <cell r="B8094" t="str">
            <v>CAIACAO EM MEIO FIO</v>
          </cell>
          <cell r="C8094" t="str">
            <v>M2</v>
          </cell>
          <cell r="D8094">
            <v>0</v>
          </cell>
          <cell r="E8094" t="str">
            <v>CAIACAO EM MEIO FIO</v>
          </cell>
        </row>
        <row r="8095">
          <cell r="A8095" t="str">
            <v>0250</v>
          </cell>
          <cell r="B8095" t="str">
            <v>MURETA DIVISORIA E/OU DE PROTECAO</v>
          </cell>
          <cell r="D8095"/>
          <cell r="E8095" t="str">
            <v>MURETA DIVISORIA E/OU DE PROTECAO</v>
          </cell>
        </row>
        <row r="8096">
          <cell r="A8096" t="str">
            <v>73770</v>
          </cell>
          <cell r="B8096" t="str">
            <v>BARREIRA PRE-MOLDADA CONCR ARMADO/MURETA DIVISORIA DE TRAFEGO</v>
          </cell>
          <cell r="D8096"/>
          <cell r="E8096" t="str">
            <v>BARREIRA PRE-MOLDADA CONCR ARMADO/MURETA DIVISORIA DE TRAFEGO</v>
          </cell>
        </row>
        <row r="8097">
          <cell r="A8097" t="str">
            <v>73770/001</v>
          </cell>
          <cell r="B8097" t="str">
            <v>BARREIRA PRE-MOLDADA EXTERNA CONCRETO ARMADO 0,25X0,40X1,14M FCK=25MPA</v>
          </cell>
          <cell r="C8097" t="str">
            <v>M</v>
          </cell>
          <cell r="D8097">
            <v>0</v>
          </cell>
          <cell r="E8097" t="str">
            <v>BARREIRA PRE-MOLDADA EXTERNA CONCRETO ARMADO 0,25X0,40X1,14M FCK=25MPAACO CA-50 INCL VIGOTA HORIZONTAL MONTANTE A CADA 1,00M  FERROS DE LIGACAO E MATERIAIS.</v>
          </cell>
        </row>
        <row r="8098">
          <cell r="B8098" t="str">
            <v>ACO CA-50 INCL VIGOTA HORIZONTAL MONTANTE A CADA 1,00M  FERROS DE LIG</v>
          </cell>
          <cell r="D8098"/>
          <cell r="E8098" t="str">
            <v>ACO CA-50 INCL VIGOTA HORIZONTAL MONTANTE A CADA 1,00M  FERROS DE LIGACAO E MATERIAIS.</v>
          </cell>
        </row>
        <row r="8099">
          <cell r="B8099" t="str">
            <v>ACAO E MATERIAIS.</v>
          </cell>
          <cell r="D8099"/>
          <cell r="E8099" t="str">
            <v>ACAO E MATERIAIS.</v>
          </cell>
        </row>
        <row r="8100">
          <cell r="A8100" t="str">
            <v>73770/002</v>
          </cell>
          <cell r="B8100" t="str">
            <v>BARREIRA DUPLA PRE-MOL INTER CONCRETO ARMADO 0,15X0,65X0,77M FCK=25MPA</v>
          </cell>
          <cell r="C8100" t="str">
            <v>M</v>
          </cell>
          <cell r="D8100">
            <v>0</v>
          </cell>
          <cell r="E8100" t="str">
            <v>BARREIRA DUPLA PRE-MOL INTER CONCRETO ARMADO 0,15X0,65X0,77M FCK=25MPAACO CA-50 INCL FERROS DE LIGACAO E MATERIAIS.</v>
          </cell>
        </row>
        <row r="8101">
          <cell r="B8101" t="str">
            <v>ACO CA-50 INCL FERROS DE LIGACAO E MATERIAIS.</v>
          </cell>
          <cell r="D8101"/>
          <cell r="E8101" t="str">
            <v>ACO CA-50 INCL FERROS DE LIGACAO E MATERIAIS.</v>
          </cell>
        </row>
        <row r="8102">
          <cell r="A8102" t="str">
            <v>83696</v>
          </cell>
          <cell r="B8102" t="str">
            <v>PINTURA GUARDA-CORPO GUARDA-RODA E MURETA PROTECAO</v>
          </cell>
          <cell r="D8102"/>
          <cell r="E8102" t="str">
            <v>PINTURA GUARDA-CORPO GUARDA-RODA E MURETA PROTECAO</v>
          </cell>
        </row>
        <row r="8103">
          <cell r="A8103" t="str">
            <v>83696/001</v>
          </cell>
          <cell r="B8103" t="str">
            <v>PINTURA GUARDA-CORPO GUARDA-RODA E MURETA PROTECAO COM CAL EM PONTES E</v>
          </cell>
          <cell r="C8103" t="str">
            <v>M2</v>
          </cell>
          <cell r="D8103">
            <v>0</v>
          </cell>
          <cell r="E8103" t="str">
            <v>PINTURA GUARDA-CORPO GUARDA-RODA E MURETA PROTECAO COM CAL EM PONTES EVIADUTOS MEDIDA PELO DOBRO DA AREA TOTAL (LARGURAXALTURA).</v>
          </cell>
        </row>
        <row r="8104">
          <cell r="B8104" t="str">
            <v>VIADUTOS MEDIDA PELO DOBRO DA AREA TOTAL (LARGURAXALTURA).</v>
          </cell>
          <cell r="D8104"/>
          <cell r="E8104" t="str">
            <v>VIADUTOS MEDIDA PELO DOBRO DA AREA TOTAL (LARGURAXALTURA).</v>
          </cell>
        </row>
        <row r="8105">
          <cell r="A8105" t="str">
            <v>0287</v>
          </cell>
          <cell r="B8105" t="str">
            <v>FABRICACAO/EXECUCAO DE CBUQ/PRE-MISTURADOS</v>
          </cell>
          <cell r="D8105"/>
          <cell r="E8105" t="str">
            <v>FABRICACAO/EXECUCAO DE CBUQ/PRE-MISTURADOS</v>
          </cell>
        </row>
        <row r="8106">
          <cell r="A8106" t="str">
            <v>72962</v>
          </cell>
          <cell r="B8106" t="str">
            <v>USINAGEM DE CBUQ COM CAP 50/70, PARA CAPA DE ROLAMENTO</v>
          </cell>
          <cell r="C8106" t="str">
            <v>T</v>
          </cell>
          <cell r="D8106">
            <v>0</v>
          </cell>
          <cell r="E8106" t="str">
            <v>USINAGEM DE CBUQ COM CAP 50/70, PARA CAPA DE ROLAMENTO</v>
          </cell>
        </row>
        <row r="8107">
          <cell r="A8107" t="str">
            <v>72963</v>
          </cell>
          <cell r="B8107" t="str">
            <v>USINAGEM DE CBUQ COM CAP 50/70, PARA BINDER</v>
          </cell>
          <cell r="C8107" t="str">
            <v>T</v>
          </cell>
          <cell r="D8107">
            <v>0</v>
          </cell>
          <cell r="E8107" t="str">
            <v>USINAGEM DE CBUQ COM CAP 50/70, PARA BINDER</v>
          </cell>
        </row>
        <row r="8108">
          <cell r="A8108" t="str">
            <v>72964</v>
          </cell>
          <cell r="B8108" t="str">
            <v>CONCRETO BETUMINOSO USINADO A QUENTE COM CAP 50/70, BINDER, INCLUSO US</v>
          </cell>
          <cell r="C8108" t="str">
            <v>T</v>
          </cell>
          <cell r="D8108">
            <v>0</v>
          </cell>
          <cell r="E8108" t="str">
            <v>CONCRETO BETUMINOSO USINADO A QUENTE COM CAP 50/70, BINDER, INCLUSO USINAGEM E APLICACAO, EXCLUSIVE TRANSPORTE</v>
          </cell>
        </row>
        <row r="8109">
          <cell r="D8109"/>
          <cell r="E8109" t="str">
            <v>INAGEM E APLICACAO, EXCLUSIVE TRANSPORTE</v>
          </cell>
        </row>
        <row r="8110">
          <cell r="D8110"/>
          <cell r="E8110" t="str">
            <v>INAGEM E APLICACAO, EXCLUSIVE TRANSPORTE</v>
          </cell>
        </row>
        <row r="8111">
          <cell r="D8111"/>
          <cell r="E8111" t="str">
            <v>INAGEM E APLICACAO, EXCLUSIVE TRANSPORTE</v>
          </cell>
        </row>
        <row r="8112">
          <cell r="A8112" t="str">
            <v>---------------</v>
          </cell>
          <cell r="B8112" t="str">
            <v>------------------------ 199</v>
          </cell>
          <cell r="D8112"/>
          <cell r="E8112" t="str">
            <v>INAGEM E APLICACAO, EXCLUSIVE TRANSPORTE</v>
          </cell>
        </row>
        <row r="8113">
          <cell r="D8113"/>
          <cell r="E8113" t="str">
            <v>INAGEM E APLICACAO, EXCLUSIVE TRANSPORTE</v>
          </cell>
        </row>
        <row r="8114">
          <cell r="A8114" t="str">
            <v>SINAPI - SISTEM</v>
          </cell>
          <cell r="B8114" t="str">
            <v>A NACIONAL DE PESQUISA DE CUSTOS E ÍNDICES DA CONSTRUÇÃO CIVIL199de283</v>
          </cell>
          <cell r="D8114"/>
          <cell r="E8114" t="str">
            <v>INAGEM E APLICACAO, EXCLUSIVE TRANSPORTE</v>
          </cell>
        </row>
        <row r="8115">
          <cell r="A8115" t="str">
            <v>PCI.817.01 - CU</v>
          </cell>
          <cell r="B8115" t="str">
            <v>STO DE COMPOSIÇÕES - SINTÉTICO</v>
          </cell>
          <cell r="D8115" t="str">
            <v>DATA DE EMISSÃO: 17/07/2014 AS 14:15:08</v>
          </cell>
          <cell r="E8115" t="str">
            <v>INAGEM E APLICACAO, EXCLUSIVE TRANSPORTE</v>
          </cell>
        </row>
        <row r="8116">
          <cell r="D8116" t="str">
            <v>DATA REFERÊNCIA TÉCNICA: 16/07/2014</v>
          </cell>
          <cell r="E8116" t="str">
            <v>INAGEM E APLICACAO, EXCLUSIVE TRANSPORTE</v>
          </cell>
        </row>
        <row r="8117">
          <cell r="A8117" t="str">
            <v>ENCARGOS SOCIAI</v>
          </cell>
          <cell r="B8117" t="str">
            <v>S DESONERADOS: 90,43%(HORA)   51,67%(MÊS)</v>
          </cell>
          <cell r="D8117"/>
          <cell r="E8117" t="str">
            <v>INAGEM E APLICACAO, EXCLUSIVE TRANSPORTE</v>
          </cell>
        </row>
        <row r="8118">
          <cell r="A8118" t="str">
            <v>ABRANGÊNCIA : N</v>
          </cell>
          <cell r="B8118" t="str">
            <v>ACIONAL                                              LOCALIDADE  : VITOR</v>
          </cell>
          <cell r="C8118" t="str">
            <v>IA</v>
          </cell>
          <cell r="D8118"/>
          <cell r="E8118" t="str">
            <v>INAGEM E APLICACAO, EXCLUSIVE TRANSPORTE</v>
          </cell>
        </row>
        <row r="8119">
          <cell r="A8119" t="str">
            <v>REF.COLETA : ME</v>
          </cell>
          <cell r="B8119" t="str">
            <v>DIANO</v>
          </cell>
          <cell r="D8119" t="str">
            <v>DATA DE PREÇO   : 06/2014</v>
          </cell>
          <cell r="E8119" t="str">
            <v>INAGEM E APLICACAO, EXCLUSIVE TRANSPORTE</v>
          </cell>
        </row>
        <row r="8120">
          <cell r="A8120" t="str">
            <v>CÓDIGO       |</v>
          </cell>
          <cell r="B8120" t="str">
            <v>D E S C R I Ç Ã O                                                   |UNI</v>
          </cell>
          <cell r="C8120" t="str">
            <v>DADE</v>
          </cell>
          <cell r="D8120" t="str">
            <v>|CUSTO TOTAL</v>
          </cell>
          <cell r="E8120" t="str">
            <v>INAGEM E APLICACAO, EXCLUSIVE TRANSPORTE</v>
          </cell>
        </row>
        <row r="8121">
          <cell r="A8121" t="str">
            <v>VÍNCULO.....: C</v>
          </cell>
          <cell r="B8121" t="str">
            <v>AIXA REFERENCIAL</v>
          </cell>
          <cell r="D8121"/>
          <cell r="E8121" t="str">
            <v>INAGEM E APLICACAO, EXCLUSIVE TRANSPORTE</v>
          </cell>
        </row>
        <row r="8122">
          <cell r="B8122" t="str">
            <v>INAGEM E APLICACAO, EXCLUSIVE TRANSPORTE</v>
          </cell>
          <cell r="D8122"/>
          <cell r="E8122" t="str">
            <v>INAGEM E APLICACAO, EXCLUSIVE TRANSPORTE</v>
          </cell>
        </row>
        <row r="8123">
          <cell r="A8123" t="str">
            <v>72965</v>
          </cell>
          <cell r="B8123" t="str">
            <v>FABRICAÇÃO E APLICAÇÃO DE CONCRETO BETUMINOSO USINADO A QUENTE(CBUQ),C</v>
          </cell>
          <cell r="C8123" t="str">
            <v>T</v>
          </cell>
          <cell r="D8123">
            <v>0</v>
          </cell>
          <cell r="E8123" t="str">
            <v>FABRICAÇÃO E APLICAÇÃO DE CONCRETO BETUMINOSO USINADO A QUENTE(CBUQ),CAP 50/70,  EXCLUSIVE TRANSPORTE</v>
          </cell>
        </row>
        <row r="8124">
          <cell r="B8124" t="str">
            <v>AP 50/70,  EXCLUSIVE TRANSPORTE</v>
          </cell>
          <cell r="D8124"/>
          <cell r="E8124" t="str">
            <v>AP 50/70,  EXCLUSIVE TRANSPORTE</v>
          </cell>
        </row>
        <row r="8125">
          <cell r="A8125" t="str">
            <v>73759</v>
          </cell>
          <cell r="B8125" t="str">
            <v>REVESTIMENTO BETUMINOSO</v>
          </cell>
          <cell r="D8125"/>
          <cell r="E8125" t="str">
            <v>REVESTIMENTO BETUMINOSO</v>
          </cell>
        </row>
        <row r="8126">
          <cell r="A8126" t="str">
            <v>73759/002</v>
          </cell>
          <cell r="B8126" t="str">
            <v>PRE-MISTURADO A FRIO COM EMULSAO RM-1C, INCLUSO USINAGEM E APLICACAO,</v>
          </cell>
          <cell r="C8126" t="str">
            <v>M3</v>
          </cell>
          <cell r="D8126">
            <v>0</v>
          </cell>
          <cell r="E8126" t="str">
            <v>PRE-MISTURADO A FRIO COM EMULSAO RM-1C, INCLUSO USINAGEM E APLICACAO,EXCLUSIVE TRANSPORTE</v>
          </cell>
        </row>
        <row r="8127">
          <cell r="B8127" t="str">
            <v>EXCLUSIVE TRANSPORTE</v>
          </cell>
          <cell r="D8127"/>
          <cell r="E8127" t="str">
            <v>EXCLUSIVE TRANSPORTE</v>
          </cell>
        </row>
        <row r="8128">
          <cell r="A8128" t="str">
            <v>PINT</v>
          </cell>
          <cell r="B8128" t="str">
            <v>PINTURAS</v>
          </cell>
          <cell r="D8128"/>
          <cell r="E8128" t="str">
            <v>PINTURAS</v>
          </cell>
        </row>
        <row r="8129">
          <cell r="A8129" t="str">
            <v>0155</v>
          </cell>
          <cell r="B8129" t="str">
            <v>PINTURA DE PAREDE</v>
          </cell>
          <cell r="D8129"/>
          <cell r="E8129" t="str">
            <v>PINTURA DE PAREDE</v>
          </cell>
        </row>
        <row r="8130">
          <cell r="A8130" t="str">
            <v>72125</v>
          </cell>
          <cell r="B8130" t="str">
            <v>REMOÇÃO DE PINTURA PVA/ACRILICA</v>
          </cell>
          <cell r="C8130" t="str">
            <v>M2</v>
          </cell>
          <cell r="D8130">
            <v>5.81</v>
          </cell>
          <cell r="E8130" t="str">
            <v>REMOÇÃO DE PINTURA PVA/ACRILICA</v>
          </cell>
        </row>
        <row r="8131">
          <cell r="A8131" t="str">
            <v>73791</v>
          </cell>
          <cell r="B8131" t="str">
            <v>PINTURA COM TINTA EM PO</v>
          </cell>
          <cell r="D8131"/>
          <cell r="E8131" t="str">
            <v>PINTURA COM TINTA EM PO</v>
          </cell>
        </row>
        <row r="8132">
          <cell r="A8132" t="str">
            <v>73791/001</v>
          </cell>
          <cell r="B8132" t="str">
            <v>PINTURA COM TINTA EM PO INDUSTRIALIZADA A BASE DE CAL, DUAS DEMAOS</v>
          </cell>
          <cell r="C8132" t="str">
            <v>M2</v>
          </cell>
          <cell r="D8132">
            <v>0</v>
          </cell>
          <cell r="E8132" t="str">
            <v>PINTURA COM TINTA EM PO INDUSTRIALIZADA A BASE DE CAL, DUAS DEMAOS</v>
          </cell>
        </row>
        <row r="8133">
          <cell r="A8133" t="str">
            <v>73954</v>
          </cell>
          <cell r="B8133" t="str">
            <v>PINTURA LATEX ACRILICA EXTERNA/INTERNA S/SELADOR</v>
          </cell>
          <cell r="D8133"/>
          <cell r="E8133" t="str">
            <v>PINTURA LATEX ACRILICA EXTERNA/INTERNA S/SELADOR</v>
          </cell>
        </row>
        <row r="8134">
          <cell r="A8134" t="str">
            <v>73954/001</v>
          </cell>
          <cell r="B8134" t="str">
            <v>PINTURA LATEX ACRILICA, TRES DEMAOS</v>
          </cell>
          <cell r="C8134" t="str">
            <v>M2</v>
          </cell>
          <cell r="D8134">
            <v>0</v>
          </cell>
          <cell r="E8134" t="str">
            <v>PINTURA LATEX ACRILICA, TRES DEMAOS</v>
          </cell>
        </row>
        <row r="8135">
          <cell r="A8135" t="str">
            <v>73954/003</v>
          </cell>
          <cell r="B8135" t="str">
            <v>PINTURA LATEX ACRILICA, UMA DEMAO</v>
          </cell>
          <cell r="C8135" t="str">
            <v>M2</v>
          </cell>
          <cell r="D8135">
            <v>0</v>
          </cell>
          <cell r="E8135" t="str">
            <v>PINTURA LATEX ACRILICA, UMA DEMAO</v>
          </cell>
        </row>
        <row r="8136">
          <cell r="A8136" t="str">
            <v>73999</v>
          </cell>
          <cell r="B8136" t="str">
            <v>CAIACAO</v>
          </cell>
          <cell r="D8136"/>
          <cell r="E8136" t="str">
            <v>CAIACAO</v>
          </cell>
        </row>
        <row r="8137">
          <cell r="A8137" t="str">
            <v>73999/001</v>
          </cell>
          <cell r="B8137" t="str">
            <v>PINTURA A BASE DE CAL E FIXADOR A BASE DE OLEO DE LINHACA, TRES DEMAOS</v>
          </cell>
          <cell r="C8137" t="str">
            <v>M2</v>
          </cell>
          <cell r="D8137">
            <v>0</v>
          </cell>
          <cell r="E8137" t="str">
            <v>PINTURA A BASE DE CAL E FIXADOR A BASE DE OLEO DE LINHACA, TRES DEMAOS</v>
          </cell>
        </row>
        <row r="8138">
          <cell r="A8138" t="str">
            <v>74133</v>
          </cell>
          <cell r="B8138" t="str">
            <v>EMASSAMENTO P/PINTURA OLEO/ESMALTE</v>
          </cell>
          <cell r="D8138"/>
          <cell r="E8138" t="str">
            <v>EMASSAMENTO P/PINTURA OLEO/ESMALTE</v>
          </cell>
        </row>
        <row r="8139">
          <cell r="A8139" t="str">
            <v>74133/001</v>
          </cell>
          <cell r="B8139" t="str">
            <v>EMASSAMENTO COM MASA A OLEO, UMA DEMAO</v>
          </cell>
          <cell r="C8139" t="str">
            <v>M2</v>
          </cell>
          <cell r="D8139">
            <v>0</v>
          </cell>
          <cell r="E8139" t="str">
            <v>EMASSAMENTO COM MASA A OLEO, UMA DEMAO</v>
          </cell>
        </row>
        <row r="8140">
          <cell r="A8140" t="str">
            <v>74133/002</v>
          </cell>
          <cell r="B8140" t="str">
            <v>EMASSAMENTO COM MASSA A OLEO, DUAS DEMAOS</v>
          </cell>
          <cell r="C8140" t="str">
            <v>M2</v>
          </cell>
          <cell r="D8140">
            <v>0</v>
          </cell>
          <cell r="E8140" t="str">
            <v>EMASSAMENTO COM MASSA A OLEO, DUAS DEMAOS</v>
          </cell>
        </row>
        <row r="8141">
          <cell r="A8141" t="str">
            <v>74134</v>
          </cell>
          <cell r="B8141" t="str">
            <v>EMASSAMENTO P/PINTURA ACRILICA</v>
          </cell>
          <cell r="D8141"/>
          <cell r="E8141" t="str">
            <v>EMASSAMENTO P/PINTURA ACRILICA</v>
          </cell>
        </row>
        <row r="8142">
          <cell r="A8142" t="str">
            <v>74134/001</v>
          </cell>
          <cell r="B8142" t="str">
            <v>EMASSAMENTO COM MASSA ACRILICA, UMA DEMAO</v>
          </cell>
          <cell r="C8142" t="str">
            <v>M2</v>
          </cell>
          <cell r="D8142">
            <v>0</v>
          </cell>
          <cell r="E8142" t="str">
            <v>EMASSAMENTO COM MASSA ACRILICA, UMA DEMAO</v>
          </cell>
        </row>
        <row r="8143">
          <cell r="A8143" t="str">
            <v>74134/002</v>
          </cell>
          <cell r="B8143" t="str">
            <v>EMASSAMENTO COM MASSA ACRILICA, DUAS DEMAOS</v>
          </cell>
          <cell r="C8143" t="str">
            <v>M2</v>
          </cell>
          <cell r="D8143">
            <v>0</v>
          </cell>
          <cell r="E8143" t="str">
            <v>EMASSAMENTO COM MASSA ACRILICA, DUAS DEMAOS</v>
          </cell>
        </row>
        <row r="8144">
          <cell r="A8144" t="str">
            <v>79334</v>
          </cell>
          <cell r="B8144" t="str">
            <v>PINTURA DE PAREDE - SUPERFICIES EXTERNAS</v>
          </cell>
          <cell r="D8144"/>
          <cell r="E8144" t="str">
            <v>PINTURA DE PAREDE - SUPERFICIES EXTERNAS</v>
          </cell>
        </row>
        <row r="8145">
          <cell r="A8145" t="str">
            <v>79334/001</v>
          </cell>
          <cell r="B8145" t="str">
            <v>PINTURA A BASE DE CAL E FIXADOR A BASE DE COLA, DUAS DEMAOS</v>
          </cell>
          <cell r="C8145" t="str">
            <v>M2</v>
          </cell>
          <cell r="D8145">
            <v>0</v>
          </cell>
          <cell r="E8145" t="str">
            <v>PINTURA A BASE DE CAL E FIXADOR A BASE DE COLA, DUAS DEMAOS</v>
          </cell>
        </row>
        <row r="8146">
          <cell r="A8146" t="str">
            <v>79461</v>
          </cell>
          <cell r="B8146" t="str">
            <v>PINTURA COM LIQUIDO PARA BRILHO, UMA DEMAO</v>
          </cell>
          <cell r="C8146" t="str">
            <v>M2</v>
          </cell>
          <cell r="D8146">
            <v>0</v>
          </cell>
          <cell r="E8146" t="str">
            <v>PINTURA COM LIQUIDO PARA BRILHO, UMA DEMAO</v>
          </cell>
        </row>
        <row r="8147">
          <cell r="A8147" t="str">
            <v>79462</v>
          </cell>
          <cell r="B8147" t="str">
            <v>EMASSAMENTO COM MASSA EPOXI, 2 DEMAOS</v>
          </cell>
          <cell r="C8147" t="str">
            <v>M2</v>
          </cell>
          <cell r="D8147">
            <v>0</v>
          </cell>
          <cell r="E8147" t="str">
            <v>EMASSAMENTO COM MASSA EPOXI, 2 DEMAOS</v>
          </cell>
        </row>
        <row r="8148">
          <cell r="A8148" t="str">
            <v>79494</v>
          </cell>
          <cell r="B8148" t="str">
            <v>PINTURAS A OLEO E ALQUIDICOS SOBRE PAREDES E TETOS</v>
          </cell>
          <cell r="D8148"/>
          <cell r="E8148" t="str">
            <v>PINTURAS A OLEO E ALQUIDICOS SOBRE PAREDES E TETOS</v>
          </cell>
        </row>
        <row r="8149">
          <cell r="A8149" t="str">
            <v>79494/001</v>
          </cell>
          <cell r="B8149" t="str">
            <v>PINTURA DE QUADRO ESCOLAR COM TINTA ESMALTE ACABAMENTO FOSCO, DUAS DEM</v>
          </cell>
          <cell r="C8149" t="str">
            <v>M2</v>
          </cell>
          <cell r="D8149">
            <v>0</v>
          </cell>
          <cell r="E8149" t="str">
            <v>PINTURA DE QUADRO ESCOLAR COM TINTA ESMALTE ACABAMENTO FOSCO, DUAS DEMAOS SOBRE MASSA ACRILICA</v>
          </cell>
        </row>
        <row r="8150">
          <cell r="D8150"/>
          <cell r="E8150" t="str">
            <v>AOS SOBRE MASSA ACRILICA</v>
          </cell>
        </row>
        <row r="8151">
          <cell r="D8151"/>
          <cell r="E8151" t="str">
            <v>AOS SOBRE MASSA ACRILICA</v>
          </cell>
        </row>
        <row r="8152">
          <cell r="D8152"/>
          <cell r="E8152" t="str">
            <v>AOS SOBRE MASSA ACRILICA</v>
          </cell>
        </row>
        <row r="8153">
          <cell r="A8153" t="str">
            <v>---------------</v>
          </cell>
          <cell r="B8153" t="str">
            <v>------------------------ 200</v>
          </cell>
          <cell r="D8153"/>
          <cell r="E8153" t="str">
            <v>AOS SOBRE MASSA ACRILICA</v>
          </cell>
        </row>
        <row r="8154">
          <cell r="D8154"/>
          <cell r="E8154" t="str">
            <v>AOS SOBRE MASSA ACRILICA</v>
          </cell>
        </row>
        <row r="8155">
          <cell r="A8155" t="str">
            <v>SINAPI - SISTEM</v>
          </cell>
          <cell r="B8155" t="str">
            <v>A NACIONAL DE PESQUISA DE CUSTOS E ÍNDICES DA CONSTRUÇÃO CIVIL200de283</v>
          </cell>
          <cell r="D8155"/>
          <cell r="E8155" t="str">
            <v>AOS SOBRE MASSA ACRILICA</v>
          </cell>
        </row>
        <row r="8156">
          <cell r="A8156" t="str">
            <v>PCI.817.01 - CU</v>
          </cell>
          <cell r="B8156" t="str">
            <v>STO DE COMPOSIÇÕES - SINTÉTICO</v>
          </cell>
          <cell r="D8156" t="str">
            <v>DATA DE EMISSÃO: 17/07/2014 AS 14:15:08</v>
          </cell>
          <cell r="E8156" t="str">
            <v>AOS SOBRE MASSA ACRILICA</v>
          </cell>
        </row>
        <row r="8157">
          <cell r="D8157" t="str">
            <v>DATA REFERÊNCIA TÉCNICA: 16/07/2014</v>
          </cell>
          <cell r="E8157" t="str">
            <v>AOS SOBRE MASSA ACRILICA</v>
          </cell>
        </row>
        <row r="8158">
          <cell r="A8158" t="str">
            <v>ENCARGOS SOCIAI</v>
          </cell>
          <cell r="B8158" t="str">
            <v>S DESONERADOS: 90,43%(HORA)   51,67%(MÊS)</v>
          </cell>
          <cell r="D8158"/>
          <cell r="E8158" t="str">
            <v>AOS SOBRE MASSA ACRILICA</v>
          </cell>
        </row>
        <row r="8159">
          <cell r="A8159" t="str">
            <v>ABRANGÊNCIA : N</v>
          </cell>
          <cell r="B8159" t="str">
            <v>ACIONAL                                              LOCALIDADE  : VITOR</v>
          </cell>
          <cell r="C8159" t="str">
            <v>IA</v>
          </cell>
          <cell r="D8159"/>
          <cell r="E8159" t="str">
            <v>AOS SOBRE MASSA ACRILICA</v>
          </cell>
        </row>
        <row r="8160">
          <cell r="A8160" t="str">
            <v>REF.COLETA : ME</v>
          </cell>
          <cell r="B8160" t="str">
            <v>DIANO</v>
          </cell>
          <cell r="D8160" t="str">
            <v>DATA DE PREÇO   : 06/2014</v>
          </cell>
          <cell r="E8160" t="str">
            <v>AOS SOBRE MASSA ACRILICA</v>
          </cell>
        </row>
        <row r="8161">
          <cell r="A8161" t="str">
            <v>CÓDIGO       |</v>
          </cell>
          <cell r="B8161" t="str">
            <v>D E S C R I Ç Ã O                                                   |UNI</v>
          </cell>
          <cell r="C8161" t="str">
            <v>DADE</v>
          </cell>
          <cell r="D8161" t="str">
            <v>|CUSTO TOTAL</v>
          </cell>
          <cell r="E8161" t="str">
            <v>AOS SOBRE MASSA ACRILICA</v>
          </cell>
        </row>
        <row r="8162">
          <cell r="A8162" t="str">
            <v>VÍNCULO.....: C</v>
          </cell>
          <cell r="B8162" t="str">
            <v>AIXA REFERENCIAL</v>
          </cell>
          <cell r="D8162"/>
          <cell r="E8162" t="str">
            <v>AOS SOBRE MASSA ACRILICA</v>
          </cell>
        </row>
        <row r="8163">
          <cell r="B8163" t="str">
            <v>AOS SOBRE MASSA ACRILICA</v>
          </cell>
          <cell r="D8163"/>
          <cell r="E8163" t="str">
            <v>AOS SOBRE MASSA ACRILICA</v>
          </cell>
        </row>
        <row r="8164">
          <cell r="A8164" t="str">
            <v>79495</v>
          </cell>
          <cell r="B8164" t="str">
            <v>PINTURA A BASE DE PVA E ACRILICO P/PAREDES E TETO</v>
          </cell>
          <cell r="D8164"/>
          <cell r="E8164" t="str">
            <v>PINTURA A BASE DE PVA E ACRILICO P/PAREDES E TETO</v>
          </cell>
        </row>
        <row r="8165">
          <cell r="A8165" t="str">
            <v>79495/001</v>
          </cell>
          <cell r="B8165" t="str">
            <v>PINTURA PVA 2 DEMAOS INCLUSO LIQUIDO PARA BRILHO NA ULTIMA DEMAO</v>
          </cell>
          <cell r="C8165" t="str">
            <v>M2</v>
          </cell>
          <cell r="D8165">
            <v>0</v>
          </cell>
          <cell r="E8165" t="str">
            <v>PINTURA PVA 2 DEMAOS INCLUSO LIQUIDO PARA BRILHO NA ULTIMA DEMAO</v>
          </cell>
        </row>
        <row r="8166">
          <cell r="A8166" t="str">
            <v>79495/003</v>
          </cell>
          <cell r="B8166" t="str">
            <v>PINTURA C/REGULADOR DE BRILHO EM UMA DEMAO ADICIONADO AO PVA</v>
          </cell>
          <cell r="C8166" t="str">
            <v>M2</v>
          </cell>
          <cell r="D8166">
            <v>0</v>
          </cell>
          <cell r="E8166" t="str">
            <v>PINTURA C/REGULADOR DE BRILHO EM UMA DEMAO ADICIONADO AO PVA</v>
          </cell>
        </row>
        <row r="8167">
          <cell r="A8167" t="str">
            <v>84649</v>
          </cell>
          <cell r="B8167" t="str">
            <v>PINTURA COM TINTA EM PO INDUSTRIALIZADA A BASE DE CAL, TRES DEMAOS</v>
          </cell>
          <cell r="C8167" t="str">
            <v>M2</v>
          </cell>
          <cell r="D8167">
            <v>0</v>
          </cell>
          <cell r="E8167" t="str">
            <v>PINTURA COM TINTA EM PO INDUSTRIALIZADA A BASE DE CAL, TRES DEMAOS</v>
          </cell>
        </row>
        <row r="8168">
          <cell r="A8168" t="str">
            <v>84651</v>
          </cell>
          <cell r="B8168" t="str">
            <v>PINTURA COM TINTA IMPERMEAVEL MINERAL EM PO, DUAS DEMAOS</v>
          </cell>
          <cell r="C8168" t="str">
            <v>M2</v>
          </cell>
          <cell r="D8168">
            <v>0</v>
          </cell>
          <cell r="E8168" t="str">
            <v>PINTURA COM TINTA IMPERMEAVEL MINERAL EM PO, DUAS DEMAOS</v>
          </cell>
        </row>
        <row r="8169">
          <cell r="A8169" t="str">
            <v>84652</v>
          </cell>
          <cell r="B8169" t="str">
            <v>PINTURA A BASE DE CAL COM PIGMENTO E FIXADOR A BASE DE OLEO DE LINHAÇA</v>
          </cell>
          <cell r="C8169" t="str">
            <v>M2</v>
          </cell>
          <cell r="D8169">
            <v>0</v>
          </cell>
          <cell r="E8169" t="str">
            <v>PINTURA A BASE DE CAL COM PIGMENTO E FIXADOR A BASE DE OLEO DE LINHAÇA, TRES DEMAOS</v>
          </cell>
        </row>
        <row r="8170">
          <cell r="B8170" t="str">
            <v>, TRES DEMAOS</v>
          </cell>
          <cell r="D8170"/>
          <cell r="E8170" t="str">
            <v>, TRES DEMAOS</v>
          </cell>
        </row>
        <row r="8171">
          <cell r="A8171" t="str">
            <v>84653</v>
          </cell>
          <cell r="B8171" t="str">
            <v>FUNDO PREPARADOR ACRILICO, UMA DEMAO</v>
          </cell>
          <cell r="C8171" t="str">
            <v>M2</v>
          </cell>
          <cell r="D8171">
            <v>0</v>
          </cell>
          <cell r="E8171" t="str">
            <v>FUNDO PREPARADOR ACRILICO, UMA DEMAO</v>
          </cell>
        </row>
        <row r="8172">
          <cell r="A8172" t="str">
            <v>84655</v>
          </cell>
          <cell r="B8172" t="str">
            <v>PINTURA COM RESINA ACRÍLICA, 2 DEMÃOS</v>
          </cell>
          <cell r="C8172" t="str">
            <v>M2</v>
          </cell>
          <cell r="D8172">
            <v>0</v>
          </cell>
          <cell r="E8172" t="str">
            <v>PINTURA COM RESINA ACRÍLICA, 2 DEMÃOS</v>
          </cell>
        </row>
        <row r="8173">
          <cell r="A8173" t="str">
            <v>88411</v>
          </cell>
          <cell r="B8173" t="str">
            <v>APLICAÇÃO MANUAL DE FUNDO SELADOR ACRÍLICO EM PANOS COM PRESENÇA DE VÃ</v>
          </cell>
          <cell r="C8173" t="str">
            <v>M2</v>
          </cell>
          <cell r="D8173">
            <v>0</v>
          </cell>
          <cell r="E8173" t="str">
            <v>APLICAÇÃO MANUAL DE FUNDO SELADOR ACRÍLICO EM PANOS COM PRESENÇA DE VÃOS DE EDIFÍCIOS DE MÚLTIPLOS PAVIMENTOS. AF_06/2014</v>
          </cell>
        </row>
        <row r="8174">
          <cell r="B8174" t="str">
            <v>OS DE EDIFÍCIOS DE MÚLTIPLOS PAVIMENTOS. AF_06/2014</v>
          </cell>
          <cell r="D8174"/>
          <cell r="E8174" t="str">
            <v>OS DE EDIFÍCIOS DE MÚLTIPLOS PAVIMENTOS. AF_06/2014</v>
          </cell>
        </row>
        <row r="8175">
          <cell r="A8175" t="str">
            <v>88412</v>
          </cell>
          <cell r="B8175" t="str">
            <v>APLICAÇÃO MANUAL DE FUNDO SELADOR ACRÍLICO EM PANOS CEGOS DE FACHADA (</v>
          </cell>
          <cell r="C8175" t="str">
            <v>M2</v>
          </cell>
          <cell r="D8175">
            <v>0</v>
          </cell>
          <cell r="E8175" t="str">
            <v>APLICAÇÃO MANUAL DE FUNDO SELADOR ACRÍLICO EM PANOS CEGOS DE FACHADA (SEM PRESENÇA DE VÃOS) DE EDIFÍCIOS DE MÚLTIPLOS PAVIMENTOS. AF_06/2014</v>
          </cell>
        </row>
        <row r="8176">
          <cell r="B8176" t="str">
            <v>SEM PRESENÇA DE VÃOS) DE EDIFÍCIOS DE MÚLTIPLOS PAVIMENTOS. AF_06/2014</v>
          </cell>
          <cell r="D8176"/>
          <cell r="E8176" t="str">
            <v>SEM PRESENÇA DE VÃOS) DE EDIFÍCIOS DE MÚLTIPLOS PAVIMENTOS. AF_06/2014</v>
          </cell>
        </row>
        <row r="8177">
          <cell r="A8177" t="str">
            <v>88413</v>
          </cell>
          <cell r="B8177" t="str">
            <v>APLICAÇÃO MANUAL DE FUNDO SELADOR ACRÍLICO EM SUPERFÍCIES EXTERNAS DE</v>
          </cell>
          <cell r="C8177" t="str">
            <v>M2</v>
          </cell>
          <cell r="D8177">
            <v>0</v>
          </cell>
          <cell r="E8177" t="str">
            <v>APLICAÇÃO MANUAL DE FUNDO SELADOR ACRÍLICO EM SUPERFÍCIES EXTERNAS DESACADA DE EDIFÍCIOS DE MÚLTIPLOS PAVIMENTOS. AF_06/2014</v>
          </cell>
        </row>
        <row r="8178">
          <cell r="B8178" t="str">
            <v>SACADA DE EDIFÍCIOS DE MÚLTIPLOS PAVIMENTOS. AF_06/2014</v>
          </cell>
          <cell r="D8178"/>
          <cell r="E8178" t="str">
            <v>SACADA DE EDIFÍCIOS DE MÚLTIPLOS PAVIMENTOS. AF_06/2014</v>
          </cell>
        </row>
        <row r="8179">
          <cell r="A8179" t="str">
            <v>88414</v>
          </cell>
          <cell r="B8179" t="str">
            <v>APLICAÇÃO MANUAL DE FUNDO SELADOR ACRÍLICO EM SUPERFÍCIES INTERNAS DA</v>
          </cell>
          <cell r="C8179" t="str">
            <v>M2</v>
          </cell>
          <cell r="D8179">
            <v>0</v>
          </cell>
          <cell r="E8179" t="str">
            <v>APLICAÇÃO MANUAL DE FUNDO SELADOR ACRÍLICO EM SUPERFÍCIES INTERNAS DASACADA DE EDIFÍCIOS DE MÚLTIPLOS PAVIMENTOS. AF_06/2014</v>
          </cell>
        </row>
        <row r="8180">
          <cell r="B8180" t="str">
            <v>SACADA DE EDIFÍCIOS DE MÚLTIPLOS PAVIMENTOS. AF_06/2014</v>
          </cell>
          <cell r="D8180"/>
          <cell r="E8180" t="str">
            <v>SACADA DE EDIFÍCIOS DE MÚLTIPLOS PAVIMENTOS. AF_06/2014</v>
          </cell>
        </row>
        <row r="8181">
          <cell r="A8181" t="str">
            <v>88415</v>
          </cell>
          <cell r="B8181" t="str">
            <v>APLICAÇÃO MANUAL DE FUNDO SELADOR ACRÍLICO EM PAREDES EXTERNAS DE CASA</v>
          </cell>
          <cell r="C8181" t="str">
            <v>M2</v>
          </cell>
          <cell r="D8181">
            <v>0</v>
          </cell>
          <cell r="E8181" t="str">
            <v>APLICAÇÃO MANUAL DE FUNDO SELADOR ACRÍLICO EM PAREDES EXTERNAS DE CASAS. AF_06/2014</v>
          </cell>
        </row>
        <row r="8182">
          <cell r="B8182" t="str">
            <v>S. AF_06/2014</v>
          </cell>
          <cell r="D8182"/>
          <cell r="E8182" t="str">
            <v>S. AF_06/2014</v>
          </cell>
        </row>
        <row r="8183">
          <cell r="A8183" t="str">
            <v>88416</v>
          </cell>
          <cell r="B8183" t="str">
            <v>APLICAÇÃO MANUAL DE PINTURA COM TINTA TEXTURIZADA ACRÍLICA EM PANOS CO</v>
          </cell>
          <cell r="C8183" t="str">
            <v>M2</v>
          </cell>
          <cell r="D8183">
            <v>0</v>
          </cell>
          <cell r="E8183" t="str">
            <v>APLICAÇÃO MANUAL DE PINTURA COM TINTA TEXTURIZADA ACRÍLICA EM PANOS COM PRESENÇA DE VÃOS DE EDIFÍCIOS DE MÚLTIPLOS PAVIMENTOS, UMA COR. AF_06/2014</v>
          </cell>
        </row>
        <row r="8184">
          <cell r="B8184" t="str">
            <v>M PRESENÇA DE VÃOS DE EDIFÍCIOS DE MÚLTIPLOS PAVIMENTOS, UMA COR. AF_0</v>
          </cell>
          <cell r="D8184"/>
          <cell r="E8184" t="str">
            <v>M PRESENÇA DE VÃOS DE EDIFÍCIOS DE MÚLTIPLOS PAVIMENTOS, UMA COR. AF_06/2014</v>
          </cell>
        </row>
        <row r="8185">
          <cell r="B8185" t="str">
            <v>6/2014</v>
          </cell>
          <cell r="D8185"/>
          <cell r="E8185" t="str">
            <v>6/2014</v>
          </cell>
        </row>
        <row r="8186">
          <cell r="A8186" t="str">
            <v>88417</v>
          </cell>
          <cell r="B8186" t="str">
            <v>APLICAÇÃO MANUAL DE PINTURA COM TINTA TEXTURIZADA ACRÍLICA EM PANOS CE</v>
          </cell>
          <cell r="C8186" t="str">
            <v>M2</v>
          </cell>
          <cell r="D8186">
            <v>0</v>
          </cell>
          <cell r="E8186" t="str">
            <v>APLICAÇÃO MANUAL DE PINTURA COM TINTA TEXTURIZADA ACRÍLICA EM PANOS CEGOS DE FACHADA (SEM PRESENÇA DE VÃOS) DE EDIFÍCIOS DE MÚLTIPLOS PAVIMENTOS, UMA COR. AF_06/2014</v>
          </cell>
        </row>
        <row r="8187">
          <cell r="B8187" t="str">
            <v>GOS DE FACHADA (SEM PRESENÇA DE VÃOS) DE EDIFÍCIOS DE MÚLTIPLOS PAVIME</v>
          </cell>
          <cell r="D8187"/>
          <cell r="E8187" t="str">
            <v>GOS DE FACHADA (SEM PRESENÇA DE VÃOS) DE EDIFÍCIOS DE MÚLTIPLOS PAVIMENTOS, UMA COR. AF_06/2014</v>
          </cell>
        </row>
        <row r="8188">
          <cell r="B8188" t="str">
            <v>NTOS, UMA COR. AF_06/2014</v>
          </cell>
          <cell r="D8188"/>
          <cell r="E8188" t="str">
            <v>NTOS, UMA COR. AF_06/2014</v>
          </cell>
        </row>
        <row r="8189">
          <cell r="A8189" t="str">
            <v>88420</v>
          </cell>
          <cell r="B8189" t="str">
            <v>APLICAÇÃO MANUAL DE PINTURA COM TINTA TEXTURIZADA ACRÍLICA EM SUPERFÍC</v>
          </cell>
          <cell r="C8189" t="str">
            <v>M2</v>
          </cell>
          <cell r="D8189">
            <v>0</v>
          </cell>
          <cell r="E8189" t="str">
            <v>APLICAÇÃO MANUAL DE PINTURA COM TINTA TEXTURIZADA ACRÍLICA EM SUPERFÍCIES EXTERNAS DE SACADA DE EDIFÍCIOS DE MÚLTIPLOS PAVIMENTOS, UMA COR.AF_06/2014</v>
          </cell>
        </row>
        <row r="8190">
          <cell r="B8190" t="str">
            <v>IES EXTERNAS DE SACADA DE EDIFÍCIOS DE MÚLTIPLOS PAVIMENTOS, UMA COR.</v>
          </cell>
          <cell r="D8190"/>
          <cell r="E8190" t="str">
            <v>IES EXTERNAS DE SACADA DE EDIFÍCIOS DE MÚLTIPLOS PAVIMENTOS, UMA COR.AF_06/2014</v>
          </cell>
        </row>
        <row r="8191">
          <cell r="D8191"/>
          <cell r="E8191" t="str">
            <v>AF_06/2014</v>
          </cell>
        </row>
        <row r="8192">
          <cell r="D8192"/>
          <cell r="E8192" t="str">
            <v>AF_06/2014</v>
          </cell>
        </row>
        <row r="8193">
          <cell r="D8193"/>
          <cell r="E8193" t="str">
            <v>AF_06/2014</v>
          </cell>
        </row>
        <row r="8194">
          <cell r="A8194" t="str">
            <v>---------------</v>
          </cell>
          <cell r="B8194" t="str">
            <v>------------------------ 201</v>
          </cell>
          <cell r="D8194"/>
          <cell r="E8194" t="str">
            <v>AF_06/2014</v>
          </cell>
        </row>
        <row r="8195">
          <cell r="D8195"/>
          <cell r="E8195" t="str">
            <v>AF_06/2014</v>
          </cell>
        </row>
        <row r="8196">
          <cell r="A8196" t="str">
            <v>SINAPI - SISTEM</v>
          </cell>
          <cell r="B8196" t="str">
            <v>A NACIONAL DE PESQUISA DE CUSTOS E ÍNDICES DA CONSTRUÇÃO CIVIL201de283</v>
          </cell>
          <cell r="D8196"/>
          <cell r="E8196" t="str">
            <v>AF_06/2014</v>
          </cell>
        </row>
        <row r="8197">
          <cell r="A8197" t="str">
            <v>PCI.817.01 - CU</v>
          </cell>
          <cell r="B8197" t="str">
            <v>STO DE COMPOSIÇÕES - SINTÉTICO</v>
          </cell>
          <cell r="D8197" t="str">
            <v>DATA DE EMISSÃO: 17/07/2014 AS 14:15:08</v>
          </cell>
          <cell r="E8197" t="str">
            <v>AF_06/2014</v>
          </cell>
        </row>
        <row r="8198">
          <cell r="D8198" t="str">
            <v>DATA REFERÊNCIA TÉCNICA: 16/07/2014</v>
          </cell>
          <cell r="E8198" t="str">
            <v>AF_06/2014</v>
          </cell>
        </row>
        <row r="8199">
          <cell r="A8199" t="str">
            <v>ENCARGOS SOCIAI</v>
          </cell>
          <cell r="B8199" t="str">
            <v>S DESONERADOS: 90,43%(HORA)   51,67%(MÊS)</v>
          </cell>
          <cell r="D8199"/>
          <cell r="E8199" t="str">
            <v>AF_06/2014</v>
          </cell>
        </row>
        <row r="8200">
          <cell r="A8200" t="str">
            <v>ABRANGÊNCIA : N</v>
          </cell>
          <cell r="B8200" t="str">
            <v>ACIONAL                                              LOCALIDADE  : VITOR</v>
          </cell>
          <cell r="C8200" t="str">
            <v>IA</v>
          </cell>
          <cell r="D8200"/>
          <cell r="E8200" t="str">
            <v>AF_06/2014</v>
          </cell>
        </row>
        <row r="8201">
          <cell r="A8201" t="str">
            <v>REF.COLETA : ME</v>
          </cell>
          <cell r="B8201" t="str">
            <v>DIANO</v>
          </cell>
          <cell r="D8201" t="str">
            <v>DATA DE PREÇO   : 06/2014</v>
          </cell>
          <cell r="E8201" t="str">
            <v>AF_06/2014</v>
          </cell>
        </row>
        <row r="8202">
          <cell r="A8202" t="str">
            <v>CÓDIGO       |</v>
          </cell>
          <cell r="B8202" t="str">
            <v>D E S C R I Ç Ã O                                                   |UNI</v>
          </cell>
          <cell r="C8202" t="str">
            <v>DADE</v>
          </cell>
          <cell r="D8202" t="str">
            <v>|CUSTO TOTAL</v>
          </cell>
          <cell r="E8202" t="str">
            <v>AF_06/2014</v>
          </cell>
        </row>
        <row r="8203">
          <cell r="A8203" t="str">
            <v>VÍNCULO.....: C</v>
          </cell>
          <cell r="B8203" t="str">
            <v>AIXA REFERENCIAL</v>
          </cell>
          <cell r="D8203"/>
          <cell r="E8203" t="str">
            <v>AF_06/2014</v>
          </cell>
        </row>
        <row r="8204">
          <cell r="B8204" t="str">
            <v>AF_06/2014</v>
          </cell>
          <cell r="D8204"/>
          <cell r="E8204" t="str">
            <v>AF_06/2014</v>
          </cell>
        </row>
        <row r="8205">
          <cell r="A8205" t="str">
            <v>88421</v>
          </cell>
          <cell r="B8205" t="str">
            <v>APLICAÇÃO MANUAL DE PINTURA COM TINTA TEXTURIZADA ACRÍLICA EM SUPERFÍC</v>
          </cell>
          <cell r="C8205" t="str">
            <v>M2</v>
          </cell>
          <cell r="D8205">
            <v>0</v>
          </cell>
          <cell r="E8205" t="str">
            <v>APLICAÇÃO MANUAL DE PINTURA COM TINTA TEXTURIZADA ACRÍLICA EM SUPERFÍCIES INTERNAS DA SACADA DE EDIFÍCIOS DE MÚLTIPLOS PAVIMENTOS, UMA COR.AF_06/2014</v>
          </cell>
        </row>
        <row r="8206">
          <cell r="B8206" t="str">
            <v>IES INTERNAS DA SACADA DE EDIFÍCIOS DE MÚLTIPLOS PAVIMENTOS, UMA COR.</v>
          </cell>
          <cell r="D8206"/>
          <cell r="E8206" t="str">
            <v>IES INTERNAS DA SACADA DE EDIFÍCIOS DE MÚLTIPLOS PAVIMENTOS, UMA COR.AF_06/2014</v>
          </cell>
        </row>
        <row r="8207">
          <cell r="B8207" t="str">
            <v>AF_06/2014</v>
          </cell>
          <cell r="D8207"/>
          <cell r="E8207" t="str">
            <v>AF_06/2014</v>
          </cell>
        </row>
        <row r="8208">
          <cell r="A8208" t="str">
            <v>88423</v>
          </cell>
          <cell r="B8208" t="str">
            <v>APLICAÇÃO MANUAL DE PINTURA COM TINTA TEXTURIZADA ACRÍLICA EM PAREDES</v>
          </cell>
          <cell r="C8208" t="str">
            <v>M2</v>
          </cell>
          <cell r="D8208">
            <v>0</v>
          </cell>
          <cell r="E8208" t="str">
            <v>APLICAÇÃO MANUAL DE PINTURA COM TINTA TEXTURIZADA ACRÍLICA EM PAREDESEXTERNAS DE CASAS, UMA COR. AF_06/2014</v>
          </cell>
        </row>
        <row r="8209">
          <cell r="B8209" t="str">
            <v>EXTERNAS DE CASAS, UMA COR. AF_06/2014</v>
          </cell>
          <cell r="D8209"/>
          <cell r="E8209" t="str">
            <v>EXTERNAS DE CASAS, UMA COR. AF_06/2014</v>
          </cell>
        </row>
        <row r="8210">
          <cell r="A8210" t="str">
            <v>88424</v>
          </cell>
          <cell r="B8210" t="str">
            <v>APLICAÇÃO MANUAL DE PINTURA COM TINTA TEXTURIZADA ACRÍLICA EM PANOS CO</v>
          </cell>
          <cell r="C8210" t="str">
            <v>M2</v>
          </cell>
          <cell r="D8210">
            <v>0</v>
          </cell>
          <cell r="E8210" t="str">
            <v>APLICAÇÃO MANUAL DE PINTURA COM TINTA TEXTURIZADA ACRÍLICA EM PANOS COM PRESENÇA DE VÃOS DE EDIFÍCIOS DE MÚLTIPLOS PAVIMENTOS, DUAS CORES. AF_06/2014</v>
          </cell>
        </row>
        <row r="8211">
          <cell r="B8211" t="str">
            <v>M PRESENÇA DE VÃOS DE EDIFÍCIOS DE MÚLTIPLOS PAVIMENTOS, DUAS CORES. A</v>
          </cell>
          <cell r="D8211"/>
          <cell r="E8211" t="str">
            <v>M PRESENÇA DE VÃOS DE EDIFÍCIOS DE MÚLTIPLOS PAVIMENTOS, DUAS CORES. AF_06/2014</v>
          </cell>
        </row>
        <row r="8212">
          <cell r="B8212" t="str">
            <v>F_06/2014</v>
          </cell>
          <cell r="D8212"/>
          <cell r="E8212" t="str">
            <v>F_06/2014</v>
          </cell>
        </row>
        <row r="8213">
          <cell r="A8213" t="str">
            <v>88426</v>
          </cell>
          <cell r="B8213" t="str">
            <v>APLICAÇÃO MANUAL DE PINTURA COM TINTA TEXTURIZADA ACRÍLICA EM PANOS CE</v>
          </cell>
          <cell r="C8213" t="str">
            <v>M2</v>
          </cell>
          <cell r="D8213">
            <v>0</v>
          </cell>
          <cell r="E8213" t="str">
            <v>APLICAÇÃO MANUAL DE PINTURA COM TINTA TEXTURIZADA ACRÍLICA EM PANOS CEGOS DE FACHADA (SEM PRESENÇA DE VÃOS) DE EDIFÍCIOS DE MÚLTIPLOS PAVIMENTOS, DUAS CORES. AF_06/2014</v>
          </cell>
        </row>
        <row r="8214">
          <cell r="B8214" t="str">
            <v>GOS DE FACHADA (SEM PRESENÇA DE VÃOS) DE EDIFÍCIOS DE MÚLTIPLOS PAVIME</v>
          </cell>
          <cell r="D8214"/>
          <cell r="E8214" t="str">
            <v>GOS DE FACHADA (SEM PRESENÇA DE VÃOS) DE EDIFÍCIOS DE MÚLTIPLOS PAVIMENTOS, DUAS CORES. AF_06/2014</v>
          </cell>
        </row>
        <row r="8215">
          <cell r="B8215" t="str">
            <v>NTOS, DUAS CORES. AF_06/2014</v>
          </cell>
          <cell r="D8215"/>
          <cell r="E8215" t="str">
            <v>NTOS, DUAS CORES. AF_06/2014</v>
          </cell>
        </row>
        <row r="8216">
          <cell r="A8216" t="str">
            <v>88428</v>
          </cell>
          <cell r="B8216" t="str">
            <v>APLICAÇÃO MANUAL DE PINTURA COM TINTA TEXTURIZADA ACRÍLICA EM SUPERFÍC</v>
          </cell>
          <cell r="C8216" t="str">
            <v>M2</v>
          </cell>
          <cell r="D8216">
            <v>0</v>
          </cell>
          <cell r="E8216" t="str">
            <v>APLICAÇÃO MANUAL DE PINTURA COM TINTA TEXTURIZADA ACRÍLICA EM SUPERFÍCIES EXTERNAS DE SACADA DE EDIFÍCIOS DE MÚLTIPLOS PAVIMENTOS, DUAS CORES. AF_06/2014</v>
          </cell>
        </row>
        <row r="8217">
          <cell r="B8217" t="str">
            <v>IES EXTERNAS DE SACADA DE EDIFÍCIOS DE MÚLTIPLOS PAVIMENTOS, DUAS CORE</v>
          </cell>
          <cell r="D8217"/>
          <cell r="E8217" t="str">
            <v>IES EXTERNAS DE SACADA DE EDIFÍCIOS DE MÚLTIPLOS PAVIMENTOS, DUAS CORES. AF_06/2014</v>
          </cell>
        </row>
        <row r="8218">
          <cell r="B8218" t="str">
            <v>S. AF_06/2014</v>
          </cell>
          <cell r="D8218"/>
          <cell r="E8218" t="str">
            <v>S. AF_06/2014</v>
          </cell>
        </row>
        <row r="8219">
          <cell r="A8219" t="str">
            <v>88429</v>
          </cell>
          <cell r="B8219" t="str">
            <v>APLICAÇÃO MANUAL DE PINTURA COM TINTA TEXTURIZADA ACRÍLICA EM SUPERFÍC</v>
          </cell>
          <cell r="C8219" t="str">
            <v>M2</v>
          </cell>
          <cell r="D8219">
            <v>0</v>
          </cell>
          <cell r="E8219" t="str">
            <v>APLICAÇÃO MANUAL DE PINTURA COM TINTA TEXTURIZADA ACRÍLICA EM SUPERFÍCIES INTERNAS DA SACADA DE EDIFÍCIOS DE MÚLTIPLOS PAVIMENTOS, DUAS CORES. AF_06/2014</v>
          </cell>
        </row>
        <row r="8220">
          <cell r="B8220" t="str">
            <v>IES INTERNAS DA SACADA DE EDIFÍCIOS DE MÚLTIPLOS PAVIMENTOS, DUAS CORE</v>
          </cell>
          <cell r="D8220"/>
          <cell r="E8220" t="str">
            <v>IES INTERNAS DA SACADA DE EDIFÍCIOS DE MÚLTIPLOS PAVIMENTOS, DUAS CORES. AF_06/2014</v>
          </cell>
        </row>
        <row r="8221">
          <cell r="B8221" t="str">
            <v>S. AF_06/2014</v>
          </cell>
          <cell r="D8221"/>
          <cell r="E8221" t="str">
            <v>S. AF_06/2014</v>
          </cell>
        </row>
        <row r="8222">
          <cell r="A8222" t="str">
            <v>88431</v>
          </cell>
          <cell r="B8222" t="str">
            <v>APLICAÇÃO MANUAL DE PINTURA COM TINTA TEXTURIZADA ACRÍLICA EM PAREDES</v>
          </cell>
          <cell r="C8222" t="str">
            <v>M2</v>
          </cell>
          <cell r="D8222">
            <v>0</v>
          </cell>
          <cell r="E8222" t="str">
            <v>APLICAÇÃO MANUAL DE PINTURA COM TINTA TEXTURIZADA ACRÍLICA EM PAREDESEXTERNAS DE CASAS, DUAS CORES. AF_06/2014</v>
          </cell>
        </row>
        <row r="8223">
          <cell r="B8223" t="str">
            <v>EXTERNAS DE CASAS, DUAS CORES. AF_06/2014</v>
          </cell>
          <cell r="D8223"/>
          <cell r="E8223" t="str">
            <v>EXTERNAS DE CASAS, DUAS CORES. AF_06/2014</v>
          </cell>
        </row>
        <row r="8224">
          <cell r="A8224" t="str">
            <v>88432</v>
          </cell>
          <cell r="B8224" t="str">
            <v>APLICAÇÃO MANUAL DE PINTURA COM TINTA TEXTURIZADA ACRÍLICA EM MOLDURAS</v>
          </cell>
          <cell r="C8224" t="str">
            <v>M2</v>
          </cell>
          <cell r="D8224">
            <v>0</v>
          </cell>
          <cell r="E8224" t="str">
            <v>APLICAÇÃO MANUAL DE PINTURA COM TINTA TEXTURIZADA ACRÍLICA EM MOLDURASDE EPS, PRÉ-FABRICADOS, OU OUTROS. AF_06/2014</v>
          </cell>
        </row>
        <row r="8225">
          <cell r="B8225" t="str">
            <v>DE EPS, PRÉ-FABRICADOS, OU OUTROS. AF_06/2014</v>
          </cell>
          <cell r="D8225"/>
          <cell r="E8225" t="str">
            <v>DE EPS, PRÉ-FABRICADOS, OU OUTROS. AF_06/2014</v>
          </cell>
        </row>
        <row r="8226">
          <cell r="A8226" t="str">
            <v>88482</v>
          </cell>
          <cell r="B8226" t="str">
            <v>APLICAÇÃO DE FUNDO SELADOR LÁTEX PVA EM TETO, UMA DEMÃO. AF_06/2014</v>
          </cell>
          <cell r="C8226" t="str">
            <v>M2</v>
          </cell>
          <cell r="D8226">
            <v>0</v>
          </cell>
          <cell r="E8226" t="str">
            <v>APLICAÇÃO DE FUNDO SELADOR LÁTEX PVA EM TETO, UMA DEMÃO. AF_06/2014</v>
          </cell>
        </row>
        <row r="8227">
          <cell r="A8227" t="str">
            <v>88483</v>
          </cell>
          <cell r="B8227" t="str">
            <v>APLICAÇÃO DE FUNDO SELADOR LÁTEX PVA EM PAREDES, UMA DEMÃO. AF_06/2014</v>
          </cell>
          <cell r="C8227" t="str">
            <v>M2</v>
          </cell>
          <cell r="D8227">
            <v>0</v>
          </cell>
          <cell r="E8227" t="str">
            <v>APLICAÇÃO DE FUNDO SELADOR LÁTEX PVA EM PAREDES, UMA DEMÃO. AF_06/2014</v>
          </cell>
        </row>
        <row r="8228">
          <cell r="A8228" t="str">
            <v>88484</v>
          </cell>
          <cell r="B8228" t="str">
            <v>APLICAÇÃO DE FUNDO SELADOR ACRÍLICO EM TETO, UMA DEMÃO. AF_06/2014</v>
          </cell>
          <cell r="C8228" t="str">
            <v>M2</v>
          </cell>
          <cell r="D8228">
            <v>0</v>
          </cell>
          <cell r="E8228" t="str">
            <v>APLICAÇÃO DE FUNDO SELADOR ACRÍLICO EM TETO, UMA DEMÃO. AF_06/2014</v>
          </cell>
        </row>
        <row r="8229">
          <cell r="A8229" t="str">
            <v>88485</v>
          </cell>
          <cell r="B8229" t="str">
            <v>APLICAÇÃO DE FUNDO SELADOR ACRÍLICO EM PAREDES, UMA DEMÃO. AF_06/2014</v>
          </cell>
          <cell r="C8229" t="str">
            <v>M2</v>
          </cell>
          <cell r="D8229">
            <v>2.5</v>
          </cell>
          <cell r="E8229" t="str">
            <v>APLICAÇÃO DE FUNDO SELADOR ACRÍLICO EM PAREDES, UMA DEMÃO. AF_06/2014</v>
          </cell>
        </row>
        <row r="8230">
          <cell r="A8230" t="str">
            <v>88486</v>
          </cell>
          <cell r="B8230" t="str">
            <v>APLICAÇÃO MANUAL DE PINTURA COM TINTA LÁTEX PVA EM TETO, DUAS DEMÃOS.</v>
          </cell>
          <cell r="C8230" t="str">
            <v>M2</v>
          </cell>
          <cell r="D8230">
            <v>0</v>
          </cell>
          <cell r="E8230" t="str">
            <v>APLICAÇÃO MANUAL DE PINTURA COM TINTA LÁTEX PVA EM TETO, DUAS DEMÃOS.AF_06/2014</v>
          </cell>
        </row>
        <row r="8231">
          <cell r="B8231" t="str">
            <v>AF_06/2014</v>
          </cell>
          <cell r="D8231"/>
          <cell r="E8231" t="str">
            <v>AF_06/2014</v>
          </cell>
        </row>
        <row r="8232">
          <cell r="D8232"/>
          <cell r="E8232"/>
        </row>
        <row r="8233">
          <cell r="D8233"/>
          <cell r="E8233"/>
        </row>
        <row r="8234">
          <cell r="D8234"/>
          <cell r="E8234"/>
        </row>
        <row r="8235">
          <cell r="A8235" t="str">
            <v>---------------</v>
          </cell>
          <cell r="B8235" t="str">
            <v>------------------------ 202</v>
          </cell>
          <cell r="D8235"/>
          <cell r="E8235"/>
        </row>
        <row r="8236">
          <cell r="D8236"/>
          <cell r="E8236"/>
        </row>
        <row r="8237">
          <cell r="A8237" t="str">
            <v>SINAPI - SISTEM</v>
          </cell>
          <cell r="B8237" t="str">
            <v>A NACIONAL DE PESQUISA DE CUSTOS E ÍNDICES DA CONSTRUÇÃO CIVIL202de283</v>
          </cell>
          <cell r="D8237"/>
          <cell r="E8237"/>
        </row>
        <row r="8238">
          <cell r="A8238" t="str">
            <v>PCI.817.01 - CU</v>
          </cell>
          <cell r="B8238" t="str">
            <v>STO DE COMPOSIÇÕES - SINTÉTICO</v>
          </cell>
          <cell r="D8238" t="str">
            <v>DATA DE EMISSÃO: 17/07/2014 AS 14:15:08</v>
          </cell>
          <cell r="E8238"/>
        </row>
        <row r="8239">
          <cell r="D8239" t="str">
            <v>DATA REFERÊNCIA TÉCNICA: 16/07/2014</v>
          </cell>
          <cell r="E8239"/>
        </row>
        <row r="8240">
          <cell r="A8240" t="str">
            <v>ENCARGOS SOCIAI</v>
          </cell>
          <cell r="B8240" t="str">
            <v>S DESONERADOS: 90,43%(HORA)   51,67%(MÊS)</v>
          </cell>
          <cell r="D8240"/>
          <cell r="E8240"/>
        </row>
        <row r="8241">
          <cell r="A8241" t="str">
            <v>ABRANGÊNCIA : N</v>
          </cell>
          <cell r="B8241" t="str">
            <v>ACIONAL                                              LOCALIDADE  : VITOR</v>
          </cell>
          <cell r="C8241" t="str">
            <v>IA</v>
          </cell>
          <cell r="D8241"/>
          <cell r="E8241"/>
        </row>
        <row r="8242">
          <cell r="A8242" t="str">
            <v>REF.COLETA : ME</v>
          </cell>
          <cell r="B8242" t="str">
            <v>DIANO</v>
          </cell>
          <cell r="D8242" t="str">
            <v>DATA DE PREÇO   : 06/2014</v>
          </cell>
          <cell r="E8242"/>
        </row>
        <row r="8243">
          <cell r="A8243" t="str">
            <v>CÓDIGO       |</v>
          </cell>
          <cell r="B8243" t="str">
            <v>D E S C R I Ç Ã O                                                   |UNI</v>
          </cell>
          <cell r="C8243" t="str">
            <v>DADE</v>
          </cell>
          <cell r="D8243" t="str">
            <v>|CUSTO TOTAL</v>
          </cell>
          <cell r="E8243"/>
        </row>
        <row r="8244">
          <cell r="A8244" t="str">
            <v>VÍNCULO.....: C</v>
          </cell>
          <cell r="B8244" t="str">
            <v>AIXA REFERENCIAL</v>
          </cell>
          <cell r="D8244"/>
          <cell r="E8244"/>
        </row>
        <row r="8245">
          <cell r="A8245" t="str">
            <v>88487</v>
          </cell>
          <cell r="B8245" t="str">
            <v>APLICAÇÃO MANUAL DE PINTURA COM TINTA LÁTEX PVA EM PAREDES, DUAS DEMÃO</v>
          </cell>
          <cell r="C8245" t="str">
            <v>M2</v>
          </cell>
          <cell r="D8245">
            <v>7.2</v>
          </cell>
          <cell r="E8245" t="str">
            <v>APLICAÇÃO MANUAL DE PINTURA COM TINTA LÁTEX PVA EM PAREDES, DUAS DEMÃOS. AF_06/2014</v>
          </cell>
        </row>
        <row r="8246">
          <cell r="B8246" t="str">
            <v>S. AF_06/2014</v>
          </cell>
          <cell r="D8246"/>
          <cell r="E8246" t="str">
            <v>S. AF_06/2014</v>
          </cell>
        </row>
        <row r="8247">
          <cell r="A8247" t="str">
            <v>88488</v>
          </cell>
          <cell r="B8247" t="str">
            <v>APLICAÇÃO MANUAL DE PINTURA COM TINTA LÁTEX ACRÍLICA EM TETO, DUAS DEM</v>
          </cell>
          <cell r="C8247" t="str">
            <v>M2</v>
          </cell>
          <cell r="D8247">
            <v>10.050000000000001</v>
          </cell>
          <cell r="E8247" t="str">
            <v>APLICAÇÃO MANUAL DE PINTURA COM TINTA LÁTEX ACRÍLICA EM TETO, DUAS DEMÃOS. AF_06/2014</v>
          </cell>
        </row>
        <row r="8248">
          <cell r="B8248" t="str">
            <v>ÃOS. AF_06/2014</v>
          </cell>
          <cell r="D8248"/>
          <cell r="E8248" t="str">
            <v>ÃOS. AF_06/2014</v>
          </cell>
        </row>
        <row r="8249">
          <cell r="A8249" t="str">
            <v>88489</v>
          </cell>
          <cell r="B8249" t="str">
            <v>APLICAÇÃO MANUAL DE PINTURA COM TINTA LÁTEX ACRÍLICA EM PAREDES, DUAS</v>
          </cell>
          <cell r="C8249" t="str">
            <v>M2</v>
          </cell>
          <cell r="D8249">
            <v>8.7200000000000006</v>
          </cell>
          <cell r="E8249" t="str">
            <v>APLICAÇÃO MANUAL DE PINTURA COM TINTA LÁTEX ACRÍLICA EM PAREDES, DUASDEMÃOS. AF_06/2014</v>
          </cell>
        </row>
        <row r="8250">
          <cell r="B8250" t="str">
            <v>DEMÃOS. AF_06/2014</v>
          </cell>
          <cell r="D8250"/>
          <cell r="E8250" t="str">
            <v>DEMÃOS. AF_06/2014</v>
          </cell>
        </row>
        <row r="8251">
          <cell r="A8251" t="str">
            <v>88494</v>
          </cell>
          <cell r="B8251" t="str">
            <v>APLICAÇÃO E LIXAMENTO DE MASSA LÁTEX EM TETO, UMA DEMÃO. AF_06/2014</v>
          </cell>
          <cell r="C8251" t="str">
            <v>M2</v>
          </cell>
          <cell r="D8251">
            <v>0</v>
          </cell>
          <cell r="E8251" t="str">
            <v>APLICAÇÃO E LIXAMENTO DE MASSA LÁTEX EM TETO, UMA DEMÃO. AF_06/2014</v>
          </cell>
        </row>
        <row r="8252">
          <cell r="A8252" t="str">
            <v>88495</v>
          </cell>
          <cell r="B8252" t="str">
            <v>APLICAÇÃO E LIXAMENTO DE MASSA LÁTEX EM PAREDES, UMA DEMÃO. AF_06/2014</v>
          </cell>
          <cell r="C8252" t="str">
            <v>M2</v>
          </cell>
          <cell r="D8252">
            <v>0</v>
          </cell>
          <cell r="E8252" t="str">
            <v>APLICAÇÃO E LIXAMENTO DE MASSA LÁTEX EM PAREDES, UMA DEMÃO. AF_06/2014</v>
          </cell>
        </row>
        <row r="8253">
          <cell r="A8253" t="str">
            <v>88496</v>
          </cell>
          <cell r="B8253" t="str">
            <v>APLICAÇÃO E LIXAMENTO DE MASSA LÁTEX EM TETO, DUAS DEMÃOS. AF_06/2014</v>
          </cell>
          <cell r="C8253" t="str">
            <v>M2</v>
          </cell>
          <cell r="D8253">
            <v>0</v>
          </cell>
          <cell r="E8253" t="str">
            <v>APLICAÇÃO E LIXAMENTO DE MASSA LÁTEX EM TETO, DUAS DEMÃOS. AF_06/2014</v>
          </cell>
        </row>
        <row r="8254">
          <cell r="A8254" t="str">
            <v>88497</v>
          </cell>
          <cell r="B8254" t="str">
            <v>APLICAÇÃO E LIXAMENTO DE MASSA LÁTEX EM PAREDES, DUAS DEMÃOS. AF_06/20</v>
          </cell>
          <cell r="C8254" t="str">
            <v>M2</v>
          </cell>
          <cell r="D8254">
            <v>0</v>
          </cell>
          <cell r="E8254" t="str">
            <v>APLICAÇÃO E LIXAMENTO DE MASSA LÁTEX EM PAREDES, DUAS DEMÃOS. AF_06/2014</v>
          </cell>
        </row>
        <row r="8255">
          <cell r="B8255" t="str">
            <v>14</v>
          </cell>
          <cell r="D8255"/>
          <cell r="E8255" t="str">
            <v>14</v>
          </cell>
        </row>
        <row r="8256">
          <cell r="A8256" t="str">
            <v>0156</v>
          </cell>
          <cell r="B8256" t="str">
            <v>PINTURA EM CONCRETO APARENTE</v>
          </cell>
          <cell r="D8256"/>
          <cell r="E8256" t="str">
            <v>PINTURA EM CONCRETO APARENTE</v>
          </cell>
        </row>
        <row r="8257">
          <cell r="A8257" t="str">
            <v>79460</v>
          </cell>
          <cell r="B8257" t="str">
            <v>PINTURA EPOXI, DUAS DEMAOS</v>
          </cell>
          <cell r="C8257" t="str">
            <v>M2</v>
          </cell>
          <cell r="D8257">
            <v>0</v>
          </cell>
          <cell r="E8257" t="str">
            <v>PINTURA EPOXI, DUAS DEMAOS</v>
          </cell>
        </row>
        <row r="8258">
          <cell r="A8258" t="str">
            <v>79465</v>
          </cell>
          <cell r="B8258" t="str">
            <v>PINTURA COM TINTA A BASE DE BORRACHA CLORADA, 2 DEMAOS</v>
          </cell>
          <cell r="C8258" t="str">
            <v>M2</v>
          </cell>
          <cell r="D8258">
            <v>22.72</v>
          </cell>
          <cell r="E8258" t="str">
            <v>PINTURA COM TINTA A BASE DE BORRACHA CLORADA, 2 DEMAOS</v>
          </cell>
        </row>
        <row r="8259">
          <cell r="A8259" t="str">
            <v>79514</v>
          </cell>
          <cell r="B8259" t="str">
            <v>ACABAMENTO EPOXI</v>
          </cell>
          <cell r="D8259"/>
          <cell r="E8259" t="str">
            <v>ACABAMENTO EPOXI</v>
          </cell>
        </row>
        <row r="8260">
          <cell r="A8260" t="str">
            <v>79514/001</v>
          </cell>
          <cell r="B8260" t="str">
            <v>PINTURA EPOXI, TRES DEMAOS</v>
          </cell>
          <cell r="C8260" t="str">
            <v>M2</v>
          </cell>
          <cell r="D8260">
            <v>0</v>
          </cell>
          <cell r="E8260" t="str">
            <v>PINTURA EPOXI, TRES DEMAOS</v>
          </cell>
        </row>
        <row r="8261">
          <cell r="A8261" t="str">
            <v>84647</v>
          </cell>
          <cell r="B8261" t="str">
            <v>PINTURA EPOXI INCLUSO EMASSAMENTO E FUNDO PREPARADOR</v>
          </cell>
          <cell r="C8261" t="str">
            <v>M2</v>
          </cell>
          <cell r="D8261">
            <v>0</v>
          </cell>
          <cell r="E8261" t="str">
            <v>PINTURA EPOXI INCLUSO EMASSAMENTO E FUNDO PREPARADOR</v>
          </cell>
        </row>
        <row r="8262">
          <cell r="A8262" t="str">
            <v>84656</v>
          </cell>
          <cell r="B8262" t="str">
            <v>TRATAMENTO EM  CONCRETO COM ESTUQUE E LIXAMENTO</v>
          </cell>
          <cell r="C8262" t="str">
            <v>M2</v>
          </cell>
          <cell r="D8262">
            <v>0</v>
          </cell>
          <cell r="E8262" t="str">
            <v>TRATAMENTO EM  CONCRETO COM ESTUQUE E LIXAMENTO</v>
          </cell>
        </row>
        <row r="8263">
          <cell r="A8263" t="str">
            <v>84671</v>
          </cell>
          <cell r="B8263" t="str">
            <v>PINTURA DE NATA DE CIMENTO, 3 DEMAOS</v>
          </cell>
          <cell r="C8263" t="str">
            <v>M2</v>
          </cell>
          <cell r="D8263">
            <v>0</v>
          </cell>
          <cell r="E8263" t="str">
            <v>PINTURA DE NATA DE CIMENTO, 3 DEMAOS</v>
          </cell>
        </row>
        <row r="8264">
          <cell r="A8264" t="str">
            <v>84677</v>
          </cell>
          <cell r="B8264" t="str">
            <v>VERNIZ SINTETICO BRILHANTE EM CONCRETO OU TIJOLO, DUAS DEMAOS</v>
          </cell>
          <cell r="C8264" t="str">
            <v>M2</v>
          </cell>
          <cell r="D8264">
            <v>0</v>
          </cell>
          <cell r="E8264" t="str">
            <v>VERNIZ SINTETICO BRILHANTE EM CONCRETO OU TIJOLO, DUAS DEMAOS</v>
          </cell>
        </row>
        <row r="8265">
          <cell r="A8265" t="str">
            <v>84678</v>
          </cell>
          <cell r="B8265" t="str">
            <v>VERNIZ POLIURETANO BRILHANTE EM CONCRETO OU TIJOLO, TRES DEMAOS</v>
          </cell>
          <cell r="C8265" t="str">
            <v>M2</v>
          </cell>
          <cell r="D8265">
            <v>0</v>
          </cell>
          <cell r="E8265" t="str">
            <v>VERNIZ POLIURETANO BRILHANTE EM CONCRETO OU TIJOLO, TRES DEMAOS</v>
          </cell>
        </row>
        <row r="8266">
          <cell r="A8266" t="str">
            <v>0157</v>
          </cell>
          <cell r="B8266" t="str">
            <v>PINTURA EM MADEIRA</v>
          </cell>
          <cell r="D8266"/>
          <cell r="E8266" t="str">
            <v>PINTURA EM MADEIRA</v>
          </cell>
        </row>
        <row r="8267">
          <cell r="A8267" t="str">
            <v>6081</v>
          </cell>
          <cell r="B8267" t="str">
            <v>PINTURA VERNIZ POLIURETANO BRILHANTE EM MADEIRA, TRES DEMAOS</v>
          </cell>
          <cell r="C8267" t="str">
            <v>M2</v>
          </cell>
          <cell r="D8267">
            <v>0</v>
          </cell>
          <cell r="E8267" t="str">
            <v>PINTURA VERNIZ POLIURETANO BRILHANTE EM MADEIRA, TRES DEMAOS</v>
          </cell>
        </row>
        <row r="8268">
          <cell r="A8268" t="str">
            <v>6082</v>
          </cell>
          <cell r="B8268" t="str">
            <v>PINTURA EM VERNIZ SINTETICO BRILHANTE EM MADEIRA, TRES DEMAOS</v>
          </cell>
          <cell r="C8268" t="str">
            <v>M2</v>
          </cell>
          <cell r="D8268">
            <v>12.16</v>
          </cell>
          <cell r="E8268" t="str">
            <v>PINTURA EM VERNIZ SINTETICO BRILHANTE EM MADEIRA, TRES DEMAOS</v>
          </cell>
        </row>
        <row r="8269">
          <cell r="A8269" t="str">
            <v>40905</v>
          </cell>
          <cell r="B8269" t="str">
            <v>VERNIZ SINTETICO EM MADEIRA, DUAS DEMAOS</v>
          </cell>
          <cell r="C8269" t="str">
            <v>M2</v>
          </cell>
          <cell r="D8269">
            <v>0</v>
          </cell>
          <cell r="E8269" t="str">
            <v>VERNIZ SINTETICO EM MADEIRA, DUAS DEMAOS</v>
          </cell>
        </row>
        <row r="8270">
          <cell r="A8270" t="str">
            <v>73739</v>
          </cell>
          <cell r="B8270" t="str">
            <v>PINTURA ESMALTE</v>
          </cell>
          <cell r="D8270"/>
          <cell r="E8270" t="str">
            <v>PINTURA ESMALTE</v>
          </cell>
        </row>
        <row r="8271">
          <cell r="A8271" t="str">
            <v>73739/001</v>
          </cell>
          <cell r="B8271" t="str">
            <v>PINTURA ESMALTE ACETINADO EM MADEIRA, DUAS DEMAOS</v>
          </cell>
          <cell r="C8271" t="str">
            <v>M2</v>
          </cell>
          <cell r="D8271">
            <v>0</v>
          </cell>
          <cell r="E8271" t="str">
            <v>PINTURA ESMALTE ACETINADO EM MADEIRA, DUAS DEMAOS</v>
          </cell>
        </row>
        <row r="8272">
          <cell r="A8272" t="str">
            <v>74065</v>
          </cell>
          <cell r="B8272" t="str">
            <v>PINTURA ESMALTE ACETINADO 2 DEMAOS APARELHADA P/MADEIRA</v>
          </cell>
          <cell r="D8272"/>
          <cell r="E8272" t="str">
            <v>PINTURA ESMALTE ACETINADO 2 DEMAOS APARELHADA P/MADEIRA</v>
          </cell>
        </row>
        <row r="8273">
          <cell r="D8273"/>
          <cell r="E8273"/>
        </row>
        <row r="8274">
          <cell r="D8274"/>
          <cell r="E8274"/>
        </row>
        <row r="8275">
          <cell r="D8275"/>
          <cell r="E8275"/>
        </row>
        <row r="8276">
          <cell r="A8276" t="str">
            <v>---------------</v>
          </cell>
          <cell r="B8276" t="str">
            <v>------------------------ 203</v>
          </cell>
          <cell r="D8276"/>
          <cell r="E8276"/>
        </row>
        <row r="8277">
          <cell r="D8277"/>
          <cell r="E8277"/>
        </row>
        <row r="8278">
          <cell r="A8278" t="str">
            <v>SINAPI - SISTEM</v>
          </cell>
          <cell r="B8278" t="str">
            <v>A NACIONAL DE PESQUISA DE CUSTOS E ÍNDICES DA CONSTRUÇÃO CIVIL203de283</v>
          </cell>
          <cell r="D8278"/>
          <cell r="E8278"/>
        </row>
        <row r="8279">
          <cell r="A8279" t="str">
            <v>PCI.817.01 - CU</v>
          </cell>
          <cell r="B8279" t="str">
            <v>STO DE COMPOSIÇÕES - SINTÉTICO</v>
          </cell>
          <cell r="D8279" t="str">
            <v>DATA DE EMISSÃO: 17/07/2014 AS 14:15:08</v>
          </cell>
          <cell r="E8279"/>
        </row>
        <row r="8280">
          <cell r="D8280" t="str">
            <v>DATA REFERÊNCIA TÉCNICA: 16/07/2014</v>
          </cell>
          <cell r="E8280"/>
        </row>
        <row r="8281">
          <cell r="A8281" t="str">
            <v>ENCARGOS SOCIAI</v>
          </cell>
          <cell r="B8281" t="str">
            <v>S DESONERADOS: 90,43%(HORA)   51,67%(MÊS)</v>
          </cell>
          <cell r="D8281"/>
          <cell r="E8281"/>
        </row>
        <row r="8282">
          <cell r="A8282" t="str">
            <v>ABRANGÊNCIA : N</v>
          </cell>
          <cell r="B8282" t="str">
            <v>ACIONAL                                              LOCALIDADE  : VITOR</v>
          </cell>
          <cell r="C8282" t="str">
            <v>IA</v>
          </cell>
          <cell r="D8282"/>
          <cell r="E8282"/>
        </row>
        <row r="8283">
          <cell r="A8283" t="str">
            <v>REF.COLETA : ME</v>
          </cell>
          <cell r="B8283" t="str">
            <v>DIANO</v>
          </cell>
          <cell r="D8283" t="str">
            <v>DATA DE PREÇO   : 06/2014</v>
          </cell>
          <cell r="E8283"/>
        </row>
        <row r="8284">
          <cell r="A8284" t="str">
            <v>CÓDIGO       |</v>
          </cell>
          <cell r="B8284" t="str">
            <v>D E S C R I Ç Ã O                                                   |UNI</v>
          </cell>
          <cell r="C8284" t="str">
            <v>DADE</v>
          </cell>
          <cell r="D8284" t="str">
            <v>|CUSTO TOTAL</v>
          </cell>
          <cell r="E8284"/>
        </row>
        <row r="8285">
          <cell r="A8285" t="str">
            <v>VÍNCULO.....: C</v>
          </cell>
          <cell r="B8285" t="str">
            <v>AIXA REFERENCIAL</v>
          </cell>
          <cell r="D8285"/>
          <cell r="E8285"/>
        </row>
        <row r="8286">
          <cell r="A8286" t="str">
            <v>74065/001</v>
          </cell>
          <cell r="B8286" t="str">
            <v>PINTURA ESMALTE FOSCO PARA MADEIRA, DUAS DEMAOS, SOBRE FUNDO NIVELADOR</v>
          </cell>
          <cell r="C8286" t="str">
            <v>M2</v>
          </cell>
          <cell r="D8286">
            <v>0</v>
          </cell>
          <cell r="E8286" t="str">
            <v>PINTURA ESMALTE FOSCO PARA MADEIRA, DUAS DEMAOS, SOBRE FUNDO NIVELADORBRANCO</v>
          </cell>
        </row>
        <row r="8287">
          <cell r="B8287" t="str">
            <v>BRANCO</v>
          </cell>
          <cell r="D8287"/>
          <cell r="E8287" t="str">
            <v>BRANCO</v>
          </cell>
        </row>
        <row r="8288">
          <cell r="A8288" t="str">
            <v>74065/002</v>
          </cell>
          <cell r="B8288" t="str">
            <v>PINTURA ESMALTE ACETINADO PARA MADEIRA, DUAS DEMAOS, SOBRE FUNDO NIVEL</v>
          </cell>
          <cell r="C8288" t="str">
            <v>M2</v>
          </cell>
          <cell r="D8288">
            <v>0</v>
          </cell>
          <cell r="E8288" t="str">
            <v>PINTURA ESMALTE ACETINADO PARA MADEIRA, DUAS DEMAOS, SOBRE FUNDO NIVELADOR BRANCO</v>
          </cell>
        </row>
        <row r="8289">
          <cell r="B8289" t="str">
            <v>ADOR BRANCO</v>
          </cell>
          <cell r="D8289"/>
          <cell r="E8289" t="str">
            <v>ADOR BRANCO</v>
          </cell>
        </row>
        <row r="8290">
          <cell r="A8290" t="str">
            <v>74065/003</v>
          </cell>
          <cell r="B8290" t="str">
            <v>PINTURA ESMALTE BRILHANTE PARA MADEIRA, DUAS DEMAOS, SOBRE FUNDO NIVEL</v>
          </cell>
          <cell r="C8290" t="str">
            <v>M2</v>
          </cell>
          <cell r="D8290">
            <v>0</v>
          </cell>
          <cell r="E8290" t="str">
            <v>PINTURA ESMALTE BRILHANTE PARA MADEIRA, DUAS DEMAOS, SOBRE FUNDO NIVELADOR BRANCO</v>
          </cell>
        </row>
        <row r="8291">
          <cell r="B8291" t="str">
            <v>ADOR BRANCO</v>
          </cell>
          <cell r="D8291"/>
          <cell r="E8291" t="str">
            <v>ADOR BRANCO</v>
          </cell>
        </row>
        <row r="8292">
          <cell r="A8292" t="str">
            <v>79463</v>
          </cell>
          <cell r="B8292" t="str">
            <v>PINTURA A OLEO, 1 DEMAO</v>
          </cell>
          <cell r="C8292" t="str">
            <v>M2</v>
          </cell>
          <cell r="D8292">
            <v>0</v>
          </cell>
          <cell r="E8292" t="str">
            <v>PINTURA A OLEO, 1 DEMAO</v>
          </cell>
        </row>
        <row r="8293">
          <cell r="A8293" t="str">
            <v>79464</v>
          </cell>
          <cell r="B8293" t="str">
            <v>PINTURA A OLEO, 2 DEMAOS</v>
          </cell>
          <cell r="C8293" t="str">
            <v>M2</v>
          </cell>
          <cell r="D8293">
            <v>0</v>
          </cell>
          <cell r="E8293" t="str">
            <v>PINTURA A OLEO, 2 DEMAOS</v>
          </cell>
        </row>
        <row r="8294">
          <cell r="A8294" t="str">
            <v>79466</v>
          </cell>
          <cell r="B8294" t="str">
            <v>PINTURA COM VERNIZ POLIURETANO, 2 DEMAOS</v>
          </cell>
          <cell r="C8294" t="str">
            <v>M2</v>
          </cell>
          <cell r="D8294">
            <v>0</v>
          </cell>
          <cell r="E8294" t="str">
            <v>PINTURA COM VERNIZ POLIURETANO, 2 DEMAOS</v>
          </cell>
        </row>
        <row r="8295">
          <cell r="A8295" t="str">
            <v>79497</v>
          </cell>
          <cell r="B8295" t="str">
            <v>PINTURA EM ESQUADRIAS DE MADEIRA</v>
          </cell>
          <cell r="D8295"/>
          <cell r="E8295" t="str">
            <v>PINTURA EM ESQUADRIAS DE MADEIRA</v>
          </cell>
        </row>
        <row r="8296">
          <cell r="A8296" t="str">
            <v>79497/001</v>
          </cell>
          <cell r="B8296" t="str">
            <v>PINTURA A OLEO, 3 DEMAOS</v>
          </cell>
          <cell r="C8296" t="str">
            <v>M2</v>
          </cell>
          <cell r="D8296">
            <v>16.03</v>
          </cell>
          <cell r="E8296" t="str">
            <v>PINTURA A OLEO, 3 DEMAOS</v>
          </cell>
        </row>
        <row r="8297">
          <cell r="A8297" t="str">
            <v>84645</v>
          </cell>
          <cell r="B8297" t="str">
            <v>VERNIZ SINTETICO BRILHANTE, 2 DEMAOS</v>
          </cell>
          <cell r="C8297" t="str">
            <v>M2</v>
          </cell>
          <cell r="D8297">
            <v>0</v>
          </cell>
          <cell r="E8297" t="str">
            <v>VERNIZ SINTETICO BRILHANTE, 2 DEMAOS</v>
          </cell>
        </row>
        <row r="8298">
          <cell r="A8298" t="str">
            <v>84657</v>
          </cell>
          <cell r="B8298" t="str">
            <v>FUNDO SINTETICO NIVELADOR BRANCO</v>
          </cell>
          <cell r="C8298" t="str">
            <v>M2</v>
          </cell>
          <cell r="D8298">
            <v>0</v>
          </cell>
          <cell r="E8298" t="str">
            <v>FUNDO SINTETICO NIVELADOR BRANCO</v>
          </cell>
        </row>
        <row r="8299">
          <cell r="A8299" t="str">
            <v>84658</v>
          </cell>
          <cell r="B8299" t="str">
            <v>REMOÇÃO DE VERNIZ SOBRE MADEIRA</v>
          </cell>
          <cell r="C8299" t="str">
            <v>M2</v>
          </cell>
          <cell r="D8299">
            <v>3.61</v>
          </cell>
          <cell r="E8299" t="str">
            <v>REMOÇÃO DE VERNIZ SOBRE MADEIRA</v>
          </cell>
        </row>
        <row r="8300">
          <cell r="A8300" t="str">
            <v>84659</v>
          </cell>
          <cell r="B8300" t="str">
            <v>PINTURA ESMALTE FOSCO EM MADEIRA, DUAS DEMAOS</v>
          </cell>
          <cell r="C8300" t="str">
            <v>M2</v>
          </cell>
          <cell r="D8300">
            <v>0</v>
          </cell>
          <cell r="E8300" t="str">
            <v>PINTURA ESMALTE FOSCO EM MADEIRA, DUAS DEMAOS</v>
          </cell>
        </row>
        <row r="8301">
          <cell r="A8301" t="str">
            <v>84664</v>
          </cell>
          <cell r="B8301" t="str">
            <v>PINTURA IMUNIZANTE FUNGICIDA A BASE DE CARBOLINEUM, DUAS DEMAOS</v>
          </cell>
          <cell r="C8301" t="str">
            <v>M2</v>
          </cell>
          <cell r="D8301">
            <v>0</v>
          </cell>
          <cell r="E8301" t="str">
            <v>PINTURA IMUNIZANTE FUNGICIDA A BASE DE CARBOLINEUM, DUAS DEMAOS</v>
          </cell>
        </row>
        <row r="8302">
          <cell r="A8302" t="str">
            <v>84679</v>
          </cell>
          <cell r="B8302" t="str">
            <v>PINTURA IMUNIZANTE PARA MADEIRA, DUAS DEMAOS</v>
          </cell>
          <cell r="C8302" t="str">
            <v>M2</v>
          </cell>
          <cell r="D8302">
            <v>0</v>
          </cell>
          <cell r="E8302" t="str">
            <v>PINTURA IMUNIZANTE PARA MADEIRA, DUAS DEMAOS</v>
          </cell>
        </row>
        <row r="8303">
          <cell r="A8303" t="str">
            <v>0158</v>
          </cell>
          <cell r="B8303" t="str">
            <v>PINTURA PARA METAL</v>
          </cell>
          <cell r="D8303"/>
          <cell r="E8303" t="str">
            <v>PINTURA PARA METAL</v>
          </cell>
        </row>
        <row r="8304">
          <cell r="A8304" t="str">
            <v>6067</v>
          </cell>
          <cell r="B8304" t="str">
            <v>PINTURA ESMALTE BRILHANTE (2 DEMAOS) SOBRE SUPERFICIE METALICA, INCLUS</v>
          </cell>
          <cell r="C8304" t="str">
            <v>M2</v>
          </cell>
          <cell r="D8304">
            <v>0</v>
          </cell>
          <cell r="E8304" t="str">
            <v>PINTURA ESMALTE BRILHANTE (2 DEMAOS) SOBRE SUPERFICIE METALICA, INCLUSIVE PROTECAO COM ZARCAO (1 DEMAO)</v>
          </cell>
        </row>
        <row r="8305">
          <cell r="B8305" t="str">
            <v>IVE PROTECAO COM ZARCAO (1 DEMAO)</v>
          </cell>
          <cell r="D8305"/>
          <cell r="E8305" t="str">
            <v>IVE PROTECAO COM ZARCAO (1 DEMAO)</v>
          </cell>
        </row>
        <row r="8306">
          <cell r="A8306" t="str">
            <v>73656</v>
          </cell>
          <cell r="B8306" t="str">
            <v>JATEAMENTO COM AREIA EM ESTRUTURA METALICA</v>
          </cell>
          <cell r="C8306" t="str">
            <v>M2</v>
          </cell>
          <cell r="D8306">
            <v>0</v>
          </cell>
          <cell r="E8306" t="str">
            <v>JATEAMENTO COM AREIA EM ESTRUTURA METALICA</v>
          </cell>
        </row>
        <row r="8307">
          <cell r="A8307" t="str">
            <v>73794</v>
          </cell>
          <cell r="B8307" t="str">
            <v>PINTURA EM FERRO, SOBRE BASE ANTI-CORROSIVA, EM DUAS DEMAOS</v>
          </cell>
          <cell r="D8307"/>
          <cell r="E8307" t="str">
            <v>PINTURA EM FERRO, SOBRE BASE ANTI-CORROSIVA, EM DUAS DEMAOS</v>
          </cell>
        </row>
        <row r="8308">
          <cell r="A8308" t="str">
            <v>73794/001</v>
          </cell>
          <cell r="B8308" t="str">
            <v>PINTURA COM TINTA PROTETORA ACABAMENTO GRAFITE ESMALTE SOBRE SUPERFICI</v>
          </cell>
          <cell r="C8308" t="str">
            <v>M2</v>
          </cell>
          <cell r="D8308">
            <v>0</v>
          </cell>
          <cell r="E8308" t="str">
            <v>PINTURA COM TINTA PROTETORA ACABAMENTO GRAFITE ESMALTE SOBRE SUPERFICIE METALICA, 2 DEMAOS</v>
          </cell>
        </row>
        <row r="8309">
          <cell r="B8309" t="str">
            <v>E METALICA, 2 DEMAOS</v>
          </cell>
          <cell r="D8309"/>
          <cell r="E8309" t="str">
            <v>E METALICA, 2 DEMAOS</v>
          </cell>
        </row>
        <row r="8310">
          <cell r="A8310" t="str">
            <v>73865</v>
          </cell>
          <cell r="B8310" t="str">
            <v>PRIMER EPOXI</v>
          </cell>
          <cell r="D8310"/>
          <cell r="E8310" t="str">
            <v>PRIMER EPOXI</v>
          </cell>
        </row>
        <row r="8311">
          <cell r="A8311" t="str">
            <v>73865/001</v>
          </cell>
          <cell r="B8311" t="str">
            <v>FUNDO PREPARADOR PRIMER A BASE DE EPOXI, PARA ESTRUTURA METALICA, UMA</v>
          </cell>
          <cell r="C8311" t="str">
            <v>M2</v>
          </cell>
          <cell r="D8311">
            <v>0</v>
          </cell>
          <cell r="E8311" t="str">
            <v>FUNDO PREPARADOR PRIMER A BASE DE EPOXI, PARA ESTRUTURA METALICA, UMADEMAO, ESPESSURA DE 25 MICRA.</v>
          </cell>
        </row>
        <row r="8312">
          <cell r="B8312" t="str">
            <v>DEMAO, ESPESSURA DE 25 MICRA.</v>
          </cell>
          <cell r="D8312"/>
          <cell r="E8312" t="str">
            <v>DEMAO, ESPESSURA DE 25 MICRA.</v>
          </cell>
        </row>
        <row r="8313">
          <cell r="A8313" t="str">
            <v>73924</v>
          </cell>
          <cell r="B8313" t="str">
            <v>PINTURA ESMALTE</v>
          </cell>
          <cell r="D8313"/>
          <cell r="E8313" t="str">
            <v>PINTURA ESMALTE</v>
          </cell>
        </row>
        <row r="8314">
          <cell r="D8314"/>
          <cell r="E8314"/>
        </row>
        <row r="8315">
          <cell r="D8315"/>
          <cell r="E8315"/>
        </row>
        <row r="8316">
          <cell r="D8316"/>
          <cell r="E8316"/>
        </row>
        <row r="8317">
          <cell r="A8317" t="str">
            <v>---------------</v>
          </cell>
          <cell r="B8317" t="str">
            <v>------------------------ 204</v>
          </cell>
          <cell r="D8317"/>
          <cell r="E8317"/>
        </row>
        <row r="8318">
          <cell r="D8318"/>
          <cell r="E8318"/>
        </row>
        <row r="8319">
          <cell r="A8319" t="str">
            <v>SINAPI - SISTEM</v>
          </cell>
          <cell r="B8319" t="str">
            <v>A NACIONAL DE PESQUISA DE CUSTOS E ÍNDICES DA CONSTRUÇÃO CIVIL204de283</v>
          </cell>
          <cell r="D8319"/>
          <cell r="E8319"/>
        </row>
        <row r="8320">
          <cell r="A8320" t="str">
            <v>PCI.817.01 - CU</v>
          </cell>
          <cell r="B8320" t="str">
            <v>STO DE COMPOSIÇÕES - SINTÉTICO</v>
          </cell>
          <cell r="D8320" t="str">
            <v>DATA DE EMISSÃO: 17/07/2014 AS 14:15:08</v>
          </cell>
          <cell r="E8320"/>
        </row>
        <row r="8321">
          <cell r="D8321" t="str">
            <v>DATA REFERÊNCIA TÉCNICA: 16/07/2014</v>
          </cell>
          <cell r="E8321"/>
        </row>
        <row r="8322">
          <cell r="A8322" t="str">
            <v>ENCARGOS SOCIAI</v>
          </cell>
          <cell r="B8322" t="str">
            <v>S DESONERADOS: 90,43%(HORA)   51,67%(MÊS)</v>
          </cell>
          <cell r="D8322"/>
          <cell r="E8322"/>
        </row>
        <row r="8323">
          <cell r="A8323" t="str">
            <v>ABRANGÊNCIA : N</v>
          </cell>
          <cell r="B8323" t="str">
            <v>ACIONAL                                              LOCALIDADE  : VITOR</v>
          </cell>
          <cell r="C8323" t="str">
            <v>IA</v>
          </cell>
          <cell r="D8323"/>
          <cell r="E8323"/>
        </row>
        <row r="8324">
          <cell r="A8324" t="str">
            <v>REF.COLETA : ME</v>
          </cell>
          <cell r="B8324" t="str">
            <v>DIANO</v>
          </cell>
          <cell r="D8324" t="str">
            <v>DATA DE PREÇO   : 06/2014</v>
          </cell>
          <cell r="E8324"/>
        </row>
        <row r="8325">
          <cell r="A8325" t="str">
            <v>CÓDIGO       |</v>
          </cell>
          <cell r="B8325" t="str">
            <v>D E S C R I Ç Ã O                                                   |UNI</v>
          </cell>
          <cell r="C8325" t="str">
            <v>DADE</v>
          </cell>
          <cell r="D8325" t="str">
            <v>|CUSTO TOTAL</v>
          </cell>
          <cell r="E8325"/>
        </row>
        <row r="8326">
          <cell r="A8326" t="str">
            <v>VÍNCULO.....: C</v>
          </cell>
          <cell r="B8326" t="str">
            <v>AIXA REFERENCIAL</v>
          </cell>
          <cell r="D8326"/>
          <cell r="E8326"/>
        </row>
        <row r="8327">
          <cell r="A8327" t="str">
            <v>73924/001</v>
          </cell>
          <cell r="B8327" t="str">
            <v>PINTURA ESMALTE ALTO BRILHO, DUAS DEMAOS, SOBRE SUPERFICIE METALICA</v>
          </cell>
          <cell r="C8327" t="str">
            <v>M2</v>
          </cell>
          <cell r="D8327">
            <v>0</v>
          </cell>
          <cell r="E8327" t="str">
            <v>PINTURA ESMALTE ALTO BRILHO, DUAS DEMAOS, SOBRE SUPERFICIE METALICA</v>
          </cell>
        </row>
        <row r="8328">
          <cell r="A8328" t="str">
            <v>73924/002</v>
          </cell>
          <cell r="B8328" t="str">
            <v>PINTURA ESMALTE ACETINADO, DUAS DEMAOS, SOBRE SUPERFICIE METALICA</v>
          </cell>
          <cell r="C8328" t="str">
            <v>M2</v>
          </cell>
          <cell r="D8328">
            <v>0</v>
          </cell>
          <cell r="E8328" t="str">
            <v>PINTURA ESMALTE ACETINADO, DUAS DEMAOS, SOBRE SUPERFICIE METALICA</v>
          </cell>
        </row>
        <row r="8329">
          <cell r="A8329" t="str">
            <v>73924/003</v>
          </cell>
          <cell r="B8329" t="str">
            <v>PINTURA ESMALTE FOSCO, DUAS DEMAOS, SOBRE SUPERFICIE METALICA</v>
          </cell>
          <cell r="C8329" t="str">
            <v>M2</v>
          </cell>
          <cell r="D8329">
            <v>0</v>
          </cell>
          <cell r="E8329" t="str">
            <v>PINTURA ESMALTE FOSCO, DUAS DEMAOS, SOBRE SUPERFICIE METALICA</v>
          </cell>
        </row>
        <row r="8330">
          <cell r="A8330" t="str">
            <v>74064</v>
          </cell>
          <cell r="B8330" t="str">
            <v>PINTURA FUNDO OXIDO FERRO/ZARCAO 1 DEMAO  P/FERRO</v>
          </cell>
          <cell r="D8330"/>
          <cell r="E8330" t="str">
            <v>PINTURA FUNDO OXIDO FERRO/ZARCAO 1 DEMAO  P/FERRO</v>
          </cell>
        </row>
        <row r="8331">
          <cell r="A8331" t="str">
            <v>74064/001</v>
          </cell>
          <cell r="B8331" t="str">
            <v>FUNDO ANTICORROSIVO A BASE DE OXIDO DE FERRO (ZARCAO), DUAS DEMAOS</v>
          </cell>
          <cell r="C8331" t="str">
            <v>M2</v>
          </cell>
          <cell r="D8331">
            <v>0</v>
          </cell>
          <cell r="E8331" t="str">
            <v>FUNDO ANTICORROSIVO A BASE DE OXIDO DE FERRO (ZARCAO), DUAS DEMAOS</v>
          </cell>
        </row>
        <row r="8332">
          <cell r="A8332" t="str">
            <v>74064/002</v>
          </cell>
          <cell r="B8332" t="str">
            <v>FUNDO ANTICORROSIVO A BASE DE OXIDO DE FERRO (ZARCAO), UMA DEMAO</v>
          </cell>
          <cell r="C8332" t="str">
            <v>M2</v>
          </cell>
          <cell r="D8332">
            <v>0</v>
          </cell>
          <cell r="E8332" t="str">
            <v>FUNDO ANTICORROSIVO A BASE DE OXIDO DE FERRO (ZARCAO), UMA DEMAO</v>
          </cell>
        </row>
        <row r="8333">
          <cell r="A8333" t="str">
            <v>74145</v>
          </cell>
          <cell r="B8333" t="str">
            <v>PINTURA DE PECAS METALICAS A REVOLVER(AR-COMPRIMIDO)</v>
          </cell>
          <cell r="D8333"/>
          <cell r="E8333" t="str">
            <v>PINTURA DE PECAS METALICAS A REVOLVER(AR-COMPRIMIDO)</v>
          </cell>
        </row>
        <row r="8334">
          <cell r="A8334" t="str">
            <v>74145/001</v>
          </cell>
          <cell r="B8334" t="str">
            <v>PINTURA ESMALTE FOSCO, DUAS DEMAOS, SOBRE SUPERFICIE METALICA, INCLUSO</v>
          </cell>
          <cell r="C8334" t="str">
            <v>M2</v>
          </cell>
          <cell r="D8334">
            <v>15.18</v>
          </cell>
          <cell r="E8334" t="str">
            <v>PINTURA ESMALTE FOSCO, DUAS DEMAOS, SOBRE SUPERFICIE METALICA, INCLUSOUMA DEMAO DE FUNDO ANTICORROSIVO. UTILIZACAO DE REVOLVER ( AR-COMPRIMIDO).</v>
          </cell>
        </row>
        <row r="8335">
          <cell r="B8335" t="str">
            <v>UMA DEMAO DE FUNDO ANTICORROSIVO. UTILIZACAO DE REVOLVER ( AR-COMPRIM</v>
          </cell>
          <cell r="D8335"/>
          <cell r="E8335" t="str">
            <v>UMA DEMAO DE FUNDO ANTICORROSIVO. UTILIZACAO DE REVOLVER ( AR-COMPRIMIDO).</v>
          </cell>
        </row>
        <row r="8336">
          <cell r="B8336" t="str">
            <v>IDO).</v>
          </cell>
          <cell r="D8336"/>
          <cell r="E8336" t="str">
            <v>IDO).</v>
          </cell>
        </row>
        <row r="8337">
          <cell r="A8337" t="str">
            <v>79498</v>
          </cell>
          <cell r="B8337" t="str">
            <v>PINTURA A OLEO E ALQUIDICOS SOBRE FERRO</v>
          </cell>
          <cell r="D8337"/>
          <cell r="E8337" t="str">
            <v>PINTURA A OLEO E ALQUIDICOS SOBRE FERRO</v>
          </cell>
        </row>
        <row r="8338">
          <cell r="A8338" t="str">
            <v>79498/001</v>
          </cell>
          <cell r="B8338" t="str">
            <v>PINTURA A OLEO BRILHANTE SOBRE SUPERFICIE METALICA, UMA DEMAO INCLUSO</v>
          </cell>
          <cell r="C8338" t="str">
            <v>M2</v>
          </cell>
          <cell r="D8338">
            <v>0</v>
          </cell>
          <cell r="E8338" t="str">
            <v>PINTURA A OLEO BRILHANTE SOBRE SUPERFICIE METALICA, UMA DEMAO INCLUSOUMA DEMAO DE FUNDO ANTICORROSIVO</v>
          </cell>
        </row>
        <row r="8339">
          <cell r="B8339" t="str">
            <v>UMA DEMAO DE FUNDO ANTICORROSIVO</v>
          </cell>
          <cell r="D8339"/>
          <cell r="E8339" t="str">
            <v>UMA DEMAO DE FUNDO ANTICORROSIVO</v>
          </cell>
        </row>
        <row r="8340">
          <cell r="A8340" t="str">
            <v>79499</v>
          </cell>
          <cell r="B8340" t="str">
            <v>PINTURA DE POSTES</v>
          </cell>
          <cell r="D8340"/>
          <cell r="E8340" t="str">
            <v>PINTURA DE POSTES</v>
          </cell>
        </row>
        <row r="8341">
          <cell r="A8341" t="str">
            <v>79499/001</v>
          </cell>
          <cell r="B8341" t="str">
            <v>PINTURA POSTE RETO DE ACO 3,5 A 6M C/1 DEMAO D/TINTA GRAFITE C/PROPRIE</v>
          </cell>
          <cell r="C8341" t="str">
            <v>UN</v>
          </cell>
          <cell r="D8341">
            <v>0</v>
          </cell>
          <cell r="E8341" t="str">
            <v>PINTURA POSTE RETO DE ACO 3,5 A 6M C/1 DEMAO D/TINTA GRAFITE C/PROPRIEDADES DE PRIMER E ACABAMENTO - OBS: C/ALTO TEOR DE ZARCAO</v>
          </cell>
        </row>
        <row r="8342">
          <cell r="B8342" t="str">
            <v>DADES DE PRIMER E ACABAMENTO - OBS: C/ALTO TEOR DE ZARCAO</v>
          </cell>
          <cell r="D8342"/>
          <cell r="E8342" t="str">
            <v>DADES DE PRIMER E ACABAMENTO - OBS: C/ALTO TEOR DE ZARCAO</v>
          </cell>
        </row>
        <row r="8343">
          <cell r="A8343" t="str">
            <v>79515</v>
          </cell>
          <cell r="B8343" t="str">
            <v>ACABAMENTO ALUMINIO</v>
          </cell>
          <cell r="D8343"/>
          <cell r="E8343" t="str">
            <v>ACABAMENTO ALUMINIO</v>
          </cell>
        </row>
        <row r="8344">
          <cell r="A8344" t="str">
            <v>79515/001</v>
          </cell>
          <cell r="B8344" t="str">
            <v>PINTURA COM TINTA PROTETORA ACABAMENTO ALUMINIO, TRES DEMAOS</v>
          </cell>
          <cell r="C8344" t="str">
            <v>M2</v>
          </cell>
          <cell r="D8344">
            <v>0</v>
          </cell>
          <cell r="E8344" t="str">
            <v>PINTURA COM TINTA PROTETORA ACABAMENTO ALUMINIO, TRES DEMAOS</v>
          </cell>
        </row>
        <row r="8345">
          <cell r="A8345" t="str">
            <v>79516</v>
          </cell>
          <cell r="B8345" t="str">
            <v>LIXAMENTO METAL</v>
          </cell>
          <cell r="D8345"/>
          <cell r="E8345" t="str">
            <v>LIXAMENTO METAL</v>
          </cell>
        </row>
        <row r="8346">
          <cell r="A8346" t="str">
            <v>79516/001</v>
          </cell>
          <cell r="B8346" t="str">
            <v>REMOCAO DE PINTURA A OLEO/ESMALTE SOBRE SUPERFICIE METALICA</v>
          </cell>
          <cell r="C8346" t="str">
            <v>M2</v>
          </cell>
          <cell r="D8346">
            <v>9.61</v>
          </cell>
          <cell r="E8346" t="str">
            <v>REMOCAO DE PINTURA A OLEO/ESMALTE SOBRE SUPERFICIE METALICA</v>
          </cell>
        </row>
        <row r="8347">
          <cell r="A8347" t="str">
            <v>84660</v>
          </cell>
          <cell r="B8347" t="str">
            <v>FUNDO PREPARADOR PRIMER SINTETICO, PARA ESTRUTURA METALICA, UMA DEMÃO,</v>
          </cell>
          <cell r="C8347" t="str">
            <v>M2</v>
          </cell>
          <cell r="D8347">
            <v>0</v>
          </cell>
          <cell r="E8347" t="str">
            <v>FUNDO PREPARADOR PRIMER SINTETICO, PARA ESTRUTURA METALICA, UMA DEMÃO,ESPESSURA DE 25 MICRA</v>
          </cell>
        </row>
        <row r="8348">
          <cell r="B8348" t="str">
            <v>ESPESSURA DE 25 MICRA</v>
          </cell>
          <cell r="D8348"/>
          <cell r="E8348" t="str">
            <v>ESPESSURA DE 25 MICRA</v>
          </cell>
        </row>
        <row r="8349">
          <cell r="A8349" t="str">
            <v>84661</v>
          </cell>
          <cell r="B8349" t="str">
            <v>PINTURA COM TINTA PROTETORA ACABAMENTO ALUMINIO, UMA DEMAO SOBRE SUPER</v>
          </cell>
          <cell r="C8349" t="str">
            <v>M2</v>
          </cell>
          <cell r="D8349">
            <v>0</v>
          </cell>
          <cell r="E8349" t="str">
            <v>PINTURA COM TINTA PROTETORA ACABAMENTO ALUMINIO, UMA DEMAO SOBRE SUPERFCIE METALICA</v>
          </cell>
        </row>
        <row r="8350">
          <cell r="B8350" t="str">
            <v>FCIE METALICA</v>
          </cell>
          <cell r="D8350"/>
          <cell r="E8350" t="str">
            <v>FCIE METALICA</v>
          </cell>
        </row>
        <row r="8351">
          <cell r="A8351" t="str">
            <v>84662</v>
          </cell>
          <cell r="B8351" t="str">
            <v>PINTURA COM TINTA PROTETORA ACABAMENTO ALUMINIO, DUAS DEMAOS SOBRE SUP</v>
          </cell>
          <cell r="C8351" t="str">
            <v>M2</v>
          </cell>
          <cell r="D8351">
            <v>0</v>
          </cell>
          <cell r="E8351" t="str">
            <v>PINTURA COM TINTA PROTETORA ACABAMENTO ALUMINIO, DUAS DEMAOS SOBRE SUPERFICIE METALICA</v>
          </cell>
        </row>
        <row r="8352">
          <cell r="B8352" t="str">
            <v>ERFICIE METALICA</v>
          </cell>
          <cell r="D8352"/>
          <cell r="E8352" t="str">
            <v>ERFICIE METALICA</v>
          </cell>
        </row>
        <row r="8353">
          <cell r="A8353" t="str">
            <v>0159</v>
          </cell>
          <cell r="B8353" t="str">
            <v>VERNIZ</v>
          </cell>
          <cell r="D8353"/>
          <cell r="E8353" t="str">
            <v>VERNIZ</v>
          </cell>
        </row>
        <row r="8354">
          <cell r="A8354" t="str">
            <v>73715</v>
          </cell>
          <cell r="B8354" t="str">
            <v>PINTURA VERNIZ TIPO GOMA LACA DISSOLVIDO EM ALCOOL</v>
          </cell>
          <cell r="C8354" t="str">
            <v>M2</v>
          </cell>
          <cell r="D8354">
            <v>0</v>
          </cell>
          <cell r="E8354" t="str">
            <v>PINTURA VERNIZ TIPO GOMA LACA DISSOLVIDO EM ALCOOL</v>
          </cell>
        </row>
        <row r="8355">
          <cell r="D8355"/>
          <cell r="E8355"/>
        </row>
        <row r="8356">
          <cell r="D8356"/>
          <cell r="E8356"/>
        </row>
        <row r="8357">
          <cell r="D8357"/>
          <cell r="E8357"/>
        </row>
        <row r="8358">
          <cell r="A8358" t="str">
            <v>---------------</v>
          </cell>
          <cell r="B8358" t="str">
            <v>------------------------ 205</v>
          </cell>
          <cell r="D8358"/>
          <cell r="E8358"/>
        </row>
        <row r="8359">
          <cell r="D8359"/>
          <cell r="E8359"/>
        </row>
        <row r="8360">
          <cell r="A8360" t="str">
            <v>SINAPI - SISTEM</v>
          </cell>
          <cell r="B8360" t="str">
            <v>A NACIONAL DE PESQUISA DE CUSTOS E ÍNDICES DA CONSTRUÇÃO CIVIL205de283</v>
          </cell>
          <cell r="D8360"/>
          <cell r="E8360"/>
        </row>
        <row r="8361">
          <cell r="A8361" t="str">
            <v>PCI.817.01 - CU</v>
          </cell>
          <cell r="B8361" t="str">
            <v>STO DE COMPOSIÇÕES - SINTÉTICO</v>
          </cell>
          <cell r="D8361" t="str">
            <v>DATA DE EMISSÃO: 17/07/2014 AS 14:15:08</v>
          </cell>
          <cell r="E8361"/>
        </row>
        <row r="8362">
          <cell r="D8362" t="str">
            <v>DATA REFERÊNCIA TÉCNICA: 16/07/2014</v>
          </cell>
          <cell r="E8362"/>
        </row>
        <row r="8363">
          <cell r="A8363" t="str">
            <v>ENCARGOS SOCIAI</v>
          </cell>
          <cell r="B8363" t="str">
            <v>S DESONERADOS: 90,43%(HORA)   51,67%(MÊS)</v>
          </cell>
          <cell r="D8363"/>
          <cell r="E8363"/>
        </row>
        <row r="8364">
          <cell r="A8364" t="str">
            <v>ABRANGÊNCIA : N</v>
          </cell>
          <cell r="B8364" t="str">
            <v>ACIONAL                                              LOCALIDADE  : VITOR</v>
          </cell>
          <cell r="C8364" t="str">
            <v>IA</v>
          </cell>
          <cell r="D8364"/>
          <cell r="E8364"/>
        </row>
        <row r="8365">
          <cell r="A8365" t="str">
            <v>REF.COLETA : ME</v>
          </cell>
          <cell r="B8365" t="str">
            <v>DIANO</v>
          </cell>
          <cell r="D8365" t="str">
            <v>DATA DE PREÇO   : 06/2014</v>
          </cell>
          <cell r="E8365"/>
        </row>
        <row r="8366">
          <cell r="A8366" t="str">
            <v>CÓDIGO       |</v>
          </cell>
          <cell r="B8366" t="str">
            <v>D E S C R I Ç Ã O                                                   |UNI</v>
          </cell>
          <cell r="C8366" t="str">
            <v>DADE</v>
          </cell>
          <cell r="D8366" t="str">
            <v>|CUSTO TOTAL</v>
          </cell>
          <cell r="E8366"/>
        </row>
        <row r="8367">
          <cell r="A8367" t="str">
            <v>VÍNCULO.....: C</v>
          </cell>
          <cell r="B8367" t="str">
            <v>AIXA REFERENCIAL</v>
          </cell>
          <cell r="D8367"/>
          <cell r="E8367"/>
        </row>
        <row r="8368">
          <cell r="A8368" t="str">
            <v>0161</v>
          </cell>
          <cell r="B8368" t="str">
            <v>PINTURA PARA PISO</v>
          </cell>
          <cell r="D8368"/>
          <cell r="E8368" t="str">
            <v>PINTURA PARA PISO</v>
          </cell>
        </row>
        <row r="8369">
          <cell r="A8369" t="str">
            <v>41595</v>
          </cell>
          <cell r="B8369" t="str">
            <v>PINTURA ACRILICA DE FAIXAS DE DEMARCACAO EM QUADRA POLIESPORTIVA, 5 CM</v>
          </cell>
          <cell r="C8369" t="str">
            <v>M</v>
          </cell>
          <cell r="D8369">
            <v>0</v>
          </cell>
          <cell r="E8369" t="str">
            <v>PINTURA ACRILICA DE FAIXAS DE DEMARCACAO EM QUADRA POLIESPORTIVA, 5 CMDE LARGURA</v>
          </cell>
        </row>
        <row r="8370">
          <cell r="B8370" t="str">
            <v>DE LARGURA</v>
          </cell>
          <cell r="D8370"/>
          <cell r="E8370" t="str">
            <v>DE LARGURA</v>
          </cell>
        </row>
        <row r="8371">
          <cell r="A8371" t="str">
            <v>73978</v>
          </cell>
          <cell r="B8371" t="str">
            <v>PINTURAS IMPERMEABILIZANTES</v>
          </cell>
          <cell r="D8371"/>
          <cell r="E8371" t="str">
            <v>PINTURAS IMPERMEABILIZANTES</v>
          </cell>
        </row>
        <row r="8372">
          <cell r="A8372" t="str">
            <v>73978/001</v>
          </cell>
          <cell r="B8372" t="str">
            <v>PINTURA HIDROFUGANTE COM SILICONE SOBRE PISO CIMENTADO, UMA DEMAO</v>
          </cell>
          <cell r="C8372" t="str">
            <v>M2</v>
          </cell>
          <cell r="D8372">
            <v>0</v>
          </cell>
          <cell r="E8372" t="str">
            <v>PINTURA HIDROFUGANTE COM SILICONE SOBRE PISO CIMENTADO, UMA DEMAO</v>
          </cell>
        </row>
        <row r="8373">
          <cell r="A8373" t="str">
            <v>74245</v>
          </cell>
          <cell r="B8373" t="str">
            <v>PINTURA ACRILICA EM PISO CIMENTADO DUAS DEMAOS</v>
          </cell>
          <cell r="D8373"/>
          <cell r="E8373" t="str">
            <v>PINTURA ACRILICA EM PISO CIMENTADO DUAS DEMAOS</v>
          </cell>
        </row>
        <row r="8374">
          <cell r="A8374" t="str">
            <v>74245/001</v>
          </cell>
          <cell r="B8374" t="str">
            <v>PINTURA ACRILICA EM PISO CIMENTADO DUAS DEMAOS</v>
          </cell>
          <cell r="C8374" t="str">
            <v>M2</v>
          </cell>
          <cell r="D8374">
            <v>0</v>
          </cell>
          <cell r="E8374" t="str">
            <v>PINTURA ACRILICA EM PISO CIMENTADO DUAS DEMAOS</v>
          </cell>
        </row>
        <row r="8375">
          <cell r="A8375" t="str">
            <v>79467</v>
          </cell>
          <cell r="B8375" t="str">
            <v>PINTURA COM TINTA A BASE DE BORRACHA CLORADA , DE FAIXAS DE DEMARCACAO</v>
          </cell>
          <cell r="C8375" t="str">
            <v>ML</v>
          </cell>
          <cell r="D8375">
            <v>0</v>
          </cell>
          <cell r="E8375" t="str">
            <v>PINTURA COM TINTA A BASE DE BORRACHA CLORADA , DE FAIXAS DE DEMARCACAO, EM QUADRA POLIESPORTIVA, 5 CM DE LARGURA.</v>
          </cell>
        </row>
        <row r="8376">
          <cell r="B8376" t="str">
            <v>, EM QUADRA POLIESPORTIVA, 5 CM DE LARGURA.</v>
          </cell>
          <cell r="D8376"/>
          <cell r="E8376" t="str">
            <v>, EM QUADRA POLIESPORTIVA, 5 CM DE LARGURA.</v>
          </cell>
        </row>
        <row r="8377">
          <cell r="A8377" t="str">
            <v>79500</v>
          </cell>
          <cell r="B8377" t="str">
            <v>MARCACAO DE QUADRAS E PINTURAS DE PISOS</v>
          </cell>
          <cell r="D8377"/>
          <cell r="E8377" t="str">
            <v>MARCACAO DE QUADRAS E PINTURAS DE PISOS</v>
          </cell>
        </row>
        <row r="8378">
          <cell r="A8378" t="str">
            <v>79500/002</v>
          </cell>
          <cell r="B8378" t="str">
            <v>PINTURA ACRILICA EM PISO CIMENTADO, TRES DEMAOS</v>
          </cell>
          <cell r="C8378" t="str">
            <v>M2</v>
          </cell>
          <cell r="D8378">
            <v>0</v>
          </cell>
          <cell r="E8378" t="str">
            <v>PINTURA ACRILICA EM PISO CIMENTADO, TRES DEMAOS</v>
          </cell>
        </row>
        <row r="8379">
          <cell r="A8379" t="str">
            <v>84663</v>
          </cell>
          <cell r="B8379" t="str">
            <v>APLICACAO DE VERNIZ POLIURETANO FOSCO SOBRE PISO DE PEDRAS DECORATIVAS</v>
          </cell>
          <cell r="C8379" t="str">
            <v>M2</v>
          </cell>
          <cell r="D8379">
            <v>0</v>
          </cell>
          <cell r="E8379" t="str">
            <v>APLICACAO DE VERNIZ POLIURETANO FOSCO SOBRE PISO DE PEDRAS DECORATIVAS, 3 DEMAOS</v>
          </cell>
        </row>
        <row r="8380">
          <cell r="B8380" t="str">
            <v>, 3 DEMAOS</v>
          </cell>
          <cell r="D8380"/>
          <cell r="E8380" t="str">
            <v>, 3 DEMAOS</v>
          </cell>
        </row>
        <row r="8381">
          <cell r="A8381" t="str">
            <v>84665</v>
          </cell>
          <cell r="B8381" t="str">
            <v>PINTURA ACRILICA PARA SINALIZAÇÃO HORIZONTAL EM PISO CIMENTADO</v>
          </cell>
          <cell r="C8381" t="str">
            <v>M2</v>
          </cell>
          <cell r="D8381">
            <v>0</v>
          </cell>
          <cell r="E8381" t="str">
            <v>PINTURA ACRILICA PARA SINALIZAÇÃO HORIZONTAL EM PISO CIMENTADO</v>
          </cell>
        </row>
        <row r="8382">
          <cell r="A8382" t="str">
            <v>84666</v>
          </cell>
          <cell r="B8382" t="str">
            <v>POLIMENTO E ENCERAMENTO DE PISO EM MADEIRA</v>
          </cell>
          <cell r="C8382" t="str">
            <v>M2</v>
          </cell>
          <cell r="D8382">
            <v>0</v>
          </cell>
          <cell r="E8382" t="str">
            <v>POLIMENTO E ENCERAMENTO DE PISO EM MADEIRA</v>
          </cell>
        </row>
        <row r="8383">
          <cell r="A8383" t="str">
            <v>0261</v>
          </cell>
          <cell r="B8383" t="str">
            <v>PINTURA EM TELHA</v>
          </cell>
          <cell r="D8383"/>
          <cell r="E8383" t="str">
            <v>PINTURA EM TELHA</v>
          </cell>
        </row>
        <row r="8384">
          <cell r="A8384" t="str">
            <v>75889</v>
          </cell>
          <cell r="B8384" t="str">
            <v>PINTURA PARA TELHAS DE ALUMINIO COM TINTA ESMALTE AUTOMOTIVA</v>
          </cell>
          <cell r="C8384" t="str">
            <v>M2</v>
          </cell>
          <cell r="D8384">
            <v>0</v>
          </cell>
          <cell r="E8384" t="str">
            <v>PINTURA PARA TELHAS DE ALUMINIO COM TINTA ESMALTE AUTOMOTIVA</v>
          </cell>
        </row>
        <row r="8385">
          <cell r="A8385" t="str">
            <v>84667</v>
          </cell>
          <cell r="B8385" t="str">
            <v>PINTURA ACRILICA EM TELHA DE FIBROCIMENTO, DUAS DEMAOS, INCLUSO FUNDO</v>
          </cell>
          <cell r="C8385" t="str">
            <v>M2</v>
          </cell>
          <cell r="D8385">
            <v>0</v>
          </cell>
          <cell r="E8385" t="str">
            <v>PINTURA ACRILICA EM TELHA DE FIBROCIMENTO, DUAS DEMAOS, INCLUSO FUNDOPREPARADOR</v>
          </cell>
        </row>
        <row r="8386">
          <cell r="B8386" t="str">
            <v>PREPARADOR</v>
          </cell>
          <cell r="D8386"/>
          <cell r="E8386" t="str">
            <v>PREPARADOR</v>
          </cell>
        </row>
        <row r="8387">
          <cell r="A8387" t="str">
            <v>84669</v>
          </cell>
          <cell r="B8387" t="str">
            <v>PINTURA ACRILICA EM TELHAS CERAMICAS, DUAS DEMAOS</v>
          </cell>
          <cell r="C8387" t="str">
            <v>M2</v>
          </cell>
          <cell r="D8387">
            <v>0</v>
          </cell>
          <cell r="E8387" t="str">
            <v>PINTURA ACRILICA EM TELHAS CERAMICAS, DUAS DEMAOS</v>
          </cell>
        </row>
        <row r="8388">
          <cell r="A8388" t="str">
            <v>84670</v>
          </cell>
          <cell r="B8388" t="str">
            <v>PINTURA ACRILICA EM TELHAS CERAMICAS, TRES DEMAOS</v>
          </cell>
          <cell r="C8388" t="str">
            <v>M2</v>
          </cell>
          <cell r="D8388">
            <v>0</v>
          </cell>
          <cell r="E8388" t="str">
            <v>PINTURA ACRILICA EM TELHAS CERAMICAS, TRES DEMAOS</v>
          </cell>
        </row>
        <row r="8389">
          <cell r="A8389" t="str">
            <v>PISO</v>
          </cell>
          <cell r="B8389" t="str">
            <v>PISOS</v>
          </cell>
          <cell r="D8389"/>
          <cell r="E8389" t="str">
            <v>PISOS</v>
          </cell>
        </row>
        <row r="8390">
          <cell r="A8390" t="str">
            <v>0111</v>
          </cell>
          <cell r="B8390" t="str">
            <v>PISO CIMENTADO</v>
          </cell>
          <cell r="D8390"/>
          <cell r="E8390" t="str">
            <v>PISO CIMENTADO</v>
          </cell>
        </row>
        <row r="8391">
          <cell r="A8391" t="str">
            <v>73465</v>
          </cell>
          <cell r="B8391" t="str">
            <v>PISO CIMENTADO E=1,5CM C/ARGAMASSA 1:3 CIMENTO AREIA ALISADO COLHER</v>
          </cell>
          <cell r="C8391" t="str">
            <v>M2</v>
          </cell>
          <cell r="D8391">
            <v>0</v>
          </cell>
          <cell r="E8391" t="str">
            <v>PISO CIMENTADO E=1,5CM C/ARGAMASSA 1:3 CIMENTO AREIA ALISADO COLHERSOBRE BASE EXISTENTE.</v>
          </cell>
        </row>
        <row r="8392">
          <cell r="B8392" t="str">
            <v>SOBRE BASE EXISTENTE.</v>
          </cell>
          <cell r="D8392"/>
          <cell r="E8392" t="str">
            <v>SOBRE BASE EXISTENTE.</v>
          </cell>
        </row>
        <row r="8393">
          <cell r="A8393" t="str">
            <v>73675</v>
          </cell>
          <cell r="B8393" t="str">
            <v>PISO DE CONCRETO ACABAMENTO RÚSTICO ESPESSURA 7CM COM JUNTAS EM MADEIR</v>
          </cell>
          <cell r="C8393" t="str">
            <v>M2</v>
          </cell>
          <cell r="D8393">
            <v>0</v>
          </cell>
          <cell r="E8393" t="str">
            <v>PISO DE CONCRETO ACABAMENTO RÚSTICO ESPESSURA 7CM COM JUNTAS EM MADEIRA</v>
          </cell>
        </row>
        <row r="8394">
          <cell r="B8394" t="str">
            <v>A</v>
          </cell>
          <cell r="D8394"/>
          <cell r="E8394" t="str">
            <v>A</v>
          </cell>
        </row>
        <row r="8395">
          <cell r="A8395" t="str">
            <v>73676</v>
          </cell>
          <cell r="B8395" t="str">
            <v>PISO CIMENTADO TRAÇO 1:3 (CIMENTO E AREIA) ACABAMENTO LISO PIGMENTADO</v>
          </cell>
          <cell r="C8395" t="str">
            <v>M2</v>
          </cell>
          <cell r="D8395">
            <v>0</v>
          </cell>
          <cell r="E8395" t="str">
            <v>PISO CIMENTADO TRAÇO 1:3 (CIMENTO E AREIA) ACABAMENTO LISO PIGMENTADOESPESSURA 1,5CM COM JUNTAS PLASTICAS DE DILATACAO E ARGAMASSA EM PREPARO MANUAL</v>
          </cell>
        </row>
        <row r="8396">
          <cell r="D8396"/>
          <cell r="E8396" t="str">
            <v>ESPESSURA 1,5CM COM JUNTAS PLASTICAS DE DILATACAO E ARGAMASSA EM PREPARO MANUAL</v>
          </cell>
        </row>
        <row r="8397">
          <cell r="D8397"/>
          <cell r="E8397" t="str">
            <v>ESPESSURA 1,5CM COM JUNTAS PLASTICAS DE DILATACAO E ARGAMASSA EM PREPARO MANUAL</v>
          </cell>
        </row>
        <row r="8398">
          <cell r="D8398"/>
          <cell r="E8398" t="str">
            <v>ESPESSURA 1,5CM COM JUNTAS PLASTICAS DE DILATACAO E ARGAMASSA EM PREPARO MANUAL</v>
          </cell>
        </row>
        <row r="8399">
          <cell r="A8399" t="str">
            <v>---------------</v>
          </cell>
          <cell r="B8399" t="str">
            <v>------------------------ 206</v>
          </cell>
          <cell r="D8399"/>
          <cell r="E8399" t="str">
            <v>ESPESSURA 1,5CM COM JUNTAS PLASTICAS DE DILATACAO E ARGAMASSA EM PREPARO MANUAL</v>
          </cell>
        </row>
        <row r="8400">
          <cell r="D8400"/>
          <cell r="E8400" t="str">
            <v>ESPESSURA 1,5CM COM JUNTAS PLASTICAS DE DILATACAO E ARGAMASSA EM PREPARO MANUAL</v>
          </cell>
        </row>
        <row r="8401">
          <cell r="A8401" t="str">
            <v>SINAPI - SISTEM</v>
          </cell>
          <cell r="B8401" t="str">
            <v>A NACIONAL DE PESQUISA DE CUSTOS E ÍNDICES DA CONSTRUÇÃO CIVIL206de283</v>
          </cell>
          <cell r="D8401"/>
          <cell r="E8401" t="str">
            <v>ESPESSURA 1,5CM COM JUNTAS PLASTICAS DE DILATACAO E ARGAMASSA EM PREPARO MANUAL</v>
          </cell>
        </row>
        <row r="8402">
          <cell r="A8402" t="str">
            <v>PCI.817.01 - CU</v>
          </cell>
          <cell r="B8402" t="str">
            <v>STO DE COMPOSIÇÕES - SINTÉTICO</v>
          </cell>
          <cell r="D8402" t="str">
            <v>DATA DE EMISSÃO: 17/07/2014 AS 14:15:08</v>
          </cell>
          <cell r="E8402" t="str">
            <v>ESPESSURA 1,5CM COM JUNTAS PLASTICAS DE DILATACAO E ARGAMASSA EM PREPARO MANUAL</v>
          </cell>
        </row>
        <row r="8403">
          <cell r="D8403" t="str">
            <v>DATA REFERÊNCIA TÉCNICA: 16/07/2014</v>
          </cell>
          <cell r="E8403" t="str">
            <v>ESPESSURA 1,5CM COM JUNTAS PLASTICAS DE DILATACAO E ARGAMASSA EM PREPARO MANUAL</v>
          </cell>
        </row>
        <row r="8404">
          <cell r="A8404" t="str">
            <v>ENCARGOS SOCIAI</v>
          </cell>
          <cell r="B8404" t="str">
            <v>S DESONERADOS: 90,43%(HORA)   51,67%(MÊS)</v>
          </cell>
          <cell r="D8404"/>
          <cell r="E8404" t="str">
            <v>ESPESSURA 1,5CM COM JUNTAS PLASTICAS DE DILATACAO E ARGAMASSA EM PREPARO MANUAL</v>
          </cell>
        </row>
        <row r="8405">
          <cell r="A8405" t="str">
            <v>ABRANGÊNCIA : N</v>
          </cell>
          <cell r="B8405" t="str">
            <v>ACIONAL                                              LOCALIDADE  : VITOR</v>
          </cell>
          <cell r="C8405" t="str">
            <v>IA</v>
          </cell>
          <cell r="D8405"/>
          <cell r="E8405" t="str">
            <v>ESPESSURA 1,5CM COM JUNTAS PLASTICAS DE DILATACAO E ARGAMASSA EM PREPARO MANUAL</v>
          </cell>
        </row>
        <row r="8406">
          <cell r="A8406" t="str">
            <v>REF.COLETA : ME</v>
          </cell>
          <cell r="B8406" t="str">
            <v>DIANO</v>
          </cell>
          <cell r="D8406" t="str">
            <v>DATA DE PREÇO   : 06/2014</v>
          </cell>
          <cell r="E8406" t="str">
            <v>ESPESSURA 1,5CM COM JUNTAS PLASTICAS DE DILATACAO E ARGAMASSA EM PREPARO MANUAL</v>
          </cell>
        </row>
        <row r="8407">
          <cell r="A8407" t="str">
            <v>CÓDIGO       |</v>
          </cell>
          <cell r="B8407" t="str">
            <v>D E S C R I Ç Ã O                                                   |UNI</v>
          </cell>
          <cell r="C8407" t="str">
            <v>DADE</v>
          </cell>
          <cell r="D8407" t="str">
            <v>|CUSTO TOTAL</v>
          </cell>
          <cell r="E8407" t="str">
            <v>ESPESSURA 1,5CM COM JUNTAS PLASTICAS DE DILATACAO E ARGAMASSA EM PREPARO MANUAL</v>
          </cell>
        </row>
        <row r="8408">
          <cell r="A8408" t="str">
            <v>VÍNCULO.....: C</v>
          </cell>
          <cell r="B8408" t="str">
            <v>AIXA REFERENCIAL</v>
          </cell>
          <cell r="D8408"/>
          <cell r="E8408" t="str">
            <v>ESPESSURA 1,5CM COM JUNTAS PLASTICAS DE DILATACAO E ARGAMASSA EM PREPARO MANUAL</v>
          </cell>
        </row>
        <row r="8409">
          <cell r="B8409" t="str">
            <v>ESPESSURA 1,5CM COM JUNTAS PLASTICAS DE DILATACAO E ARGAMASSA EM PREPA</v>
          </cell>
          <cell r="D8409"/>
          <cell r="E8409" t="str">
            <v>ESPESSURA 1,5CM COM JUNTAS PLASTICAS DE DILATACAO E ARGAMASSA EM PREPARO MANUAL</v>
          </cell>
        </row>
        <row r="8410">
          <cell r="B8410" t="str">
            <v>RO MANUAL</v>
          </cell>
          <cell r="D8410"/>
          <cell r="E8410" t="str">
            <v>RO MANUAL</v>
          </cell>
        </row>
        <row r="8411">
          <cell r="A8411" t="str">
            <v>73922</v>
          </cell>
          <cell r="B8411" t="str">
            <v>CIMENTADO LISO DESEMPENADO</v>
          </cell>
          <cell r="D8411"/>
          <cell r="E8411" t="str">
            <v>CIMENTADO LISO DESEMPENADO</v>
          </cell>
        </row>
        <row r="8412">
          <cell r="A8412" t="str">
            <v>73922/001</v>
          </cell>
          <cell r="B8412" t="str">
            <v>PISO CIMENTADO TRACO 1:3 (CIMENTO E AREIA) ACABAMENTO LISO ESPESSURA 3</v>
          </cell>
          <cell r="C8412" t="str">
            <v>M2</v>
          </cell>
          <cell r="D8412">
            <v>0</v>
          </cell>
          <cell r="E8412" t="str">
            <v>PISO CIMENTADO TRACO 1:3 (CIMENTO E AREIA) ACABAMENTO LISO ESPESSURA 3,5CM, PREPARO MANUAL DA ARGAMASSA</v>
          </cell>
        </row>
        <row r="8413">
          <cell r="B8413" t="str">
            <v>,5CM, PREPARO MANUAL DA ARGAMASSA</v>
          </cell>
          <cell r="D8413"/>
          <cell r="E8413" t="str">
            <v>,5CM, PREPARO MANUAL DA ARGAMASSA</v>
          </cell>
        </row>
        <row r="8414">
          <cell r="A8414" t="str">
            <v>73922/002</v>
          </cell>
          <cell r="B8414" t="str">
            <v>PISO CIMENTADO TRACO 1:4 (CIMENTO E AREIA) ACABAMENTO LISO ESPESSURA 2</v>
          </cell>
          <cell r="C8414" t="str">
            <v>M2</v>
          </cell>
          <cell r="D8414">
            <v>0</v>
          </cell>
          <cell r="E8414" t="str">
            <v>PISO CIMENTADO TRACO 1:4 (CIMENTO E AREIA) ACABAMENTO LISO ESPESSURA 2,5CM PREPARO MANUAL DA ARGAMASSA</v>
          </cell>
        </row>
        <row r="8415">
          <cell r="B8415" t="str">
            <v>,5CM PREPARO MANUAL DA ARGAMASSA</v>
          </cell>
          <cell r="D8415"/>
          <cell r="E8415" t="str">
            <v>,5CM PREPARO MANUAL DA ARGAMASSA</v>
          </cell>
        </row>
        <row r="8416">
          <cell r="A8416" t="str">
            <v>73922/003</v>
          </cell>
          <cell r="B8416" t="str">
            <v>PISO CIMENTADO TRACO 1:3 (CIMENTO E AREIA) ACABAMENTO LISO ESPESSURA 2</v>
          </cell>
          <cell r="C8416" t="str">
            <v>M2</v>
          </cell>
          <cell r="D8416">
            <v>0</v>
          </cell>
          <cell r="E8416" t="str">
            <v>PISO CIMENTADO TRACO 1:3 (CIMENTO E AREIA) ACABAMENTO LISO ESPESSURA 2,0CM, PREPARO MANUAL DA ARGAMASSA</v>
          </cell>
        </row>
        <row r="8417">
          <cell r="B8417" t="str">
            <v>,0CM, PREPARO MANUAL DA ARGAMASSA</v>
          </cell>
          <cell r="D8417"/>
          <cell r="E8417" t="str">
            <v>,0CM, PREPARO MANUAL DA ARGAMASSA</v>
          </cell>
        </row>
        <row r="8418">
          <cell r="A8418" t="str">
            <v>73922/004</v>
          </cell>
          <cell r="B8418" t="str">
            <v>PISO CIMENTADO TRACO 1:4 (CIMENTO E AREIA) ACABAMENTO LISO ESPESSURA 2</v>
          </cell>
          <cell r="C8418" t="str">
            <v>M2</v>
          </cell>
          <cell r="D8418">
            <v>0</v>
          </cell>
          <cell r="E8418" t="str">
            <v>PISO CIMENTADO TRACO 1:4 (CIMENTO E AREIA) ACABAMENTO LISO ESPESSURA 2,0CM, PREPARO MANUAL DA ARGAMASSA</v>
          </cell>
        </row>
        <row r="8419">
          <cell r="B8419" t="str">
            <v>,0CM, PREPARO MANUAL DA ARGAMASSA</v>
          </cell>
          <cell r="D8419"/>
          <cell r="E8419" t="str">
            <v>,0CM, PREPARO MANUAL DA ARGAMASSA</v>
          </cell>
        </row>
        <row r="8420">
          <cell r="A8420" t="str">
            <v>73922/005</v>
          </cell>
          <cell r="B8420" t="str">
            <v>PISO CIMENTADO TRACO 1:3 (CIMENTO E AREIA) ACABAMENTO LISO ESPESSURA 3</v>
          </cell>
          <cell r="C8420" t="str">
            <v>M2</v>
          </cell>
          <cell r="D8420">
            <v>0</v>
          </cell>
          <cell r="E8420" t="str">
            <v>PISO CIMENTADO TRACO 1:3 (CIMENTO E AREIA) ACABAMENTO LISO ESPESSURA 3,0CM, PREPARO MANUAL DA ARGAMASSA</v>
          </cell>
        </row>
        <row r="8421">
          <cell r="B8421" t="str">
            <v>,0CM, PREPARO MANUAL DA ARGAMASSA</v>
          </cell>
          <cell r="D8421"/>
          <cell r="E8421" t="str">
            <v>,0CM, PREPARO MANUAL DA ARGAMASSA</v>
          </cell>
        </row>
        <row r="8422">
          <cell r="A8422" t="str">
            <v>73923</v>
          </cell>
          <cell r="B8422" t="str">
            <v>CIMENTADO RUSTICO E=1,5CM CIMENTO/AREIA 1:4</v>
          </cell>
          <cell r="D8422"/>
          <cell r="E8422" t="str">
            <v>CIMENTADO RUSTICO E=1,5CM CIMENTO/AREIA 1:4</v>
          </cell>
        </row>
        <row r="8423">
          <cell r="A8423" t="str">
            <v>73923/001</v>
          </cell>
          <cell r="B8423" t="str">
            <v>PISO CIMENTADO TRACO 1:4 (CIMENTO E AREIA) ACABAMENTO RUSTICO ESPESSUR</v>
          </cell>
          <cell r="C8423" t="str">
            <v>M2</v>
          </cell>
          <cell r="D8423">
            <v>29.07</v>
          </cell>
          <cell r="E8423" t="str">
            <v>PISO CIMENTADO TRACO 1:4 (CIMENTO E AREIA) ACABAMENTO RUSTICO ESPESSURA 2CM, ARGAMASSA COM PREPARO MANUAL</v>
          </cell>
        </row>
        <row r="8424">
          <cell r="B8424" t="str">
            <v>A 2CM, ARGAMASSA COM PREPARO MANUAL</v>
          </cell>
          <cell r="D8424"/>
          <cell r="E8424" t="str">
            <v>A 2CM, ARGAMASSA COM PREPARO MANUAL</v>
          </cell>
        </row>
        <row r="8425">
          <cell r="A8425" t="str">
            <v>73923/002</v>
          </cell>
          <cell r="B8425" t="str">
            <v>PISO CIMENTADO TRACO 1:4 (CIMENTO E AREIA), COM ACABAMENTO RUSTICO ESP</v>
          </cell>
          <cell r="C8425" t="str">
            <v>M2</v>
          </cell>
          <cell r="D8425">
            <v>0</v>
          </cell>
          <cell r="E8425" t="str">
            <v>PISO CIMENTADO TRACO 1:4 (CIMENTO E AREIA), COM ACABAMENTO RUSTICO ESPESSURA 3CM, PREPARO MANUAL</v>
          </cell>
        </row>
        <row r="8426">
          <cell r="B8426" t="str">
            <v>ESSURA 3CM, PREPARO MANUAL</v>
          </cell>
          <cell r="D8426"/>
          <cell r="E8426" t="str">
            <v>ESSURA 3CM, PREPARO MANUAL</v>
          </cell>
        </row>
        <row r="8427">
          <cell r="A8427" t="str">
            <v>73923/003</v>
          </cell>
          <cell r="B8427" t="str">
            <v>PISO CIMENTADO TRACO 1:3 (CIMENTO E AREIA), COM ACABAMENTO RUSTICO E F</v>
          </cell>
          <cell r="C8427" t="str">
            <v>M2</v>
          </cell>
          <cell r="D8427">
            <v>0</v>
          </cell>
          <cell r="E8427" t="str">
            <v>PISO CIMENTADO TRACO 1:3 (CIMENTO E AREIA), COM ACABAMENTO RUSTICO E FRISADO ESPESSURA 2CM, PREPARO MANUAL</v>
          </cell>
        </row>
        <row r="8428">
          <cell r="B8428" t="str">
            <v>RISADO ESPESSURA 2CM, PREPARO MANUAL</v>
          </cell>
          <cell r="D8428"/>
          <cell r="E8428" t="str">
            <v>RISADO ESPESSURA 2CM, PREPARO MANUAL</v>
          </cell>
        </row>
        <row r="8429">
          <cell r="A8429" t="str">
            <v>73974</v>
          </cell>
          <cell r="B8429" t="str">
            <v>PISO CIMENTADO RUSTICO</v>
          </cell>
          <cell r="D8429"/>
          <cell r="E8429" t="str">
            <v>PISO CIMENTADO RUSTICO</v>
          </cell>
        </row>
        <row r="8430">
          <cell r="A8430" t="str">
            <v>73974/001</v>
          </cell>
          <cell r="B8430" t="str">
            <v>PISO CIMENTADO TRACO 1:3 (CIMENTO E AREIA) ACABAMENTO RUSTICO ESPESSUR</v>
          </cell>
          <cell r="C8430" t="str">
            <v>M2</v>
          </cell>
          <cell r="D8430">
            <v>0</v>
          </cell>
          <cell r="E8430" t="str">
            <v>PISO CIMENTADO TRACO 1:3 (CIMENTO E AREIA) ACABAMENTO RUSTICO ESPESSURA 2CM, PREPARO MECANICO DA ARGAMASSA</v>
          </cell>
        </row>
        <row r="8431">
          <cell r="B8431" t="str">
            <v>A 2CM, PREPARO MECANICO DA ARGAMASSA</v>
          </cell>
          <cell r="D8431"/>
          <cell r="E8431" t="str">
            <v>A 2CM, PREPARO MECANICO DA ARGAMASSA</v>
          </cell>
        </row>
        <row r="8432">
          <cell r="A8432" t="str">
            <v>73991</v>
          </cell>
          <cell r="B8432" t="str">
            <v>PISO CIMENTADO LISO C/ IMPERMEABILIZANTE</v>
          </cell>
          <cell r="D8432"/>
          <cell r="E8432" t="str">
            <v>PISO CIMENTADO LISO C/ IMPERMEABILIZANTE</v>
          </cell>
        </row>
        <row r="8433">
          <cell r="A8433" t="str">
            <v>73991/001</v>
          </cell>
          <cell r="B8433" t="str">
            <v>PISO CIMENTADO TRACO 1:4 (CIMENTO E AREIA) COM ACABAMENTO LISO ESPESSU</v>
          </cell>
          <cell r="C8433" t="str">
            <v>M2</v>
          </cell>
          <cell r="D8433">
            <v>0</v>
          </cell>
          <cell r="E8433" t="str">
            <v>PISO CIMENTADO TRACO 1:4 (CIMENTO E AREIA) COM ACABAMENTO LISO ESPESSURA 1,5CM, PREPARO MANUAL DA ARGAMASSA  INCLUSO ADITIVO IMPERMEABILIZANTE</v>
          </cell>
        </row>
        <row r="8434">
          <cell r="B8434" t="str">
            <v>RA 1,5CM, PREPARO MANUAL DA ARGAMASSA  INCLUSO ADITIVO IMPERMEABILIZAN</v>
          </cell>
          <cell r="D8434"/>
          <cell r="E8434" t="str">
            <v>RA 1,5CM, PREPARO MANUAL DA ARGAMASSA  INCLUSO ADITIVO IMPERMEABILIZANTE</v>
          </cell>
        </row>
        <row r="8435">
          <cell r="B8435" t="str">
            <v>TE</v>
          </cell>
          <cell r="D8435"/>
          <cell r="E8435" t="str">
            <v>TE</v>
          </cell>
        </row>
        <row r="8436">
          <cell r="A8436" t="str">
            <v>73991/002</v>
          </cell>
          <cell r="B8436" t="str">
            <v>PISO CIMENTADO TRACO 1:3 (CIMENTO E AREIA) COM ACABAMENTO LISO ESPESSU</v>
          </cell>
          <cell r="C8436" t="str">
            <v>M2</v>
          </cell>
          <cell r="D8436">
            <v>0</v>
          </cell>
          <cell r="E8436" t="str">
            <v>PISO CIMENTADO TRACO 1:3 (CIMENTO E AREIA) COM ACABAMENTO LISO ESPESSURA 1,5CM PREPARO MANUAL DA ARGAMASSA</v>
          </cell>
        </row>
        <row r="8437">
          <cell r="D8437"/>
          <cell r="E8437" t="str">
            <v>RA 1,5CM PREPARO MANUAL DA ARGAMASSA</v>
          </cell>
        </row>
        <row r="8438">
          <cell r="D8438"/>
          <cell r="E8438" t="str">
            <v>RA 1,5CM PREPARO MANUAL DA ARGAMASSA</v>
          </cell>
        </row>
        <row r="8439">
          <cell r="D8439"/>
          <cell r="E8439" t="str">
            <v>RA 1,5CM PREPARO MANUAL DA ARGAMASSA</v>
          </cell>
        </row>
        <row r="8440">
          <cell r="A8440" t="str">
            <v>---------------</v>
          </cell>
          <cell r="B8440" t="str">
            <v>------------------------ 207</v>
          </cell>
          <cell r="D8440"/>
          <cell r="E8440" t="str">
            <v>RA 1,5CM PREPARO MANUAL DA ARGAMASSA</v>
          </cell>
        </row>
        <row r="8441">
          <cell r="D8441"/>
          <cell r="E8441" t="str">
            <v>RA 1,5CM PREPARO MANUAL DA ARGAMASSA</v>
          </cell>
        </row>
        <row r="8442">
          <cell r="A8442" t="str">
            <v>SINAPI - SISTEM</v>
          </cell>
          <cell r="B8442" t="str">
            <v>A NACIONAL DE PESQUISA DE CUSTOS E ÍNDICES DA CONSTRUÇÃO CIVIL207de283</v>
          </cell>
          <cell r="D8442"/>
          <cell r="E8442" t="str">
            <v>RA 1,5CM PREPARO MANUAL DA ARGAMASSA</v>
          </cell>
        </row>
        <row r="8443">
          <cell r="A8443" t="str">
            <v>PCI.817.01 - CU</v>
          </cell>
          <cell r="B8443" t="str">
            <v>STO DE COMPOSIÇÕES - SINTÉTICO</v>
          </cell>
          <cell r="D8443" t="str">
            <v>DATA DE EMISSÃO: 17/07/2014 AS 14:15:08</v>
          </cell>
          <cell r="E8443" t="str">
            <v>RA 1,5CM PREPARO MANUAL DA ARGAMASSA</v>
          </cell>
        </row>
        <row r="8444">
          <cell r="D8444" t="str">
            <v>DATA REFERÊNCIA TÉCNICA: 16/07/2014</v>
          </cell>
          <cell r="E8444" t="str">
            <v>RA 1,5CM PREPARO MANUAL DA ARGAMASSA</v>
          </cell>
        </row>
        <row r="8445">
          <cell r="A8445" t="str">
            <v>ENCARGOS SOCIAI</v>
          </cell>
          <cell r="B8445" t="str">
            <v>S DESONERADOS: 90,43%(HORA)   51,67%(MÊS)</v>
          </cell>
          <cell r="D8445"/>
          <cell r="E8445" t="str">
            <v>RA 1,5CM PREPARO MANUAL DA ARGAMASSA</v>
          </cell>
        </row>
        <row r="8446">
          <cell r="A8446" t="str">
            <v>ABRANGÊNCIA : N</v>
          </cell>
          <cell r="B8446" t="str">
            <v>ACIONAL                                              LOCALIDADE  : VITOR</v>
          </cell>
          <cell r="C8446" t="str">
            <v>IA</v>
          </cell>
          <cell r="D8446"/>
          <cell r="E8446" t="str">
            <v>RA 1,5CM PREPARO MANUAL DA ARGAMASSA</v>
          </cell>
        </row>
        <row r="8447">
          <cell r="A8447" t="str">
            <v>REF.COLETA : ME</v>
          </cell>
          <cell r="B8447" t="str">
            <v>DIANO</v>
          </cell>
          <cell r="D8447" t="str">
            <v>DATA DE PREÇO   : 06/2014</v>
          </cell>
          <cell r="E8447" t="str">
            <v>RA 1,5CM PREPARO MANUAL DA ARGAMASSA</v>
          </cell>
        </row>
        <row r="8448">
          <cell r="A8448" t="str">
            <v>CÓDIGO       |</v>
          </cell>
          <cell r="B8448" t="str">
            <v>D E S C R I Ç Ã O                                                   |UNI</v>
          </cell>
          <cell r="C8448" t="str">
            <v>DADE</v>
          </cell>
          <cell r="D8448" t="str">
            <v>|CUSTO TOTAL</v>
          </cell>
          <cell r="E8448" t="str">
            <v>RA 1,5CM PREPARO MANUAL DA ARGAMASSA</v>
          </cell>
        </row>
        <row r="8449">
          <cell r="A8449" t="str">
            <v>VÍNCULO.....: C</v>
          </cell>
          <cell r="B8449" t="str">
            <v>AIXA REFERENCIAL</v>
          </cell>
          <cell r="D8449"/>
          <cell r="E8449" t="str">
            <v>RA 1,5CM PREPARO MANUAL DA ARGAMASSA</v>
          </cell>
        </row>
        <row r="8450">
          <cell r="B8450" t="str">
            <v>RA 1,5CM PREPARO MANUAL DA ARGAMASSA</v>
          </cell>
          <cell r="D8450"/>
          <cell r="E8450" t="str">
            <v>RA 1,5CM PREPARO MANUAL DA ARGAMASSA</v>
          </cell>
        </row>
        <row r="8451">
          <cell r="A8451" t="str">
            <v>73991/003</v>
          </cell>
          <cell r="B8451" t="str">
            <v>PISO CIMENTADO TRACO 1:3 (CIMENTO E AREIA) COM ACABAMENTO LISO ESPESSU</v>
          </cell>
          <cell r="C8451" t="str">
            <v>M2</v>
          </cell>
          <cell r="D8451">
            <v>0</v>
          </cell>
          <cell r="E8451" t="str">
            <v>PISO CIMENTADO TRACO 1:3 (CIMENTO E AREIA) COM ACABAMENTO LISO ESPESSURA 3CM PREPARO MECANICO ARGAMASSA  INCLUSO ADITIVO IMPERMEABILIZANTE</v>
          </cell>
        </row>
        <row r="8452">
          <cell r="B8452" t="str">
            <v>RA 3CM PREPARO MECANICO ARGAMASSA  INCLUSO ADITIVO IMPERMEABILIZANTE</v>
          </cell>
          <cell r="D8452"/>
          <cell r="E8452" t="str">
            <v>RA 3CM PREPARO MECANICO ARGAMASSA  INCLUSO ADITIVO IMPERMEABILIZANTE</v>
          </cell>
        </row>
        <row r="8453">
          <cell r="A8453" t="str">
            <v>73991/004</v>
          </cell>
          <cell r="B8453" t="str">
            <v>PISO CIMENTADO TRACO 1:3 (CIMENTO E AREIA) COM ACABAMENTO LISO ESPESSU</v>
          </cell>
          <cell r="C8453" t="str">
            <v>M2</v>
          </cell>
          <cell r="D8453">
            <v>0</v>
          </cell>
          <cell r="E8453" t="str">
            <v>PISO CIMENTADO TRACO 1:3 (CIMENTO E AREIA) COM ACABAMENTO LISO ESPESSURA 1,5CM, PREPARO MANUAL DA ARGAMASSA INCLUSO ADITIVO IMPERMEABILIZANTE</v>
          </cell>
        </row>
        <row r="8454">
          <cell r="B8454" t="str">
            <v>RA 1,5CM, PREPARO MANUAL DA ARGAMASSA INCLUSO ADITIVO IMPERMEABILIZANT</v>
          </cell>
          <cell r="D8454"/>
          <cell r="E8454" t="str">
            <v>RA 1,5CM, PREPARO MANUAL DA ARGAMASSA INCLUSO ADITIVO IMPERMEABILIZANTE</v>
          </cell>
        </row>
        <row r="8455">
          <cell r="B8455" t="str">
            <v>E</v>
          </cell>
          <cell r="D8455"/>
          <cell r="E8455" t="str">
            <v>E</v>
          </cell>
        </row>
        <row r="8456">
          <cell r="A8456" t="str">
            <v>74079</v>
          </cell>
          <cell r="B8456" t="str">
            <v>CIMENTADO LISO QUEIMADO E=2CM C/JUNTA BATIDA CIM/AREIA 1:3</v>
          </cell>
          <cell r="D8456"/>
          <cell r="E8456" t="str">
            <v>CIMENTADO LISO QUEIMADO E=2CM C/JUNTA BATIDA CIM/AREIA 1:3</v>
          </cell>
        </row>
        <row r="8457">
          <cell r="A8457" t="str">
            <v>74079/001</v>
          </cell>
          <cell r="B8457" t="str">
            <v>PISO CIMENTADO TRACO 1:4 (CIMENTO E AREIA) COM ACABAMENTO LISO  ESPESS</v>
          </cell>
          <cell r="C8457" t="str">
            <v>M2</v>
          </cell>
          <cell r="D8457">
            <v>0</v>
          </cell>
          <cell r="E8457" t="str">
            <v>PISO CIMENTADO TRACO 1:4 (CIMENTO E AREIA) COM ACABAMENTO LISO  ESPESSURA 2,0CM COM JUNTAS PLASTICAS DE DILATACAO E PREPARO MANUAL DA ARGAMASSA</v>
          </cell>
        </row>
        <row r="8458">
          <cell r="B8458" t="str">
            <v>URA 2,0CM COM JUNTAS PLASTICAS DE DILATACAO E PREPARO MANUAL DA ARGAMA</v>
          </cell>
          <cell r="D8458"/>
          <cell r="E8458" t="str">
            <v>URA 2,0CM COM JUNTAS PLASTICAS DE DILATACAO E PREPARO MANUAL DA ARGAMASSA</v>
          </cell>
        </row>
        <row r="8459">
          <cell r="B8459" t="str">
            <v>SSA</v>
          </cell>
          <cell r="D8459"/>
          <cell r="E8459" t="str">
            <v>SSA</v>
          </cell>
        </row>
        <row r="8460">
          <cell r="A8460" t="str">
            <v>74079/002</v>
          </cell>
          <cell r="B8460" t="str">
            <v>PISO CIMENTADO TRAÇO 1:3 (CIMENTO E AREIA) ACABAMENTO LISO ESPESSURA 2</v>
          </cell>
          <cell r="C8460" t="str">
            <v>M2</v>
          </cell>
          <cell r="D8460">
            <v>0</v>
          </cell>
          <cell r="E8460" t="str">
            <v>PISO CIMENTADO TRAÇO 1:3 (CIMENTO E AREIA) ACABAMENTO LISO ESPESSURA 2CM COM JUNTA BATIDA E PREPARO MANUAL DA ARGAMASSA</v>
          </cell>
        </row>
        <row r="8461">
          <cell r="B8461" t="str">
            <v>CM COM JUNTA BATIDA E PREPARO MANUAL DA ARGAMASSA</v>
          </cell>
          <cell r="D8461"/>
          <cell r="E8461" t="str">
            <v>CM COM JUNTA BATIDA E PREPARO MANUAL DA ARGAMASSA</v>
          </cell>
        </row>
        <row r="8462">
          <cell r="A8462" t="str">
            <v>76447</v>
          </cell>
          <cell r="B8462" t="str">
            <v>PISO CIMENTADO LISO</v>
          </cell>
          <cell r="D8462"/>
          <cell r="E8462" t="str">
            <v>PISO CIMENTADO LISO</v>
          </cell>
        </row>
        <row r="8463">
          <cell r="A8463" t="str">
            <v>76447/001</v>
          </cell>
          <cell r="B8463" t="str">
            <v>PISO CIMENTADO TRACO 1:3 (CIMENTO E AREIA) ACABAMENTO LISO ESPESSURA 2</v>
          </cell>
          <cell r="C8463" t="str">
            <v>M2</v>
          </cell>
          <cell r="D8463">
            <v>0</v>
          </cell>
          <cell r="E8463" t="str">
            <v>PISO CIMENTADO TRACO 1:3 (CIMENTO E AREIA) ACABAMENTO LISO ESPESSURA 2,5 CM PREPARO MECANICO DA ARGAMASSA</v>
          </cell>
        </row>
        <row r="8464">
          <cell r="B8464" t="str">
            <v>,5 CM PREPARO MECANICO DA ARGAMASSA</v>
          </cell>
          <cell r="D8464"/>
          <cell r="E8464" t="str">
            <v>,5 CM PREPARO MECANICO DA ARGAMASSA</v>
          </cell>
        </row>
        <row r="8465">
          <cell r="A8465" t="str">
            <v>76448</v>
          </cell>
          <cell r="B8465" t="str">
            <v>CIMENTADO RUSTICO E=1,5CM CIMENTO/AREIA 1:4</v>
          </cell>
          <cell r="D8465"/>
          <cell r="E8465" t="str">
            <v>CIMENTADO RUSTICO E=1,5CM CIMENTO/AREIA 1:4</v>
          </cell>
        </row>
        <row r="8466">
          <cell r="A8466" t="str">
            <v>76448/001</v>
          </cell>
          <cell r="B8466" t="str">
            <v>PISO CIMENTADO TRACO 1:4 (CIMENTO E AREIA) ACABAMENTO RUSTICO ESPESSUR</v>
          </cell>
          <cell r="C8466" t="str">
            <v>M2</v>
          </cell>
          <cell r="D8466">
            <v>0</v>
          </cell>
          <cell r="E8466" t="str">
            <v>PISO CIMENTADO TRACO 1:4 (CIMENTO E AREIA) ACABAMENTO RUSTICO ESPESSURA 1,5 CM PREPARO MANUAL DA ARGAMASSA</v>
          </cell>
        </row>
        <row r="8467">
          <cell r="B8467" t="str">
            <v>A 1,5 CM PREPARO MANUAL DA ARGAMASSA</v>
          </cell>
          <cell r="D8467"/>
          <cell r="E8467" t="str">
            <v>A 1,5 CM PREPARO MANUAL DA ARGAMASSA</v>
          </cell>
        </row>
        <row r="8468">
          <cell r="A8468" t="str">
            <v>76448/002</v>
          </cell>
          <cell r="B8468" t="str">
            <v>PISO CIMENTADO TRAÇO 1:4 (CIMENTO E AREIA) ACABAMENTO RUSTICO ESPESSUR</v>
          </cell>
          <cell r="C8468" t="str">
            <v>M2</v>
          </cell>
          <cell r="D8468">
            <v>0</v>
          </cell>
          <cell r="E8468" t="str">
            <v>PISO CIMENTADO TRAÇO 1:4 (CIMENTO E AREIA) ACABAMENTO RUSTICO ESPESSURA 3,5 CM PREPARO MANUAL DA ARGAMASSA</v>
          </cell>
        </row>
        <row r="8469">
          <cell r="B8469" t="str">
            <v>A 3,5 CM PREPARO MANUAL DA ARGAMASSA</v>
          </cell>
          <cell r="D8469"/>
          <cell r="E8469" t="str">
            <v>A 3,5 CM PREPARO MANUAL DA ARGAMASSA</v>
          </cell>
        </row>
        <row r="8470">
          <cell r="A8470" t="str">
            <v>76448/003</v>
          </cell>
          <cell r="B8470" t="str">
            <v>PISO CIMENTADO TRAÇO 1:4 (CIMENTO E AREIA) ACABAMENTO RUSTICO ESPESSUR</v>
          </cell>
          <cell r="C8470" t="str">
            <v>M2</v>
          </cell>
          <cell r="D8470">
            <v>0</v>
          </cell>
          <cell r="E8470" t="str">
            <v>PISO CIMENTADO TRAÇO 1:4 (CIMENTO E AREIA) ACABAMENTO RUSTICO ESPESSURA 2,5 CM PREPARO MANUAL DA ARGAMASSA</v>
          </cell>
        </row>
        <row r="8471">
          <cell r="B8471" t="str">
            <v>A 2,5 CM PREPARO MANUAL DA ARGAMASSA</v>
          </cell>
          <cell r="D8471"/>
          <cell r="E8471" t="str">
            <v>A 2,5 CM PREPARO MANUAL DA ARGAMASSA</v>
          </cell>
        </row>
        <row r="8472">
          <cell r="A8472" t="str">
            <v>84172</v>
          </cell>
          <cell r="B8472" t="str">
            <v>PISO CIMENTADO TRACO 1:3 (CIMENTO E AREIA) ACABAMENTO RUSTICO ESPESSUR</v>
          </cell>
          <cell r="C8472" t="str">
            <v>M2</v>
          </cell>
          <cell r="D8472">
            <v>0</v>
          </cell>
          <cell r="E8472" t="str">
            <v>PISO CIMENTADO TRACO 1:3 (CIMENTO E AREIA) ACABAMENTO RUSTICO ESPESSURA 2 CM COM JUNTAS PLASTICAS DE DILATACAO, PREPARO MANUAL DA ARGAMASSA</v>
          </cell>
        </row>
        <row r="8473">
          <cell r="B8473" t="str">
            <v>A 2 CM COM JUNTAS PLASTICAS DE DILATACAO, PREPARO MANUAL DA ARGAMASSA</v>
          </cell>
          <cell r="D8473"/>
          <cell r="E8473" t="str">
            <v>A 2 CM COM JUNTAS PLASTICAS DE DILATACAO, PREPARO MANUAL DA ARGAMASSA</v>
          </cell>
        </row>
        <row r="8474">
          <cell r="A8474" t="str">
            <v>84173</v>
          </cell>
          <cell r="B8474" t="str">
            <v>PISO CIMENTADO TRACO 1:3 (CIMENTO/AREIA) ACABAMENTO LISO PREPARO MANUA</v>
          </cell>
          <cell r="C8474" t="str">
            <v>M2</v>
          </cell>
          <cell r="D8474">
            <v>0</v>
          </cell>
          <cell r="E8474" t="str">
            <v>PISO CIMENTADO TRACO 1:3 (CIMENTO/AREIA) ACABAMENTO LISO PREPARO MANUAL DA ARGAMASSA INCLUSO ADITIVO IMPERMEABILIZANTE</v>
          </cell>
        </row>
        <row r="8475">
          <cell r="B8475" t="str">
            <v>L DA ARGAMASSA INCLUSO ADITIVO IMPERMEABILIZANTE</v>
          </cell>
          <cell r="D8475"/>
          <cell r="E8475" t="str">
            <v>L DA ARGAMASSA INCLUSO ADITIVO IMPERMEABILIZANTE</v>
          </cell>
        </row>
        <row r="8476">
          <cell r="A8476" t="str">
            <v>84174</v>
          </cell>
          <cell r="B8476" t="str">
            <v>PISO CIMENTADO TRACO 1:3 (CIMENTO E AREIA) COM ACABAMENTO LISO ESPESSU</v>
          </cell>
          <cell r="C8476" t="str">
            <v>M2</v>
          </cell>
          <cell r="D8476">
            <v>0</v>
          </cell>
          <cell r="E8476" t="str">
            <v>PISO CIMENTADO TRACO 1:3 (CIMENTO E AREIA) COM ACABAMENTO LISO ESPESSURA 3CM COM JUNTAS DE MADEIRA, PREPARO MANUAL DA ARGAMASSA INCLUSO ADITIVO IMPERMEABILIZANTE</v>
          </cell>
        </row>
        <row r="8477">
          <cell r="B8477" t="str">
            <v>RA 3CM COM JUNTAS DE MADEIRA, PREPARO MANUAL DA ARGAMASSA INCLUSO ADIT</v>
          </cell>
          <cell r="D8477"/>
          <cell r="E8477" t="str">
            <v>RA 3CM COM JUNTAS DE MADEIRA, PREPARO MANUAL DA ARGAMASSA INCLUSO ADITIVO IMPERMEABILIZANTE</v>
          </cell>
        </row>
        <row r="8478">
          <cell r="D8478"/>
          <cell r="E8478" t="str">
            <v>IVO IMPERMEABILIZANTE</v>
          </cell>
        </row>
        <row r="8479">
          <cell r="D8479"/>
          <cell r="E8479" t="str">
            <v>IVO IMPERMEABILIZANTE</v>
          </cell>
        </row>
        <row r="8480">
          <cell r="D8480"/>
          <cell r="E8480" t="str">
            <v>IVO IMPERMEABILIZANTE</v>
          </cell>
        </row>
        <row r="8481">
          <cell r="A8481" t="str">
            <v>---------------</v>
          </cell>
          <cell r="B8481" t="str">
            <v>------------------------ 208</v>
          </cell>
          <cell r="D8481"/>
          <cell r="E8481" t="str">
            <v>IVO IMPERMEABILIZANTE</v>
          </cell>
        </row>
        <row r="8482">
          <cell r="D8482"/>
          <cell r="E8482" t="str">
            <v>IVO IMPERMEABILIZANTE</v>
          </cell>
        </row>
        <row r="8483">
          <cell r="A8483" t="str">
            <v>SINAPI - SISTEM</v>
          </cell>
          <cell r="B8483" t="str">
            <v>A NACIONAL DE PESQUISA DE CUSTOS E ÍNDICES DA CONSTRUÇÃO CIVIL208de283</v>
          </cell>
          <cell r="D8483"/>
          <cell r="E8483" t="str">
            <v>IVO IMPERMEABILIZANTE</v>
          </cell>
        </row>
        <row r="8484">
          <cell r="A8484" t="str">
            <v>PCI.817.01 - CU</v>
          </cell>
          <cell r="B8484" t="str">
            <v>STO DE COMPOSIÇÕES - SINTÉTICO</v>
          </cell>
          <cell r="D8484" t="str">
            <v>DATA DE EMISSÃO: 17/07/2014 AS 14:15:08</v>
          </cell>
          <cell r="E8484" t="str">
            <v>IVO IMPERMEABILIZANTE</v>
          </cell>
        </row>
        <row r="8485">
          <cell r="D8485" t="str">
            <v>DATA REFERÊNCIA TÉCNICA: 16/07/2014</v>
          </cell>
          <cell r="E8485" t="str">
            <v>IVO IMPERMEABILIZANTE</v>
          </cell>
        </row>
        <row r="8486">
          <cell r="A8486" t="str">
            <v>ENCARGOS SOCIAI</v>
          </cell>
          <cell r="B8486" t="str">
            <v>S DESONERADOS: 90,43%(HORA)   51,67%(MÊS)</v>
          </cell>
          <cell r="D8486"/>
          <cell r="E8486" t="str">
            <v>IVO IMPERMEABILIZANTE</v>
          </cell>
        </row>
        <row r="8487">
          <cell r="A8487" t="str">
            <v>ABRANGÊNCIA : N</v>
          </cell>
          <cell r="B8487" t="str">
            <v>ACIONAL                                              LOCALIDADE  : VITOR</v>
          </cell>
          <cell r="C8487" t="str">
            <v>IA</v>
          </cell>
          <cell r="D8487"/>
          <cell r="E8487" t="str">
            <v>IVO IMPERMEABILIZANTE</v>
          </cell>
        </row>
        <row r="8488">
          <cell r="A8488" t="str">
            <v>REF.COLETA : ME</v>
          </cell>
          <cell r="B8488" t="str">
            <v>DIANO</v>
          </cell>
          <cell r="D8488" t="str">
            <v>DATA DE PREÇO   : 06/2014</v>
          </cell>
          <cell r="E8488" t="str">
            <v>IVO IMPERMEABILIZANTE</v>
          </cell>
        </row>
        <row r="8489">
          <cell r="A8489" t="str">
            <v>CÓDIGO       |</v>
          </cell>
          <cell r="B8489" t="str">
            <v>D E S C R I Ç Ã O                                                   |UNI</v>
          </cell>
          <cell r="C8489" t="str">
            <v>DADE</v>
          </cell>
          <cell r="D8489" t="str">
            <v>|CUSTO TOTAL</v>
          </cell>
          <cell r="E8489" t="str">
            <v>IVO IMPERMEABILIZANTE</v>
          </cell>
        </row>
        <row r="8490">
          <cell r="A8490" t="str">
            <v>VÍNCULO.....: C</v>
          </cell>
          <cell r="B8490" t="str">
            <v>AIXA REFERENCIAL</v>
          </cell>
          <cell r="D8490"/>
          <cell r="E8490" t="str">
            <v>IVO IMPERMEABILIZANTE</v>
          </cell>
        </row>
        <row r="8491">
          <cell r="B8491" t="str">
            <v>IVO IMPERMEABILIZANTE</v>
          </cell>
          <cell r="D8491"/>
          <cell r="E8491" t="str">
            <v>IVO IMPERMEABILIZANTE</v>
          </cell>
        </row>
        <row r="8492">
          <cell r="A8492" t="str">
            <v>0112</v>
          </cell>
          <cell r="B8492" t="str">
            <v>PISO DE MADEIRA</v>
          </cell>
          <cell r="D8492"/>
          <cell r="E8492" t="str">
            <v>PISO DE MADEIRA</v>
          </cell>
        </row>
        <row r="8493">
          <cell r="A8493" t="str">
            <v>72191</v>
          </cell>
          <cell r="B8493" t="str">
            <v>RECOLOCACAO DE TACOS DE MADEIRA COM REAPROVEITAMENTO DE MATERIAL E ASS</v>
          </cell>
          <cell r="C8493" t="str">
            <v>M2</v>
          </cell>
          <cell r="D8493">
            <v>0</v>
          </cell>
          <cell r="E8493" t="str">
            <v>RECOLOCACAO DE TACOS DE MADEIRA COM REAPROVEITAMENTO DE MATERIAL E ASSENTAMENTO COM ARGAMASSA 1:4 (CIMENTO E AREIA)</v>
          </cell>
        </row>
        <row r="8494">
          <cell r="B8494" t="str">
            <v>ENTAMENTO COM ARGAMASSA 1:4 (CIMENTO E AREIA)</v>
          </cell>
          <cell r="D8494"/>
          <cell r="E8494" t="str">
            <v>ENTAMENTO COM ARGAMASSA 1:4 (CIMENTO E AREIA)</v>
          </cell>
        </row>
        <row r="8495">
          <cell r="A8495" t="str">
            <v>72192</v>
          </cell>
          <cell r="B8495" t="str">
            <v>RECOLOCACAO DE PISO DE TABUAS DE MADEIRA, CONSIDERANDO REAPROVEITAMENT</v>
          </cell>
          <cell r="C8495" t="str">
            <v>M2</v>
          </cell>
          <cell r="D8495">
            <v>0</v>
          </cell>
          <cell r="E8495" t="str">
            <v>RECOLOCACAO DE PISO DE TABUAS DE MADEIRA, CONSIDERANDO REAPROVEITAMENTO DO MATERIAL</v>
          </cell>
        </row>
        <row r="8496">
          <cell r="B8496" t="str">
            <v>O DO MATERIAL</v>
          </cell>
          <cell r="D8496"/>
          <cell r="E8496" t="str">
            <v>O DO MATERIAL</v>
          </cell>
        </row>
        <row r="8497">
          <cell r="A8497" t="str">
            <v>72193</v>
          </cell>
          <cell r="B8497" t="str">
            <v>RECOLOCACAO DE PISO DE TABUAS DE MADEIRA, CONSIDERANDO REAPROVEITAMENT</v>
          </cell>
          <cell r="C8497" t="str">
            <v>M2</v>
          </cell>
          <cell r="D8497">
            <v>0</v>
          </cell>
          <cell r="E8497" t="str">
            <v>RECOLOCACAO DE PISO DE TABUAS DE MADEIRA, CONSIDERANDO REAPROVEITAMENTO DO MATERIAL</v>
          </cell>
        </row>
        <row r="8498">
          <cell r="B8498" t="str">
            <v>O DO MATERIAL</v>
          </cell>
          <cell r="D8498"/>
          <cell r="E8498" t="str">
            <v>O DO MATERIAL</v>
          </cell>
        </row>
        <row r="8499">
          <cell r="A8499" t="str">
            <v>73655</v>
          </cell>
          <cell r="B8499" t="str">
            <v>PISO EM TABUA CORRIDA DE MADEIRA ESPESSURA 2,5CM FIXADO EM PECAS DE MA</v>
          </cell>
          <cell r="C8499" t="str">
            <v>M2</v>
          </cell>
          <cell r="D8499">
            <v>0</v>
          </cell>
          <cell r="E8499" t="str">
            <v>PISO EM TABUA CORRIDA DE MADEIRA ESPESSURA 2,5CM FIXADO EM PECAS DE MADEIRA E ASSENTADO EM ARGAMASSA TRACO 1:4 (CIMENTO/AREIA)</v>
          </cell>
        </row>
        <row r="8500">
          <cell r="B8500" t="str">
            <v>DEIRA E ASSENTADO EM ARGAMASSA TRACO 1:4 (CIMENTO/AREIA)</v>
          </cell>
          <cell r="D8500"/>
          <cell r="E8500" t="str">
            <v>DEIRA E ASSENTADO EM ARGAMASSA TRACO 1:4 (CIMENTO/AREIA)</v>
          </cell>
        </row>
        <row r="8501">
          <cell r="A8501" t="str">
            <v>73734</v>
          </cell>
          <cell r="B8501" t="str">
            <v>PISO EM MADEIRA</v>
          </cell>
          <cell r="D8501"/>
          <cell r="E8501" t="str">
            <v>PISO EM MADEIRA</v>
          </cell>
        </row>
        <row r="8502">
          <cell r="A8502" t="str">
            <v>73734/001</v>
          </cell>
          <cell r="B8502" t="str">
            <v>PISO EM TACO DE MADEIRA 7X21CM, ASSENTADO COM ARGAMASSA TRACO 1:4 (CIM</v>
          </cell>
          <cell r="C8502" t="str">
            <v>M2</v>
          </cell>
          <cell r="D8502">
            <v>0</v>
          </cell>
          <cell r="E8502" t="str">
            <v>PISO EM TACO DE MADEIRA 7X21CM, ASSENTADO COM ARGAMASSA TRACO 1:4 (CIMENTO E AREIA MEDIA)</v>
          </cell>
        </row>
        <row r="8503">
          <cell r="B8503" t="str">
            <v>ENTO E AREIA MEDIA)</v>
          </cell>
          <cell r="D8503"/>
          <cell r="E8503" t="str">
            <v>ENTO E AREIA MEDIA)</v>
          </cell>
        </row>
        <row r="8504">
          <cell r="A8504" t="str">
            <v>84181</v>
          </cell>
          <cell r="B8504" t="str">
            <v>PISO EM TACO DE MADEIRA 7X21CM, FIXADO COM COLA BASE DE PVA</v>
          </cell>
          <cell r="C8504" t="str">
            <v>M2</v>
          </cell>
          <cell r="D8504">
            <v>0</v>
          </cell>
          <cell r="E8504" t="str">
            <v>PISO EM TACO DE MADEIRA 7X21CM, FIXADO COM COLA BASE DE PVA</v>
          </cell>
        </row>
        <row r="8505">
          <cell r="A8505" t="str">
            <v>84182</v>
          </cell>
          <cell r="B8505" t="str">
            <v>PISO PARQUET DE MADEIRA DE LEI FIXADO COM COLA BASE DE PVA</v>
          </cell>
          <cell r="C8505" t="str">
            <v>M2</v>
          </cell>
          <cell r="D8505">
            <v>0</v>
          </cell>
          <cell r="E8505" t="str">
            <v>PISO PARQUET DE MADEIRA DE LEI FIXADO COM COLA BASE DE PVA</v>
          </cell>
        </row>
        <row r="8506">
          <cell r="A8506" t="str">
            <v>0113</v>
          </cell>
          <cell r="B8506" t="str">
            <v>PISO CERAMICO</v>
          </cell>
          <cell r="D8506"/>
          <cell r="E8506" t="str">
            <v>PISO CERAMICO</v>
          </cell>
        </row>
        <row r="8507">
          <cell r="A8507" t="str">
            <v>84164</v>
          </cell>
          <cell r="B8507" t="str">
            <v>PISO DE PASTILHA FOSCA 1X1" ASSENTADO SOBRE ARGAMASSA 1:2:2 (CIMENTO/A</v>
          </cell>
          <cell r="C8507" t="str">
            <v>M2</v>
          </cell>
          <cell r="D8507">
            <v>0</v>
          </cell>
          <cell r="E8507" t="str">
            <v>PISO DE PASTILHA FOSCA 1X1" ASSENTADO SOBRE ARGAMASSA 1:2:2 (CIMENTO/AREIA/SAIBRO)</v>
          </cell>
        </row>
        <row r="8508">
          <cell r="B8508" t="str">
            <v>REIA/SAIBRO)</v>
          </cell>
          <cell r="D8508"/>
          <cell r="E8508" t="str">
            <v>REIA/SAIBRO)</v>
          </cell>
        </row>
        <row r="8509">
          <cell r="A8509" t="str">
            <v>87246</v>
          </cell>
          <cell r="B8509" t="str">
            <v>REVESTIMENTO CERÂMICO PARA PISO COM PLACAS TIPO GRÊS DE DIMENSÕES 35X3</v>
          </cell>
          <cell r="C8509" t="str">
            <v>M2</v>
          </cell>
          <cell r="D8509">
            <v>0</v>
          </cell>
          <cell r="E8509" t="str">
            <v>REVESTIMENTO CERÂMICO PARA PISO COM PLACAS TIPO GRÊS DE DIMENSÕES 35X35 CM APLICADA EM AMBIENTES DE ÁREA MENOR QUE 5 M2. AF_06/2014</v>
          </cell>
        </row>
        <row r="8510">
          <cell r="B8510" t="str">
            <v>5 CM APLICADA EM AMBIENTES DE ÁREA MENOR QUE 5 M2. AF_06/2014</v>
          </cell>
          <cell r="D8510"/>
          <cell r="E8510" t="str">
            <v>5 CM APLICADA EM AMBIENTES DE ÁREA MENOR QUE 5 M2. AF_06/2014</v>
          </cell>
        </row>
        <row r="8511">
          <cell r="A8511" t="str">
            <v>87247</v>
          </cell>
          <cell r="B8511" t="str">
            <v>REVESTIMENTO CERÂMICO PARA PISO COM PLACAS TIPO GRÊS DE DIMENSÕES 35X3</v>
          </cell>
          <cell r="C8511" t="str">
            <v>M2</v>
          </cell>
          <cell r="D8511">
            <v>0</v>
          </cell>
          <cell r="E8511" t="str">
            <v>REVESTIMENTO CERÂMICO PARA PISO COM PLACAS TIPO GRÊS DE DIMENSÕES 35X35 CM APLICADA EM AMBIENTES DE ÁREA ENTRE 5 M2 E 10 M2. AF_06/2014</v>
          </cell>
        </row>
        <row r="8512">
          <cell r="B8512" t="str">
            <v>5 CM APLICADA EM AMBIENTES DE ÁREA ENTRE 5 M2 E 10 M2. AF_06/2014</v>
          </cell>
          <cell r="D8512"/>
          <cell r="E8512" t="str">
            <v>5 CM APLICADA EM AMBIENTES DE ÁREA ENTRE 5 M2 E 10 M2. AF_06/2014</v>
          </cell>
        </row>
        <row r="8513">
          <cell r="A8513" t="str">
            <v>87248</v>
          </cell>
          <cell r="B8513" t="str">
            <v>REVESTIMENTO CERÂMICO PARA PISO COM PLACAS TIPO GRÊS DE DIMENSÕES 35X3</v>
          </cell>
          <cell r="C8513" t="str">
            <v>M2</v>
          </cell>
          <cell r="D8513">
            <v>23.39</v>
          </cell>
          <cell r="E8513" t="str">
            <v>REVESTIMENTO CERÂMICO PARA PISO COM PLACAS TIPO GRÊS DE DIMENSÕES 35X35 CM APLICADA EM AMBIENTES DE ÁREA MAIOR QUE 10 M2. AF_06/2014</v>
          </cell>
        </row>
        <row r="8514">
          <cell r="B8514" t="str">
            <v>5 CM APLICADA EM AMBIENTES DE ÁREA MAIOR QUE 10 M2. AF_06/2014</v>
          </cell>
          <cell r="D8514"/>
          <cell r="E8514" t="str">
            <v>5 CM APLICADA EM AMBIENTES DE ÁREA MAIOR QUE 10 M2. AF_06/2014</v>
          </cell>
        </row>
        <row r="8515">
          <cell r="A8515" t="str">
            <v>87249</v>
          </cell>
          <cell r="B8515" t="str">
            <v>REVESTIMENTO CERÂMICO PARA PISO COM PLACAS TIPO GRÊS DE DIMENSÕES 45X4</v>
          </cell>
          <cell r="C8515" t="str">
            <v>M2</v>
          </cell>
          <cell r="D8515">
            <v>0</v>
          </cell>
          <cell r="E8515" t="str">
            <v>REVESTIMENTO CERÂMICO PARA PISO COM PLACAS TIPO GRÊS DE DIMENSÕES 45X45 CM APLICADA EM AMBIENTES DE ÁREA MENOR QUE 5 M2. AF_06/2014</v>
          </cell>
        </row>
        <row r="8516">
          <cell r="B8516" t="str">
            <v>5 CM APLICADA EM AMBIENTES DE ÁREA MENOR QUE 5 M2. AF_06/2014</v>
          </cell>
          <cell r="D8516"/>
          <cell r="E8516" t="str">
            <v>5 CM APLICADA EM AMBIENTES DE ÁREA MENOR QUE 5 M2. AF_06/2014</v>
          </cell>
        </row>
        <row r="8517">
          <cell r="A8517" t="str">
            <v>87250</v>
          </cell>
          <cell r="B8517" t="str">
            <v>REVESTIMENTO CERÂMICO PARA PISO COM PLACAS TIPO GRÊS DE DIMENSÕES 45X4</v>
          </cell>
          <cell r="C8517" t="str">
            <v>M2</v>
          </cell>
          <cell r="D8517">
            <v>0</v>
          </cell>
          <cell r="E8517" t="str">
            <v>REVESTIMENTO CERÂMICO PARA PISO COM PLACAS TIPO GRÊS DE DIMENSÕES 45X45 CM APLICADA EM AMBIENTES DE ÁREA ENTRE 5 M2 E 10 M2. AF_06/2014</v>
          </cell>
        </row>
        <row r="8518">
          <cell r="B8518" t="str">
            <v>5 CM APLICADA EM AMBIENTES DE ÁREA ENTRE 5 M2 E 10 M2. AF_06/2014</v>
          </cell>
          <cell r="D8518"/>
          <cell r="E8518" t="str">
            <v>5 CM APLICADA EM AMBIENTES DE ÁREA ENTRE 5 M2 E 10 M2. AF_06/2014</v>
          </cell>
        </row>
        <row r="8519">
          <cell r="D8519"/>
          <cell r="E8519"/>
        </row>
        <row r="8520">
          <cell r="D8520"/>
          <cell r="E8520"/>
        </row>
        <row r="8521">
          <cell r="D8521"/>
          <cell r="E8521"/>
        </row>
        <row r="8522">
          <cell r="A8522" t="str">
            <v>---------------</v>
          </cell>
          <cell r="B8522" t="str">
            <v>------------------------ 209</v>
          </cell>
          <cell r="D8522"/>
          <cell r="E8522"/>
        </row>
        <row r="8523">
          <cell r="D8523"/>
          <cell r="E8523"/>
        </row>
        <row r="8524">
          <cell r="A8524" t="str">
            <v>SINAPI - SISTEM</v>
          </cell>
          <cell r="B8524" t="str">
            <v>A NACIONAL DE PESQUISA DE CUSTOS E ÍNDICES DA CONSTRUÇÃO CIVIL209de283</v>
          </cell>
          <cell r="D8524"/>
          <cell r="E8524"/>
        </row>
        <row r="8525">
          <cell r="A8525" t="str">
            <v>PCI.817.01 - CU</v>
          </cell>
          <cell r="B8525" t="str">
            <v>STO DE COMPOSIÇÕES - SINTÉTICO</v>
          </cell>
          <cell r="D8525" t="str">
            <v>DATA DE EMISSÃO: 17/07/2014 AS 14:15:08</v>
          </cell>
          <cell r="E8525"/>
        </row>
        <row r="8526">
          <cell r="D8526" t="str">
            <v>DATA REFERÊNCIA TÉCNICA: 16/07/2014</v>
          </cell>
          <cell r="E8526"/>
        </row>
        <row r="8527">
          <cell r="A8527" t="str">
            <v>ENCARGOS SOCIAI</v>
          </cell>
          <cell r="B8527" t="str">
            <v>S DESONERADOS: 90,43%(HORA)   51,67%(MÊS)</v>
          </cell>
          <cell r="D8527"/>
          <cell r="E8527"/>
        </row>
        <row r="8528">
          <cell r="A8528" t="str">
            <v>ABRANGÊNCIA : N</v>
          </cell>
          <cell r="B8528" t="str">
            <v>ACIONAL                                              LOCALIDADE  : VITOR</v>
          </cell>
          <cell r="C8528" t="str">
            <v>IA</v>
          </cell>
          <cell r="D8528"/>
          <cell r="E8528"/>
        </row>
        <row r="8529">
          <cell r="A8529" t="str">
            <v>REF.COLETA : ME</v>
          </cell>
          <cell r="B8529" t="str">
            <v>DIANO</v>
          </cell>
          <cell r="D8529" t="str">
            <v>DATA DE PREÇO   : 06/2014</v>
          </cell>
          <cell r="E8529"/>
        </row>
        <row r="8530">
          <cell r="A8530" t="str">
            <v>CÓDIGO       |</v>
          </cell>
          <cell r="B8530" t="str">
            <v>D E S C R I Ç Ã O                                                   |UNI</v>
          </cell>
          <cell r="C8530" t="str">
            <v>DADE</v>
          </cell>
          <cell r="D8530" t="str">
            <v>|CUSTO TOTAL</v>
          </cell>
          <cell r="E8530"/>
        </row>
        <row r="8531">
          <cell r="A8531" t="str">
            <v>VÍNCULO.....: C</v>
          </cell>
          <cell r="B8531" t="str">
            <v>AIXA REFERENCIAL</v>
          </cell>
          <cell r="D8531"/>
          <cell r="E8531"/>
        </row>
        <row r="8532">
          <cell r="A8532" t="str">
            <v>87251</v>
          </cell>
          <cell r="B8532" t="str">
            <v>REVESTIMENTO CERÂMICO PARA PISO COM PLACAS TIPO GRÊS DE DIMENSÕES 45X4</v>
          </cell>
          <cell r="C8532" t="str">
            <v>M2</v>
          </cell>
          <cell r="D8532">
            <v>0</v>
          </cell>
          <cell r="E8532" t="str">
            <v>REVESTIMENTO CERÂMICO PARA PISO COM PLACAS TIPO GRÊS DE DIMENSÕES 45X45 CM APLICADA EM AMBIENTES DE ÁREA MAIOR QUE 10 M2. AF_06/2014</v>
          </cell>
        </row>
        <row r="8533">
          <cell r="B8533" t="str">
            <v>5 CM APLICADA EM AMBIENTES DE ÁREA MAIOR QUE 10 M2. AF_06/2014</v>
          </cell>
          <cell r="D8533"/>
          <cell r="E8533" t="str">
            <v>5 CM APLICADA EM AMBIENTES DE ÁREA MAIOR QUE 10 M2. AF_06/2014</v>
          </cell>
        </row>
        <row r="8534">
          <cell r="A8534" t="str">
            <v>87255</v>
          </cell>
          <cell r="B8534" t="str">
            <v>REVESTIMENTO CERÂMICO PARA PISO COM PLACAS TIPO GRÊS DE DIMENSÕES 60X6</v>
          </cell>
          <cell r="C8534" t="str">
            <v>M2</v>
          </cell>
          <cell r="D8534">
            <v>0</v>
          </cell>
          <cell r="E8534" t="str">
            <v>REVESTIMENTO CERÂMICO PARA PISO COM PLACAS TIPO GRÊS DE DIMENSÕES 60X60 CM APLICADA EM AMBIENTES DE ÁREA MENOR QUE 5 M2. AF_06/2014</v>
          </cell>
        </row>
        <row r="8535">
          <cell r="B8535" t="str">
            <v>0 CM APLICADA EM AMBIENTES DE ÁREA MENOR QUE 5 M2. AF_06/2014</v>
          </cell>
          <cell r="D8535"/>
          <cell r="E8535" t="str">
            <v>0 CM APLICADA EM AMBIENTES DE ÁREA MENOR QUE 5 M2. AF_06/2014</v>
          </cell>
        </row>
        <row r="8536">
          <cell r="A8536" t="str">
            <v>87256</v>
          </cell>
          <cell r="B8536" t="str">
            <v>REVESTIMENTO CERÂMICO PARA PISO COM PLACAS TIPO GRÊS DE DIMENSÕES 60X6</v>
          </cell>
          <cell r="C8536" t="str">
            <v>M2</v>
          </cell>
          <cell r="D8536">
            <v>0</v>
          </cell>
          <cell r="E8536" t="str">
            <v>REVESTIMENTO CERÂMICO PARA PISO COM PLACAS TIPO GRÊS DE DIMENSÕES 60X60 CM APLICADA EM AMBIENTES DE ÁREA ENTRE 5 M2 E 10 M2. AF_06/2014</v>
          </cell>
        </row>
        <row r="8537">
          <cell r="B8537" t="str">
            <v>0 CM APLICADA EM AMBIENTES DE ÁREA ENTRE 5 M2 E 10 M2. AF_06/2014</v>
          </cell>
          <cell r="D8537"/>
          <cell r="E8537" t="str">
            <v>0 CM APLICADA EM AMBIENTES DE ÁREA ENTRE 5 M2 E 10 M2. AF_06/2014</v>
          </cell>
        </row>
        <row r="8538">
          <cell r="A8538" t="str">
            <v>87257</v>
          </cell>
          <cell r="B8538" t="str">
            <v>REVESTIMENTO CERÂMICO PARA PISO COM PLACAS TIPO GRÊS DE DIMENSÕES 60X6</v>
          </cell>
          <cell r="C8538" t="str">
            <v>M2</v>
          </cell>
          <cell r="D8538">
            <v>0</v>
          </cell>
          <cell r="E8538" t="str">
            <v>REVESTIMENTO CERÂMICO PARA PISO COM PLACAS TIPO GRÊS DE DIMENSÕES 60X60 CM APLICADA EM AMBIENTES DE ÁREA MAIOR QUE 10 M2. AF_06/2014</v>
          </cell>
        </row>
        <row r="8539">
          <cell r="B8539" t="str">
            <v>0 CM APLICADA EM AMBIENTES DE ÁREA MAIOR QUE 10 M2. AF_06/2014</v>
          </cell>
          <cell r="D8539"/>
          <cell r="E8539" t="str">
            <v>0 CM APLICADA EM AMBIENTES DE ÁREA MAIOR QUE 10 M2. AF_06/2014</v>
          </cell>
        </row>
        <row r="8540">
          <cell r="A8540" t="str">
            <v>87258</v>
          </cell>
          <cell r="B8540" t="str">
            <v>REVESTIMENTO CERÂMICO PARA PISO COM PLACAS TIPO PORCELANATO DE DIMENSÕ</v>
          </cell>
          <cell r="C8540" t="str">
            <v>M2</v>
          </cell>
          <cell r="D8540">
            <v>0</v>
          </cell>
          <cell r="E8540" t="str">
            <v>REVESTIMENTO CERÂMICO PARA PISO COM PLACAS TIPO PORCELANATO DE DIMENSÕES 45X45 CM APLICADA EM AMBIENTES DE ÁREA MENOR QUE 5 M². AF_06/2014</v>
          </cell>
        </row>
        <row r="8541">
          <cell r="B8541" t="str">
            <v>ES 45X45 CM APLICADA EM AMBIENTES DE ÁREA MENOR QUE 5 M². AF_06/2014</v>
          </cell>
          <cell r="D8541"/>
          <cell r="E8541" t="str">
            <v>ES 45X45 CM APLICADA EM AMBIENTES DE ÁREA MENOR QUE 5 M². AF_06/2014</v>
          </cell>
        </row>
        <row r="8542">
          <cell r="A8542" t="str">
            <v>87259</v>
          </cell>
          <cell r="B8542" t="str">
            <v>REVESTIMENTO CERÂMICO PARA PISO COM PLACAS TIPO PORCELANATO DE DIMENSÕ</v>
          </cell>
          <cell r="C8542" t="str">
            <v>M2</v>
          </cell>
          <cell r="D8542">
            <v>0</v>
          </cell>
          <cell r="E8542" t="str">
            <v>REVESTIMENTO CERÂMICO PARA PISO COM PLACAS TIPO PORCELANATO DE DIMENSÕES 45X45 CM APLICADA EM AMBIENTES DE ÁREA ENTRE 5 M² E 10 M². AF_06/2014</v>
          </cell>
        </row>
        <row r="8543">
          <cell r="B8543" t="str">
            <v>ES 45X45 CM APLICADA EM AMBIENTES DE ÁREA ENTRE 5 M² E 10 M². AF_06/20</v>
          </cell>
          <cell r="D8543"/>
          <cell r="E8543" t="str">
            <v>ES 45X45 CM APLICADA EM AMBIENTES DE ÁREA ENTRE 5 M² E 10 M². AF_06/2014</v>
          </cell>
        </row>
        <row r="8544">
          <cell r="B8544" t="str">
            <v>14</v>
          </cell>
          <cell r="D8544"/>
          <cell r="E8544" t="str">
            <v>14</v>
          </cell>
        </row>
        <row r="8545">
          <cell r="A8545" t="str">
            <v>87260</v>
          </cell>
          <cell r="B8545" t="str">
            <v>REVESTIMENTO CERÂMICO PARA PISO COM PLACAS TIPO PORCELANATO DE DIMENSÕ</v>
          </cell>
          <cell r="C8545" t="str">
            <v>M2</v>
          </cell>
          <cell r="D8545">
            <v>0</v>
          </cell>
          <cell r="E8545" t="str">
            <v>REVESTIMENTO CERÂMICO PARA PISO COM PLACAS TIPO PORCELANATO DE DIMENSÕES 45X45 CM APLICADA EM AMBIENTES DE ÁREA MAIOR QUE 10 M². AF_06/2014</v>
          </cell>
        </row>
        <row r="8546">
          <cell r="B8546" t="str">
            <v>ES 45X45 CM APLICADA EM AMBIENTES DE ÁREA MAIOR QUE 10 M². AF_06/2014</v>
          </cell>
          <cell r="D8546"/>
          <cell r="E8546" t="str">
            <v>ES 45X45 CM APLICADA EM AMBIENTES DE ÁREA MAIOR QUE 10 M². AF_06/2014</v>
          </cell>
        </row>
        <row r="8547">
          <cell r="A8547" t="str">
            <v>0115</v>
          </cell>
          <cell r="B8547" t="str">
            <v>PISO DE PEDRA</v>
          </cell>
          <cell r="D8547"/>
          <cell r="E8547" t="str">
            <v>PISO DE PEDRA</v>
          </cell>
        </row>
        <row r="8548">
          <cell r="A8548" t="str">
            <v>73743</v>
          </cell>
          <cell r="B8548" t="str">
            <v>PISO EM PEDRA</v>
          </cell>
          <cell r="D8548"/>
          <cell r="E8548" t="str">
            <v>PISO EM PEDRA</v>
          </cell>
        </row>
        <row r="8549">
          <cell r="A8549" t="str">
            <v>73743/001</v>
          </cell>
          <cell r="B8549" t="str">
            <v>PISO EM PEDRA SÃO TOME ASSENTADO SOBRE ARGAMASSA 1:3 (CIMENTO E AREIA)</v>
          </cell>
          <cell r="C8549" t="str">
            <v>M2</v>
          </cell>
          <cell r="D8549">
            <v>0</v>
          </cell>
          <cell r="E8549" t="str">
            <v>PISO EM PEDRA SÃO TOME ASSENTADO SOBRE ARGAMASSA 1:3 (CIMENTO E AREIA)REJUNTADO COM CIMENTO BRANCO</v>
          </cell>
        </row>
        <row r="8550">
          <cell r="B8550" t="str">
            <v>REJUNTADO COM CIMENTO BRANCO</v>
          </cell>
          <cell r="D8550"/>
          <cell r="E8550" t="str">
            <v>REJUNTADO COM CIMENTO BRANCO</v>
          </cell>
        </row>
        <row r="8551">
          <cell r="A8551" t="str">
            <v>73818</v>
          </cell>
          <cell r="B8551" t="str">
            <v>PAVIMENTACAO C/PEDRISCO S/COMPACTACAO E=5CM -11209</v>
          </cell>
          <cell r="D8551"/>
          <cell r="E8551" t="str">
            <v>PAVIMENTACAO C/PEDRISCO S/COMPACTACAO E=5CM -11209</v>
          </cell>
        </row>
        <row r="8552">
          <cell r="A8552" t="str">
            <v>73818/001</v>
          </cell>
          <cell r="B8552" t="str">
            <v>PAVIMENTACAO EM PEDRISCO, ESPESSURA 5CM</v>
          </cell>
          <cell r="C8552" t="str">
            <v>M2</v>
          </cell>
          <cell r="D8552">
            <v>0</v>
          </cell>
          <cell r="E8552" t="str">
            <v>PAVIMENTACAO EM PEDRISCO, ESPESSURA 5CM</v>
          </cell>
        </row>
        <row r="8553">
          <cell r="A8553" t="str">
            <v>73921</v>
          </cell>
          <cell r="B8553" t="str">
            <v>PISO PEDRA</v>
          </cell>
          <cell r="D8553"/>
          <cell r="E8553" t="str">
            <v>PISO PEDRA</v>
          </cell>
        </row>
        <row r="8554">
          <cell r="A8554" t="str">
            <v>73921/001</v>
          </cell>
          <cell r="B8554" t="str">
            <v>PISO EM PEDRA PORTUGUESA ASSENTADO SOBRE BASE DE SAIBRO, REJUNTADO COM</v>
          </cell>
          <cell r="C8554" t="str">
            <v>M2</v>
          </cell>
          <cell r="D8554">
            <v>0</v>
          </cell>
          <cell r="E8554" t="str">
            <v>PISO EM PEDRA PORTUGUESA ASSENTADO SOBRE BASE DE SAIBRO, REJUNTADO COMCIMENTO BRANCO</v>
          </cell>
        </row>
        <row r="8555">
          <cell r="B8555" t="str">
            <v>CIMENTO BRANCO</v>
          </cell>
          <cell r="D8555"/>
          <cell r="E8555" t="str">
            <v>CIMENTO BRANCO</v>
          </cell>
        </row>
        <row r="8556">
          <cell r="A8556" t="str">
            <v>73921/002</v>
          </cell>
          <cell r="B8556" t="str">
            <v>PISO EM PEDRA ARDOSIA ASSENTADO SOBRE ARGAMASSA COLANTE REJUNTADO COM</v>
          </cell>
          <cell r="C8556" t="str">
            <v>M2</v>
          </cell>
          <cell r="D8556">
            <v>0</v>
          </cell>
          <cell r="E8556" t="str">
            <v>PISO EM PEDRA ARDOSIA ASSENTADO SOBRE ARGAMASSA COLANTE REJUNTADO COMCIMENTO COMUM</v>
          </cell>
        </row>
        <row r="8557">
          <cell r="B8557" t="str">
            <v>CIMENTO COMUM</v>
          </cell>
          <cell r="D8557"/>
          <cell r="E8557" t="str">
            <v>CIMENTO COMUM</v>
          </cell>
        </row>
        <row r="8558">
          <cell r="A8558" t="str">
            <v>73957</v>
          </cell>
          <cell r="B8558" t="str">
            <v>PISOS DE PEDRA PORTUGUESA, ARENITO E ARDOSIA</v>
          </cell>
          <cell r="D8558"/>
          <cell r="E8558" t="str">
            <v>PISOS DE PEDRA PORTUGUESA, ARENITO E ARDOSIA</v>
          </cell>
        </row>
        <row r="8559">
          <cell r="A8559" t="str">
            <v>73957/001</v>
          </cell>
          <cell r="B8559" t="str">
            <v>RECOMPOSICAO DE PISO EM PEDRA PORTUGUESA, ASSENTADA SOBRE ARGAMASSA TR</v>
          </cell>
          <cell r="C8559" t="str">
            <v>M2</v>
          </cell>
          <cell r="D8559">
            <v>0</v>
          </cell>
          <cell r="E8559" t="str">
            <v>RECOMPOSICAO DE PISO EM PEDRA PORTUGUESA, ASSENTADA SOBRE ARGAMASSA TRACO 1:5 (CIMENTO E SAIBRO), REJUNTADO COM CIMENTO COMUM, COM APROVEITAMENTO DA PEDRA</v>
          </cell>
        </row>
        <row r="8560">
          <cell r="D8560"/>
          <cell r="E8560" t="str">
            <v>ACO 1:5 (CIMENTO E SAIBRO), REJUNTADO COM CIMENTO COMUM, COM APROVEITAMENTO DA PEDRA</v>
          </cell>
        </row>
        <row r="8561">
          <cell r="D8561"/>
          <cell r="E8561" t="str">
            <v>ACO 1:5 (CIMENTO E SAIBRO), REJUNTADO COM CIMENTO COMUM, COM APROVEITAMENTO DA PEDRA</v>
          </cell>
        </row>
        <row r="8562">
          <cell r="D8562"/>
          <cell r="E8562" t="str">
            <v>ACO 1:5 (CIMENTO E SAIBRO), REJUNTADO COM CIMENTO COMUM, COM APROVEITAMENTO DA PEDRA</v>
          </cell>
        </row>
        <row r="8563">
          <cell r="A8563" t="str">
            <v>---------------</v>
          </cell>
          <cell r="B8563" t="str">
            <v>------------------------ 210</v>
          </cell>
          <cell r="D8563"/>
          <cell r="E8563" t="str">
            <v>ACO 1:5 (CIMENTO E SAIBRO), REJUNTADO COM CIMENTO COMUM, COM APROVEITAMENTO DA PEDRA</v>
          </cell>
        </row>
        <row r="8564">
          <cell r="D8564"/>
          <cell r="E8564" t="str">
            <v>ACO 1:5 (CIMENTO E SAIBRO), REJUNTADO COM CIMENTO COMUM, COM APROVEITAMENTO DA PEDRA</v>
          </cell>
        </row>
        <row r="8565">
          <cell r="A8565" t="str">
            <v>SINAPI - SISTEM</v>
          </cell>
          <cell r="B8565" t="str">
            <v>A NACIONAL DE PESQUISA DE CUSTOS E ÍNDICES DA CONSTRUÇÃO CIVIL210de283</v>
          </cell>
          <cell r="D8565"/>
          <cell r="E8565" t="str">
            <v>ACO 1:5 (CIMENTO E SAIBRO), REJUNTADO COM CIMENTO COMUM, COM APROVEITAMENTO DA PEDRA</v>
          </cell>
        </row>
        <row r="8566">
          <cell r="A8566" t="str">
            <v>PCI.817.01 - CU</v>
          </cell>
          <cell r="B8566" t="str">
            <v>STO DE COMPOSIÇÕES - SINTÉTICO</v>
          </cell>
          <cell r="D8566" t="str">
            <v>DATA DE EMISSÃO: 17/07/2014 AS 14:15:08</v>
          </cell>
          <cell r="E8566" t="str">
            <v>ACO 1:5 (CIMENTO E SAIBRO), REJUNTADO COM CIMENTO COMUM, COM APROVEITAMENTO DA PEDRA</v>
          </cell>
        </row>
        <row r="8567">
          <cell r="D8567" t="str">
            <v>DATA REFERÊNCIA TÉCNICA: 16/07/2014</v>
          </cell>
          <cell r="E8567" t="str">
            <v>ACO 1:5 (CIMENTO E SAIBRO), REJUNTADO COM CIMENTO COMUM, COM APROVEITAMENTO DA PEDRA</v>
          </cell>
        </row>
        <row r="8568">
          <cell r="A8568" t="str">
            <v>ENCARGOS SOCIAI</v>
          </cell>
          <cell r="B8568" t="str">
            <v>S DESONERADOS: 90,43%(HORA)   51,67%(MÊS)</v>
          </cell>
          <cell r="D8568"/>
          <cell r="E8568" t="str">
            <v>ACO 1:5 (CIMENTO E SAIBRO), REJUNTADO COM CIMENTO COMUM, COM APROVEITAMENTO DA PEDRA</v>
          </cell>
        </row>
        <row r="8569">
          <cell r="A8569" t="str">
            <v>ABRANGÊNCIA : N</v>
          </cell>
          <cell r="B8569" t="str">
            <v>ACIONAL                                              LOCALIDADE  : VITOR</v>
          </cell>
          <cell r="C8569" t="str">
            <v>IA</v>
          </cell>
          <cell r="D8569"/>
          <cell r="E8569" t="str">
            <v>ACO 1:5 (CIMENTO E SAIBRO), REJUNTADO COM CIMENTO COMUM, COM APROVEITAMENTO DA PEDRA</v>
          </cell>
        </row>
        <row r="8570">
          <cell r="A8570" t="str">
            <v>REF.COLETA : ME</v>
          </cell>
          <cell r="B8570" t="str">
            <v>DIANO</v>
          </cell>
          <cell r="D8570" t="str">
            <v>DATA DE PREÇO   : 06/2014</v>
          </cell>
          <cell r="E8570" t="str">
            <v>ACO 1:5 (CIMENTO E SAIBRO), REJUNTADO COM CIMENTO COMUM, COM APROVEITAMENTO DA PEDRA</v>
          </cell>
        </row>
        <row r="8571">
          <cell r="A8571" t="str">
            <v>CÓDIGO       |</v>
          </cell>
          <cell r="B8571" t="str">
            <v>D E S C R I Ç Ã O                                                   |UNI</v>
          </cell>
          <cell r="C8571" t="str">
            <v>DADE</v>
          </cell>
          <cell r="D8571" t="str">
            <v>|CUSTO TOTAL</v>
          </cell>
          <cell r="E8571" t="str">
            <v>ACO 1:5 (CIMENTO E SAIBRO), REJUNTADO COM CIMENTO COMUM, COM APROVEITAMENTO DA PEDRA</v>
          </cell>
        </row>
        <row r="8572">
          <cell r="A8572" t="str">
            <v>VÍNCULO.....: C</v>
          </cell>
          <cell r="B8572" t="str">
            <v>AIXA REFERENCIAL</v>
          </cell>
          <cell r="D8572"/>
          <cell r="E8572" t="str">
            <v>ACO 1:5 (CIMENTO E SAIBRO), REJUNTADO COM CIMENTO COMUM, COM APROVEITAMENTO DA PEDRA</v>
          </cell>
        </row>
        <row r="8573">
          <cell r="B8573" t="str">
            <v>ACO 1:5 (CIMENTO E SAIBRO), REJUNTADO COM CIMENTO COMUM, COM APROVEITA</v>
          </cell>
          <cell r="D8573"/>
          <cell r="E8573" t="str">
            <v>ACO 1:5 (CIMENTO E SAIBRO), REJUNTADO COM CIMENTO COMUM, COM APROVEITAMENTO DA PEDRA</v>
          </cell>
        </row>
        <row r="8574">
          <cell r="B8574" t="str">
            <v>MENTO DA PEDRA</v>
          </cell>
          <cell r="D8574"/>
          <cell r="E8574" t="str">
            <v>MENTO DA PEDRA</v>
          </cell>
        </row>
        <row r="8575">
          <cell r="A8575" t="str">
            <v>74160</v>
          </cell>
          <cell r="B8575" t="str">
            <v>PISO EM PEDRA ARDOSIA, E = 1,00 CM</v>
          </cell>
          <cell r="D8575"/>
          <cell r="E8575" t="str">
            <v>PISO EM PEDRA ARDOSIA, E = 1,00 CM</v>
          </cell>
        </row>
        <row r="8576">
          <cell r="A8576" t="str">
            <v>74160/001</v>
          </cell>
          <cell r="B8576" t="str">
            <v>PISO EM PEDRA ARDOSIA IRREGULAR ASSENTADO SOBRE ARGAMASSA TRACO 1:0,5:</v>
          </cell>
          <cell r="C8576" t="str">
            <v>M2</v>
          </cell>
          <cell r="D8576">
            <v>0</v>
          </cell>
          <cell r="E8576" t="str">
            <v>PISO EM PEDRA ARDOSIA IRREGULAR ASSENTADO SOBRE ARGAMASSA TRACO 1:0,5:5 (CIMENTO, CAL E AREIA), REJUNTADO COM CIMENTO BRANCO</v>
          </cell>
        </row>
        <row r="8577">
          <cell r="B8577" t="str">
            <v>5 (CIMENTO, CAL E AREIA), REJUNTADO COM CIMENTO BRANCO</v>
          </cell>
          <cell r="D8577"/>
          <cell r="E8577" t="str">
            <v>5 (CIMENTO, CAL E AREIA), REJUNTADO COM CIMENTO BRANCO</v>
          </cell>
        </row>
        <row r="8578">
          <cell r="A8578" t="str">
            <v>74235</v>
          </cell>
          <cell r="B8578" t="str">
            <v>PISOS DE PEDRA PORTUGUESA ARENITO E ARDOSIA</v>
          </cell>
          <cell r="D8578"/>
          <cell r="E8578" t="str">
            <v>PISOS DE PEDRA PORTUGUESA ARENITO E ARDOSIA</v>
          </cell>
        </row>
        <row r="8579">
          <cell r="A8579" t="str">
            <v>74235/001</v>
          </cell>
          <cell r="B8579" t="str">
            <v>PISO EM PEDRA PORTUGUESA ASSENTADO SOBRE ARGAMASSA TRACO 1:5 (CIMENTO</v>
          </cell>
          <cell r="C8579" t="str">
            <v>M2</v>
          </cell>
          <cell r="D8579">
            <v>0</v>
          </cell>
          <cell r="E8579" t="str">
            <v>PISO EM PEDRA PORTUGUESA ASSENTADO SOBRE ARGAMASSA TRACO 1:5 (CIMENTOE SAIBRO), REJUNTADO COM CIMENTO COMUM</v>
          </cell>
        </row>
        <row r="8580">
          <cell r="B8580" t="str">
            <v>E SAIBRO), REJUNTADO COM CIMENTO COMUM</v>
          </cell>
          <cell r="D8580"/>
          <cell r="E8580" t="str">
            <v>E SAIBRO), REJUNTADO COM CIMENTO COMUM</v>
          </cell>
        </row>
        <row r="8581">
          <cell r="A8581" t="str">
            <v>84183</v>
          </cell>
          <cell r="B8581" t="str">
            <v>PISO EM PEDRA PORTUGUESA ASSENTADO SOBRE BASE DE AREIA, REJUNTADO COM</v>
          </cell>
          <cell r="C8581" t="str">
            <v>M2</v>
          </cell>
          <cell r="D8581">
            <v>0</v>
          </cell>
          <cell r="E8581" t="str">
            <v>PISO EM PEDRA PORTUGUESA ASSENTADO SOBRE BASE DE AREIA, REJUNTADO COMCIMENTO COMUM</v>
          </cell>
        </row>
        <row r="8582">
          <cell r="B8582" t="str">
            <v>CIMENTO COMUM</v>
          </cell>
          <cell r="D8582"/>
          <cell r="E8582" t="str">
            <v>CIMENTO COMUM</v>
          </cell>
        </row>
        <row r="8583">
          <cell r="A8583" t="str">
            <v>0116</v>
          </cell>
          <cell r="B8583" t="str">
            <v>PISO VINILICO/BORRACHA</v>
          </cell>
          <cell r="D8583"/>
          <cell r="E8583" t="str">
            <v>PISO VINILICO/BORRACHA</v>
          </cell>
        </row>
        <row r="8584">
          <cell r="A8584" t="str">
            <v>72185</v>
          </cell>
          <cell r="B8584" t="str">
            <v>PISO VINILICO SEMIFLEXIVEL PADRAO LISO, ESPESSURA 2MM, FIXADO COM COLA</v>
          </cell>
          <cell r="C8584" t="str">
            <v>M2</v>
          </cell>
          <cell r="D8584">
            <v>0</v>
          </cell>
          <cell r="E8584" t="str">
            <v>PISO VINILICO SEMIFLEXIVEL PADRAO LISO, ESPESSURA 2MM, FIXADO COM COLA</v>
          </cell>
        </row>
        <row r="8585">
          <cell r="A8585" t="str">
            <v>72186</v>
          </cell>
          <cell r="B8585" t="str">
            <v>PISO VINILICO SEMIFLEXIVEL PADRAO LISO, ESPESSURA 3,2MM, FIXADO COM CO</v>
          </cell>
          <cell r="C8585" t="str">
            <v>M2</v>
          </cell>
          <cell r="D8585">
            <v>0</v>
          </cell>
          <cell r="E8585" t="str">
            <v>PISO VINILICO SEMIFLEXIVEL PADRAO LISO, ESPESSURA 3,2MM, FIXADO COM COLA</v>
          </cell>
        </row>
        <row r="8586">
          <cell r="B8586" t="str">
            <v>LA</v>
          </cell>
          <cell r="D8586"/>
          <cell r="E8586" t="str">
            <v>LA</v>
          </cell>
        </row>
        <row r="8587">
          <cell r="A8587" t="str">
            <v>72187</v>
          </cell>
          <cell r="B8587" t="str">
            <v>PISO DE BORRACHA FRISADO, ESPESSURA 7MM, ASSENTADO COM ARGAMASSA TRACO</v>
          </cell>
          <cell r="C8587" t="str">
            <v>M2</v>
          </cell>
          <cell r="D8587">
            <v>0</v>
          </cell>
          <cell r="E8587" t="str">
            <v>PISO DE BORRACHA FRISADO, ESPESSURA 7MM, ASSENTADO COM ARGAMASSA TRACO1:3 (CIMENTO E AREIA)</v>
          </cell>
        </row>
        <row r="8588">
          <cell r="B8588" t="str">
            <v>1:3 (CIMENTO E AREIA)</v>
          </cell>
          <cell r="D8588"/>
          <cell r="E8588" t="str">
            <v>1:3 (CIMENTO E AREIA)</v>
          </cell>
        </row>
        <row r="8589">
          <cell r="A8589" t="str">
            <v>72188</v>
          </cell>
          <cell r="B8589" t="str">
            <v>PISO DE BORRACHA PASTILHADO, ESPESSURA 7MM, ASSENTADO COM ARGAMASSA TR</v>
          </cell>
          <cell r="C8589" t="str">
            <v>M2</v>
          </cell>
          <cell r="D8589">
            <v>0</v>
          </cell>
          <cell r="E8589" t="str">
            <v>PISO DE BORRACHA PASTILHADO, ESPESSURA 7MM, ASSENTADO COM ARGAMASSA TRACO 1:3 (CIMENTO E AREIA)</v>
          </cell>
        </row>
        <row r="8590">
          <cell r="B8590" t="str">
            <v>ACO 1:3 (CIMENTO E AREIA)</v>
          </cell>
          <cell r="D8590"/>
          <cell r="E8590" t="str">
            <v>ACO 1:3 (CIMENTO E AREIA)</v>
          </cell>
        </row>
        <row r="8591">
          <cell r="A8591" t="str">
            <v>73876</v>
          </cell>
          <cell r="B8591" t="str">
            <v>PLURIGOMA</v>
          </cell>
          <cell r="D8591"/>
          <cell r="E8591" t="str">
            <v>PLURIGOMA</v>
          </cell>
        </row>
        <row r="8592">
          <cell r="A8592" t="str">
            <v>73876/001</v>
          </cell>
          <cell r="B8592" t="str">
            <v>PISO DE BORRACHA PASTILHADO, ESPESSURA 7MM, FIXADO COM COLA</v>
          </cell>
          <cell r="C8592" t="str">
            <v>M2</v>
          </cell>
          <cell r="D8592">
            <v>0</v>
          </cell>
          <cell r="E8592" t="str">
            <v>PISO DE BORRACHA PASTILHADO, ESPESSURA 7MM, FIXADO COM COLA</v>
          </cell>
        </row>
        <row r="8593">
          <cell r="A8593" t="str">
            <v>84186</v>
          </cell>
          <cell r="B8593" t="str">
            <v>PISO DE BORRACHA CANELADA, ESPESSURA 3,5MM, FIXADO COM COLA</v>
          </cell>
          <cell r="C8593" t="str">
            <v>M2</v>
          </cell>
          <cell r="D8593">
            <v>0</v>
          </cell>
          <cell r="E8593" t="str">
            <v>PISO DE BORRACHA CANELADA, ESPESSURA 3,5MM, FIXADO COM COLA</v>
          </cell>
        </row>
        <row r="8594">
          <cell r="A8594" t="str">
            <v>84187</v>
          </cell>
          <cell r="B8594" t="str">
            <v>ASSENTAMENTO DE PISO DE BORRACHA PASTILHADA FIXADO COM COLA</v>
          </cell>
          <cell r="C8594" t="str">
            <v>M2</v>
          </cell>
          <cell r="D8594">
            <v>0</v>
          </cell>
          <cell r="E8594" t="str">
            <v>ASSENTAMENTO DE PISO DE BORRACHA PASTILHADA FIXADO COM COLA</v>
          </cell>
        </row>
        <row r="8595">
          <cell r="A8595" t="str">
            <v>84188</v>
          </cell>
          <cell r="B8595" t="str">
            <v>TESTEIRA OU RODAPE VINILICO 6CM FIXADO COM COLA</v>
          </cell>
          <cell r="C8595" t="str">
            <v>M</v>
          </cell>
          <cell r="D8595">
            <v>0</v>
          </cell>
          <cell r="E8595" t="str">
            <v>TESTEIRA OU RODAPE VINILICO 6CM FIXADO COM COLA</v>
          </cell>
        </row>
        <row r="8596">
          <cell r="A8596" t="str">
            <v>0117</v>
          </cell>
          <cell r="B8596" t="str">
            <v>PISO DE ALTA RESISTENCIA</v>
          </cell>
          <cell r="D8596"/>
          <cell r="E8596" t="str">
            <v>PISO DE ALTA RESISTENCIA</v>
          </cell>
        </row>
        <row r="8597">
          <cell r="A8597" t="str">
            <v>72136</v>
          </cell>
          <cell r="B8597" t="str">
            <v>PISO INDUSTRIAL DE ALTA RESISTENCIA, ESPESSURA 8MM, INCLUSO JUNTAS DE</v>
          </cell>
          <cell r="C8597" t="str">
            <v>M2</v>
          </cell>
          <cell r="D8597">
            <v>0</v>
          </cell>
          <cell r="E8597" t="str">
            <v>PISO INDUSTRIAL DE ALTA RESISTENCIA, ESPESSURA 8MM, INCLUSO JUNTAS DEDILATACAO PLASTICAS E POLIMENTO MECANIZADO</v>
          </cell>
        </row>
        <row r="8598">
          <cell r="B8598" t="str">
            <v>DILATACAO PLASTICAS E POLIMENTO MECANIZADO</v>
          </cell>
          <cell r="D8598"/>
          <cell r="E8598" t="str">
            <v>DILATACAO PLASTICAS E POLIMENTO MECANIZADO</v>
          </cell>
        </row>
        <row r="8599">
          <cell r="A8599" t="str">
            <v>72137</v>
          </cell>
          <cell r="B8599" t="str">
            <v>PISO INDUSTRIAL ALTA RESISTENCIA, ESPESSURA 12MM, INCLUSO JUNTAS DE DI</v>
          </cell>
          <cell r="C8599" t="str">
            <v>M2</v>
          </cell>
          <cell r="D8599">
            <v>0</v>
          </cell>
          <cell r="E8599" t="str">
            <v>PISO INDUSTRIAL ALTA RESISTENCIA, ESPESSURA 12MM, INCLUSO JUNTAS DE DILATACAO PLASTICAS E POLIMENTO MECANIZADO</v>
          </cell>
        </row>
        <row r="8600">
          <cell r="B8600" t="str">
            <v>LATACAO PLASTICAS E POLIMENTO MECANIZADO</v>
          </cell>
          <cell r="D8600"/>
          <cell r="E8600" t="str">
            <v>LATACAO PLASTICAS E POLIMENTO MECANIZADO</v>
          </cell>
        </row>
        <row r="8601">
          <cell r="D8601"/>
          <cell r="E8601"/>
        </row>
        <row r="8602">
          <cell r="D8602"/>
          <cell r="E8602"/>
        </row>
        <row r="8603">
          <cell r="D8603"/>
          <cell r="E8603"/>
        </row>
        <row r="8604">
          <cell r="A8604" t="str">
            <v>---------------</v>
          </cell>
          <cell r="B8604" t="str">
            <v>------------------------ 211</v>
          </cell>
          <cell r="D8604"/>
          <cell r="E8604"/>
        </row>
        <row r="8605">
          <cell r="D8605"/>
          <cell r="E8605"/>
        </row>
        <row r="8606">
          <cell r="A8606" t="str">
            <v>SINAPI - SISTEM</v>
          </cell>
          <cell r="B8606" t="str">
            <v>A NACIONAL DE PESQUISA DE CUSTOS E ÍNDICES DA CONSTRUÇÃO CIVIL211de283</v>
          </cell>
          <cell r="D8606"/>
          <cell r="E8606"/>
        </row>
        <row r="8607">
          <cell r="A8607" t="str">
            <v>PCI.817.01 - CU</v>
          </cell>
          <cell r="B8607" t="str">
            <v>STO DE COMPOSIÇÕES - SINTÉTICO</v>
          </cell>
          <cell r="D8607" t="str">
            <v>DATA DE EMISSÃO: 17/07/2014 AS 14:15:08</v>
          </cell>
          <cell r="E8607"/>
        </row>
        <row r="8608">
          <cell r="D8608" t="str">
            <v>DATA REFERÊNCIA TÉCNICA: 16/07/2014</v>
          </cell>
          <cell r="E8608"/>
        </row>
        <row r="8609">
          <cell r="A8609" t="str">
            <v>ENCARGOS SOCIAI</v>
          </cell>
          <cell r="B8609" t="str">
            <v>S DESONERADOS: 90,43%(HORA)   51,67%(MÊS)</v>
          </cell>
          <cell r="D8609"/>
          <cell r="E8609"/>
        </row>
        <row r="8610">
          <cell r="A8610" t="str">
            <v>ABRANGÊNCIA : N</v>
          </cell>
          <cell r="B8610" t="str">
            <v>ACIONAL                                              LOCALIDADE  : VITOR</v>
          </cell>
          <cell r="C8610" t="str">
            <v>IA</v>
          </cell>
          <cell r="D8610"/>
          <cell r="E8610"/>
        </row>
        <row r="8611">
          <cell r="A8611" t="str">
            <v>REF.COLETA : ME</v>
          </cell>
          <cell r="B8611" t="str">
            <v>DIANO</v>
          </cell>
          <cell r="D8611" t="str">
            <v>DATA DE PREÇO   : 06/2014</v>
          </cell>
          <cell r="E8611"/>
        </row>
        <row r="8612">
          <cell r="A8612" t="str">
            <v>CÓDIGO       |</v>
          </cell>
          <cell r="B8612" t="str">
            <v>D E S C R I Ç Ã O                                                   |UNI</v>
          </cell>
          <cell r="C8612" t="str">
            <v>DADE</v>
          </cell>
          <cell r="D8612" t="str">
            <v>|CUSTO TOTAL</v>
          </cell>
          <cell r="E8612"/>
        </row>
        <row r="8613">
          <cell r="A8613" t="str">
            <v>VÍNCULO.....: C</v>
          </cell>
          <cell r="B8613" t="str">
            <v>AIXA REFERENCIAL</v>
          </cell>
          <cell r="D8613"/>
          <cell r="E8613"/>
        </row>
        <row r="8614">
          <cell r="A8614" t="str">
            <v>72815</v>
          </cell>
          <cell r="B8614" t="str">
            <v>APLICACAO DE TINTA A BASE DE EPOXI SOBRE PISO</v>
          </cell>
          <cell r="C8614" t="str">
            <v>M2</v>
          </cell>
          <cell r="D8614">
            <v>0</v>
          </cell>
          <cell r="E8614" t="str">
            <v>APLICACAO DE TINTA A BASE DE EPOXI SOBRE PISO</v>
          </cell>
        </row>
        <row r="8615">
          <cell r="A8615" t="str">
            <v>0118</v>
          </cell>
          <cell r="B8615" t="str">
            <v>PISO GRANILITE/MARMORITE</v>
          </cell>
          <cell r="D8615"/>
          <cell r="E8615" t="str">
            <v>PISO GRANILITE/MARMORITE</v>
          </cell>
        </row>
        <row r="8616">
          <cell r="A8616" t="str">
            <v>84191</v>
          </cell>
          <cell r="B8616" t="str">
            <v>PISO EM GRANILITE, MARMORITE OU GRANITINA ESPESSURA 8 MM, INCLUSO JUNT</v>
          </cell>
          <cell r="C8616" t="str">
            <v>M2</v>
          </cell>
          <cell r="D8616">
            <v>0</v>
          </cell>
          <cell r="E8616" t="str">
            <v>PISO EM GRANILITE, MARMORITE OU GRANITINA ESPESSURA 8 MM, INCLUSO JUNTAS DE DILATACAO PLASTICAS</v>
          </cell>
        </row>
        <row r="8617">
          <cell r="B8617" t="str">
            <v>AS DE DILATACAO PLASTICAS</v>
          </cell>
          <cell r="D8617"/>
          <cell r="E8617" t="str">
            <v>AS DE DILATACAO PLASTICAS</v>
          </cell>
        </row>
        <row r="8618">
          <cell r="A8618" t="str">
            <v>0119</v>
          </cell>
          <cell r="B8618" t="str">
            <v>PISO DE MARMORE/GRANITO</v>
          </cell>
          <cell r="D8618"/>
          <cell r="E8618" t="str">
            <v>PISO DE MARMORE/GRANITO</v>
          </cell>
        </row>
        <row r="8619">
          <cell r="A8619" t="str">
            <v>72138</v>
          </cell>
          <cell r="B8619" t="str">
            <v>PISO EM GRANITO BRANCO 50X50CM LEVIGADO ESPESSURA 2CM, ASSENTADO COM A</v>
          </cell>
          <cell r="C8619" t="str">
            <v>M2</v>
          </cell>
          <cell r="D8619">
            <v>0</v>
          </cell>
          <cell r="E8619" t="str">
            <v>PISO EM GRANITO BRANCO 50X50CM LEVIGADO ESPESSURA 2CM, ASSENTADO COM ARGAMASSA COLANTE DUPLA COLAGEM, COM REJUNTAMENTO EM CIMENTO BRANCO</v>
          </cell>
        </row>
        <row r="8620">
          <cell r="B8620" t="str">
            <v>RGAMASSA COLANTE DUPLA COLAGEM, COM REJUNTAMENTO EM CIMENTO BRANCO</v>
          </cell>
          <cell r="D8620"/>
          <cell r="E8620" t="str">
            <v>RGAMASSA COLANTE DUPLA COLAGEM, COM REJUNTAMENTO EM CIMENTO BRANCO</v>
          </cell>
        </row>
        <row r="8621">
          <cell r="A8621" t="str">
            <v>84190</v>
          </cell>
          <cell r="B8621" t="str">
            <v>PISO GRANITO ASSENTADO SOBRE ARGAMASSA CIMENTO / CAL / AREIA TRACO 1:0</v>
          </cell>
          <cell r="C8621" t="str">
            <v>M2</v>
          </cell>
          <cell r="D8621">
            <v>0</v>
          </cell>
          <cell r="E8621" t="str">
            <v>PISO GRANITO ASSENTADO SOBRE ARGAMASSA CIMENTO / CAL / AREIA TRACO 1:0,25:3 INCLUSIVE REJUNTE EM CIMENTO</v>
          </cell>
        </row>
        <row r="8622">
          <cell r="B8622" t="str">
            <v>,25:3 INCLUSIVE REJUNTE EM CIMENTO</v>
          </cell>
          <cell r="D8622"/>
          <cell r="E8622" t="str">
            <v>,25:3 INCLUSIVE REJUNTE EM CIMENTO</v>
          </cell>
        </row>
        <row r="8623">
          <cell r="A8623" t="str">
            <v>84193</v>
          </cell>
          <cell r="B8623" t="str">
            <v>ASSENTAMENTO DE PISO GRANITO/MARMORE SOBRE ARGAMASSA TRACO 1:2:2 (CIME</v>
          </cell>
          <cell r="C8623" t="str">
            <v>M2</v>
          </cell>
          <cell r="D8623">
            <v>0</v>
          </cell>
          <cell r="E8623" t="str">
            <v>ASSENTAMENTO DE PISO GRANITO/MARMORE SOBRE ARGAMASSA TRACO 1:2:2 (CIMENTO/AREIA/SAIBRO)</v>
          </cell>
        </row>
        <row r="8624">
          <cell r="B8624" t="str">
            <v>NTO/AREIA/SAIBRO)</v>
          </cell>
          <cell r="D8624"/>
          <cell r="E8624" t="str">
            <v>NTO/AREIA/SAIBRO)</v>
          </cell>
        </row>
        <row r="8625">
          <cell r="A8625" t="str">
            <v>84195</v>
          </cell>
          <cell r="B8625" t="str">
            <v>PISO MARMORE BRANCO ASSENTADO SOBRE ARGAMASSA TRACO 1:4 (CIMENTO/AREIA</v>
          </cell>
          <cell r="C8625" t="str">
            <v>M2</v>
          </cell>
          <cell r="D8625">
            <v>0</v>
          </cell>
          <cell r="E8625" t="str">
            <v>PISO MARMORE BRANCO ASSENTADO SOBRE ARGAMASSA TRACO 1:4 (CIMENTO/AREIA)</v>
          </cell>
        </row>
        <row r="8626">
          <cell r="B8626" t="str">
            <v>)</v>
          </cell>
          <cell r="D8626"/>
          <cell r="E8626" t="str">
            <v>)</v>
          </cell>
        </row>
        <row r="8627">
          <cell r="A8627" t="str">
            <v>0121</v>
          </cell>
          <cell r="B8627" t="str">
            <v>SOLEIRA DE GRANILITE, MARMORITE E OUTROS</v>
          </cell>
          <cell r="D8627"/>
          <cell r="E8627" t="str">
            <v>SOLEIRA DE GRANILITE, MARMORITE E OUTROS</v>
          </cell>
        </row>
        <row r="8628">
          <cell r="A8628" t="str">
            <v>74159</v>
          </cell>
          <cell r="B8628" t="str">
            <v>SOLEIRA DE ARDOSIA</v>
          </cell>
          <cell r="D8628"/>
          <cell r="E8628" t="str">
            <v>SOLEIRA DE ARDOSIA</v>
          </cell>
        </row>
        <row r="8629">
          <cell r="A8629" t="str">
            <v>74159/001</v>
          </cell>
          <cell r="B8629" t="str">
            <v>SOLEIRA EM ARDOSIA LARGURA 15CM ASSENTADA COM ARGAMASSA DE CIMENTO E A</v>
          </cell>
          <cell r="C8629" t="str">
            <v>M</v>
          </cell>
          <cell r="D8629">
            <v>0</v>
          </cell>
          <cell r="E8629" t="str">
            <v>SOLEIRA EM ARDOSIA LARGURA 15CM ASSENTADA COM ARGAMASSA DE CIMENTO E AREIA TRACO 1:4 REJUNTE EM CIMENTO BRANCO</v>
          </cell>
        </row>
        <row r="8630">
          <cell r="B8630" t="str">
            <v>REIA TRACO 1:4 REJUNTE EM CIMENTO BRANCO</v>
          </cell>
          <cell r="D8630"/>
          <cell r="E8630" t="str">
            <v>REIA TRACO 1:4 REJUNTE EM CIMENTO BRANCO</v>
          </cell>
        </row>
        <row r="8631">
          <cell r="A8631" t="str">
            <v>74192</v>
          </cell>
          <cell r="B8631" t="str">
            <v>SOLEIRA DE MARMORITE</v>
          </cell>
          <cell r="D8631"/>
          <cell r="E8631" t="str">
            <v>SOLEIRA DE MARMORITE</v>
          </cell>
        </row>
        <row r="8632">
          <cell r="A8632" t="str">
            <v>74192/001</v>
          </cell>
          <cell r="B8632" t="str">
            <v>SOLEIRA EM MARMORITE LARGURA 15CM SOBRE ARGAMASSA TRACO 1:4 (CIMENTO E</v>
          </cell>
          <cell r="C8632" t="str">
            <v>M</v>
          </cell>
          <cell r="D8632">
            <v>0</v>
          </cell>
          <cell r="E8632" t="str">
            <v>SOLEIRA EM MARMORITE LARGURA 15CM SOBRE ARGAMASSA TRACO 1:4 (CIMENTO EAREIA)</v>
          </cell>
        </row>
        <row r="8633">
          <cell r="B8633" t="str">
            <v>AREIA)</v>
          </cell>
          <cell r="D8633"/>
          <cell r="E8633" t="str">
            <v>AREIA)</v>
          </cell>
        </row>
        <row r="8634">
          <cell r="A8634" t="str">
            <v>84194</v>
          </cell>
          <cell r="B8634" t="str">
            <v>SOLEIRA DE CIMENTADO LISO LARGURA 15CM  EXECUTADA COM ARGAMASSA TRACO</v>
          </cell>
          <cell r="C8634" t="str">
            <v>M</v>
          </cell>
          <cell r="D8634">
            <v>0</v>
          </cell>
          <cell r="E8634" t="str">
            <v>SOLEIRA DE CIMENTADO LISO LARGURA 15CM  EXECUTADA COM ARGAMASSA TRACO1:3 (CIMENTO E AREIA)</v>
          </cell>
        </row>
        <row r="8635">
          <cell r="B8635" t="str">
            <v>1:3 (CIMENTO E AREIA)</v>
          </cell>
          <cell r="D8635"/>
          <cell r="E8635" t="str">
            <v>1:3 (CIMENTO E AREIA)</v>
          </cell>
        </row>
        <row r="8636">
          <cell r="A8636" t="str">
            <v>0122</v>
          </cell>
          <cell r="B8636" t="str">
            <v>SOLEIRA DE MARMORE/GRANITO</v>
          </cell>
          <cell r="D8636"/>
          <cell r="E8636" t="str">
            <v>SOLEIRA DE MARMORE/GRANITO</v>
          </cell>
        </row>
        <row r="8637">
          <cell r="A8637" t="str">
            <v>74111</v>
          </cell>
          <cell r="B8637" t="str">
            <v>SOLEIRA MARMORE BRANCO</v>
          </cell>
          <cell r="D8637"/>
          <cell r="E8637" t="str">
            <v>SOLEIRA MARMORE BRANCO</v>
          </cell>
        </row>
        <row r="8638">
          <cell r="A8638" t="str">
            <v>74111/001</v>
          </cell>
          <cell r="B8638" t="str">
            <v>SOLEIRA DE MARMORE BRANCO, LARGURA 5CM, ESPESSURA 3CM, ASSENTADA COM A</v>
          </cell>
          <cell r="C8638" t="str">
            <v>M</v>
          </cell>
          <cell r="D8638">
            <v>0</v>
          </cell>
          <cell r="E8638" t="str">
            <v>SOLEIRA DE MARMORE BRANCO, LARGURA 5CM, ESPESSURA 3CM, ASSENTADA COM ARGAMASSA COLANTE</v>
          </cell>
        </row>
        <row r="8639">
          <cell r="B8639" t="str">
            <v>RGAMASSA COLANTE</v>
          </cell>
          <cell r="D8639"/>
          <cell r="E8639" t="str">
            <v>RGAMASSA COLANTE</v>
          </cell>
        </row>
        <row r="8640">
          <cell r="A8640" t="str">
            <v>84161</v>
          </cell>
          <cell r="B8640" t="str">
            <v>SOLEIRA DE MARMORE BRANCO, LARGURA 15CM, ESPESSURA 3CM, ASSENTADA SOBR</v>
          </cell>
          <cell r="C8640" t="str">
            <v>M</v>
          </cell>
          <cell r="D8640">
            <v>0</v>
          </cell>
          <cell r="E8640" t="str">
            <v>SOLEIRA DE MARMORE BRANCO, LARGURA 15CM, ESPESSURA 3CM, ASSENTADA SOBRE ARGAMASSA TRACO 1:4 (CIMENTO E AREIA)</v>
          </cell>
        </row>
        <row r="8641">
          <cell r="B8641" t="str">
            <v>E ARGAMASSA TRACO 1:4 (CIMENTO E AREIA)</v>
          </cell>
          <cell r="D8641"/>
          <cell r="E8641" t="str">
            <v>E ARGAMASSA TRACO 1:4 (CIMENTO E AREIA)</v>
          </cell>
        </row>
        <row r="8642">
          <cell r="D8642"/>
          <cell r="E8642"/>
        </row>
        <row r="8643">
          <cell r="D8643"/>
          <cell r="E8643"/>
        </row>
        <row r="8644">
          <cell r="D8644"/>
          <cell r="E8644"/>
        </row>
        <row r="8645">
          <cell r="A8645" t="str">
            <v>---------------</v>
          </cell>
          <cell r="B8645" t="str">
            <v>------------------------ 212</v>
          </cell>
          <cell r="D8645"/>
          <cell r="E8645"/>
        </row>
        <row r="8646">
          <cell r="D8646"/>
          <cell r="E8646"/>
        </row>
        <row r="8647">
          <cell r="A8647" t="str">
            <v>SINAPI - SISTEM</v>
          </cell>
          <cell r="B8647" t="str">
            <v>A NACIONAL DE PESQUISA DE CUSTOS E ÍNDICES DA CONSTRUÇÃO CIVIL212de283</v>
          </cell>
          <cell r="D8647"/>
          <cell r="E8647"/>
        </row>
        <row r="8648">
          <cell r="A8648" t="str">
            <v>PCI.817.01 - CU</v>
          </cell>
          <cell r="B8648" t="str">
            <v>STO DE COMPOSIÇÕES - SINTÉTICO</v>
          </cell>
          <cell r="D8648" t="str">
            <v>DATA DE EMISSÃO: 17/07/2014 AS 14:15:08</v>
          </cell>
          <cell r="E8648"/>
        </row>
        <row r="8649">
          <cell r="D8649" t="str">
            <v>DATA REFERÊNCIA TÉCNICA: 16/07/2014</v>
          </cell>
          <cell r="E8649"/>
        </row>
        <row r="8650">
          <cell r="A8650" t="str">
            <v>ENCARGOS SOCIAI</v>
          </cell>
          <cell r="B8650" t="str">
            <v>S DESONERADOS: 90,43%(HORA)   51,67%(MÊS)</v>
          </cell>
          <cell r="D8650"/>
          <cell r="E8650"/>
        </row>
        <row r="8651">
          <cell r="A8651" t="str">
            <v>ABRANGÊNCIA : N</v>
          </cell>
          <cell r="B8651" t="str">
            <v>ACIONAL                                              LOCALIDADE  : VITOR</v>
          </cell>
          <cell r="C8651" t="str">
            <v>IA</v>
          </cell>
          <cell r="D8651"/>
          <cell r="E8651"/>
        </row>
        <row r="8652">
          <cell r="A8652" t="str">
            <v>REF.COLETA : ME</v>
          </cell>
          <cell r="B8652" t="str">
            <v>DIANO</v>
          </cell>
          <cell r="D8652" t="str">
            <v>DATA DE PREÇO   : 06/2014</v>
          </cell>
          <cell r="E8652"/>
        </row>
        <row r="8653">
          <cell r="A8653" t="str">
            <v>CÓDIGO       |</v>
          </cell>
          <cell r="B8653" t="str">
            <v>D E S C R I Ç Ã O                                                   |UNI</v>
          </cell>
          <cell r="C8653" t="str">
            <v>DADE</v>
          </cell>
          <cell r="D8653" t="str">
            <v>|CUSTO TOTAL</v>
          </cell>
          <cell r="E8653"/>
        </row>
        <row r="8654">
          <cell r="A8654" t="str">
            <v>VÍNCULO.....: C</v>
          </cell>
          <cell r="B8654" t="str">
            <v>AIXA REFERENCIAL</v>
          </cell>
          <cell r="D8654"/>
          <cell r="E8654"/>
        </row>
        <row r="8655">
          <cell r="A8655" t="str">
            <v>0130</v>
          </cell>
          <cell r="B8655" t="str">
            <v>RODAPE DE MADEIRA</v>
          </cell>
          <cell r="D8655"/>
          <cell r="E8655" t="str">
            <v>RODAPE DE MADEIRA</v>
          </cell>
        </row>
        <row r="8656">
          <cell r="A8656" t="str">
            <v>72194</v>
          </cell>
          <cell r="B8656" t="str">
            <v>RECOLOCACAO DE RODAPE DE MADEIRA E CORDAO, CONSIDERANDO REAPROVEITAMEN</v>
          </cell>
          <cell r="C8656" t="str">
            <v>M</v>
          </cell>
          <cell r="D8656">
            <v>0</v>
          </cell>
          <cell r="E8656" t="str">
            <v>RECOLOCACAO DE RODAPE DE MADEIRA E CORDAO, CONSIDERANDO REAPROVEITAMENTO DO MATERIAL</v>
          </cell>
        </row>
        <row r="8657">
          <cell r="B8657" t="str">
            <v>TO DO MATERIAL</v>
          </cell>
          <cell r="D8657"/>
          <cell r="E8657" t="str">
            <v>TO DO MATERIAL</v>
          </cell>
        </row>
        <row r="8658">
          <cell r="A8658" t="str">
            <v>73886</v>
          </cell>
          <cell r="B8658" t="str">
            <v>RODAPES DE MADEIRA</v>
          </cell>
          <cell r="D8658"/>
          <cell r="E8658" t="str">
            <v>RODAPES DE MADEIRA</v>
          </cell>
        </row>
        <row r="8659">
          <cell r="A8659" t="str">
            <v>73886/001</v>
          </cell>
          <cell r="B8659" t="str">
            <v>RODAPE EM MADEIRA, ALTURA 7CM, FIXADO EM PECAS DE MADEIRA</v>
          </cell>
          <cell r="C8659" t="str">
            <v>M</v>
          </cell>
          <cell r="D8659">
            <v>0</v>
          </cell>
          <cell r="E8659" t="str">
            <v>RODAPE EM MADEIRA, ALTURA 7CM, FIXADO EM PECAS DE MADEIRA</v>
          </cell>
        </row>
        <row r="8660">
          <cell r="A8660" t="str">
            <v>84162</v>
          </cell>
          <cell r="B8660" t="str">
            <v>RODAPE EM MADEIRA, ALTURA 7CM, FIXADO COM COLA</v>
          </cell>
          <cell r="C8660" t="str">
            <v>M</v>
          </cell>
          <cell r="D8660">
            <v>0</v>
          </cell>
          <cell r="E8660" t="str">
            <v>RODAPE EM MADEIRA, ALTURA 7CM, FIXADO COM COLA</v>
          </cell>
        </row>
        <row r="8661">
          <cell r="A8661" t="str">
            <v>0131</v>
          </cell>
          <cell r="B8661" t="str">
            <v>RODAPE CERAMICO</v>
          </cell>
          <cell r="D8661"/>
          <cell r="E8661" t="str">
            <v>RODAPE CERAMICO</v>
          </cell>
        </row>
        <row r="8662">
          <cell r="A8662" t="str">
            <v>88648</v>
          </cell>
          <cell r="B8662" t="str">
            <v>RODAPÉ CERÂMICO DE 7CM DE ALTURA COM PLACAS TIPO GRÊS DE DIMENSÕES 35X</v>
          </cell>
          <cell r="C8662" t="str">
            <v>M2</v>
          </cell>
          <cell r="D8662">
            <v>0</v>
          </cell>
          <cell r="E8662" t="str">
            <v>RODAPÉ CERÂMICO DE 7CM DE ALTURA COM PLACAS TIPO GRÊS DE DIMENSÕES 35X35CM. AF_06/2014</v>
          </cell>
        </row>
        <row r="8663">
          <cell r="B8663" t="str">
            <v>35CM. AF_06/2014</v>
          </cell>
          <cell r="D8663"/>
          <cell r="E8663" t="str">
            <v>35CM. AF_06/2014</v>
          </cell>
        </row>
        <row r="8664">
          <cell r="A8664" t="str">
            <v>87277</v>
          </cell>
          <cell r="B8664" t="str">
            <v>RODAPÉ CERÂMICO DE 7CM DE ALTURA COM PLACAS TIPO GRÊS DE DIMENSÕES 45X</v>
          </cell>
          <cell r="C8664" t="str">
            <v>M2</v>
          </cell>
          <cell r="D8664">
            <v>0</v>
          </cell>
          <cell r="E8664" t="str">
            <v>RODAPÉ CERÂMICO DE 7CM DE ALTURA COM PLACAS TIPO GRÊS DE DIMENSÕES 45X45CM. AF_06/2014</v>
          </cell>
        </row>
        <row r="8665">
          <cell r="B8665" t="str">
            <v>45CM. AF_06/2014</v>
          </cell>
          <cell r="D8665"/>
          <cell r="E8665" t="str">
            <v>45CM. AF_06/2014</v>
          </cell>
        </row>
        <row r="8666">
          <cell r="A8666" t="str">
            <v>87278</v>
          </cell>
          <cell r="B8666" t="str">
            <v>RODAPÉ CERÂMICO DE 7CM DE ALTURA COM PLACAS TIPO GRÊS DE DIMENSÕES 60X</v>
          </cell>
          <cell r="C8666" t="str">
            <v>M2</v>
          </cell>
          <cell r="D8666">
            <v>0</v>
          </cell>
          <cell r="E8666" t="str">
            <v>RODAPÉ CERÂMICO DE 7CM DE ALTURA COM PLACAS TIPO GRÊS DE DIMENSÕES 60X60CM. AF_06/2014</v>
          </cell>
        </row>
        <row r="8667">
          <cell r="B8667" t="str">
            <v>60CM. AF_06/2014</v>
          </cell>
          <cell r="D8667"/>
          <cell r="E8667" t="str">
            <v>60CM. AF_06/2014</v>
          </cell>
        </row>
        <row r="8668">
          <cell r="A8668" t="str">
            <v>0164</v>
          </cell>
          <cell r="B8668" t="str">
            <v>RODAPE DE MARMORE,GRANITO,MARMORITE,GRANILITE E OUTROS</v>
          </cell>
          <cell r="D8668"/>
          <cell r="E8668" t="str">
            <v>RODAPE DE MARMORE,GRANITO,MARMORITE,GRANILITE E OUTROS</v>
          </cell>
        </row>
        <row r="8669">
          <cell r="A8669" t="str">
            <v>6123</v>
          </cell>
          <cell r="B8669" t="str">
            <v>RODAPE EM ARGAMASSA TRACO 1:2:8 (CIMENTO, CAL E AREIA) ALTURA 8CM</v>
          </cell>
          <cell r="C8669" t="str">
            <v>M</v>
          </cell>
          <cell r="D8669">
            <v>0</v>
          </cell>
          <cell r="E8669" t="str">
            <v>RODAPE EM ARGAMASSA TRACO 1:2:8 (CIMENTO, CAL E AREIA) ALTURA 8CM</v>
          </cell>
        </row>
        <row r="8670">
          <cell r="A8670" t="str">
            <v>40904</v>
          </cell>
          <cell r="B8670" t="str">
            <v>RODAPE EM ARDOSIA ALTURA 8CM ASSENTADO COM ARGAMASSA TRACO 1:2:8 (CIME</v>
          </cell>
          <cell r="C8670" t="str">
            <v>ML</v>
          </cell>
          <cell r="D8670">
            <v>0</v>
          </cell>
          <cell r="E8670" t="str">
            <v>RODAPE EM ARDOSIA ALTURA 8CM ASSENTADO COM ARGAMASSA TRACO 1:2:8 (CIMENTO, CAL E AREIA) REJUNTE EM CIMENTO BRANCO</v>
          </cell>
        </row>
        <row r="8671">
          <cell r="B8671" t="str">
            <v>NTO, CAL E AREIA) REJUNTE EM CIMENTO BRANCO</v>
          </cell>
          <cell r="D8671"/>
          <cell r="E8671" t="str">
            <v>NTO, CAL E AREIA) REJUNTE EM CIMENTO BRANCO</v>
          </cell>
        </row>
        <row r="8672">
          <cell r="A8672" t="str">
            <v>73630</v>
          </cell>
          <cell r="B8672" t="str">
            <v>RODAPE EM CONCRETO (CIMENTO, AREIA GROSSA E PEDRISCO), ALTURA 8CM</v>
          </cell>
          <cell r="C8672" t="str">
            <v>M</v>
          </cell>
          <cell r="D8672">
            <v>0</v>
          </cell>
          <cell r="E8672" t="str">
            <v>RODAPE EM CONCRETO (CIMENTO, AREIA GROSSA E PEDRISCO), ALTURA 8CM</v>
          </cell>
        </row>
        <row r="8673">
          <cell r="A8673" t="str">
            <v>73742</v>
          </cell>
          <cell r="B8673" t="str">
            <v>RODAPE DE GRANITO</v>
          </cell>
          <cell r="D8673"/>
          <cell r="E8673" t="str">
            <v>RODAPE DE GRANITO</v>
          </cell>
        </row>
        <row r="8674">
          <cell r="A8674" t="str">
            <v>73742/001</v>
          </cell>
          <cell r="B8674" t="str">
            <v>RODAPE EM MARMORE BRANCO ASSENTADO COM ARGAMASSA TRACO 1:2:8 (CIMENTO,</v>
          </cell>
          <cell r="C8674" t="str">
            <v>M</v>
          </cell>
          <cell r="D8674">
            <v>0</v>
          </cell>
          <cell r="E8674" t="str">
            <v>RODAPE EM MARMORE BRANCO ASSENTADO COM ARGAMASSA TRACO 1:2:8 (CIMENTO,CAL E AREIA) ALTURA 7CM</v>
          </cell>
        </row>
        <row r="8675">
          <cell r="B8675" t="str">
            <v>CAL E AREIA) ALTURA 7CM</v>
          </cell>
          <cell r="D8675"/>
          <cell r="E8675" t="str">
            <v>CAL E AREIA) ALTURA 7CM</v>
          </cell>
        </row>
        <row r="8676">
          <cell r="A8676" t="str">
            <v>73850</v>
          </cell>
          <cell r="B8676" t="str">
            <v>RODAPE DE MARMORITE</v>
          </cell>
          <cell r="D8676"/>
          <cell r="E8676" t="str">
            <v>RODAPE DE MARMORITE</v>
          </cell>
        </row>
        <row r="8677">
          <cell r="A8677" t="str">
            <v>73850/001</v>
          </cell>
          <cell r="B8677" t="str">
            <v>RODAPE EM MARMORITE, ALTURA 10CM</v>
          </cell>
          <cell r="C8677" t="str">
            <v>M</v>
          </cell>
          <cell r="D8677">
            <v>0</v>
          </cell>
          <cell r="E8677" t="str">
            <v>RODAPE EM MARMORITE, ALTURA 10CM</v>
          </cell>
        </row>
        <row r="8678">
          <cell r="A8678" t="str">
            <v>84167</v>
          </cell>
          <cell r="B8678" t="str">
            <v>RODAPE EM MARMORE BRANCO ASSENTADO COM ARGAMASSA TRACO 1:4 (CIMENTO E</v>
          </cell>
          <cell r="C8678" t="str">
            <v>M</v>
          </cell>
          <cell r="D8678">
            <v>0</v>
          </cell>
          <cell r="E8678" t="str">
            <v>RODAPE EM MARMORE BRANCO ASSENTADO COM ARGAMASSA TRACO 1:4 (CIMENTO EAREIA) ALTURA 7CM</v>
          </cell>
        </row>
        <row r="8679">
          <cell r="B8679" t="str">
            <v>AREIA) ALTURA 7CM</v>
          </cell>
          <cell r="D8679"/>
          <cell r="E8679" t="str">
            <v>AREIA) ALTURA 7CM</v>
          </cell>
        </row>
        <row r="8680">
          <cell r="A8680" t="str">
            <v>84168</v>
          </cell>
          <cell r="B8680" t="str">
            <v>RODAPE EM ARDOSIA ASSENTADO COM ARGAMASSA TRACO 1:4 (CIMENTO E AREIA)</v>
          </cell>
          <cell r="C8680" t="str">
            <v>M</v>
          </cell>
          <cell r="D8680">
            <v>0</v>
          </cell>
          <cell r="E8680" t="str">
            <v>RODAPE EM ARDOSIA ASSENTADO COM ARGAMASSA TRACO 1:4 (CIMENTO E AREIA)ALTURA 10CM</v>
          </cell>
        </row>
        <row r="8681">
          <cell r="B8681" t="str">
            <v>ALTURA 10CM</v>
          </cell>
          <cell r="D8681"/>
          <cell r="E8681" t="str">
            <v>ALTURA 10CM</v>
          </cell>
        </row>
        <row r="8682">
          <cell r="A8682" t="str">
            <v>0258</v>
          </cell>
          <cell r="B8682" t="str">
            <v>PISO CONCRETO</v>
          </cell>
          <cell r="D8682"/>
          <cell r="E8682" t="str">
            <v>PISO CONCRETO</v>
          </cell>
        </row>
        <row r="8683">
          <cell r="D8683"/>
          <cell r="E8683"/>
        </row>
        <row r="8684">
          <cell r="D8684"/>
          <cell r="E8684"/>
        </row>
        <row r="8685">
          <cell r="D8685"/>
          <cell r="E8685"/>
        </row>
        <row r="8686">
          <cell r="A8686" t="str">
            <v>---------------</v>
          </cell>
          <cell r="B8686" t="str">
            <v>------------------------ 213</v>
          </cell>
          <cell r="D8686"/>
          <cell r="E8686"/>
        </row>
        <row r="8687">
          <cell r="D8687"/>
          <cell r="E8687"/>
        </row>
        <row r="8688">
          <cell r="A8688" t="str">
            <v>SINAPI - SISTEM</v>
          </cell>
          <cell r="B8688" t="str">
            <v>A NACIONAL DE PESQUISA DE CUSTOS E ÍNDICES DA CONSTRUÇÃO CIVIL213de283</v>
          </cell>
          <cell r="D8688"/>
          <cell r="E8688"/>
        </row>
        <row r="8689">
          <cell r="A8689" t="str">
            <v>PCI.817.01 - CU</v>
          </cell>
          <cell r="B8689" t="str">
            <v>STO DE COMPOSIÇÕES - SINTÉTICO</v>
          </cell>
          <cell r="D8689" t="str">
            <v>DATA DE EMISSÃO: 17/07/2014 AS 14:15:08</v>
          </cell>
          <cell r="E8689"/>
        </row>
        <row r="8690">
          <cell r="D8690" t="str">
            <v>DATA REFERÊNCIA TÉCNICA: 16/07/2014</v>
          </cell>
          <cell r="E8690"/>
        </row>
        <row r="8691">
          <cell r="A8691" t="str">
            <v>ENCARGOS SOCIAI</v>
          </cell>
          <cell r="B8691" t="str">
            <v>S DESONERADOS: 90,43%(HORA)   51,67%(MÊS)</v>
          </cell>
          <cell r="D8691"/>
          <cell r="E8691"/>
        </row>
        <row r="8692">
          <cell r="A8692" t="str">
            <v>ABRANGÊNCIA : N</v>
          </cell>
          <cell r="B8692" t="str">
            <v>ACIONAL                                              LOCALIDADE  : VITOR</v>
          </cell>
          <cell r="C8692" t="str">
            <v>IA</v>
          </cell>
          <cell r="D8692"/>
          <cell r="E8692"/>
        </row>
        <row r="8693">
          <cell r="A8693" t="str">
            <v>REF.COLETA : ME</v>
          </cell>
          <cell r="B8693" t="str">
            <v>DIANO</v>
          </cell>
          <cell r="D8693" t="str">
            <v>DATA DE PREÇO   : 06/2014</v>
          </cell>
          <cell r="E8693"/>
        </row>
        <row r="8694">
          <cell r="A8694" t="str">
            <v>CÓDIGO       |</v>
          </cell>
          <cell r="B8694" t="str">
            <v>D E S C R I Ç Ã O                                                   |UNI</v>
          </cell>
          <cell r="C8694" t="str">
            <v>DADE</v>
          </cell>
          <cell r="D8694" t="str">
            <v>|CUSTO TOTAL</v>
          </cell>
          <cell r="E8694"/>
        </row>
        <row r="8695">
          <cell r="A8695" t="str">
            <v>VÍNCULO.....: C</v>
          </cell>
          <cell r="B8695" t="str">
            <v>AIXA REFERENCIAL</v>
          </cell>
          <cell r="D8695"/>
          <cell r="E8695"/>
        </row>
        <row r="8696">
          <cell r="A8696" t="str">
            <v>68325</v>
          </cell>
          <cell r="B8696" t="str">
            <v>PISO EM CONCRETO 20 MPA PREPARO MECANICO, ESPESSURA 7CM, INCLUSO SELAN</v>
          </cell>
          <cell r="C8696" t="str">
            <v>M2</v>
          </cell>
          <cell r="D8696">
            <v>0</v>
          </cell>
          <cell r="E8696" t="str">
            <v>PISO EM CONCRETO 20 MPA PREPARO MECANICO, ESPESSURA 7CM, INCLUSO SELANTE ELASTICO A BASE DE POLIURETANO</v>
          </cell>
        </row>
        <row r="8697">
          <cell r="B8697" t="str">
            <v>TE ELASTICO A BASE DE POLIURETANO</v>
          </cell>
          <cell r="D8697"/>
          <cell r="E8697" t="str">
            <v>TE ELASTICO A BASE DE POLIURETANO</v>
          </cell>
        </row>
        <row r="8698">
          <cell r="A8698" t="str">
            <v>68333</v>
          </cell>
          <cell r="B8698" t="str">
            <v>PISO EM CONCRETO 20 MPA PREPARO MECANICO, ESPESSURA 7CM, INCLUSO JUNTA</v>
          </cell>
          <cell r="C8698" t="str">
            <v>M2</v>
          </cell>
          <cell r="D8698">
            <v>0</v>
          </cell>
          <cell r="E8698" t="str">
            <v>PISO EM CONCRETO 20 MPA PREPARO MECANICO, ESPESSURA 7CM, INCLUSO JUNTAS DE DILATACAO EM MADEIRA</v>
          </cell>
        </row>
        <row r="8699">
          <cell r="B8699" t="str">
            <v>S DE DILATACAO EM MADEIRA</v>
          </cell>
          <cell r="D8699"/>
          <cell r="E8699" t="str">
            <v>S DE DILATACAO EM MADEIRA</v>
          </cell>
        </row>
        <row r="8700">
          <cell r="A8700" t="str">
            <v>72182</v>
          </cell>
          <cell r="B8700" t="str">
            <v>PISO EM CONCRETO 20 MPA PREPARO MECANICO, ESPESSURA 7CM, INCLUSO JUNTA</v>
          </cell>
          <cell r="C8700" t="str">
            <v>M2</v>
          </cell>
          <cell r="D8700">
            <v>0</v>
          </cell>
          <cell r="E8700" t="str">
            <v>PISO EM CONCRETO 20 MPA PREPARO MECANICO, ESPESSURA 7CM, INCLUSO JUNTAS DE DILATACAO EM POLIURETANO 2X2M</v>
          </cell>
        </row>
        <row r="8701">
          <cell r="B8701" t="str">
            <v>S DE DILATACAO EM POLIURETANO 2X2M</v>
          </cell>
          <cell r="D8701"/>
          <cell r="E8701" t="str">
            <v>S DE DILATACAO EM POLIURETANO 2X2M</v>
          </cell>
        </row>
        <row r="8702">
          <cell r="A8702" t="str">
            <v>72183</v>
          </cell>
          <cell r="B8702" t="str">
            <v>PISO EM CONCRETO 20MPA PREPARO MECANICO, ESPESSURA 7 CM, COM ARMACAO E</v>
          </cell>
          <cell r="C8702" t="str">
            <v>M2</v>
          </cell>
          <cell r="D8702">
            <v>0</v>
          </cell>
          <cell r="E8702" t="str">
            <v>PISO EM CONCRETO 20MPA PREPARO MECANICO, ESPESSURA 7 CM, COM ARMACAO EM TELA SOLDADA</v>
          </cell>
        </row>
        <row r="8703">
          <cell r="B8703" t="str">
            <v>M TELA SOLDADA</v>
          </cell>
          <cell r="D8703"/>
          <cell r="E8703" t="str">
            <v>M TELA SOLDADA</v>
          </cell>
        </row>
        <row r="8704">
          <cell r="A8704" t="str">
            <v>72195</v>
          </cell>
          <cell r="B8704" t="str">
            <v>PISO EM CONCRETO ESPESSURA 7CM, COM JUNTA EM GRAMA</v>
          </cell>
          <cell r="C8704" t="str">
            <v>M2</v>
          </cell>
          <cell r="D8704">
            <v>0</v>
          </cell>
          <cell r="E8704" t="str">
            <v>PISO EM CONCRETO ESPESSURA 7CM, COM JUNTA EM GRAMA</v>
          </cell>
        </row>
        <row r="8705">
          <cell r="A8705" t="str">
            <v>73892</v>
          </cell>
          <cell r="B8705" t="str">
            <v>CALCADA EM CONCRETO</v>
          </cell>
          <cell r="D8705"/>
          <cell r="E8705" t="str">
            <v>CALCADA EM CONCRETO</v>
          </cell>
        </row>
        <row r="8706">
          <cell r="A8706" t="str">
            <v>73892/001</v>
          </cell>
          <cell r="B8706" t="str">
            <v>EXECUÇÃO DE PASSEIO (CALÇADA) EM CONCRETO (CIMENTO/AREIA/SEIXO ROLADO)</v>
          </cell>
          <cell r="C8706" t="str">
            <v>M2</v>
          </cell>
          <cell r="D8706">
            <v>34.17</v>
          </cell>
          <cell r="E8706" t="str">
            <v>EXECUÇÃO DE PASSEIO (CALÇADA) EM CONCRETO (CIMENTO/AREIA/SEIXO ROLADO), PREPARO MECÂNICO, ESPESSURA 7CM, COM JUNTA DE DILATAÇÃO EM MADEIRA,INCLUSO LANÇAMENTO E ADENSAMENTO</v>
          </cell>
        </row>
        <row r="8707">
          <cell r="B8707" t="str">
            <v>, PREPARO MECÂNICO, ESPESSURA 7CM, COM JUNTA DE DILATAÇÃO EM MADEIRA,</v>
          </cell>
          <cell r="D8707"/>
          <cell r="E8707" t="str">
            <v>, PREPARO MECÂNICO, ESPESSURA 7CM, COM JUNTA DE DILATAÇÃO EM MADEIRA,INCLUSO LANÇAMENTO E ADENSAMENTO</v>
          </cell>
        </row>
        <row r="8708">
          <cell r="B8708" t="str">
            <v>INCLUSO LANÇAMENTO E ADENSAMENTO</v>
          </cell>
          <cell r="D8708"/>
          <cell r="E8708" t="str">
            <v>INCLUSO LANÇAMENTO E ADENSAMENTO</v>
          </cell>
        </row>
        <row r="8709">
          <cell r="A8709" t="str">
            <v>73892/002</v>
          </cell>
          <cell r="B8709" t="str">
            <v>EXECUÇÃO DE PASSEIO (CALÇADA) EM CONCRETO 12 MPA, TRAÇO 1:3:5 (CIMENTO</v>
          </cell>
          <cell r="C8709" t="str">
            <v>M2</v>
          </cell>
          <cell r="D8709">
            <v>32.520000000000003</v>
          </cell>
          <cell r="E8709" t="str">
            <v>EXECUÇÃO DE PASSEIO (CALÇADA) EM CONCRETO 12 MPA, TRAÇO 1:3:5 (CIMENTO/AREIA/BRITA), PREPARO MECÂNICO, ESPESSURA 7CM, COM JUNTA DE DILATAÇÃOEM MADEIRA, INCLUSO LANÇAMENTO E ADENSAMENTO</v>
          </cell>
        </row>
        <row r="8710">
          <cell r="B8710" t="str">
            <v>/AREIA/BRITA), PREPARO MECÂNICO, ESPESSURA 7CM, COM JUNTA DE DILATAÇÃO</v>
          </cell>
          <cell r="D8710"/>
          <cell r="E8710" t="str">
            <v>/AREIA/BRITA), PREPARO MECÂNICO, ESPESSURA 7CM, COM JUNTA DE DILATAÇÃOEM MADEIRA, INCLUSO LANÇAMENTO E ADENSAMENTO</v>
          </cell>
        </row>
        <row r="8711">
          <cell r="B8711" t="str">
            <v>EM MADEIRA, INCLUSO LANÇAMENTO E ADENSAMENTO</v>
          </cell>
          <cell r="D8711"/>
          <cell r="E8711" t="str">
            <v>EM MADEIRA, INCLUSO LANÇAMENTO E ADENSAMENTO</v>
          </cell>
        </row>
        <row r="8712">
          <cell r="A8712" t="str">
            <v>74147</v>
          </cell>
          <cell r="B8712" t="str">
            <v>PISO C/BLOKRET H=8CM PRE-FABRICADO, INCLUSIVE COLCHAO AREIA H=6,0CM</v>
          </cell>
          <cell r="D8712"/>
          <cell r="E8712" t="str">
            <v>PISO C/BLOKRET H=8CM PRE-FABRICADO, INCLUSIVE COLCHAO AREIA H=6,0CM</v>
          </cell>
        </row>
        <row r="8713">
          <cell r="A8713" t="str">
            <v>74147/001</v>
          </cell>
          <cell r="B8713" t="str">
            <v>PISO EM BLOCO SEXTAVADO 30X30CM, ESPESSURA 8CM, ASSENTADO SOBRE COLCHA</v>
          </cell>
          <cell r="C8713" t="str">
            <v>M2</v>
          </cell>
          <cell r="D8713">
            <v>0</v>
          </cell>
          <cell r="E8713" t="str">
            <v>PISO EM BLOCO SEXTAVADO 30X30CM, ESPESSURA 8CM, ASSENTADO SOBRE COLCHAO DE AREIA ESPESSURA 6CM</v>
          </cell>
        </row>
        <row r="8714">
          <cell r="B8714" t="str">
            <v>O DE AREIA ESPESSURA 6CM</v>
          </cell>
          <cell r="D8714"/>
          <cell r="E8714" t="str">
            <v>O DE AREIA ESPESSURA 6CM</v>
          </cell>
        </row>
        <row r="8715">
          <cell r="A8715" t="str">
            <v>84175</v>
          </cell>
          <cell r="B8715" t="str">
            <v>JUNTA 5X5CM COM ARGAMASSA TRACO 1:3 (CIMENTO E AREIA) PARA PISO EM PLA</v>
          </cell>
          <cell r="C8715" t="str">
            <v>M</v>
          </cell>
          <cell r="D8715">
            <v>0</v>
          </cell>
          <cell r="E8715" t="str">
            <v>JUNTA 5X5CM COM ARGAMASSA TRACO 1:3 (CIMENTO E AREIA) PARA PISO EM PLACAS</v>
          </cell>
        </row>
        <row r="8716">
          <cell r="B8716" t="str">
            <v>CAS</v>
          </cell>
          <cell r="D8716"/>
          <cell r="E8716" t="str">
            <v>CAS</v>
          </cell>
        </row>
        <row r="8717">
          <cell r="A8717" t="str">
            <v>84176</v>
          </cell>
          <cell r="B8717" t="str">
            <v>JUNTA 2,5X2,5CM COM ARGAMASSA 1:1:3 IMPERMEABILIZANTE DE HIDRO-ASFALTO</v>
          </cell>
          <cell r="C8717" t="str">
            <v>M</v>
          </cell>
          <cell r="D8717">
            <v>0</v>
          </cell>
          <cell r="E8717" t="str">
            <v>JUNTA 2,5X2,5CM COM ARGAMASSA 1:1:3 IMPERMEABILIZANTE DE HIDRO-ASFALTOCIMENTO E AREIA PARA PISO EM PLACAS</v>
          </cell>
        </row>
        <row r="8718">
          <cell r="B8718" t="str">
            <v>CIMENTO E AREIA PARA PISO EM PLACAS</v>
          </cell>
          <cell r="D8718"/>
          <cell r="E8718" t="str">
            <v>CIMENTO E AREIA PARA PISO EM PLACAS</v>
          </cell>
        </row>
        <row r="8719">
          <cell r="A8719" t="str">
            <v>84177</v>
          </cell>
          <cell r="B8719" t="str">
            <v>JUNTA GRAMADA 5CM DE LARGURA</v>
          </cell>
          <cell r="C8719" t="str">
            <v>M</v>
          </cell>
          <cell r="D8719">
            <v>0</v>
          </cell>
          <cell r="E8719" t="str">
            <v>JUNTA GRAMADA 5CM DE LARGURA</v>
          </cell>
        </row>
        <row r="8720">
          <cell r="A8720" t="str">
            <v>84184</v>
          </cell>
          <cell r="B8720" t="str">
            <v>REPOSICAO DE BLOCOS DE CONCRETO HEXAGONAL, TIPO BLOKRET, SOBRE COXIM A</v>
          </cell>
          <cell r="C8720" t="str">
            <v>M2</v>
          </cell>
          <cell r="D8720">
            <v>0</v>
          </cell>
          <cell r="E8720" t="str">
            <v>REPOSICAO DE BLOCOS DE CONCRETO HEXAGONAL, TIPO BLOKRET, SOBRE COXIM AREIA</v>
          </cell>
        </row>
        <row r="8721">
          <cell r="B8721" t="str">
            <v>REIA</v>
          </cell>
          <cell r="D8721"/>
          <cell r="E8721" t="str">
            <v>REIA</v>
          </cell>
        </row>
        <row r="8722">
          <cell r="A8722" t="str">
            <v>84212</v>
          </cell>
          <cell r="B8722" t="str">
            <v>PISO EM CONCRETO 20 MPA USINADO, ESPESSURA 7CM E JUNTAS SERRADAS 2X2M,</v>
          </cell>
          <cell r="C8722" t="str">
            <v>M2</v>
          </cell>
          <cell r="D8722">
            <v>0</v>
          </cell>
          <cell r="E8722" t="str">
            <v>PISO EM CONCRETO 20 MPA USINADO, ESPESSURA 7CM E JUNTAS SERRADAS 2X2M,INCLUSO POLIMENTO COM DESEMPENADEIRA ELETRICA</v>
          </cell>
        </row>
        <row r="8723">
          <cell r="B8723" t="str">
            <v>INCLUSO POLIMENTO COM DESEMPENADEIRA ELETRICA</v>
          </cell>
          <cell r="D8723"/>
          <cell r="E8723" t="str">
            <v>INCLUSO POLIMENTO COM DESEMPENADEIRA ELETRICA</v>
          </cell>
        </row>
        <row r="8724">
          <cell r="D8724"/>
          <cell r="E8724"/>
        </row>
        <row r="8725">
          <cell r="D8725"/>
          <cell r="E8725"/>
        </row>
        <row r="8726">
          <cell r="D8726"/>
          <cell r="E8726"/>
        </row>
        <row r="8727">
          <cell r="A8727" t="str">
            <v>---------------</v>
          </cell>
          <cell r="B8727" t="str">
            <v>------------------------ 214</v>
          </cell>
          <cell r="D8727"/>
          <cell r="E8727"/>
        </row>
        <row r="8728">
          <cell r="D8728"/>
          <cell r="E8728"/>
        </row>
        <row r="8729">
          <cell r="A8729" t="str">
            <v>SINAPI - SISTEM</v>
          </cell>
          <cell r="B8729" t="str">
            <v>A NACIONAL DE PESQUISA DE CUSTOS E ÍNDICES DA CONSTRUÇÃO CIVIL214de283</v>
          </cell>
          <cell r="D8729"/>
          <cell r="E8729"/>
        </row>
        <row r="8730">
          <cell r="A8730" t="str">
            <v>PCI.817.01 - CU</v>
          </cell>
          <cell r="B8730" t="str">
            <v>STO DE COMPOSIÇÕES - SINTÉTICO</v>
          </cell>
          <cell r="D8730" t="str">
            <v>DATA DE EMISSÃO: 17/07/2014 AS 14:15:08</v>
          </cell>
          <cell r="E8730"/>
        </row>
        <row r="8731">
          <cell r="D8731" t="str">
            <v>DATA REFERÊNCIA TÉCNICA: 16/07/2014</v>
          </cell>
          <cell r="E8731"/>
        </row>
        <row r="8732">
          <cell r="A8732" t="str">
            <v>ENCARGOS SOCIAI</v>
          </cell>
          <cell r="B8732" t="str">
            <v>S DESONERADOS: 90,43%(HORA)   51,67%(MÊS)</v>
          </cell>
          <cell r="D8732"/>
          <cell r="E8732"/>
        </row>
        <row r="8733">
          <cell r="A8733" t="str">
            <v>ABRANGÊNCIA : N</v>
          </cell>
          <cell r="B8733" t="str">
            <v>ACIONAL                                              LOCALIDADE  : VITOR</v>
          </cell>
          <cell r="C8733" t="str">
            <v>IA</v>
          </cell>
          <cell r="D8733"/>
          <cell r="E8733"/>
        </row>
        <row r="8734">
          <cell r="A8734" t="str">
            <v>REF.COLETA : ME</v>
          </cell>
          <cell r="B8734" t="str">
            <v>DIANO</v>
          </cell>
          <cell r="D8734" t="str">
            <v>DATA DE PREÇO   : 06/2014</v>
          </cell>
          <cell r="E8734"/>
        </row>
        <row r="8735">
          <cell r="A8735" t="str">
            <v>CÓDIGO       |</v>
          </cell>
          <cell r="B8735" t="str">
            <v>D E S C R I Ç Ã O                                                   |UNI</v>
          </cell>
          <cell r="C8735" t="str">
            <v>DADE</v>
          </cell>
          <cell r="D8735" t="str">
            <v>|CUSTO TOTAL</v>
          </cell>
          <cell r="E8735"/>
        </row>
        <row r="8736">
          <cell r="A8736" t="str">
            <v>VÍNCULO.....: C</v>
          </cell>
          <cell r="B8736" t="str">
            <v>AIXA REFERENCIAL</v>
          </cell>
          <cell r="D8736"/>
          <cell r="E8736"/>
        </row>
        <row r="8737">
          <cell r="A8737" t="str">
            <v>0260</v>
          </cell>
          <cell r="B8737" t="str">
            <v>CARPETE</v>
          </cell>
          <cell r="D8737"/>
          <cell r="E8737" t="str">
            <v>CARPETE</v>
          </cell>
        </row>
        <row r="8738">
          <cell r="A8738" t="str">
            <v>84179</v>
          </cell>
          <cell r="B8738" t="str">
            <v>CARPETE NYLON ESPESSURA 6MM, COLOCADO SOBRE ARGAMASSA TRACO 1:4 (CIMEN</v>
          </cell>
          <cell r="C8738" t="str">
            <v>M2</v>
          </cell>
          <cell r="D8738">
            <v>0</v>
          </cell>
          <cell r="E8738" t="str">
            <v>CARPETE NYLON ESPESSURA 6MM, COLOCADO SOBRE ARGAMASSA TRACO 1:4 (CIMENTO E AREIA)</v>
          </cell>
        </row>
        <row r="8739">
          <cell r="B8739" t="str">
            <v>TO E AREIA)</v>
          </cell>
          <cell r="D8739"/>
          <cell r="E8739" t="str">
            <v>TO E AREIA)</v>
          </cell>
        </row>
        <row r="8740">
          <cell r="A8740" t="str">
            <v>0264</v>
          </cell>
          <cell r="B8740" t="str">
            <v>REGULARIZACAO DE CONTRA-PISOS E OUTRAS SUPERFICIES</v>
          </cell>
          <cell r="D8740"/>
          <cell r="E8740" t="str">
            <v>REGULARIZACAO DE CONTRA-PISOS E OUTRAS SUPERFICIES</v>
          </cell>
        </row>
        <row r="8741">
          <cell r="A8741" t="str">
            <v>6051</v>
          </cell>
          <cell r="B8741" t="str">
            <v>REGULARIZACAO DE PISO/BASE EM ARGAMASSA TRACO 1:0,5:8(CIMENTO, CAL E A</v>
          </cell>
          <cell r="C8741" t="str">
            <v>M2</v>
          </cell>
          <cell r="D8741">
            <v>0</v>
          </cell>
          <cell r="E8741" t="str">
            <v>REGULARIZACAO DE PISO/BASE EM ARGAMASSA TRACO 1:0,5:8(CIMENTO, CAL E AREIA), ESPESSURA 2,5CM, PREPARO MECANICO</v>
          </cell>
        </row>
        <row r="8742">
          <cell r="B8742" t="str">
            <v>REIA), ESPESSURA 2,5CM, PREPARO MECANICO</v>
          </cell>
          <cell r="D8742"/>
          <cell r="E8742" t="str">
            <v>REIA), ESPESSURA 2,5CM, PREPARO MECANICO</v>
          </cell>
        </row>
        <row r="8743">
          <cell r="A8743" t="str">
            <v>84170</v>
          </cell>
          <cell r="B8743" t="str">
            <v>LASTRO DE SEIXO ROLADO APILOADO</v>
          </cell>
          <cell r="C8743" t="str">
            <v>M3</v>
          </cell>
          <cell r="D8743">
            <v>0</v>
          </cell>
          <cell r="E8743" t="str">
            <v>LASTRO DE SEIXO ROLADO APILOADO</v>
          </cell>
        </row>
        <row r="8744">
          <cell r="A8744" t="str">
            <v>84171</v>
          </cell>
          <cell r="B8744" t="str">
            <v>REGULARIZACAO PISO CIMENTO / AREIA 1:3 PREPARO MANUAL, INCLUSO ADITIVO</v>
          </cell>
          <cell r="C8744" t="str">
            <v>M2</v>
          </cell>
          <cell r="D8744">
            <v>0</v>
          </cell>
          <cell r="E8744" t="str">
            <v>REGULARIZACAO PISO CIMENTO / AREIA 1:3 PREPARO MANUAL, INCLUSO ADITIVOIMPERMEABILIZANTE ESPESSURA 2CM</v>
          </cell>
        </row>
        <row r="8745">
          <cell r="B8745" t="str">
            <v>IMPERMEABILIZANTE ESPESSURA 2CM</v>
          </cell>
          <cell r="D8745"/>
          <cell r="E8745" t="str">
            <v>IMPERMEABILIZANTE ESPESSURA 2CM</v>
          </cell>
        </row>
        <row r="8746">
          <cell r="A8746" t="str">
            <v>87071</v>
          </cell>
          <cell r="B8746" t="str">
            <v>CONTRAPISO EM ARGAMASSA TRAÇO 1:4 (CIMENTO E AREIA), PREPARO MECÂNICO</v>
          </cell>
          <cell r="C8746" t="str">
            <v>M2</v>
          </cell>
          <cell r="D8746">
            <v>0</v>
          </cell>
          <cell r="E8746" t="str">
            <v>CONTRAPISO EM ARGAMASSA TRAÇO 1:4 (CIMENTO E AREIA), PREPARO MECÂNICOCOM BETONEIRA 400 L, APLICADO EM ÁREAS SECAS MENORES QUE 10M2 SOBRE LAJE, ADERIDO, ESPESSURA 2CM, ACABAMENTO REFORÇADO. AF_06/2014</v>
          </cell>
        </row>
        <row r="8747">
          <cell r="B8747" t="str">
            <v>COM BETONEIRA 400 L, APLICADO EM ÁREAS SECAS MENORES QUE 10M2 SOBRE LA</v>
          </cell>
          <cell r="D8747"/>
          <cell r="E8747" t="str">
            <v>COM BETONEIRA 400 L, APLICADO EM ÁREAS SECAS MENORES QUE 10M2 SOBRE LAJE, ADERIDO, ESPESSURA 2CM, ACABAMENTO REFORÇADO. AF_06/2014</v>
          </cell>
        </row>
        <row r="8748">
          <cell r="B8748" t="str">
            <v>JE, ADERIDO, ESPESSURA 2CM, ACABAMENTO REFORÇADO. AF_06/2014</v>
          </cell>
          <cell r="D8748"/>
          <cell r="E8748" t="str">
            <v>JE, ADERIDO, ESPESSURA 2CM, ACABAMENTO REFORÇADO. AF_06/2014</v>
          </cell>
        </row>
        <row r="8749">
          <cell r="A8749" t="str">
            <v>87072</v>
          </cell>
          <cell r="B8749" t="str">
            <v>CONTRAPISO EM ARGAMASSA TRAÇO 1:4 (CIMENTO E AREIA), PREPARO MECÂNICO</v>
          </cell>
          <cell r="C8749" t="str">
            <v>M2</v>
          </cell>
          <cell r="D8749">
            <v>0</v>
          </cell>
          <cell r="E8749" t="str">
            <v>CONTRAPISO EM ARGAMASSA TRAÇO 1:4 (CIMENTO E AREIA), PREPARO MECÂNICOCOM MISTURADOR 300 KG, APLICADO EM ÁREAS SECAS MENORES QUE 10M2 SOBRELAJE, ADERIDO, ESPESSURA 2CM, ACABAMENTO REFORÇADO. AF_06/2014</v>
          </cell>
        </row>
        <row r="8750">
          <cell r="B8750" t="str">
            <v>COM MISTURADOR 300 KG, APLICADO EM ÁREAS SECAS MENORES QUE 10M2 SOBRE</v>
          </cell>
          <cell r="D8750"/>
          <cell r="E8750" t="str">
            <v>COM MISTURADOR 300 KG, APLICADO EM ÁREAS SECAS MENORES QUE 10M2 SOBRELAJE, ADERIDO, ESPESSURA 2CM, ACABAMENTO REFORÇADO. AF_06/2014</v>
          </cell>
        </row>
        <row r="8751">
          <cell r="B8751" t="str">
            <v>LAJE, ADERIDO, ESPESSURA 2CM, ACABAMENTO REFORÇADO. AF_06/2014</v>
          </cell>
          <cell r="D8751"/>
          <cell r="E8751" t="str">
            <v>LAJE, ADERIDO, ESPESSURA 2CM, ACABAMENTO REFORÇADO. AF_06/2014</v>
          </cell>
        </row>
        <row r="8752">
          <cell r="A8752" t="str">
            <v>87073</v>
          </cell>
          <cell r="B8752" t="str">
            <v>CONTRAPISO EM ARGAMASSA TRAÇO 1:4 (CIMENTO E AREIA), PREPARO MANUAL, A</v>
          </cell>
          <cell r="C8752" t="str">
            <v>M2</v>
          </cell>
          <cell r="D8752">
            <v>0</v>
          </cell>
          <cell r="E8752" t="str">
            <v>CONTRAPISO EM ARGAMASSA TRAÇO 1:4 (CIMENTO E AREIA), PREPARO MANUAL, APLICADO EM ÁREAS SECAS MENORES QUE 10M2 SOBRE LAJE, ADERIDO, ESPESSURA2CM, ACABAMENTO REFORÇADO. AF_06/2014</v>
          </cell>
        </row>
        <row r="8753">
          <cell r="B8753" t="str">
            <v>PLICADO EM ÁREAS SECAS MENORES QUE 10M2 SOBRE LAJE, ADERIDO, ESPESSURA</v>
          </cell>
          <cell r="D8753"/>
          <cell r="E8753" t="str">
            <v>PLICADO EM ÁREAS SECAS MENORES QUE 10M2 SOBRE LAJE, ADERIDO, ESPESSURA2CM, ACABAMENTO REFORÇADO. AF_06/2014</v>
          </cell>
        </row>
        <row r="8754">
          <cell r="B8754" t="str">
            <v>2CM, ACABAMENTO REFORÇADO. AF_06/2014</v>
          </cell>
          <cell r="D8754"/>
          <cell r="E8754" t="str">
            <v>2CM, ACABAMENTO REFORÇADO. AF_06/2014</v>
          </cell>
        </row>
        <row r="8755">
          <cell r="A8755" t="str">
            <v>87620</v>
          </cell>
          <cell r="B8755" t="str">
            <v>CONTRAPISO EM ARGAMASSA TRAÇO 1:4 (CIMENTO E AREIA), PREPARO MECÂNICO</v>
          </cell>
          <cell r="C8755" t="str">
            <v>M2</v>
          </cell>
          <cell r="D8755">
            <v>0</v>
          </cell>
          <cell r="E8755" t="str">
            <v>CONTRAPISO EM ARGAMASSA TRAÇO 1:4 (CIMENTO E AREIA), PREPARO MECÂNICOCOM BETONEIRA 400 L, APLICADO EM ÁREAS SECAS MENORES QUE 10M2 SOBRE LAJE, ADERIDO, ESPESSURA 2CM, ACABAMENTO NÃO REFORÇADO. AF_06/2014</v>
          </cell>
        </row>
        <row r="8756">
          <cell r="B8756" t="str">
            <v>COM BETONEIRA 400 L, APLICADO EM ÁREAS SECAS MENORES QUE 10M2 SOBRE LA</v>
          </cell>
          <cell r="D8756"/>
          <cell r="E8756" t="str">
            <v>COM BETONEIRA 400 L, APLICADO EM ÁREAS SECAS MENORES QUE 10M2 SOBRE LAJE, ADERIDO, ESPESSURA 2CM, ACABAMENTO NÃO REFORÇADO. AF_06/2014</v>
          </cell>
        </row>
        <row r="8757">
          <cell r="B8757" t="str">
            <v>JE, ADERIDO, ESPESSURA 2CM, ACABAMENTO NÃO REFORÇADO. AF_06/2014</v>
          </cell>
          <cell r="D8757"/>
          <cell r="E8757" t="str">
            <v>JE, ADERIDO, ESPESSURA 2CM, ACABAMENTO NÃO REFORÇADO. AF_06/2014</v>
          </cell>
        </row>
        <row r="8758">
          <cell r="A8758" t="str">
            <v>87621</v>
          </cell>
          <cell r="B8758" t="str">
            <v>CONTRAPISO EM ARGAMASSA TRAÇO 1:4 (CIMENTO E AREIA), PREPARO MECÂNICO</v>
          </cell>
          <cell r="C8758" t="str">
            <v>M2</v>
          </cell>
          <cell r="D8758">
            <v>0</v>
          </cell>
          <cell r="E8758" t="str">
            <v>CONTRAPISO EM ARGAMASSA TRAÇO 1:4 (CIMENTO E AREIA), PREPARO MECÂNICOCOM MISTURADOR 300 KG, APLICADO EM ÁREAS SECAS MENORES QUE 10M2 SOBRELAJE, ADERIDO, ESPESSURA 2CM, ACABAMENTO NÃO REFORÇADO. AF_06/2014</v>
          </cell>
        </row>
        <row r="8759">
          <cell r="B8759" t="str">
            <v>COM MISTURADOR 300 KG, APLICADO EM ÁREAS SECAS MENORES QUE 10M2 SOBRE</v>
          </cell>
          <cell r="D8759"/>
          <cell r="E8759" t="str">
            <v>COM MISTURADOR 300 KG, APLICADO EM ÁREAS SECAS MENORES QUE 10M2 SOBRELAJE, ADERIDO, ESPESSURA 2CM, ACABAMENTO NÃO REFORÇADO. AF_06/2014</v>
          </cell>
        </row>
        <row r="8760">
          <cell r="B8760" t="str">
            <v>LAJE, ADERIDO, ESPESSURA 2CM, ACABAMENTO NÃO REFORÇADO. AF_06/2014</v>
          </cell>
          <cell r="D8760"/>
          <cell r="E8760" t="str">
            <v>LAJE, ADERIDO, ESPESSURA 2CM, ACABAMENTO NÃO REFORÇADO. AF_06/2014</v>
          </cell>
        </row>
        <row r="8761">
          <cell r="A8761" t="str">
            <v>87622</v>
          </cell>
          <cell r="B8761" t="str">
            <v>CONTRAPISO EM ARGAMASSA TRAÇO 1:4 (CIMENTO E AREIA), PREPARO MANUAL, A</v>
          </cell>
          <cell r="C8761" t="str">
            <v>M2</v>
          </cell>
          <cell r="D8761">
            <v>0</v>
          </cell>
          <cell r="E8761" t="str">
            <v>CONTRAPISO EM ARGAMASSA TRAÇO 1:4 (CIMENTO E AREIA), PREPARO MANUAL, APLICADO EM ÁREAS SECAS MENORES QUE 10M2 SOBRE LAJE, ADERIDO, ESPESSURA2CM, ACABAMENTO NÃO REFORÇADO. AF_06/2014</v>
          </cell>
        </row>
        <row r="8762">
          <cell r="B8762" t="str">
            <v>PLICADO EM ÁREAS SECAS MENORES QUE 10M2 SOBRE LAJE, ADERIDO, ESPESSURA</v>
          </cell>
          <cell r="D8762"/>
          <cell r="E8762" t="str">
            <v>PLICADO EM ÁREAS SECAS MENORES QUE 10M2 SOBRE LAJE, ADERIDO, ESPESSURA2CM, ACABAMENTO NÃO REFORÇADO. AF_06/2014</v>
          </cell>
        </row>
        <row r="8763">
          <cell r="B8763" t="str">
            <v>2CM, ACABAMENTO NÃO REFORÇADO. AF_06/2014</v>
          </cell>
          <cell r="D8763"/>
          <cell r="E8763" t="str">
            <v>2CM, ACABAMENTO NÃO REFORÇADO. AF_06/2014</v>
          </cell>
        </row>
        <row r="8764">
          <cell r="A8764" t="str">
            <v>87625</v>
          </cell>
          <cell r="B8764" t="str">
            <v>CONTRAPISO EM ARGAMASSA TRAÇO 1:4 (CIMENTO E AREIA), PREPARO MECÂNICO</v>
          </cell>
          <cell r="C8764" t="str">
            <v>M2</v>
          </cell>
          <cell r="D8764">
            <v>0</v>
          </cell>
          <cell r="E8764" t="str">
            <v>CONTRAPISO EM ARGAMASSA TRAÇO 1:4 (CIMENTO E AREIA), PREPARO MECÂNICOCOM BETONEIRA 400 L, APLICADO EM ÁREAS SECAS MENORES QUE 10M2 SOBRE LAJE, ADERIDO, ESPESSURA 3CM, ACABAMENTO REFORÇADO. AF_06/2014</v>
          </cell>
        </row>
        <row r="8765">
          <cell r="D8765"/>
          <cell r="E8765" t="str">
            <v>COM BETONEIRA 400 L, APLICADO EM ÁREAS SECAS MENORES QUE 10M2 SOBRE LAJE, ADERIDO, ESPESSURA 3CM, ACABAMENTO REFORÇADO. AF_06/2014</v>
          </cell>
        </row>
        <row r="8766">
          <cell r="D8766"/>
          <cell r="E8766" t="str">
            <v>COM BETONEIRA 400 L, APLICADO EM ÁREAS SECAS MENORES QUE 10M2 SOBRE LAJE, ADERIDO, ESPESSURA 3CM, ACABAMENTO REFORÇADO. AF_06/2014</v>
          </cell>
        </row>
        <row r="8767">
          <cell r="D8767"/>
          <cell r="E8767" t="str">
            <v>COM BETONEIRA 400 L, APLICADO EM ÁREAS SECAS MENORES QUE 10M2 SOBRE LAJE, ADERIDO, ESPESSURA 3CM, ACABAMENTO REFORÇADO. AF_06/2014</v>
          </cell>
        </row>
        <row r="8768">
          <cell r="A8768" t="str">
            <v>---------------</v>
          </cell>
          <cell r="B8768" t="str">
            <v>------------------------ 215</v>
          </cell>
          <cell r="D8768"/>
          <cell r="E8768" t="str">
            <v>COM BETONEIRA 400 L, APLICADO EM ÁREAS SECAS MENORES QUE 10M2 SOBRE LAJE, ADERIDO, ESPESSURA 3CM, ACABAMENTO REFORÇADO. AF_06/2014</v>
          </cell>
        </row>
        <row r="8769">
          <cell r="D8769"/>
          <cell r="E8769" t="str">
            <v>COM BETONEIRA 400 L, APLICADO EM ÁREAS SECAS MENORES QUE 10M2 SOBRE LAJE, ADERIDO, ESPESSURA 3CM, ACABAMENTO REFORÇADO. AF_06/2014</v>
          </cell>
        </row>
        <row r="8770">
          <cell r="A8770" t="str">
            <v>SINAPI - SISTEM</v>
          </cell>
          <cell r="B8770" t="str">
            <v>A NACIONAL DE PESQUISA DE CUSTOS E ÍNDICES DA CONSTRUÇÃO CIVIL215de283</v>
          </cell>
          <cell r="D8770"/>
          <cell r="E8770" t="str">
            <v>COM BETONEIRA 400 L, APLICADO EM ÁREAS SECAS MENORES QUE 10M2 SOBRE LAJE, ADERIDO, ESPESSURA 3CM, ACABAMENTO REFORÇADO. AF_06/2014</v>
          </cell>
        </row>
        <row r="8771">
          <cell r="A8771" t="str">
            <v>PCI.817.01 - CU</v>
          </cell>
          <cell r="B8771" t="str">
            <v>STO DE COMPOSIÇÕES - SINTÉTICO</v>
          </cell>
          <cell r="D8771" t="str">
            <v>DATA DE EMISSÃO: 17/07/2014 AS 14:15:08</v>
          </cell>
          <cell r="E8771" t="str">
            <v>COM BETONEIRA 400 L, APLICADO EM ÁREAS SECAS MENORES QUE 10M2 SOBRE LAJE, ADERIDO, ESPESSURA 3CM, ACABAMENTO REFORÇADO. AF_06/2014</v>
          </cell>
        </row>
        <row r="8772">
          <cell r="D8772" t="str">
            <v>DATA REFERÊNCIA TÉCNICA: 16/07/2014</v>
          </cell>
          <cell r="E8772" t="str">
            <v>COM BETONEIRA 400 L, APLICADO EM ÁREAS SECAS MENORES QUE 10M2 SOBRE LAJE, ADERIDO, ESPESSURA 3CM, ACABAMENTO REFORÇADO. AF_06/2014</v>
          </cell>
        </row>
        <row r="8773">
          <cell r="A8773" t="str">
            <v>ENCARGOS SOCIAI</v>
          </cell>
          <cell r="B8773" t="str">
            <v>S DESONERADOS: 90,43%(HORA)   51,67%(MÊS)</v>
          </cell>
          <cell r="D8773"/>
          <cell r="E8773" t="str">
            <v>COM BETONEIRA 400 L, APLICADO EM ÁREAS SECAS MENORES QUE 10M2 SOBRE LAJE, ADERIDO, ESPESSURA 3CM, ACABAMENTO REFORÇADO. AF_06/2014</v>
          </cell>
        </row>
        <row r="8774">
          <cell r="A8774" t="str">
            <v>ABRANGÊNCIA : N</v>
          </cell>
          <cell r="B8774" t="str">
            <v>ACIONAL                                              LOCALIDADE  : VITOR</v>
          </cell>
          <cell r="C8774" t="str">
            <v>IA</v>
          </cell>
          <cell r="D8774"/>
          <cell r="E8774" t="str">
            <v>COM BETONEIRA 400 L, APLICADO EM ÁREAS SECAS MENORES QUE 10M2 SOBRE LAJE, ADERIDO, ESPESSURA 3CM, ACABAMENTO REFORÇADO. AF_06/2014</v>
          </cell>
        </row>
        <row r="8775">
          <cell r="A8775" t="str">
            <v>REF.COLETA : ME</v>
          </cell>
          <cell r="B8775" t="str">
            <v>DIANO</v>
          </cell>
          <cell r="D8775" t="str">
            <v>DATA DE PREÇO   : 06/2014</v>
          </cell>
          <cell r="E8775" t="str">
            <v>COM BETONEIRA 400 L, APLICADO EM ÁREAS SECAS MENORES QUE 10M2 SOBRE LAJE, ADERIDO, ESPESSURA 3CM, ACABAMENTO REFORÇADO. AF_06/2014</v>
          </cell>
        </row>
        <row r="8776">
          <cell r="A8776" t="str">
            <v>CÓDIGO       |</v>
          </cell>
          <cell r="B8776" t="str">
            <v>D E S C R I Ç Ã O                                                   |UNI</v>
          </cell>
          <cell r="C8776" t="str">
            <v>DADE</v>
          </cell>
          <cell r="D8776" t="str">
            <v>|CUSTO TOTAL</v>
          </cell>
          <cell r="E8776" t="str">
            <v>COM BETONEIRA 400 L, APLICADO EM ÁREAS SECAS MENORES QUE 10M2 SOBRE LAJE, ADERIDO, ESPESSURA 3CM, ACABAMENTO REFORÇADO. AF_06/2014</v>
          </cell>
        </row>
        <row r="8777">
          <cell r="A8777" t="str">
            <v>VÍNCULO.....: C</v>
          </cell>
          <cell r="B8777" t="str">
            <v>AIXA REFERENCIAL</v>
          </cell>
          <cell r="D8777"/>
          <cell r="E8777" t="str">
            <v>COM BETONEIRA 400 L, APLICADO EM ÁREAS SECAS MENORES QUE 10M2 SOBRE LAJE, ADERIDO, ESPESSURA 3CM, ACABAMENTO REFORÇADO. AF_06/2014</v>
          </cell>
        </row>
        <row r="8778">
          <cell r="B8778" t="str">
            <v>COM BETONEIRA 400 L, APLICADO EM ÁREAS SECAS MENORES QUE 10M2 SOBRE LA</v>
          </cell>
          <cell r="D8778"/>
          <cell r="E8778" t="str">
            <v>COM BETONEIRA 400 L, APLICADO EM ÁREAS SECAS MENORES QUE 10M2 SOBRE LAJE, ADERIDO, ESPESSURA 3CM, ACABAMENTO REFORÇADO. AF_06/2014</v>
          </cell>
        </row>
        <row r="8779">
          <cell r="B8779" t="str">
            <v>JE, ADERIDO, ESPESSURA 3CM, ACABAMENTO REFORÇADO. AF_06/2014</v>
          </cell>
          <cell r="D8779"/>
          <cell r="E8779" t="str">
            <v>JE, ADERIDO, ESPESSURA 3CM, ACABAMENTO REFORÇADO. AF_06/2014</v>
          </cell>
        </row>
        <row r="8780">
          <cell r="A8780" t="str">
            <v>87626</v>
          </cell>
          <cell r="B8780" t="str">
            <v>CONTRAPISO EM ARGAMASSA TRAÇO 1:4 (CIMENTO E AREIA), PREPARO MECÂNICO</v>
          </cell>
          <cell r="C8780" t="str">
            <v>M2</v>
          </cell>
          <cell r="D8780">
            <v>0</v>
          </cell>
          <cell r="E8780" t="str">
            <v>CONTRAPISO EM ARGAMASSA TRAÇO 1:4 (CIMENTO E AREIA), PREPARO MECÂNICOCOM MISTURADOR 300 KG, APLICADO EM ÁREAS SECAS MENORES QUE 10M2 SOBRELAJE, ADERIDO, ESPESSURA 3CM, ACABAMENTO REFORÇADO. AF_06/2014</v>
          </cell>
        </row>
        <row r="8781">
          <cell r="B8781" t="str">
            <v>COM MISTURADOR 300 KG, APLICADO EM ÁREAS SECAS MENORES QUE 10M2 SOBRE</v>
          </cell>
          <cell r="D8781"/>
          <cell r="E8781" t="str">
            <v>COM MISTURADOR 300 KG, APLICADO EM ÁREAS SECAS MENORES QUE 10M2 SOBRELAJE, ADERIDO, ESPESSURA 3CM, ACABAMENTO REFORÇADO. AF_06/2014</v>
          </cell>
        </row>
        <row r="8782">
          <cell r="B8782" t="str">
            <v>LAJE, ADERIDO, ESPESSURA 3CM, ACABAMENTO REFORÇADO. AF_06/2014</v>
          </cell>
          <cell r="D8782"/>
          <cell r="E8782" t="str">
            <v>LAJE, ADERIDO, ESPESSURA 3CM, ACABAMENTO REFORÇADO. AF_06/2014</v>
          </cell>
        </row>
        <row r="8783">
          <cell r="A8783" t="str">
            <v>87627</v>
          </cell>
          <cell r="B8783" t="str">
            <v>CONTRAPISO EM ARGAMASSA TRAÇO 1:4 (CIMENTO E AREIA), PREPARO MANUAL, A</v>
          </cell>
          <cell r="C8783" t="str">
            <v>M2</v>
          </cell>
          <cell r="D8783">
            <v>0</v>
          </cell>
          <cell r="E8783" t="str">
            <v>CONTRAPISO EM ARGAMASSA TRAÇO 1:4 (CIMENTO E AREIA), PREPARO MANUAL, APLICADO EM ÁREAS SECAS MENORES QUE 10M2 SOBRE LAJE, ADERIDO, ESPESSURA3CM, ACABAMENTO REFORÇADO. AF_06/2014</v>
          </cell>
        </row>
        <row r="8784">
          <cell r="B8784" t="str">
            <v>PLICADO EM ÁREAS SECAS MENORES QUE 10M2 SOBRE LAJE, ADERIDO, ESPESSURA</v>
          </cell>
          <cell r="D8784"/>
          <cell r="E8784" t="str">
            <v>PLICADO EM ÁREAS SECAS MENORES QUE 10M2 SOBRE LAJE, ADERIDO, ESPESSURA3CM, ACABAMENTO REFORÇADO. AF_06/2014</v>
          </cell>
        </row>
        <row r="8785">
          <cell r="B8785" t="str">
            <v>3CM, ACABAMENTO REFORÇADO. AF_06/2014</v>
          </cell>
          <cell r="D8785"/>
          <cell r="E8785" t="str">
            <v>3CM, ACABAMENTO REFORÇADO. AF_06/2014</v>
          </cell>
        </row>
        <row r="8786">
          <cell r="A8786" t="str">
            <v>87630</v>
          </cell>
          <cell r="B8786" t="str">
            <v>CONTRAPISO EM ARGAMASSA TRAÇO 1:4 (CIMENTO E AREIA), PREPARO MECÂNICO</v>
          </cell>
          <cell r="C8786" t="str">
            <v>M2</v>
          </cell>
          <cell r="D8786">
            <v>0</v>
          </cell>
          <cell r="E8786" t="str">
            <v>CONTRAPISO EM ARGAMASSA TRAÇO 1:4 (CIMENTO E AREIA), PREPARO MECÂNICOCOM BETONEIRA 400 L, APLICADO EM ÁREAS SECAS MENORES QUE 10M2 SOBRE LAJE, ADERIDO, ESPESSURA 3CM, ACABAMENTO NÃO REFORÇADO. AF_06/2014</v>
          </cell>
        </row>
        <row r="8787">
          <cell r="B8787" t="str">
            <v>COM BETONEIRA 400 L, APLICADO EM ÁREAS SECAS MENORES QUE 10M2 SOBRE LA</v>
          </cell>
          <cell r="D8787"/>
          <cell r="E8787" t="str">
            <v>COM BETONEIRA 400 L, APLICADO EM ÁREAS SECAS MENORES QUE 10M2 SOBRE LAJE, ADERIDO, ESPESSURA 3CM, ACABAMENTO NÃO REFORÇADO. AF_06/2014</v>
          </cell>
        </row>
        <row r="8788">
          <cell r="B8788" t="str">
            <v>JE, ADERIDO, ESPESSURA 3CM, ACABAMENTO NÃO REFORÇADO. AF_06/2014</v>
          </cell>
          <cell r="D8788"/>
          <cell r="E8788" t="str">
            <v>JE, ADERIDO, ESPESSURA 3CM, ACABAMENTO NÃO REFORÇADO. AF_06/2014</v>
          </cell>
        </row>
        <row r="8789">
          <cell r="A8789" t="str">
            <v>87631</v>
          </cell>
          <cell r="B8789" t="str">
            <v>CONTRAPISO EM ARGAMASSA TRAÇO 1:4 (CIMENTO E AREIA), PREPARO MECÂNICO</v>
          </cell>
          <cell r="C8789" t="str">
            <v>M2</v>
          </cell>
          <cell r="D8789">
            <v>0</v>
          </cell>
          <cell r="E8789" t="str">
            <v>CONTRAPISO EM ARGAMASSA TRAÇO 1:4 (CIMENTO E AREIA), PREPARO MECÂNICOCOM MISTURADOR 300 KG, APLICADO EM ÁREAS SECAS MENORES QUE 10M2 SOBRELAJE, ADERIDO, ESPESSURA 3CM, ACABAMENTO NÃO REFORÇADO. AF_06/2014</v>
          </cell>
        </row>
        <row r="8790">
          <cell r="B8790" t="str">
            <v>COM MISTURADOR 300 KG, APLICADO EM ÁREAS SECAS MENORES QUE 10M2 SOBRE</v>
          </cell>
          <cell r="D8790"/>
          <cell r="E8790" t="str">
            <v>COM MISTURADOR 300 KG, APLICADO EM ÁREAS SECAS MENORES QUE 10M2 SOBRELAJE, ADERIDO, ESPESSURA 3CM, ACABAMENTO NÃO REFORÇADO. AF_06/2014</v>
          </cell>
        </row>
        <row r="8791">
          <cell r="B8791" t="str">
            <v>LAJE, ADERIDO, ESPESSURA 3CM, ACABAMENTO NÃO REFORÇADO. AF_06/2014</v>
          </cell>
          <cell r="D8791"/>
          <cell r="E8791" t="str">
            <v>LAJE, ADERIDO, ESPESSURA 3CM, ACABAMENTO NÃO REFORÇADO. AF_06/2014</v>
          </cell>
        </row>
        <row r="8792">
          <cell r="A8792" t="str">
            <v>87632</v>
          </cell>
          <cell r="B8792" t="str">
            <v>CONTRAPISO EM ARGAMASSA TRAÇO 1:4 (CIMENTO E AREIA), PREPARO MANUAL, A</v>
          </cell>
          <cell r="C8792" t="str">
            <v>M2</v>
          </cell>
          <cell r="D8792">
            <v>0</v>
          </cell>
          <cell r="E8792" t="str">
            <v>CONTRAPISO EM ARGAMASSA TRAÇO 1:4 (CIMENTO E AREIA), PREPARO MANUAL, APLICADO EM ÁREAS SECAS MENORES QUE 10M2 SOBRE LAJE, ADERIDO, ESPESSURA3CM, ACABAMENTO NÃO REFORÇADO. AF_06/2014</v>
          </cell>
        </row>
        <row r="8793">
          <cell r="B8793" t="str">
            <v>PLICADO EM ÁREAS SECAS MENORES QUE 10M2 SOBRE LAJE, ADERIDO, ESPESSURA</v>
          </cell>
          <cell r="D8793"/>
          <cell r="E8793" t="str">
            <v>PLICADO EM ÁREAS SECAS MENORES QUE 10M2 SOBRE LAJE, ADERIDO, ESPESSURA3CM, ACABAMENTO NÃO REFORÇADO. AF_06/2014</v>
          </cell>
        </row>
        <row r="8794">
          <cell r="B8794" t="str">
            <v>3CM, ACABAMENTO NÃO REFORÇADO. AF_06/2014</v>
          </cell>
          <cell r="D8794"/>
          <cell r="E8794" t="str">
            <v>3CM, ACABAMENTO NÃO REFORÇADO. AF_06/2014</v>
          </cell>
        </row>
        <row r="8795">
          <cell r="A8795" t="str">
            <v>87635</v>
          </cell>
          <cell r="B8795" t="str">
            <v>CONTRAPISO EM ARGAMASSA TRAÇO 1:4 (CIMENTO E AREIA), PREPARO MECÂNICO</v>
          </cell>
          <cell r="C8795" t="str">
            <v>M2</v>
          </cell>
          <cell r="D8795">
            <v>0</v>
          </cell>
          <cell r="E8795" t="str">
            <v>CONTRAPISO EM ARGAMASSA TRAÇO 1:4 (CIMENTO E AREIA), PREPARO MECÂNICOCOM BETONEIRA 400 L, APLICADO EM ÁREAS SECAS MENORES QUE 10M2 SOBRE LAJE, ADERIDO, ESPESSURA 4CM, ACABAMENTO REFORÇADO. AF_06/2014</v>
          </cell>
        </row>
        <row r="8796">
          <cell r="B8796" t="str">
            <v>COM BETONEIRA 400 L, APLICADO EM ÁREAS SECAS MENORES QUE 10M2 SOBRE LA</v>
          </cell>
          <cell r="D8796"/>
          <cell r="E8796" t="str">
            <v>COM BETONEIRA 400 L, APLICADO EM ÁREAS SECAS MENORES QUE 10M2 SOBRE LAJE, ADERIDO, ESPESSURA 4CM, ACABAMENTO REFORÇADO. AF_06/2014</v>
          </cell>
        </row>
        <row r="8797">
          <cell r="B8797" t="str">
            <v>JE, ADERIDO, ESPESSURA 4CM, ACABAMENTO REFORÇADO. AF_06/2014</v>
          </cell>
          <cell r="D8797"/>
          <cell r="E8797" t="str">
            <v>JE, ADERIDO, ESPESSURA 4CM, ACABAMENTO REFORÇADO. AF_06/2014</v>
          </cell>
        </row>
        <row r="8798">
          <cell r="A8798" t="str">
            <v>87636</v>
          </cell>
          <cell r="B8798" t="str">
            <v>CONTRAPISO EM ARGAMASSA TRAÇO 1:4 (CIMENTO E AREIA), PREPARO MECÂNICO</v>
          </cell>
          <cell r="C8798" t="str">
            <v>M2</v>
          </cell>
          <cell r="D8798">
            <v>0</v>
          </cell>
          <cell r="E8798" t="str">
            <v>CONTRAPISO EM ARGAMASSA TRAÇO 1:4 (CIMENTO E AREIA), PREPARO MECÂNICOCOM MISTURADOR 300 KG, APLICADO EM ÁREAS SECAS MENORES QUE 10M2 SOBRELAJE, ADERIDO, ESPESSURA 4CM, ACABAMENTO REFORÇADO. AF_06/2014</v>
          </cell>
        </row>
        <row r="8799">
          <cell r="B8799" t="str">
            <v>COM MISTURADOR 300 KG, APLICADO EM ÁREAS SECAS MENORES QUE 10M2 SOBRE</v>
          </cell>
          <cell r="D8799"/>
          <cell r="E8799" t="str">
            <v>COM MISTURADOR 300 KG, APLICADO EM ÁREAS SECAS MENORES QUE 10M2 SOBRELAJE, ADERIDO, ESPESSURA 4CM, ACABAMENTO REFORÇADO. AF_06/2014</v>
          </cell>
        </row>
        <row r="8800">
          <cell r="B8800" t="str">
            <v>LAJE, ADERIDO, ESPESSURA 4CM, ACABAMENTO REFORÇADO. AF_06/2014</v>
          </cell>
          <cell r="D8800"/>
          <cell r="E8800" t="str">
            <v>LAJE, ADERIDO, ESPESSURA 4CM, ACABAMENTO REFORÇADO. AF_06/2014</v>
          </cell>
        </row>
        <row r="8801">
          <cell r="A8801" t="str">
            <v>87637</v>
          </cell>
          <cell r="B8801" t="str">
            <v>CONTRAPISO EM ARGAMASSA TRAÇO 1:4 (CIMENTO E AREIA), PREPARO MANUAL, A</v>
          </cell>
          <cell r="C8801" t="str">
            <v>M2</v>
          </cell>
          <cell r="D8801">
            <v>0</v>
          </cell>
          <cell r="E8801" t="str">
            <v>CONTRAPISO EM ARGAMASSA TRAÇO 1:4 (CIMENTO E AREIA), PREPARO MANUAL, APLICADO EM ÁREAS SECAS MENORES QUE 10M2 SOBRE LAJE, ADERIDO, ESPESSURA4CM, ACABAMENTO REFORÇADO. AF_06/2014</v>
          </cell>
        </row>
        <row r="8802">
          <cell r="B8802" t="str">
            <v>PLICADO EM ÁREAS SECAS MENORES QUE 10M2 SOBRE LAJE, ADERIDO, ESPESSURA</v>
          </cell>
          <cell r="D8802"/>
          <cell r="E8802" t="str">
            <v>PLICADO EM ÁREAS SECAS MENORES QUE 10M2 SOBRE LAJE, ADERIDO, ESPESSURA4CM, ACABAMENTO REFORÇADO. AF_06/2014</v>
          </cell>
        </row>
        <row r="8803">
          <cell r="B8803" t="str">
            <v>4CM, ACABAMENTO REFORÇADO. AF_06/2014</v>
          </cell>
          <cell r="D8803"/>
          <cell r="E8803" t="str">
            <v>4CM, ACABAMENTO REFORÇADO. AF_06/2014</v>
          </cell>
        </row>
        <row r="8804">
          <cell r="A8804" t="str">
            <v>87640</v>
          </cell>
          <cell r="B8804" t="str">
            <v>CONTRAPISO EM ARGAMASSA TRAÇO 1:4 (CIMENTO E AREIA), PREPARO MECÂNICO</v>
          </cell>
          <cell r="C8804" t="str">
            <v>M2</v>
          </cell>
          <cell r="D8804">
            <v>0</v>
          </cell>
          <cell r="E8804" t="str">
            <v>CONTRAPISO EM ARGAMASSA TRAÇO 1:4 (CIMENTO E AREIA), PREPARO MECÂNICOCOM BETONEIRA 400 L, APLICADO EM ÁREAS SECAS MENORES QUE 10M2 SOBRE LAJE, ADERIDO, ESPESSURA 4CM, ACABAMENTO NÃO REFORÇADO. AF_06/2014</v>
          </cell>
        </row>
        <row r="8805">
          <cell r="B8805" t="str">
            <v>COM BETONEIRA 400 L, APLICADO EM ÁREAS SECAS MENORES QUE 10M2 SOBRE LA</v>
          </cell>
          <cell r="D8805"/>
          <cell r="E8805" t="str">
            <v>COM BETONEIRA 400 L, APLICADO EM ÁREAS SECAS MENORES QUE 10M2 SOBRE LAJE, ADERIDO, ESPESSURA 4CM, ACABAMENTO NÃO REFORÇADO. AF_06/2014</v>
          </cell>
        </row>
        <row r="8806">
          <cell r="D8806"/>
          <cell r="E8806" t="str">
            <v>JE, ADERIDO, ESPESSURA 4CM, ACABAMENTO NÃO REFORÇADO. AF_06/2014</v>
          </cell>
        </row>
        <row r="8807">
          <cell r="D8807"/>
          <cell r="E8807" t="str">
            <v>JE, ADERIDO, ESPESSURA 4CM, ACABAMENTO NÃO REFORÇADO. AF_06/2014</v>
          </cell>
        </row>
        <row r="8808">
          <cell r="D8808"/>
          <cell r="E8808" t="str">
            <v>JE, ADERIDO, ESPESSURA 4CM, ACABAMENTO NÃO REFORÇADO. AF_06/2014</v>
          </cell>
        </row>
        <row r="8809">
          <cell r="A8809" t="str">
            <v>---------------</v>
          </cell>
          <cell r="B8809" t="str">
            <v>------------------------ 216</v>
          </cell>
          <cell r="D8809"/>
          <cell r="E8809" t="str">
            <v>JE, ADERIDO, ESPESSURA 4CM, ACABAMENTO NÃO REFORÇADO. AF_06/2014</v>
          </cell>
        </row>
        <row r="8810">
          <cell r="D8810"/>
          <cell r="E8810" t="str">
            <v>JE, ADERIDO, ESPESSURA 4CM, ACABAMENTO NÃO REFORÇADO. AF_06/2014</v>
          </cell>
        </row>
        <row r="8811">
          <cell r="A8811" t="str">
            <v>SINAPI - SISTEM</v>
          </cell>
          <cell r="B8811" t="str">
            <v>A NACIONAL DE PESQUISA DE CUSTOS E ÍNDICES DA CONSTRUÇÃO CIVIL216de283</v>
          </cell>
          <cell r="D8811"/>
          <cell r="E8811" t="str">
            <v>JE, ADERIDO, ESPESSURA 4CM, ACABAMENTO NÃO REFORÇADO. AF_06/2014</v>
          </cell>
        </row>
        <row r="8812">
          <cell r="A8812" t="str">
            <v>PCI.817.01 - CU</v>
          </cell>
          <cell r="B8812" t="str">
            <v>STO DE COMPOSIÇÕES - SINTÉTICO</v>
          </cell>
          <cell r="D8812" t="str">
            <v>DATA DE EMISSÃO: 17/07/2014 AS 14:15:08</v>
          </cell>
          <cell r="E8812" t="str">
            <v>JE, ADERIDO, ESPESSURA 4CM, ACABAMENTO NÃO REFORÇADO. AF_06/2014</v>
          </cell>
        </row>
        <row r="8813">
          <cell r="D8813" t="str">
            <v>DATA REFERÊNCIA TÉCNICA: 16/07/2014</v>
          </cell>
          <cell r="E8813" t="str">
            <v>JE, ADERIDO, ESPESSURA 4CM, ACABAMENTO NÃO REFORÇADO. AF_06/2014</v>
          </cell>
        </row>
        <row r="8814">
          <cell r="A8814" t="str">
            <v>ENCARGOS SOCIAI</v>
          </cell>
          <cell r="B8814" t="str">
            <v>S DESONERADOS: 90,43%(HORA)   51,67%(MÊS)</v>
          </cell>
          <cell r="D8814"/>
          <cell r="E8814" t="str">
            <v>JE, ADERIDO, ESPESSURA 4CM, ACABAMENTO NÃO REFORÇADO. AF_06/2014</v>
          </cell>
        </row>
        <row r="8815">
          <cell r="A8815" t="str">
            <v>ABRANGÊNCIA : N</v>
          </cell>
          <cell r="B8815" t="str">
            <v>ACIONAL                                              LOCALIDADE  : VITOR</v>
          </cell>
          <cell r="C8815" t="str">
            <v>IA</v>
          </cell>
          <cell r="D8815"/>
          <cell r="E8815" t="str">
            <v>JE, ADERIDO, ESPESSURA 4CM, ACABAMENTO NÃO REFORÇADO. AF_06/2014</v>
          </cell>
        </row>
        <row r="8816">
          <cell r="A8816" t="str">
            <v>REF.COLETA : ME</v>
          </cell>
          <cell r="B8816" t="str">
            <v>DIANO</v>
          </cell>
          <cell r="D8816" t="str">
            <v>DATA DE PREÇO   : 06/2014</v>
          </cell>
          <cell r="E8816" t="str">
            <v>JE, ADERIDO, ESPESSURA 4CM, ACABAMENTO NÃO REFORÇADO. AF_06/2014</v>
          </cell>
        </row>
        <row r="8817">
          <cell r="A8817" t="str">
            <v>CÓDIGO       |</v>
          </cell>
          <cell r="B8817" t="str">
            <v>D E S C R I Ç Ã O                                                   |UNI</v>
          </cell>
          <cell r="C8817" t="str">
            <v>DADE</v>
          </cell>
          <cell r="D8817" t="str">
            <v>|CUSTO TOTAL</v>
          </cell>
          <cell r="E8817" t="str">
            <v>JE, ADERIDO, ESPESSURA 4CM, ACABAMENTO NÃO REFORÇADO. AF_06/2014</v>
          </cell>
        </row>
        <row r="8818">
          <cell r="A8818" t="str">
            <v>VÍNCULO.....: C</v>
          </cell>
          <cell r="B8818" t="str">
            <v>AIXA REFERENCIAL</v>
          </cell>
          <cell r="D8818"/>
          <cell r="E8818" t="str">
            <v>JE, ADERIDO, ESPESSURA 4CM, ACABAMENTO NÃO REFORÇADO. AF_06/2014</v>
          </cell>
        </row>
        <row r="8819">
          <cell r="B8819" t="str">
            <v>JE, ADERIDO, ESPESSURA 4CM, ACABAMENTO NÃO REFORÇADO. AF_06/2014</v>
          </cell>
          <cell r="D8819"/>
          <cell r="E8819" t="str">
            <v>JE, ADERIDO, ESPESSURA 4CM, ACABAMENTO NÃO REFORÇADO. AF_06/2014</v>
          </cell>
        </row>
        <row r="8820">
          <cell r="A8820" t="str">
            <v>87641</v>
          </cell>
          <cell r="B8820" t="str">
            <v>CONTRAPISO EM ARGAMASSA TRAÇO 1:4 (CIMENTO E AREIA), PREPARO MECÂNICO</v>
          </cell>
          <cell r="C8820" t="str">
            <v>M2</v>
          </cell>
          <cell r="D8820">
            <v>0</v>
          </cell>
          <cell r="E8820" t="str">
            <v>CONTRAPISO EM ARGAMASSA TRAÇO 1:4 (CIMENTO E AREIA), PREPARO MECÂNICOCOM MISTURADOR 300 KG, APLICADO EM ÁREAS SECAS MENORES QUE 10M2 SOBRELAJE, ADERIDO, ESPESSURA 4CM, ACABAMENTO NÃO REFORÇADO. AF_06/2014</v>
          </cell>
        </row>
        <row r="8821">
          <cell r="B8821" t="str">
            <v>COM MISTURADOR 300 KG, APLICADO EM ÁREAS SECAS MENORES QUE 10M2 SOBRE</v>
          </cell>
          <cell r="D8821"/>
          <cell r="E8821" t="str">
            <v>COM MISTURADOR 300 KG, APLICADO EM ÁREAS SECAS MENORES QUE 10M2 SOBRELAJE, ADERIDO, ESPESSURA 4CM, ACABAMENTO NÃO REFORÇADO. AF_06/2014</v>
          </cell>
        </row>
        <row r="8822">
          <cell r="B8822" t="str">
            <v>LAJE, ADERIDO, ESPESSURA 4CM, ACABAMENTO NÃO REFORÇADO. AF_06/2014</v>
          </cell>
          <cell r="D8822"/>
          <cell r="E8822" t="str">
            <v>LAJE, ADERIDO, ESPESSURA 4CM, ACABAMENTO NÃO REFORÇADO. AF_06/2014</v>
          </cell>
        </row>
        <row r="8823">
          <cell r="A8823" t="str">
            <v>87642</v>
          </cell>
          <cell r="B8823" t="str">
            <v>CONTRAPISO EM ARGAMASSA TRAÇO 1:4 (CIMENTO E AREIA), PREPARO MANUAL, A</v>
          </cell>
          <cell r="C8823" t="str">
            <v>M2</v>
          </cell>
          <cell r="D8823">
            <v>0</v>
          </cell>
          <cell r="E8823" t="str">
            <v>CONTRAPISO EM ARGAMASSA TRAÇO 1:4 (CIMENTO E AREIA), PREPARO MANUAL, APLICADO EM ÁREAS SECAS MENORES QUE 10M2 SOBRE LAJE, ADERIDO, ESPESSURA4CM, ACABAMENTO NÃO REFORÇADO. AF_06/2014</v>
          </cell>
        </row>
        <row r="8824">
          <cell r="B8824" t="str">
            <v>PLICADO EM ÁREAS SECAS MENORES QUE 10M2 SOBRE LAJE, ADERIDO, ESPESSURA</v>
          </cell>
          <cell r="D8824"/>
          <cell r="E8824" t="str">
            <v>PLICADO EM ÁREAS SECAS MENORES QUE 10M2 SOBRE LAJE, ADERIDO, ESPESSURA4CM, ACABAMENTO NÃO REFORÇADO. AF_06/2014</v>
          </cell>
        </row>
        <row r="8825">
          <cell r="B8825" t="str">
            <v>4CM, ACABAMENTO NÃO REFORÇADO. AF_06/2014</v>
          </cell>
          <cell r="D8825"/>
          <cell r="E8825" t="str">
            <v>4CM, ACABAMENTO NÃO REFORÇADO. AF_06/2014</v>
          </cell>
        </row>
        <row r="8826">
          <cell r="A8826" t="str">
            <v>87645</v>
          </cell>
          <cell r="B8826" t="str">
            <v>CONTRAPISO EM ARGAMASSA TRAÇO 1:4 (CIMENTO E AREIA), PREPARO MECÂNICO</v>
          </cell>
          <cell r="C8826" t="str">
            <v>M2</v>
          </cell>
          <cell r="D8826">
            <v>0</v>
          </cell>
          <cell r="E8826" t="str">
            <v>CONTRAPISO EM ARGAMASSA TRAÇO 1:4 (CIMENTO E AREIA), PREPARO MECÂNICOCOM BETONEIRA 400 L, APLICADO EM ÁREAS SECAS MAIORES QUE 10M2 SOBRE LAJE, ADERIDO, ESPESSURA 2CM, ACABAMENTO REFORÇADO. AF_06/2014</v>
          </cell>
        </row>
        <row r="8827">
          <cell r="B8827" t="str">
            <v>COM BETONEIRA 400 L, APLICADO EM ÁREAS SECAS MAIORES QUE 10M2 SOBRE LA</v>
          </cell>
          <cell r="D8827"/>
          <cell r="E8827" t="str">
            <v>COM BETONEIRA 400 L, APLICADO EM ÁREAS SECAS MAIORES QUE 10M2 SOBRE LAJE, ADERIDO, ESPESSURA 2CM, ACABAMENTO REFORÇADO. AF_06/2014</v>
          </cell>
        </row>
        <row r="8828">
          <cell r="B8828" t="str">
            <v>JE, ADERIDO, ESPESSURA 2CM, ACABAMENTO REFORÇADO. AF_06/2014</v>
          </cell>
          <cell r="D8828"/>
          <cell r="E8828" t="str">
            <v>JE, ADERIDO, ESPESSURA 2CM, ACABAMENTO REFORÇADO. AF_06/2014</v>
          </cell>
        </row>
        <row r="8829">
          <cell r="A8829" t="str">
            <v>87646</v>
          </cell>
          <cell r="B8829" t="str">
            <v>CONTRAPISO EM ARGAMASSA TRAÇO 1:4 (CIMENTO E AREIA), PREPARO MECÂNICO</v>
          </cell>
          <cell r="C8829" t="str">
            <v>M2</v>
          </cell>
          <cell r="D8829">
            <v>0</v>
          </cell>
          <cell r="E8829" t="str">
            <v>CONTRAPISO EM ARGAMASSA TRAÇO 1:4 (CIMENTO E AREIA), PREPARO MECÂNICOCOM MISTURADOR 300 KG, APLICADO EM ÁREAS SECAS MAIORES QUE 10M2 SOBRELAJE, ADERIDO, ESPESSURA 2CM, ACABAMENTO REFORÇADO. AF_06/2014</v>
          </cell>
        </row>
        <row r="8830">
          <cell r="B8830" t="str">
            <v>COM MISTURADOR 300 KG, APLICADO EM ÁREAS SECAS MAIORES QUE 10M2 SOBRE</v>
          </cell>
          <cell r="D8830"/>
          <cell r="E8830" t="str">
            <v>COM MISTURADOR 300 KG, APLICADO EM ÁREAS SECAS MAIORES QUE 10M2 SOBRELAJE, ADERIDO, ESPESSURA 2CM, ACABAMENTO REFORÇADO. AF_06/2014</v>
          </cell>
        </row>
        <row r="8831">
          <cell r="B8831" t="str">
            <v>LAJE, ADERIDO, ESPESSURA 2CM, ACABAMENTO REFORÇADO. AF_06/2014</v>
          </cell>
          <cell r="D8831"/>
          <cell r="E8831" t="str">
            <v>LAJE, ADERIDO, ESPESSURA 2CM, ACABAMENTO REFORÇADO. AF_06/2014</v>
          </cell>
        </row>
        <row r="8832">
          <cell r="A8832" t="str">
            <v>87647</v>
          </cell>
          <cell r="B8832" t="str">
            <v>CONTRAPISO EM ARGAMASSA TRAÇO 1:4 (CIMENTO E AREIA), PREPARO MANUAL, A</v>
          </cell>
          <cell r="C8832" t="str">
            <v>M2</v>
          </cell>
          <cell r="D8832">
            <v>0</v>
          </cell>
          <cell r="E8832" t="str">
            <v>CONTRAPISO EM ARGAMASSA TRAÇO 1:4 (CIMENTO E AREIA), PREPARO MANUAL, APLICADO EM ÁREAS SECAS MAIORES QUE 10M2 SOBRE LAJE, ADERIDO, ESPESSURA2CM, ACABAMENTO REFORÇADO. AF_06/2014</v>
          </cell>
        </row>
        <row r="8833">
          <cell r="B8833" t="str">
            <v>PLICADO EM ÁREAS SECAS MAIORES QUE 10M2 SOBRE LAJE, ADERIDO, ESPESSURA</v>
          </cell>
          <cell r="D8833"/>
          <cell r="E8833" t="str">
            <v>PLICADO EM ÁREAS SECAS MAIORES QUE 10M2 SOBRE LAJE, ADERIDO, ESPESSURA2CM, ACABAMENTO REFORÇADO. AF_06/2014</v>
          </cell>
        </row>
        <row r="8834">
          <cell r="B8834" t="str">
            <v>2CM, ACABAMENTO REFORÇADO. AF_06/2014</v>
          </cell>
          <cell r="D8834"/>
          <cell r="E8834" t="str">
            <v>2CM, ACABAMENTO REFORÇADO. AF_06/2014</v>
          </cell>
        </row>
        <row r="8835">
          <cell r="A8835" t="str">
            <v>87650</v>
          </cell>
          <cell r="B8835" t="str">
            <v>CONTRAPISO EM ARGAMASSA TRAÇO 1:4 (CIMENTO E AREIA), PREPARO MECÂNICO</v>
          </cell>
          <cell r="C8835" t="str">
            <v>M2</v>
          </cell>
          <cell r="D8835">
            <v>0</v>
          </cell>
          <cell r="E8835" t="str">
            <v>CONTRAPISO EM ARGAMASSA TRAÇO 1:4 (CIMENTO E AREIA), PREPARO MECÂNICOCOM BETONEIRA 400 L, APLICADO EM ÁREAS SECAS MAIORES QUE 10M2 SOBRE LAJE, ADERIDO, ESPESSURA 2CM, ACABAMENTO NÃO REFORÇADO. AF_06/2014</v>
          </cell>
        </row>
        <row r="8836">
          <cell r="B8836" t="str">
            <v>COM BETONEIRA 400 L, APLICADO EM ÁREAS SECAS MAIORES QUE 10M2 SOBRE LA</v>
          </cell>
          <cell r="D8836"/>
          <cell r="E8836" t="str">
            <v>COM BETONEIRA 400 L, APLICADO EM ÁREAS SECAS MAIORES QUE 10M2 SOBRE LAJE, ADERIDO, ESPESSURA 2CM, ACABAMENTO NÃO REFORÇADO. AF_06/2014</v>
          </cell>
        </row>
        <row r="8837">
          <cell r="B8837" t="str">
            <v>JE, ADERIDO, ESPESSURA 2CM, ACABAMENTO NÃO REFORÇADO. AF_06/2014</v>
          </cell>
          <cell r="D8837"/>
          <cell r="E8837" t="str">
            <v>JE, ADERIDO, ESPESSURA 2CM, ACABAMENTO NÃO REFORÇADO. AF_06/2014</v>
          </cell>
        </row>
        <row r="8838">
          <cell r="A8838" t="str">
            <v>87651</v>
          </cell>
          <cell r="B8838" t="str">
            <v>CONTRAPISO EM ARGAMASSA TRAÇO 1:4 (CIMENTO E AREIA), PREPARO MECÂNICO</v>
          </cell>
          <cell r="C8838" t="str">
            <v>M2</v>
          </cell>
          <cell r="D8838">
            <v>0</v>
          </cell>
          <cell r="E8838" t="str">
            <v>CONTRAPISO EM ARGAMASSA TRAÇO 1:4 (CIMENTO E AREIA), PREPARO MECÂNICOCOM MISTURADOR 300 KG, APLICADO EM ÁREAS SECAS MAIORES QUE 10M2 SOBRELAJE, ADERIDO, ESPESSURA 2CM, ACABAMENTO NÃO REFORÇADO. AF_06/2014</v>
          </cell>
        </row>
        <row r="8839">
          <cell r="B8839" t="str">
            <v>COM MISTURADOR 300 KG, APLICADO EM ÁREAS SECAS MAIORES QUE 10M2 SOBRE</v>
          </cell>
          <cell r="D8839"/>
          <cell r="E8839" t="str">
            <v>COM MISTURADOR 300 KG, APLICADO EM ÁREAS SECAS MAIORES QUE 10M2 SOBRELAJE, ADERIDO, ESPESSURA 2CM, ACABAMENTO NÃO REFORÇADO. AF_06/2014</v>
          </cell>
        </row>
        <row r="8840">
          <cell r="B8840" t="str">
            <v>LAJE, ADERIDO, ESPESSURA 2CM, ACABAMENTO NÃO REFORÇADO. AF_06/2014</v>
          </cell>
          <cell r="D8840"/>
          <cell r="E8840" t="str">
            <v>LAJE, ADERIDO, ESPESSURA 2CM, ACABAMENTO NÃO REFORÇADO. AF_06/2014</v>
          </cell>
        </row>
        <row r="8841">
          <cell r="A8841" t="str">
            <v>87652</v>
          </cell>
          <cell r="B8841" t="str">
            <v>CONTRAPISO EM ARGAMASSA TRAÇO 1:4 (CIMENTO E AREIA), PREPARO MANUAL, A</v>
          </cell>
          <cell r="C8841" t="str">
            <v>M2</v>
          </cell>
          <cell r="D8841">
            <v>0</v>
          </cell>
          <cell r="E8841" t="str">
            <v>CONTRAPISO EM ARGAMASSA TRAÇO 1:4 (CIMENTO E AREIA), PREPARO MANUAL, APLICADO EM ÁREAS SECAS MAIORES QUE 10M2 SOBRE LAJE, ADERIDO, ESPESSURA2CM, ACABAMENTO NÃO REFORÇADO. AF_06/2014</v>
          </cell>
        </row>
        <row r="8842">
          <cell r="B8842" t="str">
            <v>PLICADO EM ÁREAS SECAS MAIORES QUE 10M2 SOBRE LAJE, ADERIDO, ESPESSURA</v>
          </cell>
          <cell r="D8842"/>
          <cell r="E8842" t="str">
            <v>PLICADO EM ÁREAS SECAS MAIORES QUE 10M2 SOBRE LAJE, ADERIDO, ESPESSURA2CM, ACABAMENTO NÃO REFORÇADO. AF_06/2014</v>
          </cell>
        </row>
        <row r="8843">
          <cell r="B8843" t="str">
            <v>2CM, ACABAMENTO NÃO REFORÇADO. AF_06/2014</v>
          </cell>
          <cell r="D8843"/>
          <cell r="E8843" t="str">
            <v>2CM, ACABAMENTO NÃO REFORÇADO. AF_06/2014</v>
          </cell>
        </row>
        <row r="8844">
          <cell r="A8844" t="str">
            <v>87655</v>
          </cell>
          <cell r="B8844" t="str">
            <v>CONTRAPISO EM ARGAMASSA TRAÇO 1:4 (CIMENTO E AREIA), PREPARO MECÂNICO</v>
          </cell>
          <cell r="C8844" t="str">
            <v>M2</v>
          </cell>
          <cell r="D8844">
            <v>0</v>
          </cell>
          <cell r="E8844" t="str">
            <v>CONTRAPISO EM ARGAMASSA TRAÇO 1:4 (CIMENTO E AREIA), PREPARO MECÂNICOCOM BETONEIRA 400 L, APLICADO EM ÁREAS SECAS MAIORES QUE 10M2 SOBRE LAJE, ADERIDO, ESPESSURA 3CM, ACABAMENTO REFORÇADO. AF_06/2014</v>
          </cell>
        </row>
        <row r="8845">
          <cell r="B8845" t="str">
            <v>COM BETONEIRA 400 L, APLICADO EM ÁREAS SECAS MAIORES QUE 10M2 SOBRE LA</v>
          </cell>
          <cell r="D8845"/>
          <cell r="E8845" t="str">
            <v>COM BETONEIRA 400 L, APLICADO EM ÁREAS SECAS MAIORES QUE 10M2 SOBRE LAJE, ADERIDO, ESPESSURA 3CM, ACABAMENTO REFORÇADO. AF_06/2014</v>
          </cell>
        </row>
        <row r="8846">
          <cell r="B8846" t="str">
            <v>JE, ADERIDO, ESPESSURA 3CM, ACABAMENTO REFORÇADO. AF_06/2014</v>
          </cell>
          <cell r="D8846"/>
          <cell r="E8846" t="str">
            <v>JE, ADERIDO, ESPESSURA 3CM, ACABAMENTO REFORÇADO. AF_06/2014</v>
          </cell>
        </row>
        <row r="8847">
          <cell r="D8847"/>
          <cell r="E8847"/>
        </row>
        <row r="8848">
          <cell r="D8848"/>
          <cell r="E8848"/>
        </row>
        <row r="8849">
          <cell r="D8849"/>
          <cell r="E8849"/>
        </row>
        <row r="8850">
          <cell r="A8850" t="str">
            <v>---------------</v>
          </cell>
          <cell r="B8850" t="str">
            <v>------------------------ 217</v>
          </cell>
          <cell r="D8850"/>
          <cell r="E8850"/>
        </row>
        <row r="8851">
          <cell r="D8851"/>
          <cell r="E8851"/>
        </row>
        <row r="8852">
          <cell r="A8852" t="str">
            <v>SINAPI - SISTEM</v>
          </cell>
          <cell r="B8852" t="str">
            <v>A NACIONAL DE PESQUISA DE CUSTOS E ÍNDICES DA CONSTRUÇÃO CIVIL217de283</v>
          </cell>
          <cell r="D8852"/>
          <cell r="E8852"/>
        </row>
        <row r="8853">
          <cell r="A8853" t="str">
            <v>PCI.817.01 - CU</v>
          </cell>
          <cell r="B8853" t="str">
            <v>STO DE COMPOSIÇÕES - SINTÉTICO</v>
          </cell>
          <cell r="D8853" t="str">
            <v>DATA DE EMISSÃO: 17/07/2014 AS 14:15:08</v>
          </cell>
          <cell r="E8853"/>
        </row>
        <row r="8854">
          <cell r="D8854" t="str">
            <v>DATA REFERÊNCIA TÉCNICA: 16/07/2014</v>
          </cell>
          <cell r="E8854"/>
        </row>
        <row r="8855">
          <cell r="A8855" t="str">
            <v>ENCARGOS SOCIAI</v>
          </cell>
          <cell r="B8855" t="str">
            <v>S DESONERADOS: 90,43%(HORA)   51,67%(MÊS)</v>
          </cell>
          <cell r="D8855"/>
          <cell r="E8855"/>
        </row>
        <row r="8856">
          <cell r="A8856" t="str">
            <v>ABRANGÊNCIA : N</v>
          </cell>
          <cell r="B8856" t="str">
            <v>ACIONAL                                              LOCALIDADE  : VITOR</v>
          </cell>
          <cell r="C8856" t="str">
            <v>IA</v>
          </cell>
          <cell r="D8856"/>
          <cell r="E8856"/>
        </row>
        <row r="8857">
          <cell r="A8857" t="str">
            <v>REF.COLETA : ME</v>
          </cell>
          <cell r="B8857" t="str">
            <v>DIANO</v>
          </cell>
          <cell r="D8857" t="str">
            <v>DATA DE PREÇO   : 06/2014</v>
          </cell>
          <cell r="E8857"/>
        </row>
        <row r="8858">
          <cell r="A8858" t="str">
            <v>CÓDIGO       |</v>
          </cell>
          <cell r="B8858" t="str">
            <v>D E S C R I Ç Ã O                                                   |UNI</v>
          </cell>
          <cell r="C8858" t="str">
            <v>DADE</v>
          </cell>
          <cell r="D8858" t="str">
            <v>|CUSTO TOTAL</v>
          </cell>
          <cell r="E8858"/>
        </row>
        <row r="8859">
          <cell r="A8859" t="str">
            <v>VÍNCULO.....: C</v>
          </cell>
          <cell r="B8859" t="str">
            <v>AIXA REFERENCIAL</v>
          </cell>
          <cell r="D8859"/>
          <cell r="E8859"/>
        </row>
        <row r="8860">
          <cell r="A8860" t="str">
            <v>87656</v>
          </cell>
          <cell r="B8860" t="str">
            <v>CONTRAPISO EM ARGAMASSA TRAÇO 1:4 (CIMENTO E AREIA), PREPARO MECÂNICO</v>
          </cell>
          <cell r="C8860" t="str">
            <v>M2</v>
          </cell>
          <cell r="D8860">
            <v>0</v>
          </cell>
          <cell r="E8860" t="str">
            <v>CONTRAPISO EM ARGAMASSA TRAÇO 1:4 (CIMENTO E AREIA), PREPARO MECÂNICOCOM MISTURADOR 300 KG, APLICADO EM ÁREAS SECAS MAIORES QUE 10M2 SOBRELAJE, ADERIDO, ESPESSURA 3CM, ACABAMENTO REFORÇADO. AF_06/2014</v>
          </cell>
        </row>
        <row r="8861">
          <cell r="B8861" t="str">
            <v>COM MISTURADOR 300 KG, APLICADO EM ÁREAS SECAS MAIORES QUE 10M2 SOBRE</v>
          </cell>
          <cell r="D8861"/>
          <cell r="E8861" t="str">
            <v>COM MISTURADOR 300 KG, APLICADO EM ÁREAS SECAS MAIORES QUE 10M2 SOBRELAJE, ADERIDO, ESPESSURA 3CM, ACABAMENTO REFORÇADO. AF_06/2014</v>
          </cell>
        </row>
        <row r="8862">
          <cell r="B8862" t="str">
            <v>LAJE, ADERIDO, ESPESSURA 3CM, ACABAMENTO REFORÇADO. AF_06/2014</v>
          </cell>
          <cell r="D8862"/>
          <cell r="E8862" t="str">
            <v>LAJE, ADERIDO, ESPESSURA 3CM, ACABAMENTO REFORÇADO. AF_06/2014</v>
          </cell>
        </row>
        <row r="8863">
          <cell r="A8863" t="str">
            <v>87657</v>
          </cell>
          <cell r="B8863" t="str">
            <v>CONTRAPISO EM ARGAMASSA TRAÇO 1:4 (CIMENTO E AREIA), PREPARO MANUAL, A</v>
          </cell>
          <cell r="C8863" t="str">
            <v>M2</v>
          </cell>
          <cell r="D8863">
            <v>0</v>
          </cell>
          <cell r="E8863" t="str">
            <v>CONTRAPISO EM ARGAMASSA TRAÇO 1:4 (CIMENTO E AREIA), PREPARO MANUAL, APLICADO EM ÁREAS SECAS MAIORES QUE 10M2 SOBRE LAJE, ADERIDO, ESPESSURA3CM, ACABAMENTO REFORÇADO. AF_06/2014</v>
          </cell>
        </row>
        <row r="8864">
          <cell r="B8864" t="str">
            <v>PLICADO EM ÁREAS SECAS MAIORES QUE 10M2 SOBRE LAJE, ADERIDO, ESPESSURA</v>
          </cell>
          <cell r="D8864"/>
          <cell r="E8864" t="str">
            <v>PLICADO EM ÁREAS SECAS MAIORES QUE 10M2 SOBRE LAJE, ADERIDO, ESPESSURA3CM, ACABAMENTO REFORÇADO. AF_06/2014</v>
          </cell>
        </row>
        <row r="8865">
          <cell r="B8865" t="str">
            <v>3CM, ACABAMENTO REFORÇADO. AF_06/2014</v>
          </cell>
          <cell r="D8865"/>
          <cell r="E8865" t="str">
            <v>3CM, ACABAMENTO REFORÇADO. AF_06/2014</v>
          </cell>
        </row>
        <row r="8866">
          <cell r="A8866" t="str">
            <v>87660</v>
          </cell>
          <cell r="B8866" t="str">
            <v>CONTRAPISO EM ARGAMASSA TRAÇO 1:4 (CIMENTO E AREIA), PREPARO MECÂNICO</v>
          </cell>
          <cell r="C8866" t="str">
            <v>M2</v>
          </cell>
          <cell r="D8866">
            <v>0</v>
          </cell>
          <cell r="E8866" t="str">
            <v>CONTRAPISO EM ARGAMASSA TRAÇO 1:4 (CIMENTO E AREIA), PREPARO MECÂNICOCOM BETONEIRA 400 L, APLICADO EM ÁREAS SECAS MAIORES QUE 10M2 SOBRE LAJE, ADERIDO, ESPESSURA 3CM, ACABAMENTO NÃO REFORÇADO. AF_06/2014</v>
          </cell>
        </row>
        <row r="8867">
          <cell r="B8867" t="str">
            <v>COM BETONEIRA 400 L, APLICADO EM ÁREAS SECAS MAIORES QUE 10M2 SOBRE LA</v>
          </cell>
          <cell r="D8867"/>
          <cell r="E8867" t="str">
            <v>COM BETONEIRA 400 L, APLICADO EM ÁREAS SECAS MAIORES QUE 10M2 SOBRE LAJE, ADERIDO, ESPESSURA 3CM, ACABAMENTO NÃO REFORÇADO. AF_06/2014</v>
          </cell>
        </row>
        <row r="8868">
          <cell r="B8868" t="str">
            <v>JE, ADERIDO, ESPESSURA 3CM, ACABAMENTO NÃO REFORÇADO. AF_06/2014</v>
          </cell>
          <cell r="D8868"/>
          <cell r="E8868" t="str">
            <v>JE, ADERIDO, ESPESSURA 3CM, ACABAMENTO NÃO REFORÇADO. AF_06/2014</v>
          </cell>
        </row>
        <row r="8869">
          <cell r="A8869" t="str">
            <v>87661</v>
          </cell>
          <cell r="B8869" t="str">
            <v>CONTRAPISO EM ARGAMASSA TRAÇO 1:4 (CIMENTO E AREIA), PREPARO MECÂNICO</v>
          </cell>
          <cell r="C8869" t="str">
            <v>M2</v>
          </cell>
          <cell r="D8869">
            <v>0</v>
          </cell>
          <cell r="E8869" t="str">
            <v>CONTRAPISO EM ARGAMASSA TRAÇO 1:4 (CIMENTO E AREIA), PREPARO MECÂNICOCOM MISTURADOR 300 KG, APLICADO EM ÁREAS SECAS MAIORES QUE 10M2 SOBRELAJE, ADERIDO, ESPESSURA 3CM, ACABAMENTO NÃO REFORÇADO. AF_06/2014</v>
          </cell>
        </row>
        <row r="8870">
          <cell r="B8870" t="str">
            <v>COM MISTURADOR 300 KG, APLICADO EM ÁREAS SECAS MAIORES QUE 10M2 SOBRE</v>
          </cell>
          <cell r="D8870"/>
          <cell r="E8870" t="str">
            <v>COM MISTURADOR 300 KG, APLICADO EM ÁREAS SECAS MAIORES QUE 10M2 SOBRELAJE, ADERIDO, ESPESSURA 3CM, ACABAMENTO NÃO REFORÇADO. AF_06/2014</v>
          </cell>
        </row>
        <row r="8871">
          <cell r="B8871" t="str">
            <v>LAJE, ADERIDO, ESPESSURA 3CM, ACABAMENTO NÃO REFORÇADO. AF_06/2014</v>
          </cell>
          <cell r="D8871"/>
          <cell r="E8871" t="str">
            <v>LAJE, ADERIDO, ESPESSURA 3CM, ACABAMENTO NÃO REFORÇADO. AF_06/2014</v>
          </cell>
        </row>
        <row r="8872">
          <cell r="A8872" t="str">
            <v>87662</v>
          </cell>
          <cell r="B8872" t="str">
            <v>CONTRAPISO EM ARGAMASSA TRAÇO 1:4 (CIMENTO E AREIA), PREPARO MANUAL, A</v>
          </cell>
          <cell r="C8872" t="str">
            <v>M2</v>
          </cell>
          <cell r="D8872">
            <v>0</v>
          </cell>
          <cell r="E8872" t="str">
            <v>CONTRAPISO EM ARGAMASSA TRAÇO 1:4 (CIMENTO E AREIA), PREPARO MANUAL, APLICADO EM ÁREAS SECAS MAIORES QUE 10M2 SOBRE LAJE, ADERIDO, ESPESSURA3CM, ACABAMENTO NÃO REFORÇADO. AF_06/2014</v>
          </cell>
        </row>
        <row r="8873">
          <cell r="B8873" t="str">
            <v>PLICADO EM ÁREAS SECAS MAIORES QUE 10M2 SOBRE LAJE, ADERIDO, ESPESSURA</v>
          </cell>
          <cell r="D8873"/>
          <cell r="E8873" t="str">
            <v>PLICADO EM ÁREAS SECAS MAIORES QUE 10M2 SOBRE LAJE, ADERIDO, ESPESSURA3CM, ACABAMENTO NÃO REFORÇADO. AF_06/2014</v>
          </cell>
        </row>
        <row r="8874">
          <cell r="B8874" t="str">
            <v>3CM, ACABAMENTO NÃO REFORÇADO. AF_06/2014</v>
          </cell>
          <cell r="D8874"/>
          <cell r="E8874" t="str">
            <v>3CM, ACABAMENTO NÃO REFORÇADO. AF_06/2014</v>
          </cell>
        </row>
        <row r="8875">
          <cell r="A8875" t="str">
            <v>87665</v>
          </cell>
          <cell r="B8875" t="str">
            <v>CONTRAPISO EM ARGAMASSA TRAÇO 1:4 (CIMENTO E AREIA), PREPARO MECÂNICO</v>
          </cell>
          <cell r="C8875" t="str">
            <v>M2</v>
          </cell>
          <cell r="D8875">
            <v>0</v>
          </cell>
          <cell r="E8875" t="str">
            <v>CONTRAPISO EM ARGAMASSA TRAÇO 1:4 (CIMENTO E AREIA), PREPARO MECÂNICOCONTRAPISO EM ARGAMASSA TRAÇO 1:4 (CIMENTO E AREIA), PREPARO MECÂNICOJE, ADERIDO, ESPESSURA 4CM, ACABAMENTO REFORÇADO. AF_06/2014</v>
          </cell>
        </row>
        <row r="8876">
          <cell r="B8876" t="str">
            <v>CONTRAPISO EM ARGAMASSA TRAÇO 1:4 (CIMENTO E AREIA), PREPARO MECÂNICO</v>
          </cell>
          <cell r="D8876"/>
          <cell r="E8876" t="str">
            <v>CONTRAPISO EM ARGAMASSA TRAÇO 1:4 (CIMENTO E AREIA), PREPARO MECÂNICOJE, ADERIDO, ESPESSURA 4CM, ACABAMENTO REFORÇADO. AF_06/2014</v>
          </cell>
        </row>
        <row r="8877">
          <cell r="B8877" t="str">
            <v>JE, ADERIDO, ESPESSURA 4CM, ACABAMENTO REFORÇADO. AF_06/2014</v>
          </cell>
          <cell r="D8877"/>
          <cell r="E8877" t="str">
            <v>JE, ADERIDO, ESPESSURA 4CM, ACABAMENTO REFORÇADO. AF_06/2014</v>
          </cell>
        </row>
        <row r="8878">
          <cell r="A8878" t="str">
            <v>87666</v>
          </cell>
          <cell r="B8878" t="str">
            <v>CONTRAPISO EM ARGAMASSA TRAÇO 1:4 (CIMENTO E AREIA), PREPARO MECÂNICO</v>
          </cell>
          <cell r="C8878" t="str">
            <v>M2</v>
          </cell>
          <cell r="D8878">
            <v>0</v>
          </cell>
          <cell r="E8878" t="str">
            <v>CONTRAPISO EM ARGAMASSA TRAÇO 1:4 (CIMENTO E AREIA), PREPARO MECÂNICOCOM MISTURADOR 300 KG, APLICADO EM ÁREAS SECAS MAIORES QUE 10M2 SOBRELAJE, ADERIDO, ESPESSURA 4CM, ACABAMENTO REFORÇADO. AF_06/2014</v>
          </cell>
        </row>
        <row r="8879">
          <cell r="B8879" t="str">
            <v>COM MISTURADOR 300 KG, APLICADO EM ÁREAS SECAS MAIORES QUE 10M2 SOBRE</v>
          </cell>
          <cell r="D8879"/>
          <cell r="E8879" t="str">
            <v>COM MISTURADOR 300 KG, APLICADO EM ÁREAS SECAS MAIORES QUE 10M2 SOBRELAJE, ADERIDO, ESPESSURA 4CM, ACABAMENTO REFORÇADO. AF_06/2014</v>
          </cell>
        </row>
        <row r="8880">
          <cell r="B8880" t="str">
            <v>LAJE, ADERIDO, ESPESSURA 4CM, ACABAMENTO REFORÇADO. AF_06/2014</v>
          </cell>
          <cell r="D8880"/>
          <cell r="E8880" t="str">
            <v>LAJE, ADERIDO, ESPESSURA 4CM, ACABAMENTO REFORÇADO. AF_06/2014</v>
          </cell>
        </row>
        <row r="8881">
          <cell r="A8881" t="str">
            <v>87667</v>
          </cell>
          <cell r="B8881" t="str">
            <v>CONTRAPISO EM ARGAMASSA TRAÇO 1:4 (CIMENTO E AREIA), PREPARO MANUAL, A</v>
          </cell>
          <cell r="C8881" t="str">
            <v>M2</v>
          </cell>
          <cell r="D8881">
            <v>0</v>
          </cell>
          <cell r="E8881" t="str">
            <v>CONTRAPISO EM ARGAMASSA TRAÇO 1:4 (CIMENTO E AREIA), PREPARO MANUAL, APLICADO EM ÁREAS SECAS MAIORES QUE 10M2 SOBRE LAJE, ADERIDO, ESPESSURA4CM, ACABAMENTO REFORÇADO. AF_06/2014</v>
          </cell>
        </row>
        <row r="8882">
          <cell r="B8882" t="str">
            <v>PLICADO EM ÁREAS SECAS MAIORES QUE 10M2 SOBRE LAJE, ADERIDO, ESPESSURA</v>
          </cell>
          <cell r="D8882"/>
          <cell r="E8882" t="str">
            <v>PLICADO EM ÁREAS SECAS MAIORES QUE 10M2 SOBRE LAJE, ADERIDO, ESPESSURA4CM, ACABAMENTO REFORÇADO. AF_06/2014</v>
          </cell>
        </row>
        <row r="8883">
          <cell r="B8883" t="str">
            <v>4CM, ACABAMENTO REFORÇADO. AF_06/2014</v>
          </cell>
          <cell r="D8883"/>
          <cell r="E8883" t="str">
            <v>4CM, ACABAMENTO REFORÇADO. AF_06/2014</v>
          </cell>
        </row>
        <row r="8884">
          <cell r="A8884" t="str">
            <v>87670</v>
          </cell>
          <cell r="B8884" t="str">
            <v>CONTRAPISO EM ARGAMASSA TRAÇO 1:4 (CIMENTO E AREIA), PREPARO MECÂNICO</v>
          </cell>
          <cell r="C8884" t="str">
            <v>M2</v>
          </cell>
          <cell r="D8884">
            <v>0</v>
          </cell>
          <cell r="E8884" t="str">
            <v>CONTRAPISO EM ARGAMASSA TRAÇO 1:4 (CIMENTO E AREIA), PREPARO MECÂNICOCOM BETONEIRA 400 L, APLICADO EM ÁREAS SECAS MAIORES QUE 10M2 SOBRE LAJE, ADERIDO, ESPESSURA 4CM, ACABAMENTO NÃO REFORÇADO. AF_06/2014</v>
          </cell>
        </row>
        <row r="8885">
          <cell r="B8885" t="str">
            <v>COM BETONEIRA 400 L, APLICADO EM ÁREAS SECAS MAIORES QUE 10M2 SOBRE LA</v>
          </cell>
          <cell r="D8885"/>
          <cell r="E8885" t="str">
            <v>COM BETONEIRA 400 L, APLICADO EM ÁREAS SECAS MAIORES QUE 10M2 SOBRE LAJE, ADERIDO, ESPESSURA 4CM, ACABAMENTO NÃO REFORÇADO. AF_06/2014</v>
          </cell>
        </row>
        <row r="8886">
          <cell r="B8886" t="str">
            <v>JE, ADERIDO, ESPESSURA 4CM, ACABAMENTO NÃO REFORÇADO. AF_06/2014</v>
          </cell>
          <cell r="D8886"/>
          <cell r="E8886" t="str">
            <v>JE, ADERIDO, ESPESSURA 4CM, ACABAMENTO NÃO REFORÇADO. AF_06/2014</v>
          </cell>
        </row>
        <row r="8887">
          <cell r="A8887" t="str">
            <v>87671</v>
          </cell>
          <cell r="B8887" t="str">
            <v>CONTRAPISO EM ARGAMASSA TRAÇO 1:4 (CIMENTO E AREIA), PREPARO MECÂNICO</v>
          </cell>
          <cell r="C8887" t="str">
            <v>M2</v>
          </cell>
          <cell r="D8887">
            <v>0</v>
          </cell>
          <cell r="E8887" t="str">
            <v>CONTRAPISO EM ARGAMASSA TRAÇO 1:4 (CIMENTO E AREIA), PREPARO MECÂNICOCOM MISTURADOR 300 KG, APLICADO EM ÁREAS SECAS MAIORES QUE 10M2 SOBRELAJE, ADERIDO, ESPESSURA 4CM, ACABAMENTO NÃO REFORÇADO. AF_06/2014</v>
          </cell>
        </row>
        <row r="8888">
          <cell r="D8888"/>
          <cell r="E8888" t="str">
            <v>COM MISTURADOR 300 KG, APLICADO EM ÁREAS SECAS MAIORES QUE 10M2 SOBRELAJE, ADERIDO, ESPESSURA 4CM, ACABAMENTO NÃO REFORÇADO. AF_06/2014</v>
          </cell>
        </row>
        <row r="8889">
          <cell r="D8889"/>
          <cell r="E8889" t="str">
            <v>COM MISTURADOR 300 KG, APLICADO EM ÁREAS SECAS MAIORES QUE 10M2 SOBRELAJE, ADERIDO, ESPESSURA 4CM, ACABAMENTO NÃO REFORÇADO. AF_06/2014</v>
          </cell>
        </row>
        <row r="8890">
          <cell r="D8890"/>
          <cell r="E8890" t="str">
            <v>COM MISTURADOR 300 KG, APLICADO EM ÁREAS SECAS MAIORES QUE 10M2 SOBRELAJE, ADERIDO, ESPESSURA 4CM, ACABAMENTO NÃO REFORÇADO. AF_06/2014</v>
          </cell>
        </row>
        <row r="8891">
          <cell r="A8891" t="str">
            <v>---------------</v>
          </cell>
          <cell r="B8891" t="str">
            <v>------------------------ 218</v>
          </cell>
          <cell r="D8891"/>
          <cell r="E8891" t="str">
            <v>COM MISTURADOR 300 KG, APLICADO EM ÁREAS SECAS MAIORES QUE 10M2 SOBRELAJE, ADERIDO, ESPESSURA 4CM, ACABAMENTO NÃO REFORÇADO. AF_06/2014</v>
          </cell>
        </row>
        <row r="8892">
          <cell r="D8892"/>
          <cell r="E8892" t="str">
            <v>COM MISTURADOR 300 KG, APLICADO EM ÁREAS SECAS MAIORES QUE 10M2 SOBRELAJE, ADERIDO, ESPESSURA 4CM, ACABAMENTO NÃO REFORÇADO. AF_06/2014</v>
          </cell>
        </row>
        <row r="8893">
          <cell r="A8893" t="str">
            <v>SINAPI - SISTEM</v>
          </cell>
          <cell r="B8893" t="str">
            <v>A NACIONAL DE PESQUISA DE CUSTOS E ÍNDICES DA CONSTRUÇÃO CIVIL218de283</v>
          </cell>
          <cell r="D8893"/>
          <cell r="E8893" t="str">
            <v>COM MISTURADOR 300 KG, APLICADO EM ÁREAS SECAS MAIORES QUE 10M2 SOBRELAJE, ADERIDO, ESPESSURA 4CM, ACABAMENTO NÃO REFORÇADO. AF_06/2014</v>
          </cell>
        </row>
        <row r="8894">
          <cell r="A8894" t="str">
            <v>PCI.817.01 - CU</v>
          </cell>
          <cell r="B8894" t="str">
            <v>STO DE COMPOSIÇÕES - SINTÉTICO</v>
          </cell>
          <cell r="D8894" t="str">
            <v>DATA DE EMISSÃO: 17/07/2014 AS 14:15:08</v>
          </cell>
          <cell r="E8894" t="str">
            <v>COM MISTURADOR 300 KG, APLICADO EM ÁREAS SECAS MAIORES QUE 10M2 SOBRELAJE, ADERIDO, ESPESSURA 4CM, ACABAMENTO NÃO REFORÇADO. AF_06/2014</v>
          </cell>
        </row>
        <row r="8895">
          <cell r="D8895" t="str">
            <v>DATA REFERÊNCIA TÉCNICA: 16/07/2014</v>
          </cell>
          <cell r="E8895" t="str">
            <v>COM MISTURADOR 300 KG, APLICADO EM ÁREAS SECAS MAIORES QUE 10M2 SOBRELAJE, ADERIDO, ESPESSURA 4CM, ACABAMENTO NÃO REFORÇADO. AF_06/2014</v>
          </cell>
        </row>
        <row r="8896">
          <cell r="A8896" t="str">
            <v>ENCARGOS SOCIAI</v>
          </cell>
          <cell r="B8896" t="str">
            <v>S DESONERADOS: 90,43%(HORA)   51,67%(MÊS)</v>
          </cell>
          <cell r="D8896"/>
          <cell r="E8896" t="str">
            <v>COM MISTURADOR 300 KG, APLICADO EM ÁREAS SECAS MAIORES QUE 10M2 SOBRELAJE, ADERIDO, ESPESSURA 4CM, ACABAMENTO NÃO REFORÇADO. AF_06/2014</v>
          </cell>
        </row>
        <row r="8897">
          <cell r="A8897" t="str">
            <v>ABRANGÊNCIA : N</v>
          </cell>
          <cell r="B8897" t="str">
            <v>ACIONAL                                              LOCALIDADE  : VITOR</v>
          </cell>
          <cell r="C8897" t="str">
            <v>IA</v>
          </cell>
          <cell r="D8897"/>
          <cell r="E8897" t="str">
            <v>COM MISTURADOR 300 KG, APLICADO EM ÁREAS SECAS MAIORES QUE 10M2 SOBRELAJE, ADERIDO, ESPESSURA 4CM, ACABAMENTO NÃO REFORÇADO. AF_06/2014</v>
          </cell>
        </row>
        <row r="8898">
          <cell r="A8898" t="str">
            <v>REF.COLETA : ME</v>
          </cell>
          <cell r="B8898" t="str">
            <v>DIANO</v>
          </cell>
          <cell r="D8898" t="str">
            <v>DATA DE PREÇO   : 06/2014</v>
          </cell>
          <cell r="E8898" t="str">
            <v>COM MISTURADOR 300 KG, APLICADO EM ÁREAS SECAS MAIORES QUE 10M2 SOBRELAJE, ADERIDO, ESPESSURA 4CM, ACABAMENTO NÃO REFORÇADO. AF_06/2014</v>
          </cell>
        </row>
        <row r="8899">
          <cell r="A8899" t="str">
            <v>CÓDIGO       |</v>
          </cell>
          <cell r="B8899" t="str">
            <v>D E S C R I Ç Ã O                                                   |UNI</v>
          </cell>
          <cell r="C8899" t="str">
            <v>DADE</v>
          </cell>
          <cell r="D8899" t="str">
            <v>|CUSTO TOTAL</v>
          </cell>
          <cell r="E8899" t="str">
            <v>COM MISTURADOR 300 KG, APLICADO EM ÁREAS SECAS MAIORES QUE 10M2 SOBRELAJE, ADERIDO, ESPESSURA 4CM, ACABAMENTO NÃO REFORÇADO. AF_06/2014</v>
          </cell>
        </row>
        <row r="8900">
          <cell r="A8900" t="str">
            <v>VÍNCULO.....: C</v>
          </cell>
          <cell r="B8900" t="str">
            <v>AIXA REFERENCIAL</v>
          </cell>
          <cell r="D8900"/>
          <cell r="E8900" t="str">
            <v>COM MISTURADOR 300 KG, APLICADO EM ÁREAS SECAS MAIORES QUE 10M2 SOBRELAJE, ADERIDO, ESPESSURA 4CM, ACABAMENTO NÃO REFORÇADO. AF_06/2014</v>
          </cell>
        </row>
        <row r="8901">
          <cell r="B8901" t="str">
            <v>COM MISTURADOR 300 KG, APLICADO EM ÁREAS SECAS MAIORES QUE 10M2 SOBRE</v>
          </cell>
          <cell r="D8901"/>
          <cell r="E8901" t="str">
            <v>COM MISTURADOR 300 KG, APLICADO EM ÁREAS SECAS MAIORES QUE 10M2 SOBRELAJE, ADERIDO, ESPESSURA 4CM, ACABAMENTO NÃO REFORÇADO. AF_06/2014</v>
          </cell>
        </row>
        <row r="8902">
          <cell r="B8902" t="str">
            <v>LAJE, ADERIDO, ESPESSURA 4CM, ACABAMENTO NÃO REFORÇADO. AF_06/2014</v>
          </cell>
          <cell r="D8902"/>
          <cell r="E8902" t="str">
            <v>LAJE, ADERIDO, ESPESSURA 4CM, ACABAMENTO NÃO REFORÇADO. AF_06/2014</v>
          </cell>
        </row>
        <row r="8903">
          <cell r="A8903" t="str">
            <v>87672</v>
          </cell>
          <cell r="B8903" t="str">
            <v>CONTRAPISO EM ARGAMASSA TRAÇO 1:4 (CIMENTO E AREIA), PREPARO MANUAL, A</v>
          </cell>
          <cell r="C8903" t="str">
            <v>M2</v>
          </cell>
          <cell r="D8903">
            <v>0</v>
          </cell>
          <cell r="E8903" t="str">
            <v>CONTRAPISO EM ARGAMASSA TRAÇO 1:4 (CIMENTO E AREIA), PREPARO MANUAL, APLICADO EM ÁREAS SECAS MAIORES QUE 10M2 SOBRE LAJE, ADERIDO, ESPESSURA4CM, ACABAMENTO NÃO REFORÇADO. AF_06/2014</v>
          </cell>
        </row>
        <row r="8904">
          <cell r="B8904" t="str">
            <v>PLICADO EM ÁREAS SECAS MAIORES QUE 10M2 SOBRE LAJE, ADERIDO, ESPESSURA</v>
          </cell>
          <cell r="D8904"/>
          <cell r="E8904" t="str">
            <v>PLICADO EM ÁREAS SECAS MAIORES QUE 10M2 SOBRE LAJE, ADERIDO, ESPESSURA4CM, ACABAMENTO NÃO REFORÇADO. AF_06/2014</v>
          </cell>
        </row>
        <row r="8905">
          <cell r="B8905" t="str">
            <v>4CM, ACABAMENTO NÃO REFORÇADO. AF_06/2014</v>
          </cell>
          <cell r="D8905"/>
          <cell r="E8905" t="str">
            <v>4CM, ACABAMENTO NÃO REFORÇADO. AF_06/2014</v>
          </cell>
        </row>
        <row r="8906">
          <cell r="A8906" t="str">
            <v>87675</v>
          </cell>
          <cell r="B8906" t="str">
            <v>CONTRAPISO EM ARGAMASSA TRAÇO 1:4 (CIMENTO E AREIA), PREPARO MECÂNICO</v>
          </cell>
          <cell r="C8906" t="str">
            <v>M2</v>
          </cell>
          <cell r="D8906">
            <v>0</v>
          </cell>
          <cell r="E8906" t="str">
            <v>CONTRAPISO EM ARGAMASSA TRAÇO 1:4 (CIMENTO E AREIA), PREPARO MECÂNICOCOM BETONEIRA 400 L, APLICADO EM ÁREAS SECAS MENORES QUE 10M2 SOBRE LAJE, NÃO ADERIDO, ESPESSURA 4CM, ACABAMENTO REFORÇADO. AF_06/2014</v>
          </cell>
        </row>
        <row r="8907">
          <cell r="B8907" t="str">
            <v>COM BETONEIRA 400 L, APLICADO EM ÁREAS SECAS MENORES QUE 10M2 SOBRE LA</v>
          </cell>
          <cell r="D8907"/>
          <cell r="E8907" t="str">
            <v>COM BETONEIRA 400 L, APLICADO EM ÁREAS SECAS MENORES QUE 10M2 SOBRE LAJE, NÃO ADERIDO, ESPESSURA 4CM, ACABAMENTO REFORÇADO. AF_06/2014</v>
          </cell>
        </row>
        <row r="8908">
          <cell r="B8908" t="str">
            <v>JE, NÃO ADERIDO, ESPESSURA 4CM, ACABAMENTO REFORÇADO. AF_06/2014</v>
          </cell>
          <cell r="D8908"/>
          <cell r="E8908" t="str">
            <v>JE, NÃO ADERIDO, ESPESSURA 4CM, ACABAMENTO REFORÇADO. AF_06/2014</v>
          </cell>
        </row>
        <row r="8909">
          <cell r="A8909" t="str">
            <v>87676</v>
          </cell>
          <cell r="B8909" t="str">
            <v>CONTRAPISO EM ARGAMASSA TRAÇO 1:4 (CIMENTO E AREIA), PREPARO MECÂNICO</v>
          </cell>
          <cell r="C8909" t="str">
            <v>M2</v>
          </cell>
          <cell r="D8909">
            <v>0</v>
          </cell>
          <cell r="E8909" t="str">
            <v>CONTRAPISO EM ARGAMASSA TRAÇO 1:4 (CIMENTO E AREIA), PREPARO MECÂNICOCOM MISTURADOR 300 KG, APLICADO EM ÁREAS SECAS MENORES QUE 10M2 SOBRELAJE, NÃO ADERIDO, ESPESSURA 4CM, ACABAMENTO REFORÇADO. AF_06/2014</v>
          </cell>
        </row>
        <row r="8910">
          <cell r="B8910" t="str">
            <v>COM MISTURADOR 300 KG, APLICADO EM ÁREAS SECAS MENORES QUE 10M2 SOBRE</v>
          </cell>
          <cell r="D8910"/>
          <cell r="E8910" t="str">
            <v>COM MISTURADOR 300 KG, APLICADO EM ÁREAS SECAS MENORES QUE 10M2 SOBRELAJE, NÃO ADERIDO, ESPESSURA 4CM, ACABAMENTO REFORÇADO. AF_06/2014</v>
          </cell>
        </row>
        <row r="8911">
          <cell r="B8911" t="str">
            <v>LAJE, NÃO ADERIDO, ESPESSURA 4CM, ACABAMENTO REFORÇADO. AF_06/2014</v>
          </cell>
          <cell r="D8911"/>
          <cell r="E8911" t="str">
            <v>LAJE, NÃO ADERIDO, ESPESSURA 4CM, ACABAMENTO REFORÇADO. AF_06/2014</v>
          </cell>
        </row>
        <row r="8912">
          <cell r="A8912" t="str">
            <v>87677</v>
          </cell>
          <cell r="B8912" t="str">
            <v>CONTRAPISO EM ARGAMASSA TRAÇO 1:4 (CIMENTO E AREIA), PREPARO MANUAL, A</v>
          </cell>
          <cell r="C8912" t="str">
            <v>M2</v>
          </cell>
          <cell r="D8912">
            <v>0</v>
          </cell>
          <cell r="E8912" t="str">
            <v>CONTRAPISO EM ARGAMASSA TRAÇO 1:4 (CIMENTO E AREIA), PREPARO MANUAL, APLICADO EM ÁREAS SECAS MENORES QUE 10M2 SOBRE LAJE, NÃO ADERIDO, ESPESSURA 4CM, ACABAMENTO REFORÇADO. AF_06/2014</v>
          </cell>
        </row>
        <row r="8913">
          <cell r="B8913" t="str">
            <v>PLICADO EM ÁREAS SECAS MENORES QUE 10M2 SOBRE LAJE, NÃO ADERIDO, ESPES</v>
          </cell>
          <cell r="D8913"/>
          <cell r="E8913" t="str">
            <v>PLICADO EM ÁREAS SECAS MENORES QUE 10M2 SOBRE LAJE, NÃO ADERIDO, ESPESSURA 4CM, ACABAMENTO REFORÇADO. AF_06/2014</v>
          </cell>
        </row>
        <row r="8914">
          <cell r="B8914" t="str">
            <v>SURA 4CM, ACABAMENTO REFORÇADO. AF_06/2014</v>
          </cell>
          <cell r="D8914"/>
          <cell r="E8914" t="str">
            <v>SURA 4CM, ACABAMENTO REFORÇADO. AF_06/2014</v>
          </cell>
        </row>
        <row r="8915">
          <cell r="A8915" t="str">
            <v>87680</v>
          </cell>
          <cell r="B8915" t="str">
            <v>CONTRAPISO EM ARGAMASSA TRAÇO 1:4 (CIMENTO E AREIA), PREPARO MECÂNICO</v>
          </cell>
          <cell r="C8915" t="str">
            <v>M2</v>
          </cell>
          <cell r="D8915">
            <v>0</v>
          </cell>
          <cell r="E8915" t="str">
            <v>CONTRAPISO EM ARGAMASSA TRAÇO 1:4 (CIMENTO E AREIA), PREPARO MECÂNICOCOM BETONEIRA 400 L, APLICADO EM ÁREAS SECAS MENORES QUE 10M2 SOBRE LAJE, NÃO ADERIDO, ESPESSURA 4CM, ACABAMENTO NÃO REFORÇADO. AF_06/2014</v>
          </cell>
        </row>
        <row r="8916">
          <cell r="B8916" t="str">
            <v>COM BETONEIRA 400 L, APLICADO EM ÁREAS SECAS MENORES QUE 10M2 SOBRE LA</v>
          </cell>
          <cell r="D8916"/>
          <cell r="E8916" t="str">
            <v>COM BETONEIRA 400 L, APLICADO EM ÁREAS SECAS MENORES QUE 10M2 SOBRE LAJE, NÃO ADERIDO, ESPESSURA 4CM, ACABAMENTO NÃO REFORÇADO. AF_06/2014</v>
          </cell>
        </row>
        <row r="8917">
          <cell r="B8917" t="str">
            <v>JE, NÃO ADERIDO, ESPESSURA 4CM, ACABAMENTO NÃO REFORÇADO. AF_06/2014</v>
          </cell>
          <cell r="D8917"/>
          <cell r="E8917" t="str">
            <v>JE, NÃO ADERIDO, ESPESSURA 4CM, ACABAMENTO NÃO REFORÇADO. AF_06/2014</v>
          </cell>
        </row>
        <row r="8918">
          <cell r="A8918" t="str">
            <v>87681</v>
          </cell>
          <cell r="B8918" t="str">
            <v>CONTRAPISO EM ARGAMASSA TRAÇO 1:4 (CIMENTO E AREIA), PREPARO MECÂNICO</v>
          </cell>
          <cell r="C8918" t="str">
            <v>M2</v>
          </cell>
          <cell r="D8918">
            <v>0</v>
          </cell>
          <cell r="E8918" t="str">
            <v>CONTRAPISO EM ARGAMASSA TRAÇO 1:4 (CIMENTO E AREIA), PREPARO MECÂNICOCOM MISTURADOR 300 KG, APLICADO EM ÁREAS SECAS MENORES QUE 10M2 SOBRELAJE, NÃO ADERIDO, ESPESSURA 4CM, ACABAMENTO NÃO REFORÇADO. AF_06/2014</v>
          </cell>
        </row>
        <row r="8919">
          <cell r="B8919" t="str">
            <v>COM MISTURADOR 300 KG, APLICADO EM ÁREAS SECAS MENORES QUE 10M2 SOBRE</v>
          </cell>
          <cell r="D8919"/>
          <cell r="E8919" t="str">
            <v>COM MISTURADOR 300 KG, APLICADO EM ÁREAS SECAS MENORES QUE 10M2 SOBRELAJE, NÃO ADERIDO, ESPESSURA 4CM, ACABAMENTO NÃO REFORÇADO. AF_06/2014</v>
          </cell>
        </row>
        <row r="8920">
          <cell r="B8920" t="str">
            <v>LAJE, NÃO ADERIDO, ESPESSURA 4CM, ACABAMENTO NÃO REFORÇADO. AF_06/2014</v>
          </cell>
          <cell r="D8920"/>
          <cell r="E8920" t="str">
            <v>LAJE, NÃO ADERIDO, ESPESSURA 4CM, ACABAMENTO NÃO REFORÇADO. AF_06/2014</v>
          </cell>
        </row>
        <row r="8921">
          <cell r="A8921" t="str">
            <v>87682</v>
          </cell>
          <cell r="B8921" t="str">
            <v>CONTRAPISO EM ARGAMASSA TRAÇO 1:4 (CIMENTO E AREIA), PREPARO MANUAL, A</v>
          </cell>
          <cell r="C8921" t="str">
            <v>M2</v>
          </cell>
          <cell r="D8921">
            <v>0</v>
          </cell>
          <cell r="E8921" t="str">
            <v>CONTRAPISO EM ARGAMASSA TRAÇO 1:4 (CIMENTO E AREIA), PREPARO MANUAL, APLICADO EM ÁREAS SECAS MENORES QUE 10M2 SOBRE LAJE, NÃO ADERIDO, ESPESSURA 4CM, ACABAMENTO NÃO REFORÇADO. AF_06/2014</v>
          </cell>
        </row>
        <row r="8922">
          <cell r="B8922" t="str">
            <v>PLICADO EM ÁREAS SECAS MENORES QUE 10M2 SOBRE LAJE, NÃO ADERIDO, ESPES</v>
          </cell>
          <cell r="D8922"/>
          <cell r="E8922" t="str">
            <v>PLICADO EM ÁREAS SECAS MENORES QUE 10M2 SOBRE LAJE, NÃO ADERIDO, ESPESSURA 4CM, ACABAMENTO NÃO REFORÇADO. AF_06/2014</v>
          </cell>
        </row>
        <row r="8923">
          <cell r="B8923" t="str">
            <v>SURA 4CM, ACABAMENTO NÃO REFORÇADO. AF_06/2014</v>
          </cell>
          <cell r="D8923"/>
          <cell r="E8923" t="str">
            <v>SURA 4CM, ACABAMENTO NÃO REFORÇADO. AF_06/2014</v>
          </cell>
        </row>
        <row r="8924">
          <cell r="A8924" t="str">
            <v>87685</v>
          </cell>
          <cell r="B8924" t="str">
            <v>CONTRAPISO EM ARGAMASSA TRAÇO 1:4 (CIMENTO E AREIA), PREPARO MECÂNICO</v>
          </cell>
          <cell r="C8924" t="str">
            <v>M2</v>
          </cell>
          <cell r="D8924">
            <v>0</v>
          </cell>
          <cell r="E8924" t="str">
            <v>CONTRAPISO EM ARGAMASSA TRAÇO 1:4 (CIMENTO E AREIA), PREPARO MECÂNICOCOM BETONEIRA 400 L, APLICADO EM ÁREAS SECAS MENORES QUE 10M2 SOBRE LAJE, NÃO ADERIDO, ESPESSURA 5CM, ACABAMENTO REFORÇADO. AF_06/2014</v>
          </cell>
        </row>
        <row r="8925">
          <cell r="B8925" t="str">
            <v>COM BETONEIRA 400 L, APLICADO EM ÁREAS SECAS MENORES QUE 10M2 SOBRE LA</v>
          </cell>
          <cell r="D8925"/>
          <cell r="E8925" t="str">
            <v>COM BETONEIRA 400 L, APLICADO EM ÁREAS SECAS MENORES QUE 10M2 SOBRE LAJE, NÃO ADERIDO, ESPESSURA 5CM, ACABAMENTO REFORÇADO. AF_06/2014</v>
          </cell>
        </row>
        <row r="8926">
          <cell r="B8926" t="str">
            <v>JE, NÃO ADERIDO, ESPESSURA 5CM, ACABAMENTO REFORÇADO. AF_06/2014</v>
          </cell>
          <cell r="D8926"/>
          <cell r="E8926" t="str">
            <v>JE, NÃO ADERIDO, ESPESSURA 5CM, ACABAMENTO REFORÇADO. AF_06/2014</v>
          </cell>
        </row>
        <row r="8927">
          <cell r="A8927" t="str">
            <v>87686</v>
          </cell>
          <cell r="B8927" t="str">
            <v>CONTRAPISO EM ARGAMASSA TRAÇO 1:4 (CIMENTO E AREIA), PREPARO MECÂNICO</v>
          </cell>
          <cell r="C8927" t="str">
            <v>M2</v>
          </cell>
          <cell r="D8927">
            <v>0</v>
          </cell>
          <cell r="E8927" t="str">
            <v>CONTRAPISO EM ARGAMASSA TRAÇO 1:4 (CIMENTO E AREIA), PREPARO MECÂNICOCOM MISTURADOR 300 KG, APLICADO EM ÁREAS SECAS MENORES QUE 10M2 SOBRELAJE, NÃO ADERIDO, ESPESSURA 5CM, ACABAMENTO REFORÇADO. AF_06/2014</v>
          </cell>
        </row>
        <row r="8928">
          <cell r="B8928" t="str">
            <v>COM MISTURADOR 300 KG, APLICADO EM ÁREAS SECAS MENORES QUE 10M2 SOBRE</v>
          </cell>
          <cell r="D8928"/>
          <cell r="E8928" t="str">
            <v>COM MISTURADOR 300 KG, APLICADO EM ÁREAS SECAS MENORES QUE 10M2 SOBRELAJE, NÃO ADERIDO, ESPESSURA 5CM, ACABAMENTO REFORÇADO. AF_06/2014</v>
          </cell>
        </row>
        <row r="8929">
          <cell r="D8929"/>
          <cell r="E8929" t="str">
            <v>LAJE, NÃO ADERIDO, ESPESSURA 5CM, ACABAMENTO REFORÇADO. AF_06/2014</v>
          </cell>
        </row>
        <row r="8930">
          <cell r="D8930"/>
          <cell r="E8930" t="str">
            <v>LAJE, NÃO ADERIDO, ESPESSURA 5CM, ACABAMENTO REFORÇADO. AF_06/2014</v>
          </cell>
        </row>
        <row r="8931">
          <cell r="D8931"/>
          <cell r="E8931" t="str">
            <v>LAJE, NÃO ADERIDO, ESPESSURA 5CM, ACABAMENTO REFORÇADO. AF_06/2014</v>
          </cell>
        </row>
        <row r="8932">
          <cell r="A8932" t="str">
            <v>---------------</v>
          </cell>
          <cell r="B8932" t="str">
            <v>------------------------ 219</v>
          </cell>
          <cell r="D8932"/>
          <cell r="E8932" t="str">
            <v>LAJE, NÃO ADERIDO, ESPESSURA 5CM, ACABAMENTO REFORÇADO. AF_06/2014</v>
          </cell>
        </row>
        <row r="8933">
          <cell r="D8933"/>
          <cell r="E8933" t="str">
            <v>LAJE, NÃO ADERIDO, ESPESSURA 5CM, ACABAMENTO REFORÇADO. AF_06/2014</v>
          </cell>
        </row>
        <row r="8934">
          <cell r="A8934" t="str">
            <v>SINAPI - SISTEM</v>
          </cell>
          <cell r="B8934" t="str">
            <v>A NACIONAL DE PESQUISA DE CUSTOS E ÍNDICES DA CONSTRUÇÃO CIVIL219de283</v>
          </cell>
          <cell r="D8934"/>
          <cell r="E8934" t="str">
            <v>LAJE, NÃO ADERIDO, ESPESSURA 5CM, ACABAMENTO REFORÇADO. AF_06/2014</v>
          </cell>
        </row>
        <row r="8935">
          <cell r="A8935" t="str">
            <v>PCI.817.01 - CU</v>
          </cell>
          <cell r="B8935" t="str">
            <v>STO DE COMPOSIÇÕES - SINTÉTICO</v>
          </cell>
          <cell r="D8935" t="str">
            <v>DATA DE EMISSÃO: 17/07/2014 AS 14:15:08</v>
          </cell>
          <cell r="E8935" t="str">
            <v>LAJE, NÃO ADERIDO, ESPESSURA 5CM, ACABAMENTO REFORÇADO. AF_06/2014</v>
          </cell>
        </row>
        <row r="8936">
          <cell r="D8936" t="str">
            <v>DATA REFERÊNCIA TÉCNICA: 16/07/2014</v>
          </cell>
          <cell r="E8936" t="str">
            <v>LAJE, NÃO ADERIDO, ESPESSURA 5CM, ACABAMENTO REFORÇADO. AF_06/2014</v>
          </cell>
        </row>
        <row r="8937">
          <cell r="A8937" t="str">
            <v>ENCARGOS SOCIAI</v>
          </cell>
          <cell r="B8937" t="str">
            <v>S DESONERADOS: 90,43%(HORA)   51,67%(MÊS)</v>
          </cell>
          <cell r="D8937"/>
          <cell r="E8937" t="str">
            <v>LAJE, NÃO ADERIDO, ESPESSURA 5CM, ACABAMENTO REFORÇADO. AF_06/2014</v>
          </cell>
        </row>
        <row r="8938">
          <cell r="A8938" t="str">
            <v>ABRANGÊNCIA : N</v>
          </cell>
          <cell r="B8938" t="str">
            <v>ACIONAL                                              LOCALIDADE  : VITOR</v>
          </cell>
          <cell r="C8938" t="str">
            <v>IA</v>
          </cell>
          <cell r="D8938"/>
          <cell r="E8938" t="str">
            <v>LAJE, NÃO ADERIDO, ESPESSURA 5CM, ACABAMENTO REFORÇADO. AF_06/2014</v>
          </cell>
        </row>
        <row r="8939">
          <cell r="A8939" t="str">
            <v>REF.COLETA : ME</v>
          </cell>
          <cell r="B8939" t="str">
            <v>DIANO</v>
          </cell>
          <cell r="D8939" t="str">
            <v>DATA DE PREÇO   : 06/2014</v>
          </cell>
          <cell r="E8939" t="str">
            <v>LAJE, NÃO ADERIDO, ESPESSURA 5CM, ACABAMENTO REFORÇADO. AF_06/2014</v>
          </cell>
        </row>
        <row r="8940">
          <cell r="A8940" t="str">
            <v>CÓDIGO       |</v>
          </cell>
          <cell r="B8940" t="str">
            <v>D E S C R I Ç Ã O                                                   |UNI</v>
          </cell>
          <cell r="C8940" t="str">
            <v>DADE</v>
          </cell>
          <cell r="D8940" t="str">
            <v>|CUSTO TOTAL</v>
          </cell>
          <cell r="E8940" t="str">
            <v>LAJE, NÃO ADERIDO, ESPESSURA 5CM, ACABAMENTO REFORÇADO. AF_06/2014</v>
          </cell>
        </row>
        <row r="8941">
          <cell r="A8941" t="str">
            <v>VÍNCULO.....: C</v>
          </cell>
          <cell r="B8941" t="str">
            <v>AIXA REFERENCIAL</v>
          </cell>
          <cell r="D8941"/>
          <cell r="E8941" t="str">
            <v>LAJE, NÃO ADERIDO, ESPESSURA 5CM, ACABAMENTO REFORÇADO. AF_06/2014</v>
          </cell>
        </row>
        <row r="8942">
          <cell r="B8942" t="str">
            <v>LAJE, NÃO ADERIDO, ESPESSURA 5CM, ACABAMENTO REFORÇADO. AF_06/2014</v>
          </cell>
          <cell r="D8942"/>
          <cell r="E8942" t="str">
            <v>LAJE, NÃO ADERIDO, ESPESSURA 5CM, ACABAMENTO REFORÇADO. AF_06/2014</v>
          </cell>
        </row>
        <row r="8943">
          <cell r="A8943" t="str">
            <v>87687</v>
          </cell>
          <cell r="B8943" t="str">
            <v>CONTRAPISO EM ARGAMASSA TRAÇO 1:4 (CIMENTO E AREIA), PREPARO MANUAL, A</v>
          </cell>
          <cell r="C8943" t="str">
            <v>M2</v>
          </cell>
          <cell r="D8943">
            <v>0</v>
          </cell>
          <cell r="E8943" t="str">
            <v>CONTRAPISO EM ARGAMASSA TRAÇO 1:4 (CIMENTO E AREIA), PREPARO MANUAL, APLICADO EM ÁREAS SECAS MENORES QUE 10M2 SOBRE LAJE, NÃO ADERIDO, ESPESSURA 5CM, ACABAMENTO REFORÇADO. AF_06/2014</v>
          </cell>
        </row>
        <row r="8944">
          <cell r="B8944" t="str">
            <v>PLICADO EM ÁREAS SECAS MENORES QUE 10M2 SOBRE LAJE, NÃO ADERIDO, ESPES</v>
          </cell>
          <cell r="D8944"/>
          <cell r="E8944" t="str">
            <v>PLICADO EM ÁREAS SECAS MENORES QUE 10M2 SOBRE LAJE, NÃO ADERIDO, ESPESSURA 5CM, ACABAMENTO REFORÇADO. AF_06/2014</v>
          </cell>
        </row>
        <row r="8945">
          <cell r="B8945" t="str">
            <v>SURA 5CM, ACABAMENTO REFORÇADO. AF_06/2014</v>
          </cell>
          <cell r="D8945"/>
          <cell r="E8945" t="str">
            <v>SURA 5CM, ACABAMENTO REFORÇADO. AF_06/2014</v>
          </cell>
        </row>
        <row r="8946">
          <cell r="A8946" t="str">
            <v>87690</v>
          </cell>
          <cell r="B8946" t="str">
            <v>CONTRAPISO EM ARGAMASSA TRAÇO 1:4 (CIMENTO E AREIA), PREPARO MECÂNICO</v>
          </cell>
          <cell r="C8946" t="str">
            <v>M2</v>
          </cell>
          <cell r="D8946">
            <v>0</v>
          </cell>
          <cell r="E8946" t="str">
            <v>CONTRAPISO EM ARGAMASSA TRAÇO 1:4 (CIMENTO E AREIA), PREPARO MECÂNICOCOM BETONEIRA 400 L, APLICADO EM ÁREAS SECAS MENORES QUE 10M2 SOBRE LAJE, NÃO ADERIDO, ESPESSURA 5CM, ACABAMENTO NÃO REFORÇADO. AF_06/2014</v>
          </cell>
        </row>
        <row r="8947">
          <cell r="B8947" t="str">
            <v>COM BETONEIRA 400 L, APLICADO EM ÁREAS SECAS MENORES QUE 10M2 SOBRE LA</v>
          </cell>
          <cell r="D8947"/>
          <cell r="E8947" t="str">
            <v>COM BETONEIRA 400 L, APLICADO EM ÁREAS SECAS MENORES QUE 10M2 SOBRE LAJE, NÃO ADERIDO, ESPESSURA 5CM, ACABAMENTO NÃO REFORÇADO. AF_06/2014</v>
          </cell>
        </row>
        <row r="8948">
          <cell r="B8948" t="str">
            <v>JE, NÃO ADERIDO, ESPESSURA 5CM, ACABAMENTO NÃO REFORÇADO. AF_06/2014</v>
          </cell>
          <cell r="D8948"/>
          <cell r="E8948" t="str">
            <v>JE, NÃO ADERIDO, ESPESSURA 5CM, ACABAMENTO NÃO REFORÇADO. AF_06/2014</v>
          </cell>
        </row>
        <row r="8949">
          <cell r="A8949" t="str">
            <v>87691</v>
          </cell>
          <cell r="B8949" t="str">
            <v>CONTRAPISO EM ARGAMASSA TRAÇO 1:4 (CIMENTO E AREIA), PREPARO MECÂNICO</v>
          </cell>
          <cell r="C8949" t="str">
            <v>M2</v>
          </cell>
          <cell r="D8949">
            <v>0</v>
          </cell>
          <cell r="E8949" t="str">
            <v>CONTRAPISO EM ARGAMASSA TRAÇO 1:4 (CIMENTO E AREIA), PREPARO MECÂNICOCOM MISTURADOR 300 KG, APLICADO EM ÁREAS SECAS MENORES QUE 10M2 SOBRELAJE, NÃO ADERIDO, ESPESSURA 5CM, ACABAMENTO NÃO REFORÇADO. AF_06/2014</v>
          </cell>
        </row>
        <row r="8950">
          <cell r="B8950" t="str">
            <v>COM MISTURADOR 300 KG, APLICADO EM ÁREAS SECAS MENORES QUE 10M2 SOBRE</v>
          </cell>
          <cell r="D8950"/>
          <cell r="E8950" t="str">
            <v>COM MISTURADOR 300 KG, APLICADO EM ÁREAS SECAS MENORES QUE 10M2 SOBRELAJE, NÃO ADERIDO, ESPESSURA 5CM, ACABAMENTO NÃO REFORÇADO. AF_06/2014</v>
          </cell>
        </row>
        <row r="8951">
          <cell r="B8951" t="str">
            <v>LAJE, NÃO ADERIDO, ESPESSURA 5CM, ACABAMENTO NÃO REFORÇADO. AF_06/2014</v>
          </cell>
          <cell r="D8951"/>
          <cell r="E8951" t="str">
            <v>LAJE, NÃO ADERIDO, ESPESSURA 5CM, ACABAMENTO NÃO REFORÇADO. AF_06/2014</v>
          </cell>
        </row>
        <row r="8952">
          <cell r="A8952" t="str">
            <v>87692</v>
          </cell>
          <cell r="B8952" t="str">
            <v>CONTRAPISO EM ARGAMASSA TRAÇO 1:4 (CIMENTO E AREIA), PREPARO MANUAL, A</v>
          </cell>
          <cell r="C8952" t="str">
            <v>M2</v>
          </cell>
          <cell r="D8952">
            <v>0</v>
          </cell>
          <cell r="E8952" t="str">
            <v>CONTRAPISO EM ARGAMASSA TRAÇO 1:4 (CIMENTO E AREIA), PREPARO MANUAL, APLICADO EM ÁREAS SECAS MENORES QUE 10M2 SOBRE LAJE, NÃO ADERIDO, ESPESSURA 5CM, ACABAMENTO NÃO REFORÇADO. AF_06/2014</v>
          </cell>
        </row>
        <row r="8953">
          <cell r="B8953" t="str">
            <v>PLICADO EM ÁREAS SECAS MENORES QUE 10M2 SOBRE LAJE, NÃO ADERIDO, ESPES</v>
          </cell>
          <cell r="D8953"/>
          <cell r="E8953" t="str">
            <v>PLICADO EM ÁREAS SECAS MENORES QUE 10M2 SOBRE LAJE, NÃO ADERIDO, ESPESSURA 5CM, ACABAMENTO NÃO REFORÇADO. AF_06/2014</v>
          </cell>
        </row>
        <row r="8954">
          <cell r="B8954" t="str">
            <v>SURA 5CM, ACABAMENTO NÃO REFORÇADO. AF_06/2014</v>
          </cell>
          <cell r="D8954"/>
          <cell r="E8954" t="str">
            <v>SURA 5CM, ACABAMENTO NÃO REFORÇADO. AF_06/2014</v>
          </cell>
        </row>
        <row r="8955">
          <cell r="A8955" t="str">
            <v>87695</v>
          </cell>
          <cell r="B8955" t="str">
            <v>CONTRAPISO EM ARGAMASSA TRAÇO 1:4 (CIMENTO E AREIA), PREPARO MECÂNICO</v>
          </cell>
          <cell r="C8955" t="str">
            <v>M2</v>
          </cell>
          <cell r="D8955">
            <v>0</v>
          </cell>
          <cell r="E8955" t="str">
            <v>CONTRAPISO EM ARGAMASSA TRAÇO 1:4 (CIMENTO E AREIA), PREPARO MECÂNICOCOM BETONEIRA 400 L, APLICADO EM ÁREAS SECAS MENORES QUE 10M2 SOBRE LAJE, NÃO ADERIDO, ESPESSURA 6CM, ACABAMENTO REFORÇADO. AF_06/2014</v>
          </cell>
        </row>
        <row r="8956">
          <cell r="B8956" t="str">
            <v>COM BETONEIRA 400 L, APLICADO EM ÁREAS SECAS MENORES QUE 10M2 SOBRE LA</v>
          </cell>
          <cell r="D8956"/>
          <cell r="E8956" t="str">
            <v>COM BETONEIRA 400 L, APLICADO EM ÁREAS SECAS MENORES QUE 10M2 SOBRE LAJE, NÃO ADERIDO, ESPESSURA 6CM, ACABAMENTO REFORÇADO. AF_06/2014</v>
          </cell>
        </row>
        <row r="8957">
          <cell r="B8957" t="str">
            <v>JE, NÃO ADERIDO, ESPESSURA 6CM, ACABAMENTO REFORÇADO. AF_06/2014</v>
          </cell>
          <cell r="D8957"/>
          <cell r="E8957" t="str">
            <v>JE, NÃO ADERIDO, ESPESSURA 6CM, ACABAMENTO REFORÇADO. AF_06/2014</v>
          </cell>
        </row>
        <row r="8958">
          <cell r="A8958" t="str">
            <v>87696</v>
          </cell>
          <cell r="B8958" t="str">
            <v>CONTRAPISO EM ARGAMASSA TRAÇO 1:4 (CIMENTO E AREIA), PREPARO MECÂNICO</v>
          </cell>
          <cell r="C8958" t="str">
            <v>M2</v>
          </cell>
          <cell r="D8958">
            <v>0</v>
          </cell>
          <cell r="E8958" t="str">
            <v>CONTRAPISO EM ARGAMASSA TRAÇO 1:4 (CIMENTO E AREIA), PREPARO MECÂNICOCOM MISTURADOR 300 KG, APLICADO EM ÁREAS SECAS MENORES QUE 10M2 SOBRELAJE, NÃO ADERIDO, ESPESSURA 6CM, ACABAMENTO REFORÇADO. AF_06/2014</v>
          </cell>
        </row>
        <row r="8959">
          <cell r="B8959" t="str">
            <v>COM MISTURADOR 300 KG, APLICADO EM ÁREAS SECAS MENORES QUE 10M2 SOBRE</v>
          </cell>
          <cell r="D8959"/>
          <cell r="E8959" t="str">
            <v>COM MISTURADOR 300 KG, APLICADO EM ÁREAS SECAS MENORES QUE 10M2 SOBRELAJE, NÃO ADERIDO, ESPESSURA 6CM, ACABAMENTO REFORÇADO. AF_06/2014</v>
          </cell>
        </row>
        <row r="8960">
          <cell r="B8960" t="str">
            <v>LAJE, NÃO ADERIDO, ESPESSURA 6CM, ACABAMENTO REFORÇADO. AF_06/2014</v>
          </cell>
          <cell r="D8960"/>
          <cell r="E8960" t="str">
            <v>LAJE, NÃO ADERIDO, ESPESSURA 6CM, ACABAMENTO REFORÇADO. AF_06/2014</v>
          </cell>
        </row>
        <row r="8961">
          <cell r="A8961" t="str">
            <v>87697</v>
          </cell>
          <cell r="B8961" t="str">
            <v>CONTRAPISO EM ARGAMASSA TRAÇO 1:4 (CIMENTO E AREIA), PREPARO MANUAL, A</v>
          </cell>
          <cell r="C8961" t="str">
            <v>M2</v>
          </cell>
          <cell r="D8961">
            <v>0</v>
          </cell>
          <cell r="E8961" t="str">
            <v>CONTRAPISO EM ARGAMASSA TRAÇO 1:4 (CIMENTO E AREIA), PREPARO MANUAL, APLICADO EM ÁREAS SECAS MENORES QUE 10M2 SOBRE LAJE, NÃO ADERIDO, ESPESSURA 6CM, ACABAMENTO REFORÇADO. AF_06/2014</v>
          </cell>
        </row>
        <row r="8962">
          <cell r="B8962" t="str">
            <v>PLICADO EM ÁREAS SECAS MENORES QUE 10M2 SOBRE LAJE, NÃO ADERIDO, ESPES</v>
          </cell>
          <cell r="D8962"/>
          <cell r="E8962" t="str">
            <v>PLICADO EM ÁREAS SECAS MENORES QUE 10M2 SOBRE LAJE, NÃO ADERIDO, ESPESSURA 6CM, ACABAMENTO REFORÇADO. AF_06/2014</v>
          </cell>
        </row>
        <row r="8963">
          <cell r="B8963" t="str">
            <v>SURA 6CM, ACABAMENTO REFORÇADO. AF_06/2014</v>
          </cell>
          <cell r="D8963"/>
          <cell r="E8963" t="str">
            <v>SURA 6CM, ACABAMENTO REFORÇADO. AF_06/2014</v>
          </cell>
        </row>
        <row r="8964">
          <cell r="A8964" t="str">
            <v>87700</v>
          </cell>
          <cell r="B8964" t="str">
            <v>CONTRAPISO EM ARGAMASSA TRAÇO 1:4 (CIMENTO E AREIA), PREPARO MECÂNICO</v>
          </cell>
          <cell r="C8964" t="str">
            <v>M2</v>
          </cell>
          <cell r="D8964">
            <v>0</v>
          </cell>
          <cell r="E8964" t="str">
            <v>CONTRAPISO EM ARGAMASSA TRAÇO 1:4 (CIMENTO E AREIA), PREPARO MECÂNICOCOM BETONEIRA 400 L, APLICADO EM ÁREAS SECAS MENORES QUE 10M2 SOBRE LAJE, NÃO ADERIDO, ESPESSURA 6CM, ACABAMENTO NÃO REFORÇADO. AF_06/2014</v>
          </cell>
        </row>
        <row r="8965">
          <cell r="B8965" t="str">
            <v>COM BETONEIRA 400 L, APLICADO EM ÁREAS SECAS MENORES QUE 10M2 SOBRE LA</v>
          </cell>
          <cell r="D8965"/>
          <cell r="E8965" t="str">
            <v>COM BETONEIRA 400 L, APLICADO EM ÁREAS SECAS MENORES QUE 10M2 SOBRE LAJE, NÃO ADERIDO, ESPESSURA 6CM, ACABAMENTO NÃO REFORÇADO. AF_06/2014</v>
          </cell>
        </row>
        <row r="8966">
          <cell r="B8966" t="str">
            <v>JE, NÃO ADERIDO, ESPESSURA 6CM, ACABAMENTO NÃO REFORÇADO. AF_06/2014</v>
          </cell>
          <cell r="D8966"/>
          <cell r="E8966" t="str">
            <v>JE, NÃO ADERIDO, ESPESSURA 6CM, ACABAMENTO NÃO REFORÇADO. AF_06/2014</v>
          </cell>
        </row>
        <row r="8967">
          <cell r="A8967" t="str">
            <v>87701</v>
          </cell>
          <cell r="B8967" t="str">
            <v>CONTRAPISO EM ARGAMASSA TRAÇO 1:4 (CIMENTO E AREIA), PREPARO MECÂNICO</v>
          </cell>
          <cell r="C8967" t="str">
            <v>M2</v>
          </cell>
          <cell r="D8967">
            <v>0</v>
          </cell>
          <cell r="E8967" t="str">
            <v>CONTRAPISO EM ARGAMASSA TRAÇO 1:4 (CIMENTO E AREIA), PREPARO MECÂNICOCOM MISTURADOR 300 KG, APLICADO EM ÁREAS SECAS MENORES QUE 10M2 SOBRELAJE, NÃO ADERIDO, ESPESSURA 6CM, ACABAMENTO NÃO REFORÇADO. AF_06/2014</v>
          </cell>
        </row>
        <row r="8968">
          <cell r="B8968" t="str">
            <v>COM MISTURADOR 300 KG, APLICADO EM ÁREAS SECAS MENORES QUE 10M2 SOBRE</v>
          </cell>
          <cell r="D8968"/>
          <cell r="E8968" t="str">
            <v>COM MISTURADOR 300 KG, APLICADO EM ÁREAS SECAS MENORES QUE 10M2 SOBRELAJE, NÃO ADERIDO, ESPESSURA 6CM, ACABAMENTO NÃO REFORÇADO. AF_06/2014</v>
          </cell>
        </row>
        <row r="8969">
          <cell r="B8969" t="str">
            <v>LAJE, NÃO ADERIDO, ESPESSURA 6CM, ACABAMENTO NÃO REFORÇADO. AF_06/2014</v>
          </cell>
          <cell r="D8969"/>
          <cell r="E8969" t="str">
            <v>LAJE, NÃO ADERIDO, ESPESSURA 6CM, ACABAMENTO NÃO REFORÇADO. AF_06/2014</v>
          </cell>
        </row>
        <row r="8970">
          <cell r="D8970"/>
          <cell r="E8970"/>
        </row>
        <row r="8971">
          <cell r="D8971"/>
          <cell r="E8971"/>
        </row>
        <row r="8972">
          <cell r="D8972"/>
          <cell r="E8972"/>
        </row>
        <row r="8973">
          <cell r="A8973" t="str">
            <v>---------------</v>
          </cell>
          <cell r="B8973" t="str">
            <v>------------------------ 220</v>
          </cell>
          <cell r="D8973"/>
          <cell r="E8973"/>
        </row>
        <row r="8974">
          <cell r="D8974"/>
          <cell r="E8974"/>
        </row>
        <row r="8975">
          <cell r="A8975" t="str">
            <v>SINAPI - SISTEM</v>
          </cell>
          <cell r="B8975" t="str">
            <v>A NACIONAL DE PESQUISA DE CUSTOS E ÍNDICES DA CONSTRUÇÃO CIVIL220de283</v>
          </cell>
          <cell r="D8975"/>
          <cell r="E8975"/>
        </row>
        <row r="8976">
          <cell r="A8976" t="str">
            <v>PCI.817.01 - CU</v>
          </cell>
          <cell r="B8976" t="str">
            <v>STO DE COMPOSIÇÕES - SINTÉTICO</v>
          </cell>
          <cell r="D8976" t="str">
            <v>DATA DE EMISSÃO: 17/07/2014 AS 14:15:08</v>
          </cell>
          <cell r="E8976"/>
        </row>
        <row r="8977">
          <cell r="D8977" t="str">
            <v>DATA REFERÊNCIA TÉCNICA: 16/07/2014</v>
          </cell>
          <cell r="E8977"/>
        </row>
        <row r="8978">
          <cell r="A8978" t="str">
            <v>ENCARGOS SOCIAI</v>
          </cell>
          <cell r="B8978" t="str">
            <v>S DESONERADOS: 90,43%(HORA)   51,67%(MÊS)</v>
          </cell>
          <cell r="D8978"/>
          <cell r="E8978"/>
        </row>
        <row r="8979">
          <cell r="A8979" t="str">
            <v>ABRANGÊNCIA : N</v>
          </cell>
          <cell r="B8979" t="str">
            <v>ACIONAL                                              LOCALIDADE  : VITOR</v>
          </cell>
          <cell r="C8979" t="str">
            <v>IA</v>
          </cell>
          <cell r="D8979"/>
          <cell r="E8979"/>
        </row>
        <row r="8980">
          <cell r="A8980" t="str">
            <v>REF.COLETA : ME</v>
          </cell>
          <cell r="B8980" t="str">
            <v>DIANO</v>
          </cell>
          <cell r="D8980" t="str">
            <v>DATA DE PREÇO   : 06/2014</v>
          </cell>
          <cell r="E8980"/>
        </row>
        <row r="8981">
          <cell r="A8981" t="str">
            <v>CÓDIGO       |</v>
          </cell>
          <cell r="B8981" t="str">
            <v>D E S C R I Ç Ã O                                                   |UNI</v>
          </cell>
          <cell r="C8981" t="str">
            <v>DADE</v>
          </cell>
          <cell r="D8981" t="str">
            <v>|CUSTO TOTAL</v>
          </cell>
          <cell r="E8981"/>
        </row>
        <row r="8982">
          <cell r="A8982" t="str">
            <v>VÍNCULO.....: C</v>
          </cell>
          <cell r="B8982" t="str">
            <v>AIXA REFERENCIAL</v>
          </cell>
          <cell r="D8982"/>
          <cell r="E8982"/>
        </row>
        <row r="8983">
          <cell r="A8983" t="str">
            <v>87702</v>
          </cell>
          <cell r="B8983" t="str">
            <v>CONTRAPISO EM ARGAMASSA TRAÇO 1:4 (CIMENTO E AREIA), PREPARO MANUAL, A</v>
          </cell>
          <cell r="C8983" t="str">
            <v>M2</v>
          </cell>
          <cell r="D8983">
            <v>0</v>
          </cell>
          <cell r="E8983" t="str">
            <v>CONTRAPISO EM ARGAMASSA TRAÇO 1:4 (CIMENTO E AREIA), PREPARO MANUAL, APLICADO EM ÁREAS SECAS MENORES QUE 10M2 SOBRE LAJE, NÃO ADERIDO, ESPESSURA 6CM, ACABAMENTO NÃO REFORÇADO. AF_06/2014</v>
          </cell>
        </row>
        <row r="8984">
          <cell r="B8984" t="str">
            <v>PLICADO EM ÁREAS SECAS MENORES QUE 10M2 SOBRE LAJE, NÃO ADERIDO, ESPES</v>
          </cell>
          <cell r="D8984"/>
          <cell r="E8984" t="str">
            <v>PLICADO EM ÁREAS SECAS MENORES QUE 10M2 SOBRE LAJE, NÃO ADERIDO, ESPESSURA 6CM, ACABAMENTO NÃO REFORÇADO. AF_06/2014</v>
          </cell>
        </row>
        <row r="8985">
          <cell r="B8985" t="str">
            <v>SURA 6CM, ACABAMENTO NÃO REFORÇADO. AF_06/2014</v>
          </cell>
          <cell r="D8985"/>
          <cell r="E8985" t="str">
            <v>SURA 6CM, ACABAMENTO NÃO REFORÇADO. AF_06/2014</v>
          </cell>
        </row>
        <row r="8986">
          <cell r="A8986" t="str">
            <v>87705</v>
          </cell>
          <cell r="B8986" t="str">
            <v>CONTRAPISO EM ARGAMASSA TRAÇO 1:4 (CIMENTO E AREIA), PREPARO MECÂNICO</v>
          </cell>
          <cell r="C8986" t="str">
            <v>M2</v>
          </cell>
          <cell r="D8986">
            <v>0</v>
          </cell>
          <cell r="E8986" t="str">
            <v>CONTRAPISO EM ARGAMASSA TRAÇO 1:4 (CIMENTO E AREIA), PREPARO MECÂNICOCOM BETONEIRA 400 L, APLICADO EM ÁREAS SECAS MAIORES QUE 10M2 SOBRE LAJE, NÃO ADERIDO, ESPESSURA 4CM, ACABAMENTO REFORÇADO. AF_06/2014</v>
          </cell>
        </row>
        <row r="8987">
          <cell r="B8987" t="str">
            <v>COM BETONEIRA 400 L, APLICADO EM ÁREAS SECAS MAIORES QUE 10M2 SOBRE LA</v>
          </cell>
          <cell r="D8987"/>
          <cell r="E8987" t="str">
            <v>COM BETONEIRA 400 L, APLICADO EM ÁREAS SECAS MAIORES QUE 10M2 SOBRE LAJE, NÃO ADERIDO, ESPESSURA 4CM, ACABAMENTO REFORÇADO. AF_06/2014</v>
          </cell>
        </row>
        <row r="8988">
          <cell r="B8988" t="str">
            <v>JE, NÃO ADERIDO, ESPESSURA 4CM, ACABAMENTO REFORÇADO. AF_06/2014</v>
          </cell>
          <cell r="D8988"/>
          <cell r="E8988" t="str">
            <v>JE, NÃO ADERIDO, ESPESSURA 4CM, ACABAMENTO REFORÇADO. AF_06/2014</v>
          </cell>
        </row>
        <row r="8989">
          <cell r="A8989" t="str">
            <v>87706</v>
          </cell>
          <cell r="B8989" t="str">
            <v>CONTRAPISO EM ARGAMASSA TRAÇO 1:4 (CIMENTO E AREIA), PREPARO MECÂNICO</v>
          </cell>
          <cell r="C8989" t="str">
            <v>M2</v>
          </cell>
          <cell r="D8989">
            <v>0</v>
          </cell>
          <cell r="E8989" t="str">
            <v>CONTRAPISO EM ARGAMASSA TRAÇO 1:4 (CIMENTO E AREIA), PREPARO MECÂNICOCOM MISTURADOR 300 KG, APLICADO EM ÁREAS SECAS MAIORES QUE 10M2 SOBRELAJE, NÃO ADERIDO, ESPESSURA 4CM, ACABAMENTO REFORÇADO. AF_06/2014</v>
          </cell>
        </row>
        <row r="8990">
          <cell r="B8990" t="str">
            <v>COM MISTURADOR 300 KG, APLICADO EM ÁREAS SECAS MAIORES QUE 10M2 SOBRE</v>
          </cell>
          <cell r="D8990"/>
          <cell r="E8990" t="str">
            <v>COM MISTURADOR 300 KG, APLICADO EM ÁREAS SECAS MAIORES QUE 10M2 SOBRELAJE, NÃO ADERIDO, ESPESSURA 4CM, ACABAMENTO REFORÇADO. AF_06/2014</v>
          </cell>
        </row>
        <row r="8991">
          <cell r="B8991" t="str">
            <v>LAJE, NÃO ADERIDO, ESPESSURA 4CM, ACABAMENTO REFORÇADO. AF_06/2014</v>
          </cell>
          <cell r="D8991"/>
          <cell r="E8991" t="str">
            <v>LAJE, NÃO ADERIDO, ESPESSURA 4CM, ACABAMENTO REFORÇADO. AF_06/2014</v>
          </cell>
        </row>
        <row r="8992">
          <cell r="A8992" t="str">
            <v>87707</v>
          </cell>
          <cell r="B8992" t="str">
            <v>CONTRAPISO EM ARGAMASSA TRAÇO 1:4 (CIMENTO E AREIA), PREPARO MANUAL, A</v>
          </cell>
          <cell r="C8992" t="str">
            <v>M2</v>
          </cell>
          <cell r="D8992">
            <v>0</v>
          </cell>
          <cell r="E8992" t="str">
            <v>CONTRAPISO EM ARGAMASSA TRAÇO 1:4 (CIMENTO E AREIA), PREPARO MANUAL, APLICADO EM ÁREAS SECAS MAIORES QUE 10M2 SOBRE LAJE, NÃO ADERIDO, ESPESSURA 4CM, ACABAMENTO REFORÇADO. AF_06/2014</v>
          </cell>
        </row>
        <row r="8993">
          <cell r="B8993" t="str">
            <v>PLICADO EM ÁREAS SECAS MAIORES QUE 10M2 SOBRE LAJE, NÃO ADERIDO, ESPES</v>
          </cell>
          <cell r="D8993"/>
          <cell r="E8993" t="str">
            <v>PLICADO EM ÁREAS SECAS MAIORES QUE 10M2 SOBRE LAJE, NÃO ADERIDO, ESPESSURA 4CM, ACABAMENTO REFORÇADO. AF_06/2014</v>
          </cell>
        </row>
        <row r="8994">
          <cell r="B8994" t="str">
            <v>SURA 4CM, ACABAMENTO REFORÇADO. AF_06/2014</v>
          </cell>
          <cell r="D8994"/>
          <cell r="E8994" t="str">
            <v>SURA 4CM, ACABAMENTO REFORÇADO. AF_06/2014</v>
          </cell>
        </row>
        <row r="8995">
          <cell r="A8995" t="str">
            <v>87710</v>
          </cell>
          <cell r="B8995" t="str">
            <v>CONTRAPISO EM ARGAMASSA TRAÇO 1:4 (CIMENTO E AREIA), PREPARO MECÂNICO</v>
          </cell>
          <cell r="C8995" t="str">
            <v>M2</v>
          </cell>
          <cell r="D8995">
            <v>0</v>
          </cell>
          <cell r="E8995" t="str">
            <v>CONTRAPISO EM ARGAMASSA TRAÇO 1:4 (CIMENTO E AREIA), PREPARO MECÂNICOCOM BETONEIRA 400 L, APLICADO EM ÁREAS SECAS MAIORES QUE 10M2 SOBRE LAJE, NÃO ADERIDO, ESPESSURA 4CM, ACABAMENTO NÃO REFORÇADO. AF_06/2014</v>
          </cell>
        </row>
        <row r="8996">
          <cell r="B8996" t="str">
            <v>COM BETONEIRA 400 L, APLICADO EM ÁREAS SECAS MAIORES QUE 10M2 SOBRE LA</v>
          </cell>
          <cell r="D8996"/>
          <cell r="E8996" t="str">
            <v>COM BETONEIRA 400 L, APLICADO EM ÁREAS SECAS MAIORES QUE 10M2 SOBRE LAJE, NÃO ADERIDO, ESPESSURA 4CM, ACABAMENTO NÃO REFORÇADO. AF_06/2014</v>
          </cell>
        </row>
        <row r="8997">
          <cell r="B8997" t="str">
            <v>JE, NÃO ADERIDO, ESPESSURA 4CM, ACABAMENTO NÃO REFORÇADO. AF_06/2014</v>
          </cell>
          <cell r="D8997"/>
          <cell r="E8997" t="str">
            <v>JE, NÃO ADERIDO, ESPESSURA 4CM, ACABAMENTO NÃO REFORÇADO. AF_06/2014</v>
          </cell>
        </row>
        <row r="8998">
          <cell r="A8998" t="str">
            <v>87711</v>
          </cell>
          <cell r="B8998" t="str">
            <v>CONTRAPISO EM ARGAMASSA TRAÇO 1:4 (CIMENTO E AREIA), PREPARO MECÂNICO</v>
          </cell>
          <cell r="C8998" t="str">
            <v>M2</v>
          </cell>
          <cell r="D8998">
            <v>0</v>
          </cell>
          <cell r="E8998" t="str">
            <v>CONTRAPISO EM ARGAMASSA TRAÇO 1:4 (CIMENTO E AREIA), PREPARO MECÂNICOCOM MISTURADOR 300 KG, APLICADO EM ÁREAS SECAS MAIORES QUE 10M2 SOBRELAJE, NÃO ADERIDO, ESPESSURA 4CM, ACABAMENTO NÃO REFORÇADO. AF_06/2014</v>
          </cell>
        </row>
        <row r="8999">
          <cell r="B8999" t="str">
            <v>COM MISTURADOR 300 KG, APLICADO EM ÁREAS SECAS MAIORES QUE 10M2 SOBRE</v>
          </cell>
          <cell r="D8999"/>
          <cell r="E8999" t="str">
            <v>COM MISTURADOR 300 KG, APLICADO EM ÁREAS SECAS MAIORES QUE 10M2 SOBRELAJE, NÃO ADERIDO, ESPESSURA 4CM, ACABAMENTO NÃO REFORÇADO. AF_06/2014</v>
          </cell>
        </row>
        <row r="9000">
          <cell r="B9000" t="str">
            <v>LAJE, NÃO ADERIDO, ESPESSURA 4CM, ACABAMENTO NÃO REFORÇADO. AF_06/2014</v>
          </cell>
          <cell r="D9000"/>
          <cell r="E9000" t="str">
            <v>LAJE, NÃO ADERIDO, ESPESSURA 4CM, ACABAMENTO NÃO REFORÇADO. AF_06/2014</v>
          </cell>
        </row>
        <row r="9001">
          <cell r="A9001" t="str">
            <v>87712</v>
          </cell>
          <cell r="B9001" t="str">
            <v>CONTRAPISO EM ARGAMASSA TRAÇO 1:4 (CIMENTO E AREIA), PREPARO MANUAL, A</v>
          </cell>
          <cell r="C9001" t="str">
            <v>M2</v>
          </cell>
          <cell r="D9001">
            <v>0</v>
          </cell>
          <cell r="E9001" t="str">
            <v>CONTRAPISO EM ARGAMASSA TRAÇO 1:4 (CIMENTO E AREIA), PREPARO MANUAL, APLICADO EM ÁREAS SECAS MAIORES QUE 10M2 SOBRE LAJE, NÃO ADERIDO, ESPESSURA 4CM, ACABAMENTO NÃO REFORÇADO. AF_06/2014</v>
          </cell>
        </row>
        <row r="9002">
          <cell r="B9002" t="str">
            <v>PLICADO EM ÁREAS SECAS MAIORES QUE 10M2 SOBRE LAJE, NÃO ADERIDO, ESPES</v>
          </cell>
          <cell r="D9002"/>
          <cell r="E9002" t="str">
            <v>PLICADO EM ÁREAS SECAS MAIORES QUE 10M2 SOBRE LAJE, NÃO ADERIDO, ESPESSURA 4CM, ACABAMENTO NÃO REFORÇADO. AF_06/2014</v>
          </cell>
        </row>
        <row r="9003">
          <cell r="B9003" t="str">
            <v>SURA 4CM, ACABAMENTO NÃO REFORÇADO. AF_06/2014</v>
          </cell>
          <cell r="D9003"/>
          <cell r="E9003" t="str">
            <v>SURA 4CM, ACABAMENTO NÃO REFORÇADO. AF_06/2014</v>
          </cell>
        </row>
        <row r="9004">
          <cell r="A9004" t="str">
            <v>87715</v>
          </cell>
          <cell r="B9004" t="str">
            <v>CONTRAPISO EM ARGAMASSA TRAÇO 1:4 (CIMENTO E AREIA), PREPARO MECÂNICO</v>
          </cell>
          <cell r="C9004" t="str">
            <v>M2</v>
          </cell>
          <cell r="D9004">
            <v>0</v>
          </cell>
          <cell r="E9004" t="str">
            <v>CONTRAPISO EM ARGAMASSA TRAÇO 1:4 (CIMENTO E AREIA), PREPARO MECÂNICOCOM BETONEIRA 400 L, APLICADO EM ÁREAS SECAS MAIORES QUE 10M2 SOBRE LAJE, NÃO ADERIDO, ESPESSURA 5CM, ACABAMENTO REFORÇADO. AF_06/2014</v>
          </cell>
        </row>
        <row r="9005">
          <cell r="B9005" t="str">
            <v>COM BETONEIRA 400 L, APLICADO EM ÁREAS SECAS MAIORES QUE 10M2 SOBRE LA</v>
          </cell>
          <cell r="D9005"/>
          <cell r="E9005" t="str">
            <v>COM BETONEIRA 400 L, APLICADO EM ÁREAS SECAS MAIORES QUE 10M2 SOBRE LAJE, NÃO ADERIDO, ESPESSURA 5CM, ACABAMENTO REFORÇADO. AF_06/2014</v>
          </cell>
        </row>
        <row r="9006">
          <cell r="B9006" t="str">
            <v>JE, NÃO ADERIDO, ESPESSURA 5CM, ACABAMENTO REFORÇADO. AF_06/2014</v>
          </cell>
          <cell r="D9006"/>
          <cell r="E9006" t="str">
            <v>JE, NÃO ADERIDO, ESPESSURA 5CM, ACABAMENTO REFORÇADO. AF_06/2014</v>
          </cell>
        </row>
        <row r="9007">
          <cell r="A9007" t="str">
            <v>87716</v>
          </cell>
          <cell r="B9007" t="str">
            <v>CONTRAPISO EM ARGAMASSA TRAÇO 1:4 (CIMENTO E AREIA), PREPARO MECÂNICO</v>
          </cell>
          <cell r="C9007" t="str">
            <v>M2</v>
          </cell>
          <cell r="D9007">
            <v>0</v>
          </cell>
          <cell r="E9007" t="str">
            <v>CONTRAPISO EM ARGAMASSA TRAÇO 1:4 (CIMENTO E AREIA), PREPARO MECÂNICOCOM MISTURADOR 300 KG, APLICADO EM ÁREAS SECAS MAIORES QUE 10M2 SOBRELAJE, NÃO ADERIDO, ESPESSURA 5CM, ACABAMENTO REFORÇADO. AF_06/2014</v>
          </cell>
        </row>
        <row r="9008">
          <cell r="B9008" t="str">
            <v>COM MISTURADOR 300 KG, APLICADO EM ÁREAS SECAS MAIORES QUE 10M2 SOBRE</v>
          </cell>
          <cell r="D9008"/>
          <cell r="E9008" t="str">
            <v>COM MISTURADOR 300 KG, APLICADO EM ÁREAS SECAS MAIORES QUE 10M2 SOBRELAJE, NÃO ADERIDO, ESPESSURA 5CM, ACABAMENTO REFORÇADO. AF_06/2014</v>
          </cell>
        </row>
        <row r="9009">
          <cell r="B9009" t="str">
            <v>LAJE, NÃO ADERIDO, ESPESSURA 5CM, ACABAMENTO REFORÇADO. AF_06/2014</v>
          </cell>
          <cell r="D9009"/>
          <cell r="E9009" t="str">
            <v>LAJE, NÃO ADERIDO, ESPESSURA 5CM, ACABAMENTO REFORÇADO. AF_06/2014</v>
          </cell>
        </row>
        <row r="9010">
          <cell r="A9010" t="str">
            <v>87717</v>
          </cell>
          <cell r="B9010" t="str">
            <v>CONTRAPISO EM ARGAMASSA TRAÇO 1:4 (CIMENTO E AREIA), PREPARO MANUAL, A</v>
          </cell>
          <cell r="C9010" t="str">
            <v>M2</v>
          </cell>
          <cell r="D9010">
            <v>0</v>
          </cell>
          <cell r="E9010" t="str">
            <v>CONTRAPISO EM ARGAMASSA TRAÇO 1:4 (CIMENTO E AREIA), PREPARO MANUAL, APLICADO EM ÁREAS SECAS MAIORES QUE 10M2 SOBRE LAJE, NÃO ADERIDO, ESPESSURA 5CM, ACABAMENTO REFORÇADO. AF_06/2014</v>
          </cell>
        </row>
        <row r="9011">
          <cell r="D9011"/>
          <cell r="E9011" t="str">
            <v>PLICADO EM ÁREAS SECAS MAIORES QUE 10M2 SOBRE LAJE, NÃO ADERIDO, ESPESSURA 5CM, ACABAMENTO REFORÇADO. AF_06/2014</v>
          </cell>
        </row>
        <row r="9012">
          <cell r="D9012"/>
          <cell r="E9012" t="str">
            <v>PLICADO EM ÁREAS SECAS MAIORES QUE 10M2 SOBRE LAJE, NÃO ADERIDO, ESPESSURA 5CM, ACABAMENTO REFORÇADO. AF_06/2014</v>
          </cell>
        </row>
        <row r="9013">
          <cell r="D9013"/>
          <cell r="E9013" t="str">
            <v>PLICADO EM ÁREAS SECAS MAIORES QUE 10M2 SOBRE LAJE, NÃO ADERIDO, ESPESSURA 5CM, ACABAMENTO REFORÇADO. AF_06/2014</v>
          </cell>
        </row>
        <row r="9014">
          <cell r="A9014" t="str">
            <v>---------------</v>
          </cell>
          <cell r="B9014" t="str">
            <v>------------------------ 221</v>
          </cell>
          <cell r="D9014"/>
          <cell r="E9014" t="str">
            <v>PLICADO EM ÁREAS SECAS MAIORES QUE 10M2 SOBRE LAJE, NÃO ADERIDO, ESPESSURA 5CM, ACABAMENTO REFORÇADO. AF_06/2014</v>
          </cell>
        </row>
        <row r="9015">
          <cell r="D9015"/>
          <cell r="E9015" t="str">
            <v>PLICADO EM ÁREAS SECAS MAIORES QUE 10M2 SOBRE LAJE, NÃO ADERIDO, ESPESSURA 5CM, ACABAMENTO REFORÇADO. AF_06/2014</v>
          </cell>
        </row>
        <row r="9016">
          <cell r="A9016" t="str">
            <v>SINAPI - SISTEM</v>
          </cell>
          <cell r="B9016" t="str">
            <v>A NACIONAL DE PESQUISA DE CUSTOS E ÍNDICES DA CONSTRUÇÃO CIVIL221de283</v>
          </cell>
          <cell r="D9016"/>
          <cell r="E9016" t="str">
            <v>PLICADO EM ÁREAS SECAS MAIORES QUE 10M2 SOBRE LAJE, NÃO ADERIDO, ESPESSURA 5CM, ACABAMENTO REFORÇADO. AF_06/2014</v>
          </cell>
        </row>
        <row r="9017">
          <cell r="A9017" t="str">
            <v>PCI.817.01 - CU</v>
          </cell>
          <cell r="B9017" t="str">
            <v>STO DE COMPOSIÇÕES - SINTÉTICO</v>
          </cell>
          <cell r="D9017" t="str">
            <v>DATA DE EMISSÃO: 17/07/2014 AS 14:15:08</v>
          </cell>
          <cell r="E9017" t="str">
            <v>PLICADO EM ÁREAS SECAS MAIORES QUE 10M2 SOBRE LAJE, NÃO ADERIDO, ESPESSURA 5CM, ACABAMENTO REFORÇADO. AF_06/2014</v>
          </cell>
        </row>
        <row r="9018">
          <cell r="D9018" t="str">
            <v>DATA REFERÊNCIA TÉCNICA: 16/07/2014</v>
          </cell>
          <cell r="E9018" t="str">
            <v>PLICADO EM ÁREAS SECAS MAIORES QUE 10M2 SOBRE LAJE, NÃO ADERIDO, ESPESSURA 5CM, ACABAMENTO REFORÇADO. AF_06/2014</v>
          </cell>
        </row>
        <row r="9019">
          <cell r="A9019" t="str">
            <v>ENCARGOS SOCIAI</v>
          </cell>
          <cell r="B9019" t="str">
            <v>S DESONERADOS: 90,43%(HORA)   51,67%(MÊS)</v>
          </cell>
          <cell r="D9019"/>
          <cell r="E9019" t="str">
            <v>PLICADO EM ÁREAS SECAS MAIORES QUE 10M2 SOBRE LAJE, NÃO ADERIDO, ESPESSURA 5CM, ACABAMENTO REFORÇADO. AF_06/2014</v>
          </cell>
        </row>
        <row r="9020">
          <cell r="A9020" t="str">
            <v>ABRANGÊNCIA : N</v>
          </cell>
          <cell r="B9020" t="str">
            <v>ACIONAL                                              LOCALIDADE  : VITOR</v>
          </cell>
          <cell r="C9020" t="str">
            <v>IA</v>
          </cell>
          <cell r="D9020"/>
          <cell r="E9020" t="str">
            <v>PLICADO EM ÁREAS SECAS MAIORES QUE 10M2 SOBRE LAJE, NÃO ADERIDO, ESPESSURA 5CM, ACABAMENTO REFORÇADO. AF_06/2014</v>
          </cell>
        </row>
        <row r="9021">
          <cell r="A9021" t="str">
            <v>REF.COLETA : ME</v>
          </cell>
          <cell r="B9021" t="str">
            <v>DIANO</v>
          </cell>
          <cell r="D9021" t="str">
            <v>DATA DE PREÇO   : 06/2014</v>
          </cell>
          <cell r="E9021" t="str">
            <v>PLICADO EM ÁREAS SECAS MAIORES QUE 10M2 SOBRE LAJE, NÃO ADERIDO, ESPESSURA 5CM, ACABAMENTO REFORÇADO. AF_06/2014</v>
          </cell>
        </row>
        <row r="9022">
          <cell r="A9022" t="str">
            <v>CÓDIGO       |</v>
          </cell>
          <cell r="B9022" t="str">
            <v>D E S C R I Ç Ã O                                                   |UNI</v>
          </cell>
          <cell r="C9022" t="str">
            <v>DADE</v>
          </cell>
          <cell r="D9022" t="str">
            <v>|CUSTO TOTAL</v>
          </cell>
          <cell r="E9022" t="str">
            <v>PLICADO EM ÁREAS SECAS MAIORES QUE 10M2 SOBRE LAJE, NÃO ADERIDO, ESPESSURA 5CM, ACABAMENTO REFORÇADO. AF_06/2014</v>
          </cell>
        </row>
        <row r="9023">
          <cell r="A9023" t="str">
            <v>VÍNCULO.....: C</v>
          </cell>
          <cell r="B9023" t="str">
            <v>AIXA REFERENCIAL</v>
          </cell>
          <cell r="D9023"/>
          <cell r="E9023" t="str">
            <v>PLICADO EM ÁREAS SECAS MAIORES QUE 10M2 SOBRE LAJE, NÃO ADERIDO, ESPESSURA 5CM, ACABAMENTO REFORÇADO. AF_06/2014</v>
          </cell>
        </row>
        <row r="9024">
          <cell r="B9024" t="str">
            <v>PLICADO EM ÁREAS SECAS MAIORES QUE 10M2 SOBRE LAJE, NÃO ADERIDO, ESPES</v>
          </cell>
          <cell r="D9024"/>
          <cell r="E9024" t="str">
            <v>PLICADO EM ÁREAS SECAS MAIORES QUE 10M2 SOBRE LAJE, NÃO ADERIDO, ESPESSURA 5CM, ACABAMENTO REFORÇADO. AF_06/2014</v>
          </cell>
        </row>
        <row r="9025">
          <cell r="B9025" t="str">
            <v>SURA 5CM, ACABAMENTO REFORÇADO. AF_06/2014</v>
          </cell>
          <cell r="D9025"/>
          <cell r="E9025" t="str">
            <v>SURA 5CM, ACABAMENTO REFORÇADO. AF_06/2014</v>
          </cell>
        </row>
        <row r="9026">
          <cell r="A9026" t="str">
            <v>87720</v>
          </cell>
          <cell r="B9026" t="str">
            <v>CONTRAPISO EM ARGAMASSA TRAÇO 1:4 (CIMENTO E AREIA), PREPARO MECÂNICO</v>
          </cell>
          <cell r="C9026" t="str">
            <v>M2</v>
          </cell>
          <cell r="D9026">
            <v>0</v>
          </cell>
          <cell r="E9026" t="str">
            <v>CONTRAPISO EM ARGAMASSA TRAÇO 1:4 (CIMENTO E AREIA), PREPARO MECÂNICOCOM BETONEIRA 400 L, APLICADO EM ÁREAS SECAS MAIORES QUE 10M2 SOBRE LAJE, NÃO ADERIDO, ESPESSURA 5CM, ACABAMENTO NÃO REFORÇADO. AF_06/2014</v>
          </cell>
        </row>
        <row r="9027">
          <cell r="B9027" t="str">
            <v>COM BETONEIRA 400 L, APLICADO EM ÁREAS SECAS MAIORES QUE 10M2 SOBRE LA</v>
          </cell>
          <cell r="D9027"/>
          <cell r="E9027" t="str">
            <v>COM BETONEIRA 400 L, APLICADO EM ÁREAS SECAS MAIORES QUE 10M2 SOBRE LAJE, NÃO ADERIDO, ESPESSURA 5CM, ACABAMENTO NÃO REFORÇADO. AF_06/2014</v>
          </cell>
        </row>
        <row r="9028">
          <cell r="B9028" t="str">
            <v>JE, NÃO ADERIDO, ESPESSURA 5CM, ACABAMENTO NÃO REFORÇADO. AF_06/2014</v>
          </cell>
          <cell r="D9028"/>
          <cell r="E9028" t="str">
            <v>JE, NÃO ADERIDO, ESPESSURA 5CM, ACABAMENTO NÃO REFORÇADO. AF_06/2014</v>
          </cell>
        </row>
        <row r="9029">
          <cell r="A9029" t="str">
            <v>87721</v>
          </cell>
          <cell r="B9029" t="str">
            <v>CONTRAPISO EM ARGAMASSA TRAÇO 1:4 (CIMENTO E AREIA), PREPARO MECÂNICO</v>
          </cell>
          <cell r="C9029" t="str">
            <v>M2</v>
          </cell>
          <cell r="D9029">
            <v>0</v>
          </cell>
          <cell r="E9029" t="str">
            <v>CONTRAPISO EM ARGAMASSA TRAÇO 1:4 (CIMENTO E AREIA), PREPARO MECÂNICOCOM MISTURADOR 300 KG, APLICADO EM ÁREAS SECAS MAIORES QUE 10M2 SOBRELAJE, NÃO ADERIDO, ESPESSURA 5CM, ACABAMENTO NÃO REFORÇADO. AF_06/2014</v>
          </cell>
        </row>
        <row r="9030">
          <cell r="B9030" t="str">
            <v>COM MISTURADOR 300 KG, APLICADO EM ÁREAS SECAS MAIORES QUE 10M2 SOBRE</v>
          </cell>
          <cell r="D9030"/>
          <cell r="E9030" t="str">
            <v>COM MISTURADOR 300 KG, APLICADO EM ÁREAS SECAS MAIORES QUE 10M2 SOBRELAJE, NÃO ADERIDO, ESPESSURA 5CM, ACABAMENTO NÃO REFORÇADO. AF_06/2014</v>
          </cell>
        </row>
        <row r="9031">
          <cell r="B9031" t="str">
            <v>LAJE, NÃO ADERIDO, ESPESSURA 5CM, ACABAMENTO NÃO REFORÇADO. AF_06/2014</v>
          </cell>
          <cell r="D9031"/>
          <cell r="E9031" t="str">
            <v>LAJE, NÃO ADERIDO, ESPESSURA 5CM, ACABAMENTO NÃO REFORÇADO. AF_06/2014</v>
          </cell>
        </row>
        <row r="9032">
          <cell r="A9032" t="str">
            <v>87722</v>
          </cell>
          <cell r="B9032" t="str">
            <v>CONTRAPISO EM ARGAMASSA TRAÇO 1:4 (CIMENTO E AREIA), PREPARO MANUAL, A</v>
          </cell>
          <cell r="C9032" t="str">
            <v>M2</v>
          </cell>
          <cell r="D9032">
            <v>0</v>
          </cell>
          <cell r="E9032" t="str">
            <v>CONTRAPISO EM ARGAMASSA TRAÇO 1:4 (CIMENTO E AREIA), PREPARO MANUAL, APLICADO EM ÁREAS SECAS MAIORES QUE 10M2 SOBRE LAJE, NÃO ADERIDO, ESPESSURA 5CM, ACABAMENTO NÃO REFORÇADO. AF_06/2014</v>
          </cell>
        </row>
        <row r="9033">
          <cell r="B9033" t="str">
            <v>PLICADO EM ÁREAS SECAS MAIORES QUE 10M2 SOBRE LAJE, NÃO ADERIDO, ESPES</v>
          </cell>
          <cell r="D9033"/>
          <cell r="E9033" t="str">
            <v>PLICADO EM ÁREAS SECAS MAIORES QUE 10M2 SOBRE LAJE, NÃO ADERIDO, ESPESSURA 5CM, ACABAMENTO NÃO REFORÇADO. AF_06/2014</v>
          </cell>
        </row>
        <row r="9034">
          <cell r="B9034" t="str">
            <v>SURA 5CM, ACABAMENTO NÃO REFORÇADO. AF_06/2014</v>
          </cell>
          <cell r="D9034"/>
          <cell r="E9034" t="str">
            <v>SURA 5CM, ACABAMENTO NÃO REFORÇADO. AF_06/2014</v>
          </cell>
        </row>
        <row r="9035">
          <cell r="A9035" t="str">
            <v>87725</v>
          </cell>
          <cell r="B9035" t="str">
            <v>CONTRAPISO EM ARGAMASSA TRAÇO 1:4 (CIMENTO E AREIA), PREPARO MECÂNICO</v>
          </cell>
          <cell r="C9035" t="str">
            <v>M2</v>
          </cell>
          <cell r="D9035">
            <v>0</v>
          </cell>
          <cell r="E9035" t="str">
            <v>CONTRAPISO EM ARGAMASSA TRAÇO 1:4 (CIMENTO E AREIA), PREPARO MECÂNICOCOM BETONEIRA 400 L, APLICADO EM ÁREAS SECAS MAIORES QUE 10M2 SOBRE LAJE, NÃO ADERIDO, ESPESSURA 6CM, ACABAMENTO REFORÇADO. AF_06/2014</v>
          </cell>
        </row>
        <row r="9036">
          <cell r="B9036" t="str">
            <v>COM BETONEIRA 400 L, APLICADO EM ÁREAS SECAS MAIORES QUE 10M2 SOBRE LA</v>
          </cell>
          <cell r="D9036"/>
          <cell r="E9036" t="str">
            <v>COM BETONEIRA 400 L, APLICADO EM ÁREAS SECAS MAIORES QUE 10M2 SOBRE LAJE, NÃO ADERIDO, ESPESSURA 6CM, ACABAMENTO REFORÇADO. AF_06/2014</v>
          </cell>
        </row>
        <row r="9037">
          <cell r="B9037" t="str">
            <v>JE, NÃO ADERIDO, ESPESSURA 6CM, ACABAMENTO REFORÇADO. AF_06/2014</v>
          </cell>
          <cell r="D9037"/>
          <cell r="E9037" t="str">
            <v>JE, NÃO ADERIDO, ESPESSURA 6CM, ACABAMENTO REFORÇADO. AF_06/2014</v>
          </cell>
        </row>
        <row r="9038">
          <cell r="A9038" t="str">
            <v>87726</v>
          </cell>
          <cell r="B9038" t="str">
            <v>CONTRAPISO EM ARGAMASSA TRAÇO 1:4 (CIMENTO E AREIA), PREPARO MECÂNICO</v>
          </cell>
          <cell r="C9038" t="str">
            <v>M2</v>
          </cell>
          <cell r="D9038">
            <v>0</v>
          </cell>
          <cell r="E9038" t="str">
            <v>CONTRAPISO EM ARGAMASSA TRAÇO 1:4 (CIMENTO E AREIA), PREPARO MECÂNICOCOM MISTURADOR 300 KG, APLICADO EM ÁREAS SECAS MAIORES QUE 10M2 SOBRELAJE, NÃO ADERIDO, ESPESSURA 6CM, ACABAMENTO REFORÇADO. AF_06/2014</v>
          </cell>
        </row>
        <row r="9039">
          <cell r="B9039" t="str">
            <v>COM MISTURADOR 300 KG, APLICADO EM ÁREAS SECAS MAIORES QUE 10M2 SOBRE</v>
          </cell>
          <cell r="D9039"/>
          <cell r="E9039" t="str">
            <v>COM MISTURADOR 300 KG, APLICADO EM ÁREAS SECAS MAIORES QUE 10M2 SOBRELAJE, NÃO ADERIDO, ESPESSURA 6CM, ACABAMENTO REFORÇADO. AF_06/2014</v>
          </cell>
        </row>
        <row r="9040">
          <cell r="B9040" t="str">
            <v>LAJE, NÃO ADERIDO, ESPESSURA 6CM, ACABAMENTO REFORÇADO. AF_06/2014</v>
          </cell>
          <cell r="D9040"/>
          <cell r="E9040" t="str">
            <v>LAJE, NÃO ADERIDO, ESPESSURA 6CM, ACABAMENTO REFORÇADO. AF_06/2014</v>
          </cell>
        </row>
        <row r="9041">
          <cell r="A9041" t="str">
            <v>87727</v>
          </cell>
          <cell r="B9041" t="str">
            <v>CONTRAPISO EM ARGAMASSA TRAÇO 1:4 (CIMENTO E AREIA), PREPARO MANUAL, A</v>
          </cell>
          <cell r="C9041" t="str">
            <v>M2</v>
          </cell>
          <cell r="D9041">
            <v>0</v>
          </cell>
          <cell r="E9041" t="str">
            <v>CONTRAPISO EM ARGAMASSA TRAÇO 1:4 (CIMENTO E AREIA), PREPARO MANUAL, APLICADO EM ÁREAS SECAS MAIORES QUE 10M2 SOBRE LAJE, NÃO ADERIDO, ESPESSURA 6CM, ACABAMENTO REFORÇADO. AF_06/2014</v>
          </cell>
        </row>
        <row r="9042">
          <cell r="B9042" t="str">
            <v>PLICADO EM ÁREAS SECAS MAIORES QUE 10M2 SOBRE LAJE, NÃO ADERIDO, ESPES</v>
          </cell>
          <cell r="D9042"/>
          <cell r="E9042" t="str">
            <v>PLICADO EM ÁREAS SECAS MAIORES QUE 10M2 SOBRE LAJE, NÃO ADERIDO, ESPESSURA 6CM, ACABAMENTO REFORÇADO. AF_06/2014</v>
          </cell>
        </row>
        <row r="9043">
          <cell r="B9043" t="str">
            <v>SURA 6CM, ACABAMENTO REFORÇADO. AF_06/2014</v>
          </cell>
          <cell r="D9043"/>
          <cell r="E9043" t="str">
            <v>SURA 6CM, ACABAMENTO REFORÇADO. AF_06/2014</v>
          </cell>
        </row>
        <row r="9044">
          <cell r="A9044" t="str">
            <v>87730</v>
          </cell>
          <cell r="B9044" t="str">
            <v>CONTRAPISO EM ARGAMASSA TRAÇO 1:4 (CIMENTO E AREIA), PREPARO MECÂNICO</v>
          </cell>
          <cell r="C9044" t="str">
            <v>M2</v>
          </cell>
          <cell r="D9044">
            <v>0</v>
          </cell>
          <cell r="E9044" t="str">
            <v>CONTRAPISO EM ARGAMASSA TRAÇO 1:4 (CIMENTO E AREIA), PREPARO MECÂNICOCOM BETONEIRA 400 L, APLICADO EM ÁREAS SECAS MAIORES QUE 10M2 SOBRE LAJE, NÃO ADERIDO, ESPESSURA 6CM, ACABAMENTO NÃO REFORÇADO. AF_06/2014</v>
          </cell>
        </row>
        <row r="9045">
          <cell r="B9045" t="str">
            <v>COM BETONEIRA 400 L, APLICADO EM ÁREAS SECAS MAIORES QUE 10M2 SOBRE LA</v>
          </cell>
          <cell r="D9045"/>
          <cell r="E9045" t="str">
            <v>COM BETONEIRA 400 L, APLICADO EM ÁREAS SECAS MAIORES QUE 10M2 SOBRE LAJE, NÃO ADERIDO, ESPESSURA 6CM, ACABAMENTO NÃO REFORÇADO. AF_06/2014</v>
          </cell>
        </row>
        <row r="9046">
          <cell r="B9046" t="str">
            <v>JE, NÃO ADERIDO, ESPESSURA 6CM, ACABAMENTO NÃO REFORÇADO. AF_06/2014</v>
          </cell>
          <cell r="D9046"/>
          <cell r="E9046" t="str">
            <v>JE, NÃO ADERIDO, ESPESSURA 6CM, ACABAMENTO NÃO REFORÇADO. AF_06/2014</v>
          </cell>
        </row>
        <row r="9047">
          <cell r="A9047" t="str">
            <v>87731</v>
          </cell>
          <cell r="B9047" t="str">
            <v>CONTRAPISO EM ARGAMASSA TRAÇO 1:4 (CIMENTO E AREIA), PREPARO MECÂNICO</v>
          </cell>
          <cell r="C9047" t="str">
            <v>M2</v>
          </cell>
          <cell r="D9047">
            <v>0</v>
          </cell>
          <cell r="E9047" t="str">
            <v>CONTRAPISO EM ARGAMASSA TRAÇO 1:4 (CIMENTO E AREIA), PREPARO MECÂNICOCOM MISTURADOR 300 KG, APLICADO EM ÁREAS SECAS MAIORES QUE 10M2 SOBRELAJE, NÃO ADERIDO, ESPESSURA 6CM, ACABAMENTO NÃO REFORÇADO. AF_06/2014</v>
          </cell>
        </row>
        <row r="9048">
          <cell r="B9048" t="str">
            <v>COM MISTURADOR 300 KG, APLICADO EM ÁREAS SECAS MAIORES QUE 10M2 SOBRE</v>
          </cell>
          <cell r="D9048"/>
          <cell r="E9048" t="str">
            <v>COM MISTURADOR 300 KG, APLICADO EM ÁREAS SECAS MAIORES QUE 10M2 SOBRELAJE, NÃO ADERIDO, ESPESSURA 6CM, ACABAMENTO NÃO REFORÇADO. AF_06/2014</v>
          </cell>
        </row>
        <row r="9049">
          <cell r="B9049" t="str">
            <v>LAJE, NÃO ADERIDO, ESPESSURA 6CM, ACABAMENTO NÃO REFORÇADO. AF_06/2014</v>
          </cell>
          <cell r="D9049"/>
          <cell r="E9049" t="str">
            <v>LAJE, NÃO ADERIDO, ESPESSURA 6CM, ACABAMENTO NÃO REFORÇADO. AF_06/2014</v>
          </cell>
        </row>
        <row r="9050">
          <cell r="A9050" t="str">
            <v>87735</v>
          </cell>
          <cell r="B9050" t="str">
            <v>CONTRAPISO EM ARGAMASSA TRAÇO 1:4 (CIMENTO E AREIA), PREPARO MECÂNICO</v>
          </cell>
          <cell r="C9050" t="str">
            <v>M2</v>
          </cell>
          <cell r="D9050">
            <v>0</v>
          </cell>
          <cell r="E9050" t="str">
            <v>CONTRAPISO EM ARGAMASSA TRAÇO 1:4 (CIMENTO E AREIA), PREPARO MECÂNICOCOM BETONEIRA 400 L, APLICADO EM ÁREAS MOLHADAS SOBRE LAJE, ADERIDO, ESPESSURA 2CM, ACABAMENTO NÃO REFORÇADO. AF_06/2014</v>
          </cell>
        </row>
        <row r="9051">
          <cell r="B9051" t="str">
            <v>COM BETONEIRA 400 L, APLICADO EM ÁREAS MOLHADAS SOBRE LAJE, ADERIDO, E</v>
          </cell>
          <cell r="D9051"/>
          <cell r="E9051" t="str">
            <v>COM BETONEIRA 400 L, APLICADO EM ÁREAS MOLHADAS SOBRE LAJE, ADERIDO, ESPESSURA 2CM, ACABAMENTO NÃO REFORÇADO. AF_06/2014</v>
          </cell>
        </row>
        <row r="9052">
          <cell r="D9052"/>
          <cell r="E9052" t="str">
            <v>SPESSURA 2CM, ACABAMENTO NÃO REFORÇADO. AF_06/2014</v>
          </cell>
        </row>
        <row r="9053">
          <cell r="D9053"/>
          <cell r="E9053" t="str">
            <v>SPESSURA 2CM, ACABAMENTO NÃO REFORÇADO. AF_06/2014</v>
          </cell>
        </row>
        <row r="9054">
          <cell r="D9054"/>
          <cell r="E9054" t="str">
            <v>SPESSURA 2CM, ACABAMENTO NÃO REFORÇADO. AF_06/2014</v>
          </cell>
        </row>
        <row r="9055">
          <cell r="A9055" t="str">
            <v>---------------</v>
          </cell>
          <cell r="B9055" t="str">
            <v>------------------------ 222</v>
          </cell>
          <cell r="D9055"/>
          <cell r="E9055" t="str">
            <v>SPESSURA 2CM, ACABAMENTO NÃO REFORÇADO. AF_06/2014</v>
          </cell>
        </row>
        <row r="9056">
          <cell r="D9056"/>
          <cell r="E9056" t="str">
            <v>SPESSURA 2CM, ACABAMENTO NÃO REFORÇADO. AF_06/2014</v>
          </cell>
        </row>
        <row r="9057">
          <cell r="A9057" t="str">
            <v>SINAPI - SISTEM</v>
          </cell>
          <cell r="B9057" t="str">
            <v>A NACIONAL DE PESQUISA DE CUSTOS E ÍNDICES DA CONSTRUÇÃO CIVIL222de283</v>
          </cell>
          <cell r="D9057"/>
          <cell r="E9057" t="str">
            <v>SPESSURA 2CM, ACABAMENTO NÃO REFORÇADO. AF_06/2014</v>
          </cell>
        </row>
        <row r="9058">
          <cell r="A9058" t="str">
            <v>PCI.817.01 - CU</v>
          </cell>
          <cell r="B9058" t="str">
            <v>STO DE COMPOSIÇÕES - SINTÉTICO</v>
          </cell>
          <cell r="D9058" t="str">
            <v>DATA DE EMISSÃO: 17/07/2014 AS 14:15:08</v>
          </cell>
          <cell r="E9058" t="str">
            <v>SPESSURA 2CM, ACABAMENTO NÃO REFORÇADO. AF_06/2014</v>
          </cell>
        </row>
        <row r="9059">
          <cell r="D9059" t="str">
            <v>DATA REFERÊNCIA TÉCNICA: 16/07/2014</v>
          </cell>
          <cell r="E9059" t="str">
            <v>SPESSURA 2CM, ACABAMENTO NÃO REFORÇADO. AF_06/2014</v>
          </cell>
        </row>
        <row r="9060">
          <cell r="A9060" t="str">
            <v>ENCARGOS SOCIAI</v>
          </cell>
          <cell r="B9060" t="str">
            <v>S DESONERADOS: 90,43%(HORA)   51,67%(MÊS)</v>
          </cell>
          <cell r="D9060"/>
          <cell r="E9060" t="str">
            <v>SPESSURA 2CM, ACABAMENTO NÃO REFORÇADO. AF_06/2014</v>
          </cell>
        </row>
        <row r="9061">
          <cell r="A9061" t="str">
            <v>ABRANGÊNCIA : N</v>
          </cell>
          <cell r="B9061" t="str">
            <v>ACIONAL                                              LOCALIDADE  : VITOR</v>
          </cell>
          <cell r="C9061" t="str">
            <v>IA</v>
          </cell>
          <cell r="D9061"/>
          <cell r="E9061" t="str">
            <v>SPESSURA 2CM, ACABAMENTO NÃO REFORÇADO. AF_06/2014</v>
          </cell>
        </row>
        <row r="9062">
          <cell r="A9062" t="str">
            <v>REF.COLETA : ME</v>
          </cell>
          <cell r="B9062" t="str">
            <v>DIANO</v>
          </cell>
          <cell r="D9062" t="str">
            <v>DATA DE PREÇO   : 06/2014</v>
          </cell>
          <cell r="E9062" t="str">
            <v>SPESSURA 2CM, ACABAMENTO NÃO REFORÇADO. AF_06/2014</v>
          </cell>
        </row>
        <row r="9063">
          <cell r="A9063" t="str">
            <v>CÓDIGO       |</v>
          </cell>
          <cell r="B9063" t="str">
            <v>D E S C R I Ç Ã O                                                   |UNI</v>
          </cell>
          <cell r="C9063" t="str">
            <v>DADE</v>
          </cell>
          <cell r="D9063" t="str">
            <v>|CUSTO TOTAL</v>
          </cell>
          <cell r="E9063" t="str">
            <v>SPESSURA 2CM, ACABAMENTO NÃO REFORÇADO. AF_06/2014</v>
          </cell>
        </row>
        <row r="9064">
          <cell r="A9064" t="str">
            <v>VÍNCULO.....: C</v>
          </cell>
          <cell r="B9064" t="str">
            <v>AIXA REFERENCIAL</v>
          </cell>
          <cell r="D9064"/>
          <cell r="E9064" t="str">
            <v>SPESSURA 2CM, ACABAMENTO NÃO REFORÇADO. AF_06/2014</v>
          </cell>
        </row>
        <row r="9065">
          <cell r="B9065" t="str">
            <v>SPESSURA 2CM, ACABAMENTO NÃO REFORÇADO. AF_06/2014</v>
          </cell>
          <cell r="D9065"/>
          <cell r="E9065" t="str">
            <v>SPESSURA 2CM, ACABAMENTO NÃO REFORÇADO. AF_06/2014</v>
          </cell>
        </row>
        <row r="9066">
          <cell r="A9066" t="str">
            <v>87736</v>
          </cell>
          <cell r="B9066" t="str">
            <v>CONTRAPISO EM ARGAMASSA TRAÇO 1:4 (CIMENTO E AREIA), PREPARO MECÂNICO</v>
          </cell>
          <cell r="C9066" t="str">
            <v>M2</v>
          </cell>
          <cell r="D9066">
            <v>0</v>
          </cell>
          <cell r="E9066" t="str">
            <v>CONTRAPISO EM ARGAMASSA TRAÇO 1:4 (CIMENTO E AREIA), PREPARO MECÂNICOCOM MISTURADOR 300 KG, APLICADO EM ÁREAS MOLHADAS SOBRE LAJE, ADERIDO,ESPESSURA 2CM, ACABAMENTO NÃO REFORÇADO. AF_06/2014</v>
          </cell>
        </row>
        <row r="9067">
          <cell r="B9067" t="str">
            <v>COM MISTURADOR 300 KG, APLICADO EM ÁREAS MOLHADAS SOBRE LAJE, ADERIDO,</v>
          </cell>
          <cell r="D9067"/>
          <cell r="E9067" t="str">
            <v>COM MISTURADOR 300 KG, APLICADO EM ÁREAS MOLHADAS SOBRE LAJE, ADERIDO,ESPESSURA 2CM, ACABAMENTO NÃO REFORÇADO. AF_06/2014</v>
          </cell>
        </row>
        <row r="9068">
          <cell r="B9068" t="str">
            <v>ESPESSURA 2CM, ACABAMENTO NÃO REFORÇADO. AF_06/2014</v>
          </cell>
          <cell r="D9068"/>
          <cell r="E9068" t="str">
            <v>ESPESSURA 2CM, ACABAMENTO NÃO REFORÇADO. AF_06/2014</v>
          </cell>
        </row>
        <row r="9069">
          <cell r="A9069" t="str">
            <v>87737</v>
          </cell>
          <cell r="B9069" t="str">
            <v>CONTRAPISO EM ARGAMASSA TRAÇO 1:4 (CIMENTO E AREIA), PREPARO MANUAL, A</v>
          </cell>
          <cell r="C9069" t="str">
            <v>M2</v>
          </cell>
          <cell r="D9069">
            <v>0</v>
          </cell>
          <cell r="E9069" t="str">
            <v>CONTRAPISO EM ARGAMASSA TRAÇO 1:4 (CIMENTO E AREIA), PREPARO MANUAL, APLICADO EM ÁREAS MOLHADAS SOBRE LAJE, ADERIDO, ESPESSURA 2CM, ACABAMENTO NÃO REFORÇADO. AF_06/2014</v>
          </cell>
        </row>
        <row r="9070">
          <cell r="B9070" t="str">
            <v>PLICADO EM ÁREAS MOLHADAS SOBRE LAJE, ADERIDO, ESPESSURA 2CM, ACABAMEN</v>
          </cell>
          <cell r="D9070"/>
          <cell r="E9070" t="str">
            <v>PLICADO EM ÁREAS MOLHADAS SOBRE LAJE, ADERIDO, ESPESSURA 2CM, ACABAMENTO NÃO REFORÇADO. AF_06/2014</v>
          </cell>
        </row>
        <row r="9071">
          <cell r="B9071" t="str">
            <v>TO NÃO REFORÇADO. AF_06/2014</v>
          </cell>
          <cell r="D9071"/>
          <cell r="E9071" t="str">
            <v>TO NÃO REFORÇADO. AF_06/2014</v>
          </cell>
        </row>
        <row r="9072">
          <cell r="A9072" t="str">
            <v>87740</v>
          </cell>
          <cell r="B9072" t="str">
            <v>CONTRAPISO EM ARGAMASSA TRAÇO 1:4 (CIMENTO E AREIA), PREPARO MECÂNICO</v>
          </cell>
          <cell r="C9072" t="str">
            <v>M2</v>
          </cell>
          <cell r="D9072">
            <v>0</v>
          </cell>
          <cell r="E9072" t="str">
            <v>CONTRAPISO EM ARGAMASSA TRAÇO 1:4 (CIMENTO E AREIA), PREPARO MECÂNICOCOM BETONEIRA 400 L, APLICADO EM ÁREAS MOLHADAS SOBRE LAJE, ADERIDO, ESPESSURA 2CM, ACABAMENTO REFORÇADO. AF_06/2014</v>
          </cell>
        </row>
        <row r="9073">
          <cell r="B9073" t="str">
            <v>COM BETONEIRA 400 L, APLICADO EM ÁREAS MOLHADAS SOBRE LAJE, ADERIDO, E</v>
          </cell>
          <cell r="D9073"/>
          <cell r="E9073" t="str">
            <v>COM BETONEIRA 400 L, APLICADO EM ÁREAS MOLHADAS SOBRE LAJE, ADERIDO, ESPESSURA 2CM, ACABAMENTO REFORÇADO. AF_06/2014</v>
          </cell>
        </row>
        <row r="9074">
          <cell r="B9074" t="str">
            <v>SPESSURA 2CM, ACABAMENTO REFORÇADO. AF_06/2014</v>
          </cell>
          <cell r="D9074"/>
          <cell r="E9074" t="str">
            <v>SPESSURA 2CM, ACABAMENTO REFORÇADO. AF_06/2014</v>
          </cell>
        </row>
        <row r="9075">
          <cell r="A9075" t="str">
            <v>87741</v>
          </cell>
          <cell r="B9075" t="str">
            <v>CONTRAPISO EM ARGAMASSA TRAÇO 1:4 (CIMENTO E AREIA), PREPARO MECÂNICO</v>
          </cell>
          <cell r="C9075" t="str">
            <v>M2</v>
          </cell>
          <cell r="D9075">
            <v>0</v>
          </cell>
          <cell r="E9075" t="str">
            <v>CONTRAPISO EM ARGAMASSA TRAÇO 1:4 (CIMENTO E AREIA), PREPARO MECÂNICOCOM MISTURADOR 300 KG, APLICADO EM ÁREAS MOLHADAS SOBRE LAJE, ADERIDO,ESPESSURA 2CM, ACABAMENTO REFORÇADO. AF_06/2014</v>
          </cell>
        </row>
        <row r="9076">
          <cell r="B9076" t="str">
            <v>COM MISTURADOR 300 KG, APLICADO EM ÁREAS MOLHADAS SOBRE LAJE, ADERIDO,</v>
          </cell>
          <cell r="D9076"/>
          <cell r="E9076" t="str">
            <v>COM MISTURADOR 300 KG, APLICADO EM ÁREAS MOLHADAS SOBRE LAJE, ADERIDO,ESPESSURA 2CM, ACABAMENTO REFORÇADO. AF_06/2014</v>
          </cell>
        </row>
        <row r="9077">
          <cell r="B9077" t="str">
            <v>ESPESSURA 2CM, ACABAMENTO REFORÇADO. AF_06/2014</v>
          </cell>
          <cell r="D9077"/>
          <cell r="E9077" t="str">
            <v>ESPESSURA 2CM, ACABAMENTO REFORÇADO. AF_06/2014</v>
          </cell>
        </row>
        <row r="9078">
          <cell r="A9078" t="str">
            <v>87742</v>
          </cell>
          <cell r="B9078" t="str">
            <v>CONTRAPISO EM ARGAMASSA TRAÇO 1:4 (CIMENTO E AREIA), PREPARO MANUAL, A</v>
          </cell>
          <cell r="C9078" t="str">
            <v>M2</v>
          </cell>
          <cell r="D9078">
            <v>0</v>
          </cell>
          <cell r="E9078" t="str">
            <v>CONTRAPISO EM ARGAMASSA TRAÇO 1:4 (CIMENTO E AREIA), PREPARO MANUAL, APLICADO EM ÁREAS MOLHADAS SOBRE LAJE, ADERIDO, ESPESSURA 2CM, ACABAMENTO REFORÇADO. AF_06/2014</v>
          </cell>
        </row>
        <row r="9079">
          <cell r="B9079" t="str">
            <v>PLICADO EM ÁREAS MOLHADAS SOBRE LAJE, ADERIDO, ESPESSURA 2CM, ACABAMEN</v>
          </cell>
          <cell r="D9079"/>
          <cell r="E9079" t="str">
            <v>PLICADO EM ÁREAS MOLHADAS SOBRE LAJE, ADERIDO, ESPESSURA 2CM, ACABAMENTO REFORÇADO. AF_06/2014</v>
          </cell>
        </row>
        <row r="9080">
          <cell r="B9080" t="str">
            <v>TO REFORÇADO. AF_06/2014</v>
          </cell>
          <cell r="D9080"/>
          <cell r="E9080" t="str">
            <v>TO REFORÇADO. AF_06/2014</v>
          </cell>
        </row>
        <row r="9081">
          <cell r="A9081" t="str">
            <v>87745</v>
          </cell>
          <cell r="B9081" t="str">
            <v>CONTRAPISO EM ARGAMASSA TRAÇO 1:4 (CIMENTO E AREIA), PREPARO MECÂNICO</v>
          </cell>
          <cell r="C9081" t="str">
            <v>M2</v>
          </cell>
          <cell r="D9081">
            <v>0</v>
          </cell>
          <cell r="E9081" t="str">
            <v>CONTRAPISO EM ARGAMASSA TRAÇO 1:4 (CIMENTO E AREIA), PREPARO MECÂNICOCOM BETONEIRA 400 L, APLICADO EM ÁREAS MOLHADAS SOBRE LAJE, ADERIDO, ESPESSURA 3CM, ACABAMENTO NÃO REFORÇADO. AF_06/2014</v>
          </cell>
        </row>
        <row r="9082">
          <cell r="B9082" t="str">
            <v>COM BETONEIRA 400 L, APLICADO EM ÁREAS MOLHADAS SOBRE LAJE, ADERIDO, E</v>
          </cell>
          <cell r="D9082"/>
          <cell r="E9082" t="str">
            <v>COM BETONEIRA 400 L, APLICADO EM ÁREAS MOLHADAS SOBRE LAJE, ADERIDO, ESPESSURA 3CM, ACABAMENTO NÃO REFORÇADO. AF_06/2014</v>
          </cell>
        </row>
        <row r="9083">
          <cell r="B9083" t="str">
            <v>SPESSURA 3CM, ACABAMENTO NÃO REFORÇADO. AF_06/2014</v>
          </cell>
          <cell r="D9083"/>
          <cell r="E9083" t="str">
            <v>SPESSURA 3CM, ACABAMENTO NÃO REFORÇADO. AF_06/2014</v>
          </cell>
        </row>
        <row r="9084">
          <cell r="A9084" t="str">
            <v>87746</v>
          </cell>
          <cell r="B9084" t="str">
            <v>CONTRAPISO EM ARGAMASSA TRAÇO 1:4 (CIMENTO E AREIA), PREPARO MECÂNICO</v>
          </cell>
          <cell r="C9084" t="str">
            <v>M2</v>
          </cell>
          <cell r="D9084">
            <v>0</v>
          </cell>
          <cell r="E9084" t="str">
            <v>CONTRAPISO EM ARGAMASSA TRAÇO 1:4 (CIMENTO E AREIA), PREPARO MECÂNICOCOM MISTURADOR 300 KG, APLICADO EM ÁREAS MOLHADAS SOBRE LAJE, ADERIDO,ESPESSURA 3CM, ACABAMENTO NÃO REFORÇADO. AF_06/2014</v>
          </cell>
        </row>
        <row r="9085">
          <cell r="B9085" t="str">
            <v>COM MISTURADOR 300 KG, APLICADO EM ÁREAS MOLHADAS SOBRE LAJE, ADERIDO,</v>
          </cell>
          <cell r="D9085"/>
          <cell r="E9085" t="str">
            <v>COM MISTURADOR 300 KG, APLICADO EM ÁREAS MOLHADAS SOBRE LAJE, ADERIDO,ESPESSURA 3CM, ACABAMENTO NÃO REFORÇADO. AF_06/2014</v>
          </cell>
        </row>
        <row r="9086">
          <cell r="B9086" t="str">
            <v>ESPESSURA 3CM, ACABAMENTO NÃO REFORÇADO. AF_06/2014</v>
          </cell>
          <cell r="D9086"/>
          <cell r="E9086" t="str">
            <v>ESPESSURA 3CM, ACABAMENTO NÃO REFORÇADO. AF_06/2014</v>
          </cell>
        </row>
        <row r="9087">
          <cell r="A9087" t="str">
            <v>87747</v>
          </cell>
          <cell r="B9087" t="str">
            <v>CONTRAPISO EM ARGAMASSA TRAÇO 1:4 (CIMENTO E AREIA), PREPARO MANUAL, A</v>
          </cell>
          <cell r="C9087" t="str">
            <v>M2</v>
          </cell>
          <cell r="D9087">
            <v>0</v>
          </cell>
          <cell r="E9087" t="str">
            <v>CONTRAPISO EM ARGAMASSA TRAÇO 1:4 (CIMENTO E AREIA), PREPARO MANUAL, APLICADO EM ÁREAS MOLHADAS SOBRE LAJE, ADERIDO, ESPESSURA 3CM, ACABAMENTO NÃO REFORÇADO. AF_06/2014</v>
          </cell>
        </row>
        <row r="9088">
          <cell r="B9088" t="str">
            <v>PLICADO EM ÁREAS MOLHADAS SOBRE LAJE, ADERIDO, ESPESSURA 3CM, ACABAMEN</v>
          </cell>
          <cell r="D9088"/>
          <cell r="E9088" t="str">
            <v>PLICADO EM ÁREAS MOLHADAS SOBRE LAJE, ADERIDO, ESPESSURA 3CM, ACABAMENTO NÃO REFORÇADO. AF_06/2014</v>
          </cell>
        </row>
        <row r="9089">
          <cell r="B9089" t="str">
            <v>TO NÃO REFORÇADO. AF_06/2014</v>
          </cell>
          <cell r="D9089"/>
          <cell r="E9089" t="str">
            <v>TO NÃO REFORÇADO. AF_06/2014</v>
          </cell>
        </row>
        <row r="9090">
          <cell r="A9090" t="str">
            <v>87750</v>
          </cell>
          <cell r="B9090" t="str">
            <v>CONTRAPISO EM ARGAMASSA TRAÇO 1:4 (CIMENTO E AREIA), PREPARO MECÂNICO</v>
          </cell>
          <cell r="C9090" t="str">
            <v>M2</v>
          </cell>
          <cell r="D9090">
            <v>0</v>
          </cell>
          <cell r="E9090" t="str">
            <v>CONTRAPISO EM ARGAMASSA TRAÇO 1:4 (CIMENTO E AREIA), PREPARO MECÂNICOCOM BETONEIRA 400 L, APLICADO EM ÁREAS MOLHADAS SOBRE LAJE, ADERIDO, ESPESSURA 3CM, ACABAMENTO REFORÇADO. AF_06/2014</v>
          </cell>
        </row>
        <row r="9091">
          <cell r="B9091" t="str">
            <v>COM BETONEIRA 400 L, APLICADO EM ÁREAS MOLHADAS SOBRE LAJE, ADERIDO, E</v>
          </cell>
          <cell r="D9091"/>
          <cell r="E9091" t="str">
            <v>COM BETONEIRA 400 L, APLICADO EM ÁREAS MOLHADAS SOBRE LAJE, ADERIDO, ESPESSURA 3CM, ACABAMENTO REFORÇADO. AF_06/2014</v>
          </cell>
        </row>
        <row r="9092">
          <cell r="B9092" t="str">
            <v>SPESSURA 3CM, ACABAMENTO REFORÇADO. AF_06/2014</v>
          </cell>
          <cell r="D9092"/>
          <cell r="E9092" t="str">
            <v>SPESSURA 3CM, ACABAMENTO REFORÇADO. AF_06/2014</v>
          </cell>
        </row>
        <row r="9093">
          <cell r="D9093"/>
          <cell r="E9093"/>
        </row>
        <row r="9094">
          <cell r="D9094"/>
          <cell r="E9094"/>
        </row>
        <row r="9095">
          <cell r="D9095"/>
          <cell r="E9095"/>
        </row>
        <row r="9096">
          <cell r="A9096" t="str">
            <v>---------------</v>
          </cell>
          <cell r="B9096" t="str">
            <v>------------------------ 223</v>
          </cell>
          <cell r="D9096"/>
          <cell r="E9096"/>
        </row>
        <row r="9097">
          <cell r="D9097"/>
          <cell r="E9097"/>
        </row>
        <row r="9098">
          <cell r="A9098" t="str">
            <v>SINAPI - SISTEM</v>
          </cell>
          <cell r="B9098" t="str">
            <v>A NACIONAL DE PESQUISA DE CUSTOS E ÍNDICES DA CONSTRUÇÃO CIVIL223de283</v>
          </cell>
          <cell r="D9098"/>
          <cell r="E9098"/>
        </row>
        <row r="9099">
          <cell r="A9099" t="str">
            <v>PCI.817.01 - CU</v>
          </cell>
          <cell r="B9099" t="str">
            <v>STO DE COMPOSIÇÕES - SINTÉTICO</v>
          </cell>
          <cell r="D9099" t="str">
            <v>DATA DE EMISSÃO: 17/07/2014 AS 14:15:08</v>
          </cell>
          <cell r="E9099"/>
        </row>
        <row r="9100">
          <cell r="D9100" t="str">
            <v>DATA REFERÊNCIA TÉCNICA: 16/07/2014</v>
          </cell>
          <cell r="E9100"/>
        </row>
        <row r="9101">
          <cell r="A9101" t="str">
            <v>ENCARGOS SOCIAI</v>
          </cell>
          <cell r="B9101" t="str">
            <v>S DESONERADOS: 90,43%(HORA)   51,67%(MÊS)</v>
          </cell>
          <cell r="D9101"/>
          <cell r="E9101"/>
        </row>
        <row r="9102">
          <cell r="A9102" t="str">
            <v>ABRANGÊNCIA : N</v>
          </cell>
          <cell r="B9102" t="str">
            <v>ACIONAL                                              LOCALIDADE  : VITOR</v>
          </cell>
          <cell r="C9102" t="str">
            <v>IA</v>
          </cell>
          <cell r="D9102"/>
          <cell r="E9102"/>
        </row>
        <row r="9103">
          <cell r="A9103" t="str">
            <v>REF.COLETA : ME</v>
          </cell>
          <cell r="B9103" t="str">
            <v>DIANO</v>
          </cell>
          <cell r="D9103" t="str">
            <v>DATA DE PREÇO   : 06/2014</v>
          </cell>
          <cell r="E9103"/>
        </row>
        <row r="9104">
          <cell r="A9104" t="str">
            <v>CÓDIGO       |</v>
          </cell>
          <cell r="B9104" t="str">
            <v>D E S C R I Ç Ã O                                                   |UNI</v>
          </cell>
          <cell r="C9104" t="str">
            <v>DADE</v>
          </cell>
          <cell r="D9104" t="str">
            <v>|CUSTO TOTAL</v>
          </cell>
          <cell r="E9104"/>
        </row>
        <row r="9105">
          <cell r="A9105" t="str">
            <v>VÍNCULO.....: C</v>
          </cell>
          <cell r="B9105" t="str">
            <v>AIXA REFERENCIAL</v>
          </cell>
          <cell r="D9105"/>
          <cell r="E9105"/>
        </row>
        <row r="9106">
          <cell r="A9106" t="str">
            <v>87751</v>
          </cell>
          <cell r="B9106" t="str">
            <v>CONTRAPISO EM ARGAMASSA TRAÇO 1:4 (CIMENTO E AREIA), PREPARO MECÂNICO</v>
          </cell>
          <cell r="C9106" t="str">
            <v>M2</v>
          </cell>
          <cell r="D9106">
            <v>0</v>
          </cell>
          <cell r="E9106" t="str">
            <v>CONTRAPISO EM ARGAMASSA TRAÇO 1:4 (CIMENTO E AREIA), PREPARO MECÂNICOCOM MISTURADOR 300 KG, APLICADO EM ÁREAS MOLHADAS SOBRE LAJE, ADERIDO,ESPESSURA 3CM, ACABAMENTO REFORÇADO. AF_06/2014</v>
          </cell>
        </row>
        <row r="9107">
          <cell r="B9107" t="str">
            <v>COM MISTURADOR 300 KG, APLICADO EM ÁREAS MOLHADAS SOBRE LAJE, ADERIDO,</v>
          </cell>
          <cell r="D9107"/>
          <cell r="E9107" t="str">
            <v>COM MISTURADOR 300 KG, APLICADO EM ÁREAS MOLHADAS SOBRE LAJE, ADERIDO,ESPESSURA 3CM, ACABAMENTO REFORÇADO. AF_06/2014</v>
          </cell>
        </row>
        <row r="9108">
          <cell r="B9108" t="str">
            <v>ESPESSURA 3CM, ACABAMENTO REFORÇADO. AF_06/2014</v>
          </cell>
          <cell r="D9108"/>
          <cell r="E9108" t="str">
            <v>ESPESSURA 3CM, ACABAMENTO REFORÇADO. AF_06/2014</v>
          </cell>
        </row>
        <row r="9109">
          <cell r="A9109" t="str">
            <v>87752</v>
          </cell>
          <cell r="B9109" t="str">
            <v>CONTRAPISO EM ARGAMASSA TRAÇO 1:4 (CIMENTO E AREIA), PREPARO MANUAL, A</v>
          </cell>
          <cell r="C9109" t="str">
            <v>M2</v>
          </cell>
          <cell r="D9109">
            <v>0</v>
          </cell>
          <cell r="E9109" t="str">
            <v>CONTRAPISO EM ARGAMASSA TRAÇO 1:4 (CIMENTO E AREIA), PREPARO MANUAL, APLICADO EM ÁREAS MOLHADAS SOBRE LAJE, ADERIDO, ESPESSURA 3CM, ACABAMENTO REFORÇADO. AF_06/2014</v>
          </cell>
        </row>
        <row r="9110">
          <cell r="B9110" t="str">
            <v>PLICADO EM ÁREAS MOLHADAS SOBRE LAJE, ADERIDO, ESPESSURA 3CM, ACABAMEN</v>
          </cell>
          <cell r="D9110"/>
          <cell r="E9110" t="str">
            <v>PLICADO EM ÁREAS MOLHADAS SOBRE LAJE, ADERIDO, ESPESSURA 3CM, ACABAMENTO REFORÇADO. AF_06/2014</v>
          </cell>
        </row>
        <row r="9111">
          <cell r="B9111" t="str">
            <v>TO REFORÇADO. AF_06/2014</v>
          </cell>
          <cell r="D9111"/>
          <cell r="E9111" t="str">
            <v>TO REFORÇADO. AF_06/2014</v>
          </cell>
        </row>
        <row r="9112">
          <cell r="A9112" t="str">
            <v>87755</v>
          </cell>
          <cell r="B9112" t="str">
            <v>CONTRAPISO EM ARGAMASSA TRAÇO 1:4 (CIMENTO E AREIA), PREPARO MECÂNICO</v>
          </cell>
          <cell r="C9112" t="str">
            <v>M2</v>
          </cell>
          <cell r="D9112">
            <v>0</v>
          </cell>
          <cell r="E9112" t="str">
            <v>CONTRAPISO EM ARGAMASSA TRAÇO 1:4 (CIMENTO E AREIA), PREPARO MECÂNICOCOM BETONEIRA 400 L, APLICADO EM ÁREAS MOLHADAS SOBRE IMPERMEABILIZAÇÃO, ESPESSURA 3CM, ACABAMENTO NÃO REFORÇADO. AF_06/2014</v>
          </cell>
        </row>
        <row r="9113">
          <cell r="B9113" t="str">
            <v>COM BETONEIRA 400 L, APLICADO EM ÁREAS MOLHADAS SOBRE IMPERMEABILIZAÇÃ</v>
          </cell>
          <cell r="D9113"/>
          <cell r="E9113" t="str">
            <v>COM BETONEIRA 400 L, APLICADO EM ÁREAS MOLHADAS SOBRE IMPERMEABILIZAÇÃO, ESPESSURA 3CM, ACABAMENTO NÃO REFORÇADO. AF_06/2014</v>
          </cell>
        </row>
        <row r="9114">
          <cell r="B9114" t="str">
            <v>O, ESPESSURA 3CM, ACABAMENTO NÃO REFORÇADO. AF_06/2014</v>
          </cell>
          <cell r="D9114"/>
          <cell r="E9114" t="str">
            <v>O, ESPESSURA 3CM, ACABAMENTO NÃO REFORÇADO. AF_06/2014</v>
          </cell>
        </row>
        <row r="9115">
          <cell r="A9115" t="str">
            <v>87756</v>
          </cell>
          <cell r="B9115" t="str">
            <v>CONTRAPISO EM ARGAMASSA TRAÇO 1:4 (CIMENTO E AREIA), PREPARO MECÂNICO</v>
          </cell>
          <cell r="C9115" t="str">
            <v>M2</v>
          </cell>
          <cell r="D9115">
            <v>0</v>
          </cell>
          <cell r="E9115" t="str">
            <v>CONTRAPISO EM ARGAMASSA TRAÇO 1:4 (CIMENTO E AREIA), PREPARO MECÂNICOCOM MISTURADOR 300 KG, APLICADO EM ÁREAS MOLHADAS SOBRE IMPERMEABILIZAÇÃO, ESPESSURA 3CM, ACABAMENTO NÃO REFORÇADO. AF_06/2014</v>
          </cell>
        </row>
        <row r="9116">
          <cell r="B9116" t="str">
            <v>COM MISTURADOR 300 KG, APLICADO EM ÁREAS MOLHADAS SOBRE IMPERMEABILIZA</v>
          </cell>
          <cell r="D9116"/>
          <cell r="E9116" t="str">
            <v>COM MISTURADOR 300 KG, APLICADO EM ÁREAS MOLHADAS SOBRE IMPERMEABILIZAÇÃO, ESPESSURA 3CM, ACABAMENTO NÃO REFORÇADO. AF_06/2014</v>
          </cell>
        </row>
        <row r="9117">
          <cell r="B9117" t="str">
            <v>ÇÃO, ESPESSURA 3CM, ACABAMENTO NÃO REFORÇADO. AF_06/2014</v>
          </cell>
          <cell r="D9117"/>
          <cell r="E9117" t="str">
            <v>ÇÃO, ESPESSURA 3CM, ACABAMENTO NÃO REFORÇADO. AF_06/2014</v>
          </cell>
        </row>
        <row r="9118">
          <cell r="A9118" t="str">
            <v>87757</v>
          </cell>
          <cell r="B9118" t="str">
            <v>CONTRAPISO EM ARGAMASSA TRAÇO 1:4 (CIMENTO E AREIA), PREPARO MANUAL, A</v>
          </cell>
          <cell r="C9118" t="str">
            <v>M2</v>
          </cell>
          <cell r="D9118">
            <v>0</v>
          </cell>
          <cell r="E9118" t="str">
            <v>CONTRAPISO EM ARGAMASSA TRAÇO 1:4 (CIMENTO E AREIA), PREPARO MANUAL, APLICADO EM ÁREAS MOLHADAS SOBRE IMPERMEABILIZAÇÃO, ESPESSURA 3CM, ACABAMENTO NÃO REFORÇADO. AF_06/2014</v>
          </cell>
        </row>
        <row r="9119">
          <cell r="B9119" t="str">
            <v>PLICADO EM ÁREAS MOLHADAS SOBRE IMPERMEABILIZAÇÃO, ESPESSURA 3CM, ACAB</v>
          </cell>
          <cell r="D9119"/>
          <cell r="E9119" t="str">
            <v>PLICADO EM ÁREAS MOLHADAS SOBRE IMPERMEABILIZAÇÃO, ESPESSURA 3CM, ACABAMENTO NÃO REFORÇADO. AF_06/2014</v>
          </cell>
        </row>
        <row r="9120">
          <cell r="B9120" t="str">
            <v>AMENTO NÃO REFORÇADO. AF_06/2014</v>
          </cell>
          <cell r="D9120"/>
          <cell r="E9120" t="str">
            <v>AMENTO NÃO REFORÇADO. AF_06/2014</v>
          </cell>
        </row>
        <row r="9121">
          <cell r="A9121" t="str">
            <v>87760</v>
          </cell>
          <cell r="B9121" t="str">
            <v>CONTRAPISO EM ARGAMASSA TRAÇO 1:4 (CIMENTO E AREIA), PREPARO MECÂNICO</v>
          </cell>
          <cell r="C9121" t="str">
            <v>M2</v>
          </cell>
          <cell r="D9121">
            <v>0</v>
          </cell>
          <cell r="E9121" t="str">
            <v>CONTRAPISO EM ARGAMASSA TRAÇO 1:4 (CIMENTO E AREIA), PREPARO MECÂNICOCOM BETONEIRA 400 L, APLICADO EM ÁREAS MOLHADAS SOBRE IMPERMEABILIZAÇÃO, ESPESSURA 3CM, ACABAMENTO REFORÇADO. AF_06/2014</v>
          </cell>
        </row>
        <row r="9122">
          <cell r="B9122" t="str">
            <v>COM BETONEIRA 400 L, APLICADO EM ÁREAS MOLHADAS SOBRE IMPERMEABILIZAÇÃ</v>
          </cell>
          <cell r="D9122"/>
          <cell r="E9122" t="str">
            <v>COM BETONEIRA 400 L, APLICADO EM ÁREAS MOLHADAS SOBRE IMPERMEABILIZAÇÃO, ESPESSURA 3CM, ACABAMENTO REFORÇADO. AF_06/2014</v>
          </cell>
        </row>
        <row r="9123">
          <cell r="B9123" t="str">
            <v>O, ESPESSURA 3CM, ACABAMENTO REFORÇADO. AF_06/2014</v>
          </cell>
          <cell r="D9123"/>
          <cell r="E9123" t="str">
            <v>O, ESPESSURA 3CM, ACABAMENTO REFORÇADO. AF_06/2014</v>
          </cell>
        </row>
        <row r="9124">
          <cell r="A9124" t="str">
            <v>87761</v>
          </cell>
          <cell r="B9124" t="str">
            <v>CONTRAPISO EM ARGAMASSA TRAÇO 1:4 (CIMENTO E AREIA), PREPARO MECÂNICO</v>
          </cell>
          <cell r="C9124" t="str">
            <v>M2</v>
          </cell>
          <cell r="D9124">
            <v>0</v>
          </cell>
          <cell r="E9124" t="str">
            <v>CONTRAPISO EM ARGAMASSA TRAÇO 1:4 (CIMENTO E AREIA), PREPARO MECÂNICOCOM MISTURADOR 300 KG, APLICADO EM ÁREAS MOLHADAS SOBRE IMPERMEABILIZAÇÃO, ESPESSURA 3CM, ACABAMENTO REFORÇADO. AF_06/2014</v>
          </cell>
        </row>
        <row r="9125">
          <cell r="B9125" t="str">
            <v>COM MISTURADOR 300 KG, APLICADO EM ÁREAS MOLHADAS SOBRE IMPERMEABILIZA</v>
          </cell>
          <cell r="D9125"/>
          <cell r="E9125" t="str">
            <v>COM MISTURADOR 300 KG, APLICADO EM ÁREAS MOLHADAS SOBRE IMPERMEABILIZAÇÃO, ESPESSURA 3CM, ACABAMENTO REFORÇADO. AF_06/2014</v>
          </cell>
        </row>
        <row r="9126">
          <cell r="B9126" t="str">
            <v>ÇÃO, ESPESSURA 3CM, ACABAMENTO REFORÇADO. AF_06/2014</v>
          </cell>
          <cell r="D9126"/>
          <cell r="E9126" t="str">
            <v>ÇÃO, ESPESSURA 3CM, ACABAMENTO REFORÇADO. AF_06/2014</v>
          </cell>
        </row>
        <row r="9127">
          <cell r="A9127" t="str">
            <v>87762</v>
          </cell>
          <cell r="B9127" t="str">
            <v>CONTRAPISO EM ARGAMASSA TRAÇO 1:4 (CIMENTO E AREIA), PREPARO MANUAL, A</v>
          </cell>
          <cell r="C9127" t="str">
            <v>M2</v>
          </cell>
          <cell r="D9127">
            <v>0</v>
          </cell>
          <cell r="E9127" t="str">
            <v>CONTRAPISO EM ARGAMASSA TRAÇO 1:4 (CIMENTO E AREIA), PREPARO MANUAL, APLICADO EM ÁREAS MOLHADAS SOBRE IMPERMEABILIZAÇÃO, ESPESSURA 3CM, ACABAMENTO REFORÇADO. AF_06/2014</v>
          </cell>
        </row>
        <row r="9128">
          <cell r="B9128" t="str">
            <v>PLICADO EM ÁREAS MOLHADAS SOBRE IMPERMEABILIZAÇÃO, ESPESSURA 3CM, ACAB</v>
          </cell>
          <cell r="D9128"/>
          <cell r="E9128" t="str">
            <v>PLICADO EM ÁREAS MOLHADAS SOBRE IMPERMEABILIZAÇÃO, ESPESSURA 3CM, ACABAMENTO REFORÇADO. AF_06/2014</v>
          </cell>
        </row>
        <row r="9129">
          <cell r="B9129" t="str">
            <v>AMENTO REFORÇADO. AF_06/2014</v>
          </cell>
          <cell r="D9129"/>
          <cell r="E9129" t="str">
            <v>AMENTO REFORÇADO. AF_06/2014</v>
          </cell>
        </row>
        <row r="9130">
          <cell r="A9130" t="str">
            <v>87765</v>
          </cell>
          <cell r="B9130" t="str">
            <v>CONTRAPISO EM ARGAMASSA TRAÇO 1:4 (CIMENTO E AREIA), PREPARO MECÂNICO</v>
          </cell>
          <cell r="C9130" t="str">
            <v>M2</v>
          </cell>
          <cell r="D9130">
            <v>0</v>
          </cell>
          <cell r="E9130" t="str">
            <v>CONTRAPISO EM ARGAMASSA TRAÇO 1:4 (CIMENTO E AREIA), PREPARO MECÂNICOCOM BETONEIRA 400 L, APLICADO EM ÁREAS MOLHADAS SOBRE IMPERMEABILIZAÇÃO, ESPESSURA 4CM, ACABAMENTO NÃO REFORÇADO. AF_06/2014</v>
          </cell>
        </row>
        <row r="9131">
          <cell r="B9131" t="str">
            <v>COM BETONEIRA 400 L, APLICADO EM ÁREAS MOLHADAS SOBRE IMPERMEABILIZAÇÃ</v>
          </cell>
          <cell r="D9131"/>
          <cell r="E9131" t="str">
            <v>COM BETONEIRA 400 L, APLICADO EM ÁREAS MOLHADAS SOBRE IMPERMEABILIZAÇÃO, ESPESSURA 4CM, ACABAMENTO NÃO REFORÇADO. AF_06/2014</v>
          </cell>
        </row>
        <row r="9132">
          <cell r="B9132" t="str">
            <v>O, ESPESSURA 4CM, ACABAMENTO NÃO REFORÇADO. AF_06/2014</v>
          </cell>
          <cell r="D9132"/>
          <cell r="E9132" t="str">
            <v>O, ESPESSURA 4CM, ACABAMENTO NÃO REFORÇADO. AF_06/2014</v>
          </cell>
        </row>
        <row r="9133">
          <cell r="A9133" t="str">
            <v>87766</v>
          </cell>
          <cell r="B9133" t="str">
            <v>CONTRAPISO EM ARGAMASSA TRAÇO 1:4 (CIMENTO E AREIA), PREPARO MECÂNICO</v>
          </cell>
          <cell r="C9133" t="str">
            <v>M2</v>
          </cell>
          <cell r="D9133">
            <v>0</v>
          </cell>
          <cell r="E9133" t="str">
            <v>CONTRAPISO EM ARGAMASSA TRAÇO 1:4 (CIMENTO E AREIA), PREPARO MECÂNICOCOM MISTURADOR 300 KG, APLICADO EM ÁREAS MOLHADAS SOBRE IMPERMEABILIZAÇÃO, ESPESSURA 4CM, ACABAMENTO NÃO REFORÇADO. AF_06/2014</v>
          </cell>
        </row>
        <row r="9134">
          <cell r="D9134"/>
          <cell r="E9134" t="str">
            <v>COM MISTURADOR 300 KG, APLICADO EM ÁREAS MOLHADAS SOBRE IMPERMEABILIZAÇÃO, ESPESSURA 4CM, ACABAMENTO NÃO REFORÇADO. AF_06/2014</v>
          </cell>
        </row>
        <row r="9135">
          <cell r="D9135"/>
          <cell r="E9135" t="str">
            <v>COM MISTURADOR 300 KG, APLICADO EM ÁREAS MOLHADAS SOBRE IMPERMEABILIZAÇÃO, ESPESSURA 4CM, ACABAMENTO NÃO REFORÇADO. AF_06/2014</v>
          </cell>
        </row>
        <row r="9136">
          <cell r="D9136"/>
          <cell r="E9136" t="str">
            <v>COM MISTURADOR 300 KG, APLICADO EM ÁREAS MOLHADAS SOBRE IMPERMEABILIZAÇÃO, ESPESSURA 4CM, ACABAMENTO NÃO REFORÇADO. AF_06/2014</v>
          </cell>
        </row>
        <row r="9137">
          <cell r="A9137" t="str">
            <v>---------------</v>
          </cell>
          <cell r="B9137" t="str">
            <v>------------------------ 224</v>
          </cell>
          <cell r="D9137"/>
          <cell r="E9137" t="str">
            <v>COM MISTURADOR 300 KG, APLICADO EM ÁREAS MOLHADAS SOBRE IMPERMEABILIZAÇÃO, ESPESSURA 4CM, ACABAMENTO NÃO REFORÇADO. AF_06/2014</v>
          </cell>
        </row>
        <row r="9138">
          <cell r="D9138"/>
          <cell r="E9138" t="str">
            <v>COM MISTURADOR 300 KG, APLICADO EM ÁREAS MOLHADAS SOBRE IMPERMEABILIZAÇÃO, ESPESSURA 4CM, ACABAMENTO NÃO REFORÇADO. AF_06/2014</v>
          </cell>
        </row>
        <row r="9139">
          <cell r="A9139" t="str">
            <v>SINAPI - SISTEM</v>
          </cell>
          <cell r="B9139" t="str">
            <v>A NACIONAL DE PESQUISA DE CUSTOS E ÍNDICES DA CONSTRUÇÃO CIVIL224de283</v>
          </cell>
          <cell r="D9139"/>
          <cell r="E9139" t="str">
            <v>COM MISTURADOR 300 KG, APLICADO EM ÁREAS MOLHADAS SOBRE IMPERMEABILIZAÇÃO, ESPESSURA 4CM, ACABAMENTO NÃO REFORÇADO. AF_06/2014</v>
          </cell>
        </row>
        <row r="9140">
          <cell r="A9140" t="str">
            <v>PCI.817.01 - CU</v>
          </cell>
          <cell r="B9140" t="str">
            <v>STO DE COMPOSIÇÕES - SINTÉTICO</v>
          </cell>
          <cell r="D9140" t="str">
            <v>DATA DE EMISSÃO: 17/07/2014 AS 14:15:08</v>
          </cell>
          <cell r="E9140" t="str">
            <v>COM MISTURADOR 300 KG, APLICADO EM ÁREAS MOLHADAS SOBRE IMPERMEABILIZAÇÃO, ESPESSURA 4CM, ACABAMENTO NÃO REFORÇADO. AF_06/2014</v>
          </cell>
        </row>
        <row r="9141">
          <cell r="D9141" t="str">
            <v>DATA REFERÊNCIA TÉCNICA: 16/07/2014</v>
          </cell>
          <cell r="E9141" t="str">
            <v>COM MISTURADOR 300 KG, APLICADO EM ÁREAS MOLHADAS SOBRE IMPERMEABILIZAÇÃO, ESPESSURA 4CM, ACABAMENTO NÃO REFORÇADO. AF_06/2014</v>
          </cell>
        </row>
        <row r="9142">
          <cell r="A9142" t="str">
            <v>ENCARGOS SOCIAI</v>
          </cell>
          <cell r="B9142" t="str">
            <v>S DESONERADOS: 90,43%(HORA)   51,67%(MÊS)</v>
          </cell>
          <cell r="D9142"/>
          <cell r="E9142" t="str">
            <v>COM MISTURADOR 300 KG, APLICADO EM ÁREAS MOLHADAS SOBRE IMPERMEABILIZAÇÃO, ESPESSURA 4CM, ACABAMENTO NÃO REFORÇADO. AF_06/2014</v>
          </cell>
        </row>
        <row r="9143">
          <cell r="A9143" t="str">
            <v>ABRANGÊNCIA : N</v>
          </cell>
          <cell r="B9143" t="str">
            <v>ACIONAL                                              LOCALIDADE  : VITOR</v>
          </cell>
          <cell r="C9143" t="str">
            <v>IA</v>
          </cell>
          <cell r="D9143"/>
          <cell r="E9143" t="str">
            <v>COM MISTURADOR 300 KG, APLICADO EM ÁREAS MOLHADAS SOBRE IMPERMEABILIZAÇÃO, ESPESSURA 4CM, ACABAMENTO NÃO REFORÇADO. AF_06/2014</v>
          </cell>
        </row>
        <row r="9144">
          <cell r="A9144" t="str">
            <v>REF.COLETA : ME</v>
          </cell>
          <cell r="B9144" t="str">
            <v>DIANO</v>
          </cell>
          <cell r="D9144" t="str">
            <v>DATA DE PREÇO   : 06/2014</v>
          </cell>
          <cell r="E9144" t="str">
            <v>COM MISTURADOR 300 KG, APLICADO EM ÁREAS MOLHADAS SOBRE IMPERMEABILIZAÇÃO, ESPESSURA 4CM, ACABAMENTO NÃO REFORÇADO. AF_06/2014</v>
          </cell>
        </row>
        <row r="9145">
          <cell r="A9145" t="str">
            <v>CÓDIGO       |</v>
          </cell>
          <cell r="B9145" t="str">
            <v>D E S C R I Ç Ã O                                                   |UNI</v>
          </cell>
          <cell r="C9145" t="str">
            <v>DADE</v>
          </cell>
          <cell r="D9145" t="str">
            <v>|CUSTO TOTAL</v>
          </cell>
          <cell r="E9145" t="str">
            <v>COM MISTURADOR 300 KG, APLICADO EM ÁREAS MOLHADAS SOBRE IMPERMEABILIZAÇÃO, ESPESSURA 4CM, ACABAMENTO NÃO REFORÇADO. AF_06/2014</v>
          </cell>
        </row>
        <row r="9146">
          <cell r="A9146" t="str">
            <v>VÍNCULO.....: C</v>
          </cell>
          <cell r="B9146" t="str">
            <v>AIXA REFERENCIAL</v>
          </cell>
          <cell r="D9146"/>
          <cell r="E9146" t="str">
            <v>COM MISTURADOR 300 KG, APLICADO EM ÁREAS MOLHADAS SOBRE IMPERMEABILIZAÇÃO, ESPESSURA 4CM, ACABAMENTO NÃO REFORÇADO. AF_06/2014</v>
          </cell>
        </row>
        <row r="9147">
          <cell r="B9147" t="str">
            <v>COM MISTURADOR 300 KG, APLICADO EM ÁREAS MOLHADAS SOBRE IMPERMEABILIZA</v>
          </cell>
          <cell r="D9147"/>
          <cell r="E9147" t="str">
            <v>COM MISTURADOR 300 KG, APLICADO EM ÁREAS MOLHADAS SOBRE IMPERMEABILIZAÇÃO, ESPESSURA 4CM, ACABAMENTO NÃO REFORÇADO. AF_06/2014</v>
          </cell>
        </row>
        <row r="9148">
          <cell r="B9148" t="str">
            <v>ÇÃO, ESPESSURA 4CM, ACABAMENTO NÃO REFORÇADO. AF_06/2014</v>
          </cell>
          <cell r="D9148"/>
          <cell r="E9148" t="str">
            <v>ÇÃO, ESPESSURA 4CM, ACABAMENTO NÃO REFORÇADO. AF_06/2014</v>
          </cell>
        </row>
        <row r="9149">
          <cell r="A9149" t="str">
            <v>87767</v>
          </cell>
          <cell r="B9149" t="str">
            <v>CONTRAPISO EM ARGAMASSA TRAÇO 1:4 (CIMENTO E AREIA), PREPARO MANUAL, A</v>
          </cell>
          <cell r="C9149" t="str">
            <v>M2</v>
          </cell>
          <cell r="D9149">
            <v>0</v>
          </cell>
          <cell r="E9149" t="str">
            <v>CONTRAPISO EM ARGAMASSA TRAÇO 1:4 (CIMENTO E AREIA), PREPARO MANUAL, APLICADO EM ÁREAS MOLHADAS SOBRE IMPERMEABILIZAÇÃO, ESPESSURA 4CM, ACABAMENTO NÃO REFORÇADO. AF_06/2014</v>
          </cell>
        </row>
        <row r="9150">
          <cell r="B9150" t="str">
            <v>PLICADO EM ÁREAS MOLHADAS SOBRE IMPERMEABILIZAÇÃO, ESPESSURA 4CM, ACAB</v>
          </cell>
          <cell r="D9150"/>
          <cell r="E9150" t="str">
            <v>PLICADO EM ÁREAS MOLHADAS SOBRE IMPERMEABILIZAÇÃO, ESPESSURA 4CM, ACABAMENTO NÃO REFORÇADO. AF_06/2014</v>
          </cell>
        </row>
        <row r="9151">
          <cell r="B9151" t="str">
            <v>AMENTO NÃO REFORÇADO. AF_06/2014</v>
          </cell>
          <cell r="D9151"/>
          <cell r="E9151" t="str">
            <v>AMENTO NÃO REFORÇADO. AF_06/2014</v>
          </cell>
        </row>
        <row r="9152">
          <cell r="A9152" t="str">
            <v>87770</v>
          </cell>
          <cell r="B9152" t="str">
            <v>CONTRAPISO EM ARGAMASSA TRAÇO 1:4 (CIMENTO E AREIA), PREPARO MECÂNICO</v>
          </cell>
          <cell r="C9152" t="str">
            <v>M2</v>
          </cell>
          <cell r="D9152">
            <v>0</v>
          </cell>
          <cell r="E9152" t="str">
            <v>CONTRAPISO EM ARGAMASSA TRAÇO 1:4 (CIMENTO E AREIA), PREPARO MECÂNICOCOM BETONEIRA 400 L, APLICADO EM ÁREAS MOLHADAS SOBRE IMPERMEABILIZAÇÃO, ESPESSURA 4CM, ACABAMENTO REFORÇADO. AF_06/2014</v>
          </cell>
        </row>
        <row r="9153">
          <cell r="B9153" t="str">
            <v>COM BETONEIRA 400 L, APLICADO EM ÁREAS MOLHADAS SOBRE IMPERMEABILIZAÇÃ</v>
          </cell>
          <cell r="D9153"/>
          <cell r="E9153" t="str">
            <v>COM BETONEIRA 400 L, APLICADO EM ÁREAS MOLHADAS SOBRE IMPERMEABILIZAÇÃO, ESPESSURA 4CM, ACABAMENTO REFORÇADO. AF_06/2014</v>
          </cell>
        </row>
        <row r="9154">
          <cell r="B9154" t="str">
            <v>O, ESPESSURA 4CM, ACABAMENTO REFORÇADO. AF_06/2014</v>
          </cell>
          <cell r="D9154"/>
          <cell r="E9154" t="str">
            <v>O, ESPESSURA 4CM, ACABAMENTO REFORÇADO. AF_06/2014</v>
          </cell>
        </row>
        <row r="9155">
          <cell r="A9155" t="str">
            <v>87771</v>
          </cell>
          <cell r="B9155" t="str">
            <v>CONTRAPISO EM ARGAMASSA TRAÇO 1:4 (CIMENTO E AREIA), PREPARO MECÂNICO</v>
          </cell>
          <cell r="C9155" t="str">
            <v>M2</v>
          </cell>
          <cell r="D9155">
            <v>0</v>
          </cell>
          <cell r="E9155" t="str">
            <v>CONTRAPISO EM ARGAMASSA TRAÇO 1:4 (CIMENTO E AREIA), PREPARO MECÂNICOCOM MISTURADOR 300 KG, APLICADO EM ÁREAS MOLHADAS SOBRE IMPERMEABILIZAÇÃO, ESPESSURA 4CM, ACABAMENTO REFORÇADO. AF_06/2014</v>
          </cell>
        </row>
        <row r="9156">
          <cell r="B9156" t="str">
            <v>COM MISTURADOR 300 KG, APLICADO EM ÁREAS MOLHADAS SOBRE IMPERMEABILIZA</v>
          </cell>
          <cell r="D9156"/>
          <cell r="E9156" t="str">
            <v>COM MISTURADOR 300 KG, APLICADO EM ÁREAS MOLHADAS SOBRE IMPERMEABILIZAÇÃO, ESPESSURA 4CM, ACABAMENTO REFORÇADO. AF_06/2014</v>
          </cell>
        </row>
        <row r="9157">
          <cell r="B9157" t="str">
            <v>ÇÃO, ESPESSURA 4CM, ACABAMENTO REFORÇADO. AF_06/2014</v>
          </cell>
          <cell r="D9157"/>
          <cell r="E9157" t="str">
            <v>ÇÃO, ESPESSURA 4CM, ACABAMENTO REFORÇADO. AF_06/2014</v>
          </cell>
        </row>
        <row r="9158">
          <cell r="A9158" t="str">
            <v>87772</v>
          </cell>
          <cell r="B9158" t="str">
            <v>CONTRAPISO EM ARGAMASSA TRAÇO 1:4 (CIMENTO E AREIA), PREPARO MANUAL, A</v>
          </cell>
          <cell r="C9158" t="str">
            <v>M2</v>
          </cell>
          <cell r="D9158">
            <v>0</v>
          </cell>
          <cell r="E9158" t="str">
            <v>CONTRAPISO EM ARGAMASSA TRAÇO 1:4 (CIMENTO E AREIA), PREPARO MANUAL, APLICADO EM ÁREAS MOLHADAS SOBRE IMPERMEABILIZAÇÃO, ESPESSURA 4CM, ACABAMENTO REFORÇADO. AF_06/2014</v>
          </cell>
        </row>
        <row r="9159">
          <cell r="B9159" t="str">
            <v>PLICADO EM ÁREAS MOLHADAS SOBRE IMPERMEABILIZAÇÃO, ESPESSURA 4CM, ACAB</v>
          </cell>
          <cell r="D9159"/>
          <cell r="E9159" t="str">
            <v>PLICADO EM ÁREAS MOLHADAS SOBRE IMPERMEABILIZAÇÃO, ESPESSURA 4CM, ACABAMENTO REFORÇADO. AF_06/2014</v>
          </cell>
        </row>
        <row r="9160">
          <cell r="B9160" t="str">
            <v>AMENTO REFORÇADO. AF_06/2014</v>
          </cell>
          <cell r="D9160"/>
          <cell r="E9160" t="str">
            <v>AMENTO REFORÇADO. AF_06/2014</v>
          </cell>
        </row>
        <row r="9161">
          <cell r="A9161" t="str">
            <v>88469</v>
          </cell>
          <cell r="B9161" t="str">
            <v>CONTRAPISO EM ARGAMASSA TRAÇO 1:4 (CIMENTO E AREIA), PREPARO MANUAL, A</v>
          </cell>
          <cell r="C9161" t="str">
            <v>M2</v>
          </cell>
          <cell r="D9161">
            <v>0</v>
          </cell>
          <cell r="E9161" t="str">
            <v>CONTRAPISO EM ARGAMASSA TRAÇO 1:4 (CIMENTO E AREIA), PREPARO MANUAL, APLICADO EM ÁREAS SECAS MAIORES QUE 10M2 SOBRE LAJE, NÃO ADERIDO, ESPESSURA 6CM, ACABAMENTO NÃO REFORÇADO. AF_06/2014</v>
          </cell>
        </row>
        <row r="9162">
          <cell r="B9162" t="str">
            <v>PLICADO EM ÁREAS SECAS MAIORES QUE 10M2 SOBRE LAJE, NÃO ADERIDO, ESPES</v>
          </cell>
          <cell r="D9162"/>
          <cell r="E9162" t="str">
            <v>PLICADO EM ÁREAS SECAS MAIORES QUE 10M2 SOBRE LAJE, NÃO ADERIDO, ESPESSURA 6CM, ACABAMENTO NÃO REFORÇADO. AF_06/2014</v>
          </cell>
        </row>
        <row r="9163">
          <cell r="B9163" t="str">
            <v>SURA 6CM, ACABAMENTO NÃO REFORÇADO. AF_06/2014</v>
          </cell>
          <cell r="D9163"/>
          <cell r="E9163" t="str">
            <v>SURA 6CM, ACABAMENTO NÃO REFORÇADO. AF_06/2014</v>
          </cell>
        </row>
        <row r="9164">
          <cell r="A9164" t="str">
            <v>0299</v>
          </cell>
          <cell r="B9164" t="str">
            <v>LASTROS (AREIA, BRITA, CASCALHO ETC)</v>
          </cell>
          <cell r="D9164"/>
          <cell r="E9164" t="str">
            <v>LASTROS (AREIA, BRITA, CASCALHO ETC)</v>
          </cell>
        </row>
        <row r="9165">
          <cell r="A9165" t="str">
            <v>73907</v>
          </cell>
          <cell r="B9165" t="str">
            <v>CONTRAPISO/LASTRO CONCRETO</v>
          </cell>
          <cell r="D9165"/>
          <cell r="E9165" t="str">
            <v>CONTRAPISO/LASTRO CONCRETO</v>
          </cell>
        </row>
        <row r="9166">
          <cell r="A9166" t="str">
            <v>73907/003</v>
          </cell>
          <cell r="B9166" t="str">
            <v>CONTRAPISO/LASTRO DE CONCRETO NAO-ESTRUTURAL, E=5CM, PREPARO COM BETON</v>
          </cell>
          <cell r="C9166" t="str">
            <v>M2</v>
          </cell>
          <cell r="D9166">
            <v>0</v>
          </cell>
          <cell r="E9166" t="str">
            <v>CONTRAPISO/LASTRO DE CONCRETO NAO-ESTRUTURAL, E=5CM, PREPARO COM BETONEIRA</v>
          </cell>
        </row>
        <row r="9167">
          <cell r="B9167" t="str">
            <v>EIRA</v>
          </cell>
          <cell r="D9167"/>
          <cell r="E9167" t="str">
            <v>EIRA</v>
          </cell>
        </row>
        <row r="9168">
          <cell r="A9168" t="str">
            <v>73907/006</v>
          </cell>
          <cell r="B9168" t="str">
            <v>LASTRO DE CONCRETO, ESPESSURA 3CM, PREPARO MECANICO</v>
          </cell>
          <cell r="C9168" t="str">
            <v>M2</v>
          </cell>
          <cell r="D9168">
            <v>0</v>
          </cell>
          <cell r="E9168" t="str">
            <v>LASTRO DE CONCRETO, ESPESSURA 3CM, PREPARO MECANICO</v>
          </cell>
        </row>
        <row r="9169">
          <cell r="A9169" t="str">
            <v>74048</v>
          </cell>
          <cell r="B9169" t="str">
            <v>CONTRAPISO/LASTRO CONCRETO C/IMPERMEABILIZACAO</v>
          </cell>
          <cell r="D9169"/>
          <cell r="E9169" t="str">
            <v>CONTRAPISO/LASTRO CONCRETO C/IMPERMEABILIZACAO</v>
          </cell>
        </row>
        <row r="9170">
          <cell r="A9170" t="str">
            <v>74048/007</v>
          </cell>
          <cell r="B9170" t="str">
            <v>LASTRO DE CONCRETO, ESPESSURA 3 CM, PREPARO MECANICO, INCLUSO ADITIVO</v>
          </cell>
          <cell r="C9170" t="str">
            <v>M2</v>
          </cell>
          <cell r="D9170">
            <v>0</v>
          </cell>
          <cell r="E9170" t="str">
            <v>LASTRO DE CONCRETO, ESPESSURA 3 CM, PREPARO MECANICO, INCLUSO ADITIVOIMPERMEABILIZANTE</v>
          </cell>
        </row>
        <row r="9171">
          <cell r="B9171" t="str">
            <v>IMPERMEABILIZANTE</v>
          </cell>
          <cell r="D9171"/>
          <cell r="E9171" t="str">
            <v>IMPERMEABILIZANTE</v>
          </cell>
        </row>
        <row r="9172">
          <cell r="A9172" t="str">
            <v>84185</v>
          </cell>
          <cell r="B9172" t="str">
            <v>CONTRAPISO EM ARGAMASSA CIMENTO / AREIA / SAIBRO 1:2:2 ESPESSURA 3CM</v>
          </cell>
          <cell r="C9172" t="str">
            <v>M2</v>
          </cell>
          <cell r="D9172">
            <v>0</v>
          </cell>
          <cell r="E9172" t="str">
            <v>CONTRAPISO EM ARGAMASSA CIMENTO / AREIA / SAIBRO 1:2:2 ESPESSURA 3CM</v>
          </cell>
        </row>
        <row r="9173">
          <cell r="A9173" t="str">
            <v>0308</v>
          </cell>
          <cell r="B9173" t="str">
            <v>RODAPE VINILICO/BORRACHA</v>
          </cell>
          <cell r="D9173"/>
          <cell r="E9173" t="str">
            <v>RODAPE VINILICO/BORRACHA</v>
          </cell>
        </row>
        <row r="9174">
          <cell r="A9174" t="str">
            <v>72189</v>
          </cell>
          <cell r="B9174" t="str">
            <v>RODAPE VINILICO ALTURA 5CM, ESPESSURA 1MM, FIXADO COM COLA</v>
          </cell>
          <cell r="C9174" t="str">
            <v>M</v>
          </cell>
          <cell r="D9174">
            <v>0</v>
          </cell>
          <cell r="E9174" t="str">
            <v>RODAPE VINILICO ALTURA 5CM, ESPESSURA 1MM, FIXADO COM COLA</v>
          </cell>
        </row>
        <row r="9175">
          <cell r="D9175"/>
          <cell r="E9175"/>
        </row>
        <row r="9176">
          <cell r="D9176"/>
          <cell r="E9176"/>
        </row>
        <row r="9177">
          <cell r="D9177"/>
          <cell r="E9177"/>
        </row>
        <row r="9178">
          <cell r="A9178" t="str">
            <v>---------------</v>
          </cell>
          <cell r="B9178" t="str">
            <v>------------------------ 225</v>
          </cell>
          <cell r="D9178"/>
          <cell r="E9178"/>
        </row>
        <row r="9179">
          <cell r="D9179"/>
          <cell r="E9179"/>
        </row>
        <row r="9180">
          <cell r="A9180" t="str">
            <v>SINAPI - SISTEM</v>
          </cell>
          <cell r="B9180" t="str">
            <v>A NACIONAL DE PESQUISA DE CUSTOS E ÍNDICES DA CONSTRUÇÃO CIVIL225de283</v>
          </cell>
          <cell r="D9180"/>
          <cell r="E9180"/>
        </row>
        <row r="9181">
          <cell r="A9181" t="str">
            <v>PCI.817.01 - CU</v>
          </cell>
          <cell r="B9181" t="str">
            <v>STO DE COMPOSIÇÕES - SINTÉTICO</v>
          </cell>
          <cell r="D9181" t="str">
            <v>DATA DE EMISSÃO: 17/07/2014 AS 14:15:08</v>
          </cell>
          <cell r="E9181"/>
        </row>
        <row r="9182">
          <cell r="D9182" t="str">
            <v>DATA REFERÊNCIA TÉCNICA: 16/07/2014</v>
          </cell>
          <cell r="E9182"/>
        </row>
        <row r="9183">
          <cell r="A9183" t="str">
            <v>ENCARGOS SOCIAI</v>
          </cell>
          <cell r="B9183" t="str">
            <v>S DESONERADOS: 90,43%(HORA)   51,67%(MÊS)</v>
          </cell>
          <cell r="D9183"/>
          <cell r="E9183"/>
        </row>
        <row r="9184">
          <cell r="A9184" t="str">
            <v>ABRANGÊNCIA : N</v>
          </cell>
          <cell r="B9184" t="str">
            <v>ACIONAL                                              LOCALIDADE  : VITOR</v>
          </cell>
          <cell r="C9184" t="str">
            <v>IA</v>
          </cell>
          <cell r="D9184"/>
          <cell r="E9184"/>
        </row>
        <row r="9185">
          <cell r="A9185" t="str">
            <v>REF.COLETA : ME</v>
          </cell>
          <cell r="B9185" t="str">
            <v>DIANO</v>
          </cell>
          <cell r="D9185" t="str">
            <v>DATA DE PREÇO   : 06/2014</v>
          </cell>
          <cell r="E9185"/>
        </row>
        <row r="9186">
          <cell r="A9186" t="str">
            <v>CÓDIGO       |</v>
          </cell>
          <cell r="B9186" t="str">
            <v>D E S C R I Ç Ã O                                                   |UNI</v>
          </cell>
          <cell r="C9186" t="str">
            <v>DADE</v>
          </cell>
          <cell r="D9186" t="str">
            <v>|CUSTO TOTAL</v>
          </cell>
          <cell r="E9186"/>
        </row>
        <row r="9187">
          <cell r="A9187" t="str">
            <v>VÍNCULO.....: C</v>
          </cell>
          <cell r="B9187" t="str">
            <v>AIXA REFERENCIAL</v>
          </cell>
          <cell r="D9187"/>
          <cell r="E9187"/>
        </row>
        <row r="9188">
          <cell r="A9188" t="str">
            <v>72190</v>
          </cell>
          <cell r="B9188" t="str">
            <v>RODAPE BORRACHA LISO, ALTURA 7CM, ESPESSURA 1MM, FIXADO COM COLA</v>
          </cell>
          <cell r="C9188" t="str">
            <v>M</v>
          </cell>
          <cell r="D9188">
            <v>0</v>
          </cell>
          <cell r="E9188" t="str">
            <v>RODAPE BORRACHA LISO, ALTURA 7CM, ESPESSURA 1MM, FIXADO COM COLA</v>
          </cell>
        </row>
        <row r="9189">
          <cell r="A9189" t="str">
            <v>REVE</v>
          </cell>
          <cell r="B9189" t="str">
            <v>REVESTIMENTO E TRATAMENTO DE SUPERFICIES</v>
          </cell>
          <cell r="D9189"/>
          <cell r="E9189" t="str">
            <v>REVESTIMENTO E TRATAMENTO DE SUPERFICIES</v>
          </cell>
        </row>
        <row r="9190">
          <cell r="A9190" t="str">
            <v>0106</v>
          </cell>
          <cell r="B9190" t="str">
            <v>CHAPISCO</v>
          </cell>
          <cell r="D9190"/>
          <cell r="E9190" t="str">
            <v>CHAPISCO</v>
          </cell>
        </row>
        <row r="9191">
          <cell r="A9191" t="str">
            <v>73928</v>
          </cell>
          <cell r="B9191" t="str">
            <v>CHAPISCO</v>
          </cell>
          <cell r="D9191"/>
          <cell r="E9191" t="str">
            <v>CHAPISCO</v>
          </cell>
        </row>
        <row r="9192">
          <cell r="A9192" t="str">
            <v>73928/006</v>
          </cell>
          <cell r="B9192" t="str">
            <v>CHAPISCO TRACO 1:4 (CIMENTO E AREIA MEDIA), ESPESSURA 0,5CM, INCLUSO A</v>
          </cell>
          <cell r="C9192" t="str">
            <v>M2</v>
          </cell>
          <cell r="D9192">
            <v>0</v>
          </cell>
          <cell r="E9192" t="str">
            <v>CHAPISCO TRACO 1:4 (CIMENTO E AREIA MEDIA), ESPESSURA 0,5CM, INCLUSO ADITIVO IMPERMEABILIZANTEPREPARO MANUAL DA ARGAMASSA</v>
          </cell>
        </row>
        <row r="9193">
          <cell r="B9193" t="str">
            <v>DITIVO IMPERMEABILIZANTEPREPARO MANUAL DA ARGAMASSA</v>
          </cell>
          <cell r="D9193"/>
          <cell r="E9193" t="str">
            <v>DITIVO IMPERMEABILIZANTEPREPARO MANUAL DA ARGAMASSA</v>
          </cell>
        </row>
        <row r="9194">
          <cell r="A9194" t="str">
            <v>73928/007</v>
          </cell>
          <cell r="B9194" t="str">
            <v>CHAPISCO TRACO 1:4 (CIMENTO E PEDRISCO), ESPESSURA 0,5CM, PREPARO MANU</v>
          </cell>
          <cell r="C9194" t="str">
            <v>M2</v>
          </cell>
          <cell r="D9194">
            <v>0</v>
          </cell>
          <cell r="E9194" t="str">
            <v>CHAPISCO TRACO 1:4 (CIMENTO E PEDRISCO), ESPESSURA 0,5CM, PREPARO MANUAL</v>
          </cell>
        </row>
        <row r="9195">
          <cell r="B9195" t="str">
            <v>AL</v>
          </cell>
          <cell r="D9195"/>
          <cell r="E9195" t="str">
            <v>AL</v>
          </cell>
        </row>
        <row r="9196">
          <cell r="A9196" t="str">
            <v>87863</v>
          </cell>
          <cell r="B9196" t="str">
            <v>CHAPISCO APLICADO SOMENTE EM PILARES E VIGAS DAS PAREDES INTERNAS, COM</v>
          </cell>
          <cell r="C9196" t="str">
            <v>M2</v>
          </cell>
          <cell r="D9196">
            <v>0</v>
          </cell>
          <cell r="E9196" t="str">
            <v>CHAPISCO APLICADO SOMENTE EM PILARES E VIGAS DAS PAREDES INTERNAS, COMROLO PARA TEXTURA ACRÍLICA. ARGAMASSA TRAÇO 1:4 E EMULSÃO POLIMÉRICA(ADESIVO) COM PREPARO MANUAL. AF_06/2014</v>
          </cell>
        </row>
        <row r="9197">
          <cell r="B9197" t="str">
            <v>ROLO PARA TEXTURA ACRÍLICA. ARGAMASSA TRAÇO 1:4 E EMULSÃO POLIMÉRICA</v>
          </cell>
          <cell r="D9197"/>
          <cell r="E9197" t="str">
            <v>ROLO PARA TEXTURA ACRÍLICA. ARGAMASSA TRAÇO 1:4 E EMULSÃO POLIMÉRICA(ADESIVO) COM PREPARO MANUAL. AF_06/2014</v>
          </cell>
        </row>
        <row r="9198">
          <cell r="B9198" t="str">
            <v>(ADESIVO) COM PREPARO MANUAL. AF_06/2014</v>
          </cell>
          <cell r="D9198"/>
          <cell r="E9198" t="str">
            <v>(ADESIVO) COM PREPARO MANUAL. AF_06/2014</v>
          </cell>
        </row>
        <row r="9199">
          <cell r="A9199" t="str">
            <v>87864</v>
          </cell>
          <cell r="B9199" t="str">
            <v>CHAPISCO APLICADO SOMENTE EM PILARES E VIGAS DAS PAREDES INTERNAS, COM</v>
          </cell>
          <cell r="C9199" t="str">
            <v>M2</v>
          </cell>
          <cell r="D9199">
            <v>0</v>
          </cell>
          <cell r="E9199" t="str">
            <v>CHAPISCO APLICADO SOMENTE EM PILARES E VIGAS DAS PAREDES INTERNAS, COMROLO PARA TEXTURA ACRÍLICA. ARGAMASSA TRAÇO 1:4 E EMULSÃO POLIMÉRICA(ADESIVO) COM PREPARO EM BETONEIRA 400L. AF_06/2014</v>
          </cell>
        </row>
        <row r="9200">
          <cell r="B9200" t="str">
            <v>ROLO PARA TEXTURA ACRÍLICA. ARGAMASSA TRAÇO 1:4 E EMULSÃO POLIMÉRICA</v>
          </cell>
          <cell r="D9200"/>
          <cell r="E9200" t="str">
            <v>ROLO PARA TEXTURA ACRÍLICA. ARGAMASSA TRAÇO 1:4 E EMULSÃO POLIMÉRICA(ADESIVO) COM PREPARO EM BETONEIRA 400L. AF_06/2014</v>
          </cell>
        </row>
        <row r="9201">
          <cell r="B9201" t="str">
            <v>(ADESIVO) COM PREPARO EM BETONEIRA 400L. AF_06/2014</v>
          </cell>
          <cell r="D9201"/>
          <cell r="E9201" t="str">
            <v>(ADESIVO) COM PREPARO EM BETONEIRA 400L. AF_06/2014</v>
          </cell>
        </row>
        <row r="9202">
          <cell r="A9202" t="str">
            <v>87865</v>
          </cell>
          <cell r="B9202" t="str">
            <v>CHAPISCO APLICADO SOMENTE EM PILARES E VIGAS DAS PAREDES INTERNAS, COM</v>
          </cell>
          <cell r="C9202" t="str">
            <v>M2</v>
          </cell>
          <cell r="D9202">
            <v>0</v>
          </cell>
          <cell r="E9202" t="str">
            <v>CHAPISCO APLICADO SOMENTE EM PILARES E VIGAS DAS PAREDES INTERNAS, COMROLO PARA TEXTURA ACRÍLICA. ARGAMASSA TRAÇO 1:4 E EMULSÃO POLIMÉRICA(ADESIVO) COM PREPARO EM MISTURADOR 300 KG. AF_06/2014</v>
          </cell>
        </row>
        <row r="9203">
          <cell r="B9203" t="str">
            <v>ROLO PARA TEXTURA ACRÍLICA. ARGAMASSA TRAÇO 1:4 E EMULSÃO POLIMÉRICA</v>
          </cell>
          <cell r="D9203"/>
          <cell r="E9203" t="str">
            <v>ROLO PARA TEXTURA ACRÍLICA. ARGAMASSA TRAÇO 1:4 E EMULSÃO POLIMÉRICA(ADESIVO) COM PREPARO EM MISTURADOR 300 KG. AF_06/2014</v>
          </cell>
        </row>
        <row r="9204">
          <cell r="B9204" t="str">
            <v>(ADESIVO) COM PREPARO EM MISTURADOR 300 KG. AF_06/2014</v>
          </cell>
          <cell r="D9204"/>
          <cell r="E9204" t="str">
            <v>(ADESIVO) COM PREPARO EM MISTURADOR 300 KG. AF_06/2014</v>
          </cell>
        </row>
        <row r="9205">
          <cell r="A9205" t="str">
            <v>87866</v>
          </cell>
          <cell r="B9205" t="str">
            <v>CHAPISCO APLICADO SOMENTE EM PILARES E VIGAS DAS PAREDES INTERNAS, COM</v>
          </cell>
          <cell r="C9205" t="str">
            <v>M2</v>
          </cell>
          <cell r="D9205">
            <v>0</v>
          </cell>
          <cell r="E9205" t="str">
            <v>CHAPISCO APLICADO SOMENTE EM PILARES E VIGAS DAS PAREDES INTERNAS, COMROLO PARA TEXTURA ACRÍLICA. ARGAMASSA INDUSTRIALIZADA COM PREPARO MANUAL. AF_06/2014</v>
          </cell>
        </row>
        <row r="9206">
          <cell r="B9206" t="str">
            <v>ROLO PARA TEXTURA ACRÍLICA. ARGAMASSA INDUSTRIALIZADA COM PREPARO MAN</v>
          </cell>
          <cell r="D9206"/>
          <cell r="E9206" t="str">
            <v>ROLO PARA TEXTURA ACRÍLICA. ARGAMASSA INDUSTRIALIZADA COM PREPARO MANUAL. AF_06/2014</v>
          </cell>
        </row>
        <row r="9207">
          <cell r="B9207" t="str">
            <v>UAL. AF_06/2014</v>
          </cell>
          <cell r="D9207"/>
          <cell r="E9207" t="str">
            <v>UAL. AF_06/2014</v>
          </cell>
        </row>
        <row r="9208">
          <cell r="A9208" t="str">
            <v>87867</v>
          </cell>
          <cell r="B9208" t="str">
            <v>CHAPISCO APLICADO SOMENTE EM PILARES E VIGAS DAS PAREDES INTERNAS, COM</v>
          </cell>
          <cell r="C9208" t="str">
            <v>M2</v>
          </cell>
          <cell r="D9208">
            <v>0</v>
          </cell>
          <cell r="E9208" t="str">
            <v>CHAPISCO APLICADO SOMENTE EM PILARES E VIGAS DAS PAREDES INTERNAS, COMROLO PARA TEXTURA ACRÍLICA. ARGAMASSA INDUSTRIALIZADA COM PREPARO EMMISTURADOR 300 KG. AF_06/2014</v>
          </cell>
        </row>
        <row r="9209">
          <cell r="B9209" t="str">
            <v>ROLO PARA TEXTURA ACRÍLICA. ARGAMASSA INDUSTRIALIZADA COM PREPARO EM</v>
          </cell>
          <cell r="D9209"/>
          <cell r="E9209" t="str">
            <v>ROLO PARA TEXTURA ACRÍLICA. ARGAMASSA INDUSTRIALIZADA COM PREPARO EMMISTURADOR 300 KG. AF_06/2014</v>
          </cell>
        </row>
        <row r="9210">
          <cell r="B9210" t="str">
            <v>MISTURADOR 300 KG. AF_06/2014</v>
          </cell>
          <cell r="D9210"/>
          <cell r="E9210" t="str">
            <v>MISTURADOR 300 KG. AF_06/2014</v>
          </cell>
        </row>
        <row r="9211">
          <cell r="A9211" t="str">
            <v>87868</v>
          </cell>
          <cell r="B9211" t="str">
            <v>CHAPISCO APLICADO SOMENTE EM PILARES E VIGAS DAS PAREDES INTERNAS, COM</v>
          </cell>
          <cell r="C9211" t="str">
            <v>M2</v>
          </cell>
          <cell r="D9211">
            <v>0</v>
          </cell>
          <cell r="E9211" t="str">
            <v>CHAPISCO APLICADO SOMENTE EM PILARES E VIGAS DAS PAREDES INTERNAS, COMCOLHER DE PEDREIRO. ARGAMASSA TRAÇO 1:3 COM PREPARO MANUAL. AF_06/2014</v>
          </cell>
        </row>
        <row r="9212">
          <cell r="B9212" t="str">
            <v>COLHER DE PEDREIRO. ARGAMASSA TRAÇO 1:3 COM PREPARO MANUAL. AF_06/201</v>
          </cell>
          <cell r="D9212"/>
          <cell r="E9212" t="str">
            <v>COLHER DE PEDREIRO. ARGAMASSA TRAÇO 1:3 COM PREPARO MANUAL. AF_06/2014</v>
          </cell>
        </row>
        <row r="9213">
          <cell r="B9213" t="str">
            <v>4</v>
          </cell>
          <cell r="D9213"/>
          <cell r="E9213" t="str">
            <v>4</v>
          </cell>
        </row>
        <row r="9214">
          <cell r="A9214" t="str">
            <v>87869</v>
          </cell>
          <cell r="B9214" t="str">
            <v>CHAPISCO APLICADO SOMENTE EM PILARES E VIGAS DAS PAREDES INTERNAS, COM</v>
          </cell>
          <cell r="C9214" t="str">
            <v>M2</v>
          </cell>
          <cell r="D9214">
            <v>0</v>
          </cell>
          <cell r="E9214" t="str">
            <v>CHAPISCO APLICADO SOMENTE EM PILARES E VIGAS DAS PAREDES INTERNAS, COMCOLHER DE PEDREIRO. ARGAMASSA TRAÇO 1:3 COM PREPARO EM BETONEIRA 400L. AF_06/2014</v>
          </cell>
        </row>
        <row r="9215">
          <cell r="B9215" t="str">
            <v>COLHER DE PEDREIRO. ARGAMASSA TRAÇO 1:3 COM PREPARO EM BETONEIRA 400L</v>
          </cell>
          <cell r="D9215"/>
          <cell r="E9215" t="str">
            <v>COLHER DE PEDREIRO. ARGAMASSA TRAÇO 1:3 COM PREPARO EM BETONEIRA 400L. AF_06/2014</v>
          </cell>
        </row>
        <row r="9216">
          <cell r="D9216"/>
          <cell r="E9216" t="str">
            <v>. AF_06/2014</v>
          </cell>
        </row>
        <row r="9217">
          <cell r="D9217"/>
          <cell r="E9217" t="str">
            <v>. AF_06/2014</v>
          </cell>
        </row>
        <row r="9218">
          <cell r="D9218"/>
          <cell r="E9218" t="str">
            <v>. AF_06/2014</v>
          </cell>
        </row>
        <row r="9219">
          <cell r="A9219" t="str">
            <v>---------------</v>
          </cell>
          <cell r="B9219" t="str">
            <v>------------------------ 226</v>
          </cell>
          <cell r="D9219"/>
          <cell r="E9219" t="str">
            <v>. AF_06/2014</v>
          </cell>
        </row>
        <row r="9220">
          <cell r="D9220"/>
          <cell r="E9220" t="str">
            <v>. AF_06/2014</v>
          </cell>
        </row>
        <row r="9221">
          <cell r="A9221" t="str">
            <v>SINAPI - SISTEM</v>
          </cell>
          <cell r="B9221" t="str">
            <v>A NACIONAL DE PESQUISA DE CUSTOS E ÍNDICES DA CONSTRUÇÃO CIVIL226de283</v>
          </cell>
          <cell r="D9221"/>
          <cell r="E9221" t="str">
            <v>. AF_06/2014</v>
          </cell>
        </row>
        <row r="9222">
          <cell r="A9222" t="str">
            <v>PCI.817.01 - CU</v>
          </cell>
          <cell r="B9222" t="str">
            <v>STO DE COMPOSIÇÕES - SINTÉTICO</v>
          </cell>
          <cell r="D9222" t="str">
            <v>DATA DE EMISSÃO: 17/07/2014 AS 14:15:08</v>
          </cell>
          <cell r="E9222" t="str">
            <v>. AF_06/2014</v>
          </cell>
        </row>
        <row r="9223">
          <cell r="D9223" t="str">
            <v>DATA REFERÊNCIA TÉCNICA: 16/07/2014</v>
          </cell>
          <cell r="E9223" t="str">
            <v>. AF_06/2014</v>
          </cell>
        </row>
        <row r="9224">
          <cell r="A9224" t="str">
            <v>ENCARGOS SOCIAI</v>
          </cell>
          <cell r="B9224" t="str">
            <v>S DESONERADOS: 90,43%(HORA)   51,67%(MÊS)</v>
          </cell>
          <cell r="D9224"/>
          <cell r="E9224" t="str">
            <v>. AF_06/2014</v>
          </cell>
        </row>
        <row r="9225">
          <cell r="A9225" t="str">
            <v>ABRANGÊNCIA : N</v>
          </cell>
          <cell r="B9225" t="str">
            <v>ACIONAL                                              LOCALIDADE  : VITOR</v>
          </cell>
          <cell r="C9225" t="str">
            <v>IA</v>
          </cell>
          <cell r="D9225"/>
          <cell r="E9225" t="str">
            <v>. AF_06/2014</v>
          </cell>
        </row>
        <row r="9226">
          <cell r="A9226" t="str">
            <v>REF.COLETA : ME</v>
          </cell>
          <cell r="B9226" t="str">
            <v>DIANO</v>
          </cell>
          <cell r="D9226" t="str">
            <v>DATA DE PREÇO   : 06/2014</v>
          </cell>
          <cell r="E9226" t="str">
            <v>. AF_06/2014</v>
          </cell>
        </row>
        <row r="9227">
          <cell r="A9227" t="str">
            <v>CÓDIGO       |</v>
          </cell>
          <cell r="B9227" t="str">
            <v>D E S C R I Ç Ã O                                                   |UNI</v>
          </cell>
          <cell r="C9227" t="str">
            <v>DADE</v>
          </cell>
          <cell r="D9227" t="str">
            <v>|CUSTO TOTAL</v>
          </cell>
          <cell r="E9227" t="str">
            <v>. AF_06/2014</v>
          </cell>
        </row>
        <row r="9228">
          <cell r="A9228" t="str">
            <v>VÍNCULO.....: C</v>
          </cell>
          <cell r="B9228" t="str">
            <v>AIXA REFERENCIAL</v>
          </cell>
          <cell r="D9228"/>
          <cell r="E9228" t="str">
            <v>. AF_06/2014</v>
          </cell>
        </row>
        <row r="9229">
          <cell r="B9229" t="str">
            <v>. AF_06/2014</v>
          </cell>
          <cell r="D9229"/>
          <cell r="E9229" t="str">
            <v>. AF_06/2014</v>
          </cell>
        </row>
        <row r="9230">
          <cell r="A9230" t="str">
            <v>87870</v>
          </cell>
          <cell r="B9230" t="str">
            <v>CHAPISCO APLICADO SOMENTE EM PILARES E VIGAS DAS PAREDES INTERNAS, COM</v>
          </cell>
          <cell r="C9230" t="str">
            <v>M2</v>
          </cell>
          <cell r="D9230">
            <v>0</v>
          </cell>
          <cell r="E9230" t="str">
            <v>CHAPISCO APLICADO SOMENTE EM PILARES E VIGAS DAS PAREDES INTERNAS, COMCOLHER DE PEDREIRO. ARGAMASSA TRAÇO 1:3 COM PREPARO EM MISTURADOR 300KG. AF_06/2014</v>
          </cell>
        </row>
        <row r="9231">
          <cell r="B9231" t="str">
            <v>COLHER DE PEDREIRO. ARGAMASSA TRAÇO 1:3 COM PREPARO EM MISTURADOR 300</v>
          </cell>
          <cell r="D9231"/>
          <cell r="E9231" t="str">
            <v>COLHER DE PEDREIRO. ARGAMASSA TRAÇO 1:3 COM PREPARO EM MISTURADOR 300KG. AF_06/2014</v>
          </cell>
        </row>
        <row r="9232">
          <cell r="B9232" t="str">
            <v>KG. AF_06/2014</v>
          </cell>
          <cell r="D9232"/>
          <cell r="E9232" t="str">
            <v>KG. AF_06/2014</v>
          </cell>
        </row>
        <row r="9233">
          <cell r="A9233" t="str">
            <v>87871</v>
          </cell>
          <cell r="B9233" t="str">
            <v>CHAPISCO APLICADO SOMENTE EM PILARES E VIGAS DAS PAREDES INTERNAS, COM</v>
          </cell>
          <cell r="C9233" t="str">
            <v>M2</v>
          </cell>
          <cell r="D9233">
            <v>0</v>
          </cell>
          <cell r="E9233" t="str">
            <v>CHAPISCO APLICADO SOMENTE EM PILARES E VIGAS DAS PAREDES INTERNAS, COMDESEMPENADEIRA DENTADA. ARGAMASSA INDUSTRIALIZADA COM PREPARO MANUAL.AF_06/2014</v>
          </cell>
        </row>
        <row r="9234">
          <cell r="B9234" t="str">
            <v>DESEMPENADEIRA DENTADA. ARGAMASSA INDUSTRIALIZADA COM PREPARO MANUAL.</v>
          </cell>
          <cell r="D9234"/>
          <cell r="E9234" t="str">
            <v>DESEMPENADEIRA DENTADA. ARGAMASSA INDUSTRIALIZADA COM PREPARO MANUAL.AF_06/2014</v>
          </cell>
        </row>
        <row r="9235">
          <cell r="B9235" t="str">
            <v>AF_06/2014</v>
          </cell>
          <cell r="D9235"/>
          <cell r="E9235" t="str">
            <v>AF_06/2014</v>
          </cell>
        </row>
        <row r="9236">
          <cell r="A9236" t="str">
            <v>87872</v>
          </cell>
          <cell r="B9236" t="str">
            <v>CHAPISCO APLICADO SOMENTE EM PILARES E VIGAS DAS PAREDES INTERNAS, COM</v>
          </cell>
          <cell r="C9236" t="str">
            <v>M2</v>
          </cell>
          <cell r="D9236">
            <v>0</v>
          </cell>
          <cell r="E9236" t="str">
            <v>CHAPISCO APLICADO SOMENTE EM PILARES E VIGAS DAS PAREDES INTERNAS, COMDESEMPENADEIRA DENTADA. ARGAMASSA INDUSTRIALIZADA COM PREPARO EM MISTURADOR 300 KG. AF_06/2014</v>
          </cell>
        </row>
        <row r="9237">
          <cell r="B9237" t="str">
            <v>DESEMPENADEIRA DENTADA. ARGAMASSA INDUSTRIALIZADA COM PREPARO EM MIST</v>
          </cell>
          <cell r="D9237"/>
          <cell r="E9237" t="str">
            <v>DESEMPENADEIRA DENTADA. ARGAMASSA INDUSTRIALIZADA COM PREPARO EM MISTURADOR 300 KG. AF_06/2014</v>
          </cell>
        </row>
        <row r="9238">
          <cell r="B9238" t="str">
            <v>URADOR 300 KG. AF_06/2014</v>
          </cell>
          <cell r="D9238"/>
          <cell r="E9238" t="str">
            <v>URADOR 300 KG. AF_06/2014</v>
          </cell>
        </row>
        <row r="9239">
          <cell r="A9239" t="str">
            <v>87873</v>
          </cell>
          <cell r="B9239" t="str">
            <v>CHAPISCO APLICADO TANTO EM PILARES E VIGAS DE CONCRETO COMO EM ALVENAR</v>
          </cell>
          <cell r="C9239" t="str">
            <v>M2</v>
          </cell>
          <cell r="D9239">
            <v>0</v>
          </cell>
          <cell r="E9239" t="str">
            <v>CHAPISCO APLICADO TANTO EM PILARES E VIGAS DE CONCRETO COMO EM ALVENARIAS DE PAREDES INTERNAS, COM ROLO PARA TEXTURA ACRÍLICA. ARGAMASSA TRAÇO 1:4 E EMULSÃO POLIMÉRICA (ADESIVO) COM PREPARO MANUAL. AF_06/2014</v>
          </cell>
        </row>
        <row r="9240">
          <cell r="B9240" t="str">
            <v>IAS DE PAREDES INTERNAS, COM ROLO PARA TEXTURA ACRÍLICA. ARGAMASSA TRA</v>
          </cell>
          <cell r="D9240"/>
          <cell r="E9240" t="str">
            <v>IAS DE PAREDES INTERNAS, COM ROLO PARA TEXTURA ACRÍLICA. ARGAMASSA TRAÇO 1:4 E EMULSÃO POLIMÉRICA (ADESIVO) COM PREPARO MANUAL. AF_06/2014</v>
          </cell>
        </row>
        <row r="9241">
          <cell r="B9241" t="str">
            <v>ÇO 1:4 E EMULSÃO POLIMÉRICA (ADESIVO) COM PREPARO MANUAL. AF_06/2014</v>
          </cell>
          <cell r="D9241"/>
          <cell r="E9241" t="str">
            <v>ÇO 1:4 E EMULSÃO POLIMÉRICA (ADESIVO) COM PREPARO MANUAL. AF_06/2014</v>
          </cell>
        </row>
        <row r="9242">
          <cell r="A9242" t="str">
            <v>87874</v>
          </cell>
          <cell r="B9242" t="str">
            <v>CHAPISCO APLICADO TANTO EM PILARES E VIGAS DE CONCRETO COMO EM ALVENAR</v>
          </cell>
          <cell r="C9242" t="str">
            <v>M2</v>
          </cell>
          <cell r="D9242">
            <v>0</v>
          </cell>
          <cell r="E9242" t="str">
            <v>CHAPISCO APLICADO TANTO EM PILARES E VIGAS DE CONCRETO COMO EM ALVENARIAS DE PAREDES INTERNAS, COM ROLO PARA TEXTURA ACRÍLICA. ARGAMASSA TRAÇO 1:4 E EMULSÃO POLIMÉRICA (ADESIVO) COM PREPARO EM BETONEIRA 400L. AF_06/2014</v>
          </cell>
        </row>
        <row r="9243">
          <cell r="B9243" t="str">
            <v>IAS DE PAREDES INTERNAS, COM ROLO PARA TEXTURA ACRÍLICA. ARGAMASSA TRA</v>
          </cell>
          <cell r="D9243"/>
          <cell r="E9243" t="str">
            <v>IAS DE PAREDES INTERNAS, COM ROLO PARA TEXTURA ACRÍLICA. ARGAMASSA TRAÇO 1:4 E EMULSÃO POLIMÉRICA (ADESIVO) COM PREPARO EM BETONEIRA 400L. AF_06/2014</v>
          </cell>
        </row>
        <row r="9244">
          <cell r="B9244" t="str">
            <v>ÇO 1:4 E EMULSÃO POLIMÉRICA (ADESIVO) COM PREPARO EM BETONEIRA 400L. A</v>
          </cell>
          <cell r="D9244"/>
          <cell r="E9244" t="str">
            <v>ÇO 1:4 E EMULSÃO POLIMÉRICA (ADESIVO) COM PREPARO EM BETONEIRA 400L. AF_06/2014</v>
          </cell>
        </row>
        <row r="9245">
          <cell r="B9245" t="str">
            <v>F_06/2014</v>
          </cell>
          <cell r="D9245"/>
          <cell r="E9245" t="str">
            <v>F_06/2014</v>
          </cell>
        </row>
        <row r="9246">
          <cell r="A9246" t="str">
            <v>87875</v>
          </cell>
          <cell r="B9246" t="str">
            <v>CHAPISCO APLICADO TANTO EM PILARES E VIGAS DE CONCRETO COMO EM ALVENAR</v>
          </cell>
          <cell r="C9246" t="str">
            <v>M2</v>
          </cell>
          <cell r="D9246">
            <v>0</v>
          </cell>
          <cell r="E9246" t="str">
            <v>CHAPISCO APLICADO TANTO EM PILARES E VIGAS DE CONCRETO COMO EM ALVENARIAS DE PAREDES INTERNAS, COM ROLO PARA TEXTURA ACRÍLICA. ARGAMASSA TRAÇO 1:4 E EMULSÃO POLIMÉRICA (ADESIVO) COM PREPARO EM MISTURADOR 300 KG. AF_06/2014</v>
          </cell>
        </row>
        <row r="9247">
          <cell r="B9247" t="str">
            <v>IAS DE PAREDES INTERNAS, COM ROLO PARA TEXTURA ACRÍLICA. ARGAMASSA TRA</v>
          </cell>
          <cell r="D9247"/>
          <cell r="E9247" t="str">
            <v>IAS DE PAREDES INTERNAS, COM ROLO PARA TEXTURA ACRÍLICA. ARGAMASSA TRAÇO 1:4 E EMULSÃO POLIMÉRICA (ADESIVO) COM PREPARO EM MISTURADOR 300 KG. AF_06/2014</v>
          </cell>
        </row>
        <row r="9248">
          <cell r="B9248" t="str">
            <v>ÇO 1:4 E EMULSÃO POLIMÉRICA (ADESIVO) COM PREPARO EM MISTURADOR 300 KG</v>
          </cell>
          <cell r="D9248"/>
          <cell r="E9248" t="str">
            <v>ÇO 1:4 E EMULSÃO POLIMÉRICA (ADESIVO) COM PREPARO EM MISTURADOR 300 KG. AF_06/2014</v>
          </cell>
        </row>
        <row r="9249">
          <cell r="B9249" t="str">
            <v>. AF_06/2014</v>
          </cell>
          <cell r="D9249"/>
          <cell r="E9249" t="str">
            <v>. AF_06/2014</v>
          </cell>
        </row>
        <row r="9250">
          <cell r="A9250" t="str">
            <v>87876</v>
          </cell>
          <cell r="B9250" t="str">
            <v>CHAPISCO APLICADO TANTO EM PILARES E VIGAS DE CONCRETO COMO EM ALVENAR</v>
          </cell>
          <cell r="C9250" t="str">
            <v>M2</v>
          </cell>
          <cell r="D9250">
            <v>0</v>
          </cell>
          <cell r="E9250" t="str">
            <v>CHAPISCO APLICADO TANTO EM PILARES E VIGAS DE CONCRETO COMO EM ALVENARIAS DE PAREDES INTERNAS, COM ROLO PARA TEXTURA ACRÍLICA. ARGAMASSA INDUSTRIALIZADA COM PREPARO MANUAL. AF_06/2014</v>
          </cell>
        </row>
        <row r="9251">
          <cell r="B9251" t="str">
            <v>IAS DE PAREDES INTERNAS, COM ROLO PARA TEXTURA ACRÍLICA. ARGAMASSA IND</v>
          </cell>
          <cell r="D9251"/>
          <cell r="E9251" t="str">
            <v>IAS DE PAREDES INTERNAS, COM ROLO PARA TEXTURA ACRÍLICA. ARGAMASSA INDUSTRIALIZADA COM PREPARO MANUAL. AF_06/2014</v>
          </cell>
        </row>
        <row r="9252">
          <cell r="B9252" t="str">
            <v>USTRIALIZADA COM PREPARO MANUAL. AF_06/2014</v>
          </cell>
          <cell r="D9252"/>
          <cell r="E9252" t="str">
            <v>USTRIALIZADA COM PREPARO MANUAL. AF_06/2014</v>
          </cell>
        </row>
        <row r="9253">
          <cell r="A9253" t="str">
            <v>87877</v>
          </cell>
          <cell r="B9253" t="str">
            <v>CHAPISCO APLICADO TANTO EM PILARES E VIGAS DE CONCRETO COMO EM ALVENAR</v>
          </cell>
          <cell r="C9253" t="str">
            <v>M2</v>
          </cell>
          <cell r="D9253">
            <v>0</v>
          </cell>
          <cell r="E9253" t="str">
            <v>CHAPISCO APLICADO TANTO EM PILARES E VIGAS DE CONCRETO COMO EM ALVENARIAS DE PAREDES INTERNAS, COM ROLO PARA TEXTURA ACRÍLICA. ARGAMASSA INDUSTRIALIZADA COM PREPARO EM MISTURADOR 300 KG. AF_06/2014</v>
          </cell>
        </row>
        <row r="9254">
          <cell r="B9254" t="str">
            <v>IAS DE PAREDES INTERNAS, COM ROLO PARA TEXTURA ACRÍLICA. ARGAMASSA IND</v>
          </cell>
          <cell r="D9254"/>
          <cell r="E9254" t="str">
            <v>IAS DE PAREDES INTERNAS, COM ROLO PARA TEXTURA ACRÍLICA. ARGAMASSA INDUSTRIALIZADA COM PREPARO EM MISTURADOR 300 KG. AF_06/2014</v>
          </cell>
        </row>
        <row r="9255">
          <cell r="B9255" t="str">
            <v>USTRIALIZADA COM PREPARO EM MISTURADOR 300 KG. AF_06/2014</v>
          </cell>
          <cell r="D9255"/>
          <cell r="E9255" t="str">
            <v>USTRIALIZADA COM PREPARO EM MISTURADOR 300 KG. AF_06/2014</v>
          </cell>
        </row>
        <row r="9256">
          <cell r="A9256" t="str">
            <v>87878</v>
          </cell>
          <cell r="B9256" t="str">
            <v>CHAPISCO APLICADO TANTO EM PILARES E VIGAS DE CONCRETO COMO EM ALVENAR</v>
          </cell>
          <cell r="C9256" t="str">
            <v>M2</v>
          </cell>
          <cell r="D9256">
            <v>0</v>
          </cell>
          <cell r="E9256" t="str">
            <v>CHAPISCO APLICADO TANTO EM PILARES E VIGAS DE CONCRETO COMO EM ALVENARIAS DE PAREDES INTERNAS, COM COLHER DE PEDREIRO. ARGAMASSA TRAÇO 1:3 COM PREPARO MANUAL. AF_06/2014</v>
          </cell>
        </row>
        <row r="9257">
          <cell r="D9257"/>
          <cell r="E9257" t="str">
            <v>IAS DE PAREDES INTERNAS, COM COLHER DE PEDREIRO. ARGAMASSA TRAÇO 1:3 COM PREPARO MANUAL. AF_06/2014</v>
          </cell>
        </row>
        <row r="9258">
          <cell r="D9258"/>
          <cell r="E9258" t="str">
            <v>IAS DE PAREDES INTERNAS, COM COLHER DE PEDREIRO. ARGAMASSA TRAÇO 1:3 COM PREPARO MANUAL. AF_06/2014</v>
          </cell>
        </row>
        <row r="9259">
          <cell r="D9259"/>
          <cell r="E9259" t="str">
            <v>IAS DE PAREDES INTERNAS, COM COLHER DE PEDREIRO. ARGAMASSA TRAÇO 1:3 COM PREPARO MANUAL. AF_06/2014</v>
          </cell>
        </row>
        <row r="9260">
          <cell r="A9260" t="str">
            <v>---------------</v>
          </cell>
          <cell r="B9260" t="str">
            <v>------------------------ 227</v>
          </cell>
          <cell r="D9260"/>
          <cell r="E9260" t="str">
            <v>IAS DE PAREDES INTERNAS, COM COLHER DE PEDREIRO. ARGAMASSA TRAÇO 1:3 COM PREPARO MANUAL. AF_06/2014</v>
          </cell>
        </row>
        <row r="9261">
          <cell r="D9261"/>
          <cell r="E9261" t="str">
            <v>IAS DE PAREDES INTERNAS, COM COLHER DE PEDREIRO. ARGAMASSA TRAÇO 1:3 COM PREPARO MANUAL. AF_06/2014</v>
          </cell>
        </row>
        <row r="9262">
          <cell r="A9262" t="str">
            <v>SINAPI - SISTEM</v>
          </cell>
          <cell r="B9262" t="str">
            <v>A NACIONAL DE PESQUISA DE CUSTOS E ÍNDICES DA CONSTRUÇÃO CIVIL227de283</v>
          </cell>
          <cell r="D9262"/>
          <cell r="E9262" t="str">
            <v>IAS DE PAREDES INTERNAS, COM COLHER DE PEDREIRO. ARGAMASSA TRAÇO 1:3 COM PREPARO MANUAL. AF_06/2014</v>
          </cell>
        </row>
        <row r="9263">
          <cell r="A9263" t="str">
            <v>PCI.817.01 - CU</v>
          </cell>
          <cell r="B9263" t="str">
            <v>STO DE COMPOSIÇÕES - SINTÉTICO</v>
          </cell>
          <cell r="D9263" t="str">
            <v>DATA DE EMISSÃO: 17/07/2014 AS 14:15:08</v>
          </cell>
          <cell r="E9263" t="str">
            <v>IAS DE PAREDES INTERNAS, COM COLHER DE PEDREIRO. ARGAMASSA TRAÇO 1:3 COM PREPARO MANUAL. AF_06/2014</v>
          </cell>
        </row>
        <row r="9264">
          <cell r="D9264" t="str">
            <v>DATA REFERÊNCIA TÉCNICA: 16/07/2014</v>
          </cell>
          <cell r="E9264" t="str">
            <v>IAS DE PAREDES INTERNAS, COM COLHER DE PEDREIRO. ARGAMASSA TRAÇO 1:3 COM PREPARO MANUAL. AF_06/2014</v>
          </cell>
        </row>
        <row r="9265">
          <cell r="A9265" t="str">
            <v>ENCARGOS SOCIAI</v>
          </cell>
          <cell r="B9265" t="str">
            <v>S DESONERADOS: 90,43%(HORA)   51,67%(MÊS)</v>
          </cell>
          <cell r="D9265"/>
          <cell r="E9265" t="str">
            <v>IAS DE PAREDES INTERNAS, COM COLHER DE PEDREIRO. ARGAMASSA TRAÇO 1:3 COM PREPARO MANUAL. AF_06/2014</v>
          </cell>
        </row>
        <row r="9266">
          <cell r="A9266" t="str">
            <v>ABRANGÊNCIA : N</v>
          </cell>
          <cell r="B9266" t="str">
            <v>ACIONAL                                              LOCALIDADE  : VITOR</v>
          </cell>
          <cell r="C9266" t="str">
            <v>IA</v>
          </cell>
          <cell r="D9266"/>
          <cell r="E9266" t="str">
            <v>IAS DE PAREDES INTERNAS, COM COLHER DE PEDREIRO. ARGAMASSA TRAÇO 1:3 COM PREPARO MANUAL. AF_06/2014</v>
          </cell>
        </row>
        <row r="9267">
          <cell r="A9267" t="str">
            <v>REF.COLETA : ME</v>
          </cell>
          <cell r="B9267" t="str">
            <v>DIANO</v>
          </cell>
          <cell r="D9267" t="str">
            <v>DATA DE PREÇO   : 06/2014</v>
          </cell>
          <cell r="E9267" t="str">
            <v>IAS DE PAREDES INTERNAS, COM COLHER DE PEDREIRO. ARGAMASSA TRAÇO 1:3 COM PREPARO MANUAL. AF_06/2014</v>
          </cell>
        </row>
        <row r="9268">
          <cell r="A9268" t="str">
            <v>CÓDIGO       |</v>
          </cell>
          <cell r="B9268" t="str">
            <v>D E S C R I Ç Ã O                                                   |UNI</v>
          </cell>
          <cell r="C9268" t="str">
            <v>DADE</v>
          </cell>
          <cell r="D9268" t="str">
            <v>|CUSTO TOTAL</v>
          </cell>
          <cell r="E9268" t="str">
            <v>IAS DE PAREDES INTERNAS, COM COLHER DE PEDREIRO. ARGAMASSA TRAÇO 1:3 COM PREPARO MANUAL. AF_06/2014</v>
          </cell>
        </row>
        <row r="9269">
          <cell r="A9269" t="str">
            <v>VÍNCULO.....: C</v>
          </cell>
          <cell r="B9269" t="str">
            <v>AIXA REFERENCIAL</v>
          </cell>
          <cell r="D9269"/>
          <cell r="E9269" t="str">
            <v>IAS DE PAREDES INTERNAS, COM COLHER DE PEDREIRO. ARGAMASSA TRAÇO 1:3 COM PREPARO MANUAL. AF_06/2014</v>
          </cell>
        </row>
        <row r="9270">
          <cell r="B9270" t="str">
            <v>IAS DE PAREDES INTERNAS, COM COLHER DE PEDREIRO. ARGAMASSA TRAÇO 1:3 C</v>
          </cell>
          <cell r="D9270"/>
          <cell r="E9270" t="str">
            <v>IAS DE PAREDES INTERNAS, COM COLHER DE PEDREIRO. ARGAMASSA TRAÇO 1:3 COM PREPARO MANUAL. AF_06/2014</v>
          </cell>
        </row>
        <row r="9271">
          <cell r="B9271" t="str">
            <v>OM PREPARO MANUAL. AF_06/2014</v>
          </cell>
          <cell r="D9271"/>
          <cell r="E9271" t="str">
            <v>OM PREPARO MANUAL. AF_06/2014</v>
          </cell>
        </row>
        <row r="9272">
          <cell r="A9272" t="str">
            <v>87879</v>
          </cell>
          <cell r="B9272" t="str">
            <v>CHAPISCO APLICADO TANTO EM PILARES E VIGAS DE CONCRETO COMO EM ALVENAR</v>
          </cell>
          <cell r="C9272" t="str">
            <v>M2</v>
          </cell>
          <cell r="D9272">
            <v>0</v>
          </cell>
          <cell r="E9272" t="str">
            <v>CHAPISCO APLICADO TANTO EM PILARES E VIGAS DE CONCRETO COMO EM ALVENARIAS DE PAREDES INTERNAS, COM COLHER DE PEDREIRO. ARGAMASSA TRAÇO 1:3 COM PREPARO EM BETONEIRA 400L. AF_06/2014</v>
          </cell>
        </row>
        <row r="9273">
          <cell r="B9273" t="str">
            <v>IAS DE PAREDES INTERNAS, COM COLHER DE PEDREIRO. ARGAMASSA TRAÇO 1:3 C</v>
          </cell>
          <cell r="D9273"/>
          <cell r="E9273" t="str">
            <v>IAS DE PAREDES INTERNAS, COM COLHER DE PEDREIRO. ARGAMASSA TRAÇO 1:3 COM PREPARO EM BETONEIRA 400L. AF_06/2014</v>
          </cell>
        </row>
        <row r="9274">
          <cell r="B9274" t="str">
            <v>OM PREPARO EM BETONEIRA 400L. AF_06/2014</v>
          </cell>
          <cell r="D9274"/>
          <cell r="E9274" t="str">
            <v>OM PREPARO EM BETONEIRA 400L. AF_06/2014</v>
          </cell>
        </row>
        <row r="9275">
          <cell r="A9275" t="str">
            <v>87880</v>
          </cell>
          <cell r="B9275" t="str">
            <v>CHAPISCO APLICADO TANTO EM PILARES E VIGAS DE CONCRETO COMO EM ALVENAR</v>
          </cell>
          <cell r="C9275" t="str">
            <v>M2</v>
          </cell>
          <cell r="D9275">
            <v>0</v>
          </cell>
          <cell r="E9275" t="str">
            <v>CHAPISCO APLICADO TANTO EM PILARES E VIGAS DE CONCRETO COMO EM ALVENARIAS DE PAREDES INTERNAS, COM COLHER DE PEDREIRO. ARGAMASSA TRAÇO 1:3 COM PREPARO EM MISTURADOR 300 KG. AF_06/2014</v>
          </cell>
        </row>
        <row r="9276">
          <cell r="B9276" t="str">
            <v>IAS DE PAREDES INTERNAS, COM COLHER DE PEDREIRO. ARGAMASSA TRAÇO 1:3 C</v>
          </cell>
          <cell r="D9276"/>
          <cell r="E9276" t="str">
            <v>IAS DE PAREDES INTERNAS, COM COLHER DE PEDREIRO. ARGAMASSA TRAÇO 1:3 COM PREPARO EM MISTURADOR 300 KG. AF_06/2014</v>
          </cell>
        </row>
        <row r="9277">
          <cell r="B9277" t="str">
            <v>OM PREPARO EM MISTURADOR 300 KG. AF_06/2014</v>
          </cell>
          <cell r="D9277"/>
          <cell r="E9277" t="str">
            <v>OM PREPARO EM MISTURADOR 300 KG. AF_06/2014</v>
          </cell>
        </row>
        <row r="9278">
          <cell r="A9278" t="str">
            <v>87881</v>
          </cell>
          <cell r="B9278" t="str">
            <v>CHAPISCO APLICADO NO TETO, COM ROLO PARA TEXTURA ACRÍLICA. ARGAMASSA T</v>
          </cell>
          <cell r="C9278" t="str">
            <v>M2</v>
          </cell>
          <cell r="D9278">
            <v>0</v>
          </cell>
          <cell r="E9278" t="str">
            <v>CHAPISCO APLICADO NO TETO, COM ROLO PARA TEXTURA ACRÍLICA. ARGAMASSA TRAÇO 1:4 E EMULSÃO POLIMÉRICA (ADESIVO) COM PREPARO MANUAL. AF_06/2014</v>
          </cell>
        </row>
        <row r="9279">
          <cell r="B9279" t="str">
            <v>RAÇO 1:4 E EMULSÃO POLIMÉRICA (ADESIVO) COM PREPARO MANUAL. AF_06/2014</v>
          </cell>
          <cell r="D9279"/>
          <cell r="E9279" t="str">
            <v>RAÇO 1:4 E EMULSÃO POLIMÉRICA (ADESIVO) COM PREPARO MANUAL. AF_06/2014</v>
          </cell>
        </row>
        <row r="9280">
          <cell r="A9280" t="str">
            <v>87882</v>
          </cell>
          <cell r="B9280" t="str">
            <v>CHAPISCO APLICADO NO TETO, COM ROLO PARA TEXTURA ACRÍLICA. ARGAMASSA T</v>
          </cell>
          <cell r="C9280" t="str">
            <v>M2</v>
          </cell>
          <cell r="D9280">
            <v>0</v>
          </cell>
          <cell r="E9280" t="str">
            <v>CHAPISCO APLICADO NO TETO, COM ROLO PARA TEXTURA ACRÍLICA. ARGAMASSA TRAÇO 1:4 E EMULSÃO POLIMÉRICA (ADESIVO) COM PREPARO EM BETONEIRA 400L.AF_06/2014</v>
          </cell>
        </row>
        <row r="9281">
          <cell r="B9281" t="str">
            <v>RAÇO 1:4 E EMULSÃO POLIMÉRICA (ADESIVO) COM PREPARO EM BETONEIRA 400L.</v>
          </cell>
          <cell r="D9281"/>
          <cell r="E9281" t="str">
            <v>RAÇO 1:4 E EMULSÃO POLIMÉRICA (ADESIVO) COM PREPARO EM BETONEIRA 400L.AF_06/2014</v>
          </cell>
        </row>
        <row r="9282">
          <cell r="B9282" t="str">
            <v>AF_06/2014</v>
          </cell>
          <cell r="D9282"/>
          <cell r="E9282" t="str">
            <v>AF_06/2014</v>
          </cell>
        </row>
        <row r="9283">
          <cell r="A9283" t="str">
            <v>87883</v>
          </cell>
          <cell r="B9283" t="str">
            <v>CHAPISCO APLICADO NO TETO, COM ROLO PARA TEXTURA ACRÍLICA. ARGAMASSA T</v>
          </cell>
          <cell r="C9283" t="str">
            <v>M2</v>
          </cell>
          <cell r="D9283">
            <v>0</v>
          </cell>
          <cell r="E9283" t="str">
            <v>CHAPISCO APLICADO NO TETO, COM ROLO PARA TEXTURA ACRÍLICA. ARGAMASSA TRAÇO 1:4 E EMULSÃO POLIMÉRICA (ADESIVO) COM PREPARO EM MISTURADOR 300KG. AF_06/2014</v>
          </cell>
        </row>
        <row r="9284">
          <cell r="B9284" t="str">
            <v>RAÇO 1:4 E EMULSÃO POLIMÉRICA (ADESIVO) COM PREPARO EM MISTURADOR 300</v>
          </cell>
          <cell r="D9284"/>
          <cell r="E9284" t="str">
            <v>RAÇO 1:4 E EMULSÃO POLIMÉRICA (ADESIVO) COM PREPARO EM MISTURADOR 300KG. AF_06/2014</v>
          </cell>
        </row>
        <row r="9285">
          <cell r="B9285" t="str">
            <v>KG. AF_06/2014</v>
          </cell>
          <cell r="D9285"/>
          <cell r="E9285" t="str">
            <v>KG. AF_06/2014</v>
          </cell>
        </row>
        <row r="9286">
          <cell r="A9286" t="str">
            <v>87884</v>
          </cell>
          <cell r="B9286" t="str">
            <v>CHAPISCO APLICADO NO TETO, COM ROLO PARA TEXTURA ACRÍLICA. ARGAMASSA I</v>
          </cell>
          <cell r="C9286" t="str">
            <v>M2</v>
          </cell>
          <cell r="D9286">
            <v>0</v>
          </cell>
          <cell r="E9286" t="str">
            <v>CHAPISCO APLICADO NO TETO, COM ROLO PARA TEXTURA ACRÍLICA. ARGAMASSA INDUSTRIALIZADA COM PREPARO MANUAL. AF_06/2014</v>
          </cell>
        </row>
        <row r="9287">
          <cell r="B9287" t="str">
            <v>NDUSTRIALIZADA COM PREPARO MANUAL. AF_06/2014</v>
          </cell>
          <cell r="D9287"/>
          <cell r="E9287" t="str">
            <v>NDUSTRIALIZADA COM PREPARO MANUAL. AF_06/2014</v>
          </cell>
        </row>
        <row r="9288">
          <cell r="A9288" t="str">
            <v>87885</v>
          </cell>
          <cell r="B9288" t="str">
            <v>CHAPISCO APLICADO SOMENTE EM PILARES E VIGAS DAS PAREDES INTERNAS, COM</v>
          </cell>
          <cell r="C9288" t="str">
            <v>M2</v>
          </cell>
          <cell r="D9288">
            <v>0</v>
          </cell>
          <cell r="E9288" t="str">
            <v>CHAPISCO APLICADO SOMENTE EM PILARES E VIGAS DAS PAREDES INTERNAS, COMROLO PARA TEXTURA ACRÍLICA. ARGAMASSA INDUSTRIALIZADA COM PREPARO EMMISTURADOR 300 KG. AF_06/2014</v>
          </cell>
        </row>
        <row r="9289">
          <cell r="B9289" t="str">
            <v>ROLO PARA TEXTURA ACRÍLICA. ARGAMASSA INDUSTRIALIZADA COM PREPARO EM</v>
          </cell>
          <cell r="D9289"/>
          <cell r="E9289" t="str">
            <v>ROLO PARA TEXTURA ACRÍLICA. ARGAMASSA INDUSTRIALIZADA COM PREPARO EMMISTURADOR 300 KG. AF_06/2014</v>
          </cell>
        </row>
        <row r="9290">
          <cell r="B9290" t="str">
            <v>MISTURADOR 300 KG. AF_06/2014</v>
          </cell>
          <cell r="D9290"/>
          <cell r="E9290" t="str">
            <v>MISTURADOR 300 KG. AF_06/2014</v>
          </cell>
        </row>
        <row r="9291">
          <cell r="A9291" t="str">
            <v>87886</v>
          </cell>
          <cell r="B9291" t="str">
            <v>CHAPISCO APLICADO NO TETO, COM DESEMPENADEIRA DENTADA. ARGAMASSA INDUS</v>
          </cell>
          <cell r="C9291" t="str">
            <v>M2</v>
          </cell>
          <cell r="D9291">
            <v>0</v>
          </cell>
          <cell r="E9291" t="str">
            <v>CHAPISCO APLICADO NO TETO, COM DESEMPENADEIRA DENTADA. ARGAMASSA INDUSTRIALIZADA COM PREPARO MANUAL. AF_06/2014</v>
          </cell>
        </row>
        <row r="9292">
          <cell r="B9292" t="str">
            <v>TRIALIZADA COM PREPARO MANUAL. AF_06/2014</v>
          </cell>
          <cell r="D9292"/>
          <cell r="E9292" t="str">
            <v>TRIALIZADA COM PREPARO MANUAL. AF_06/2014</v>
          </cell>
        </row>
        <row r="9293">
          <cell r="A9293" t="str">
            <v>87887</v>
          </cell>
          <cell r="B9293" t="str">
            <v>CHAPISCO APLICADO NO TETO, COM DESEMPENADEIRA DENTADA. ARGAMASSA INDUS</v>
          </cell>
          <cell r="C9293" t="str">
            <v>M2</v>
          </cell>
          <cell r="D9293">
            <v>0</v>
          </cell>
          <cell r="E9293" t="str">
            <v>CHAPISCO APLICADO NO TETO, COM DESEMPENADEIRA DENTADA. ARGAMASSA INDUSTRIALIZADA COM PREPARO EM MISTURADOR 300 KG. AF_06/2014</v>
          </cell>
        </row>
        <row r="9294">
          <cell r="B9294" t="str">
            <v>TRIALIZADA COM PREPARO EM MISTURADOR 300 KG. AF_06/2014</v>
          </cell>
          <cell r="D9294"/>
          <cell r="E9294" t="str">
            <v>TRIALIZADA COM PREPARO EM MISTURADOR 300 KG. AF_06/2014</v>
          </cell>
        </row>
        <row r="9295">
          <cell r="A9295" t="str">
            <v>87888</v>
          </cell>
          <cell r="B9295" t="str">
            <v>CHAPISCO APLICADO TANTO EM PILARES E VIGAS DE CONCRETO COMO EM ALVENAR</v>
          </cell>
          <cell r="C9295" t="str">
            <v>M2</v>
          </cell>
          <cell r="D9295">
            <v>0</v>
          </cell>
          <cell r="E9295" t="str">
            <v>CHAPISCO APLICADO TANTO EM PILARES E VIGAS DE CONCRETO COMO EM ALVENARIA DE FACHADA SEM PRESENÇA DE VÃOS, COM ROLO PARA TEXTURA ACRÍLICA. ARGAMASSA TRAÇO 1:4 E EMULSÃO POLIMÉRICA (ADESIVO) COM PREPARO MANUAL. AF_06/2014</v>
          </cell>
        </row>
        <row r="9296">
          <cell r="B9296" t="str">
            <v>IA DE FACHADA SEM PRESENÇA DE VÃOS, COM ROLO PARA TEXTURA ACRÍLICA. AR</v>
          </cell>
          <cell r="D9296"/>
          <cell r="E9296" t="str">
            <v>IA DE FACHADA SEM PRESENÇA DE VÃOS, COM ROLO PARA TEXTURA ACRÍLICA. ARGAMASSA TRAÇO 1:4 E EMULSÃO POLIMÉRICA (ADESIVO) COM PREPARO MANUAL. AF_06/2014</v>
          </cell>
        </row>
        <row r="9297">
          <cell r="B9297" t="str">
            <v>GAMASSA TRAÇO 1:4 E EMULSÃO POLIMÉRICA (ADESIVO) COM PREPARO MANUAL. A</v>
          </cell>
          <cell r="D9297"/>
          <cell r="E9297" t="str">
            <v>GAMASSA TRAÇO 1:4 E EMULSÃO POLIMÉRICA (ADESIVO) COM PREPARO MANUAL. AF_06/2014</v>
          </cell>
        </row>
        <row r="9298">
          <cell r="D9298"/>
          <cell r="E9298" t="str">
            <v>F_06/2014</v>
          </cell>
        </row>
        <row r="9299">
          <cell r="D9299"/>
          <cell r="E9299" t="str">
            <v>F_06/2014</v>
          </cell>
        </row>
        <row r="9300">
          <cell r="D9300"/>
          <cell r="E9300" t="str">
            <v>F_06/2014</v>
          </cell>
        </row>
        <row r="9301">
          <cell r="A9301" t="str">
            <v>---------------</v>
          </cell>
          <cell r="B9301" t="str">
            <v>------------------------ 228</v>
          </cell>
          <cell r="D9301"/>
          <cell r="E9301" t="str">
            <v>F_06/2014</v>
          </cell>
        </row>
        <row r="9302">
          <cell r="D9302"/>
          <cell r="E9302" t="str">
            <v>F_06/2014</v>
          </cell>
        </row>
        <row r="9303">
          <cell r="A9303" t="str">
            <v>SINAPI - SISTEM</v>
          </cell>
          <cell r="B9303" t="str">
            <v>A NACIONAL DE PESQUISA DE CUSTOS E ÍNDICES DA CONSTRUÇÃO CIVIL228de283</v>
          </cell>
          <cell r="D9303"/>
          <cell r="E9303" t="str">
            <v>F_06/2014</v>
          </cell>
        </row>
        <row r="9304">
          <cell r="A9304" t="str">
            <v>PCI.817.01 - CU</v>
          </cell>
          <cell r="B9304" t="str">
            <v>STO DE COMPOSIÇÕES - SINTÉTICO</v>
          </cell>
          <cell r="D9304" t="str">
            <v>DATA DE EMISSÃO: 17/07/2014 AS 14:15:08</v>
          </cell>
          <cell r="E9304" t="str">
            <v>F_06/2014</v>
          </cell>
        </row>
        <row r="9305">
          <cell r="D9305" t="str">
            <v>DATA REFERÊNCIA TÉCNICA: 16/07/2014</v>
          </cell>
          <cell r="E9305" t="str">
            <v>F_06/2014</v>
          </cell>
        </row>
        <row r="9306">
          <cell r="A9306" t="str">
            <v>ENCARGOS SOCIAI</v>
          </cell>
          <cell r="B9306" t="str">
            <v>S DESONERADOS: 90,43%(HORA)   51,67%(MÊS)</v>
          </cell>
          <cell r="D9306"/>
          <cell r="E9306" t="str">
            <v>F_06/2014</v>
          </cell>
        </row>
        <row r="9307">
          <cell r="A9307" t="str">
            <v>ABRANGÊNCIA : N</v>
          </cell>
          <cell r="B9307" t="str">
            <v>ACIONAL                                              LOCALIDADE  : VITOR</v>
          </cell>
          <cell r="C9307" t="str">
            <v>IA</v>
          </cell>
          <cell r="D9307"/>
          <cell r="E9307" t="str">
            <v>F_06/2014</v>
          </cell>
        </row>
        <row r="9308">
          <cell r="A9308" t="str">
            <v>REF.COLETA : ME</v>
          </cell>
          <cell r="B9308" t="str">
            <v>DIANO</v>
          </cell>
          <cell r="D9308" t="str">
            <v>DATA DE PREÇO   : 06/2014</v>
          </cell>
          <cell r="E9308" t="str">
            <v>F_06/2014</v>
          </cell>
        </row>
        <row r="9309">
          <cell r="A9309" t="str">
            <v>CÓDIGO       |</v>
          </cell>
          <cell r="B9309" t="str">
            <v>D E S C R I Ç Ã O                                                   |UNI</v>
          </cell>
          <cell r="C9309" t="str">
            <v>DADE</v>
          </cell>
          <cell r="D9309" t="str">
            <v>|CUSTO TOTAL</v>
          </cell>
          <cell r="E9309" t="str">
            <v>F_06/2014</v>
          </cell>
        </row>
        <row r="9310">
          <cell r="A9310" t="str">
            <v>VÍNCULO.....: C</v>
          </cell>
          <cell r="B9310" t="str">
            <v>AIXA REFERENCIAL</v>
          </cell>
          <cell r="D9310"/>
          <cell r="E9310" t="str">
            <v>F_06/2014</v>
          </cell>
        </row>
        <row r="9311">
          <cell r="B9311" t="str">
            <v>F_06/2014</v>
          </cell>
          <cell r="D9311"/>
          <cell r="E9311" t="str">
            <v>F_06/2014</v>
          </cell>
        </row>
        <row r="9312">
          <cell r="A9312" t="str">
            <v>87889</v>
          </cell>
          <cell r="B9312" t="str">
            <v>CHAPISCO APLICADO TANTO EM PILARES E VIGAS DE CONCRETO COMO EM ALVENAR</v>
          </cell>
          <cell r="C9312" t="str">
            <v>M2</v>
          </cell>
          <cell r="D9312">
            <v>0</v>
          </cell>
          <cell r="E9312" t="str">
            <v>CHAPISCO APLICADO TANTO EM PILARES E VIGAS DE CONCRETO COMO EM ALVENARIA DE FACHADA SEM PRESENÇA DE VÃOS, COM ROLO PARA TEXTURA ACRÍLICA. ARGAMASSA TRAÇO 1:4 E EMULSÃO POLIMÉRICA (ADESIVO) COM PREPARO EM BETONEIRA 400L. AF_06/2014</v>
          </cell>
        </row>
        <row r="9313">
          <cell r="B9313" t="str">
            <v>IA DE FACHADA SEM PRESENÇA DE VÃOS, COM ROLO PARA TEXTURA ACRÍLICA. AR</v>
          </cell>
          <cell r="D9313"/>
          <cell r="E9313" t="str">
            <v>IA DE FACHADA SEM PRESENÇA DE VÃOS, COM ROLO PARA TEXTURA ACRÍLICA. ARGAMASSA TRAÇO 1:4 E EMULSÃO POLIMÉRICA (ADESIVO) COM PREPARO EM BETONEIRA 400L. AF_06/2014</v>
          </cell>
        </row>
        <row r="9314">
          <cell r="B9314" t="str">
            <v>GAMASSA TRAÇO 1:4 E EMULSÃO POLIMÉRICA (ADESIVO) COM PREPARO EM BETONE</v>
          </cell>
          <cell r="D9314"/>
          <cell r="E9314" t="str">
            <v>GAMASSA TRAÇO 1:4 E EMULSÃO POLIMÉRICA (ADESIVO) COM PREPARO EM BETONEIRA 400L. AF_06/2014</v>
          </cell>
        </row>
        <row r="9315">
          <cell r="B9315" t="str">
            <v>IRA 400L. AF_06/2014</v>
          </cell>
          <cell r="D9315"/>
          <cell r="E9315" t="str">
            <v>IRA 400L. AF_06/2014</v>
          </cell>
        </row>
        <row r="9316">
          <cell r="A9316" t="str">
            <v>87890</v>
          </cell>
          <cell r="B9316" t="str">
            <v>CHAPISCO APLICADO TANTO EM PILARES E VIGAS DE CONCRETO COMO EM ALVENAR</v>
          </cell>
          <cell r="C9316" t="str">
            <v>M2</v>
          </cell>
          <cell r="D9316">
            <v>0</v>
          </cell>
          <cell r="E9316" t="str">
            <v>CHAPISCO APLICADO TANTO EM PILARES E VIGAS DE CONCRETO COMO EM ALVENARIAS DE FACHADA SEM PRESENÇA DE VÃOS, COM ROLO PARA TEXTURA ACRÍLICA. ARGAMASSA TRAÇO 1:4 E EMULSÃO POLIMÉRICA (ADESIVO) COM PREPARO EM MISTURADOR 300 KG. AF_06/2014</v>
          </cell>
        </row>
        <row r="9317">
          <cell r="B9317" t="str">
            <v>IAS DE FACHADA SEM PRESENÇA DE VÃOS, COM ROLO PARA TEXTURA ACRÍLICA. A</v>
          </cell>
          <cell r="D9317"/>
          <cell r="E9317" t="str">
            <v>IAS DE FACHADA SEM PRESENÇA DE VÃOS, COM ROLO PARA TEXTURA ACRÍLICA. ARGAMASSA TRAÇO 1:4 E EMULSÃO POLIMÉRICA (ADESIVO) COM PREPARO EM MISTURADOR 300 KG. AF_06/2014</v>
          </cell>
        </row>
        <row r="9318">
          <cell r="B9318" t="str">
            <v>RGAMASSA TRAÇO 1:4 E EMULSÃO POLIMÉRICA (ADESIVO) COM PREPARO EM MISTU</v>
          </cell>
          <cell r="D9318"/>
          <cell r="E9318" t="str">
            <v>RGAMASSA TRAÇO 1:4 E EMULSÃO POLIMÉRICA (ADESIVO) COM PREPARO EM MISTURADOR 300 KG. AF_06/2014</v>
          </cell>
        </row>
        <row r="9319">
          <cell r="B9319" t="str">
            <v>RADOR 300 KG. AF_06/2014</v>
          </cell>
          <cell r="D9319"/>
          <cell r="E9319" t="str">
            <v>RADOR 300 KG. AF_06/2014</v>
          </cell>
        </row>
        <row r="9320">
          <cell r="A9320" t="str">
            <v>87891</v>
          </cell>
          <cell r="B9320" t="str">
            <v>CHAPISCO APLICADO TANTO EM PILARES E VIGAS DE CONCRETO COMO EM ALVENAR</v>
          </cell>
          <cell r="C9320" t="str">
            <v>M2</v>
          </cell>
          <cell r="D9320">
            <v>0</v>
          </cell>
          <cell r="E9320" t="str">
            <v>CHAPISCO APLICADO TANTO EM PILARES E VIGAS DE CONCRETO COMO EM ALVENARIA DE FACHADA SEM PRESENÇA DE VÃOS, COM ROLO PARA TEXTURA ACRÍLICA. ARGAMASSA INDUSTRIALIZADA COM PREPARO MANUAL. AF_06/2014</v>
          </cell>
        </row>
        <row r="9321">
          <cell r="B9321" t="str">
            <v>IA DE FACHADA SEM PRESENÇA DE VÃOS, COM ROLO PARA TEXTURA ACRÍLICA. AR</v>
          </cell>
          <cell r="D9321"/>
          <cell r="E9321" t="str">
            <v>IA DE FACHADA SEM PRESENÇA DE VÃOS, COM ROLO PARA TEXTURA ACRÍLICA. ARGAMASSA INDUSTRIALIZADA COM PREPARO MANUAL. AF_06/2014</v>
          </cell>
        </row>
        <row r="9322">
          <cell r="B9322" t="str">
            <v>GAMASSA INDUSTRIALIZADA COM PREPARO MANUAL. AF_06/2014</v>
          </cell>
          <cell r="D9322"/>
          <cell r="E9322" t="str">
            <v>GAMASSA INDUSTRIALIZADA COM PREPARO MANUAL. AF_06/2014</v>
          </cell>
        </row>
        <row r="9323">
          <cell r="A9323" t="str">
            <v>87892</v>
          </cell>
          <cell r="B9323" t="str">
            <v>CHAPISCO APLICADO TANTO EM PILARES E VIGAS DE CONCRETO COMO EM ALVENAR</v>
          </cell>
          <cell r="C9323" t="str">
            <v>M2</v>
          </cell>
          <cell r="D9323">
            <v>0</v>
          </cell>
          <cell r="E9323" t="str">
            <v>CHAPISCO APLICADO TANTO EM PILARES E VIGAS DE CONCRETO COMO EM ALVENARIA DE FACHADA SEM PRESENÇA DE VÃOS, COM ROLO PARA TEXTURA ACRÍLICA. ARGAMASSA INDUSTRIALIZADA COM PREPARO EM MISTURADOR 300 KG. AF_06/2014</v>
          </cell>
        </row>
        <row r="9324">
          <cell r="B9324" t="str">
            <v>IA DE FACHADA SEM PRESENÇA DE VÃOS, COM ROLO PARA TEXTURA ACRÍLICA. AR</v>
          </cell>
          <cell r="D9324"/>
          <cell r="E9324" t="str">
            <v>IA DE FACHADA SEM PRESENÇA DE VÃOS, COM ROLO PARA TEXTURA ACRÍLICA. ARGAMASSA INDUSTRIALIZADA COM PREPARO EM MISTURADOR 300 KG. AF_06/2014</v>
          </cell>
        </row>
        <row r="9325">
          <cell r="B9325" t="str">
            <v>GAMASSA INDUSTRIALIZADA COM PREPARO EM MISTURADOR 300 KG. AF_06/2014</v>
          </cell>
          <cell r="D9325"/>
          <cell r="E9325" t="str">
            <v>GAMASSA INDUSTRIALIZADA COM PREPARO EM MISTURADOR 300 KG. AF_06/2014</v>
          </cell>
        </row>
        <row r="9326">
          <cell r="A9326" t="str">
            <v>87893</v>
          </cell>
          <cell r="B9326" t="str">
            <v>CHAPISCO APLICADO TANTO EM PILARES E VIGAS DE CONCRETO COMO EM ALVENAR</v>
          </cell>
          <cell r="C9326" t="str">
            <v>M2</v>
          </cell>
          <cell r="D9326">
            <v>0</v>
          </cell>
          <cell r="E9326" t="str">
            <v>CHAPISCO APLICADO TANTO EM PILARES E VIGAS DE CONCRETO COMO EM ALVENARIA DE FACHADA SEM PRESENÇA DE VÃOS, COM COLHER DE PEDREIRO. ARGAMASSATRAÇO 1:3 COM PREPARO MANUAL. AF_06/2014</v>
          </cell>
        </row>
        <row r="9327">
          <cell r="B9327" t="str">
            <v>IA DE FACHADA SEM PRESENÇA DE VÃOS, COM COLHER DE PEDREIRO. ARGAMASSA</v>
          </cell>
          <cell r="D9327"/>
          <cell r="E9327" t="str">
            <v>IA DE FACHADA SEM PRESENÇA DE VÃOS, COM COLHER DE PEDREIRO. ARGAMASSATRAÇO 1:3 COM PREPARO MANUAL. AF_06/2014</v>
          </cell>
        </row>
        <row r="9328">
          <cell r="B9328" t="str">
            <v>TRAÇO 1:3 COM PREPARO MANUAL. AF_06/2014</v>
          </cell>
          <cell r="D9328"/>
          <cell r="E9328" t="str">
            <v>TRAÇO 1:3 COM PREPARO MANUAL. AF_06/2014</v>
          </cell>
        </row>
        <row r="9329">
          <cell r="A9329" t="str">
            <v>87894</v>
          </cell>
          <cell r="B9329" t="str">
            <v>CHAPISCO APLICADO TANTO EM PILARES E VIGAS DE CONCRETO COMO EM ALVENAR</v>
          </cell>
          <cell r="C9329" t="str">
            <v>M2</v>
          </cell>
          <cell r="D9329">
            <v>0</v>
          </cell>
          <cell r="E9329" t="str">
            <v>CHAPISCO APLICADO TANTO EM PILARES E VIGAS DE CONCRETO COMO EM ALVENARIA DE FACHADA SEM PRESENÇA DE VÃOS, COM COLHER DE PEDREIRO. ARGAMASSATRAÇO 1:3 COM PREPARO EM BETONEIRA 400L. AF_06/2014</v>
          </cell>
        </row>
        <row r="9330">
          <cell r="B9330" t="str">
            <v>IA DE FACHADA SEM PRESENÇA DE VÃOS, COM COLHER DE PEDREIRO. ARGAMASSA</v>
          </cell>
          <cell r="D9330"/>
          <cell r="E9330" t="str">
            <v>IA DE FACHADA SEM PRESENÇA DE VÃOS, COM COLHER DE PEDREIRO. ARGAMASSATRAÇO 1:3 COM PREPARO EM BETONEIRA 400L. AF_06/2014</v>
          </cell>
        </row>
        <row r="9331">
          <cell r="B9331" t="str">
            <v>TRAÇO 1:3 COM PREPARO EM BETONEIRA 400L. AF_06/2014</v>
          </cell>
          <cell r="D9331"/>
          <cell r="E9331" t="str">
            <v>TRAÇO 1:3 COM PREPARO EM BETONEIRA 400L. AF_06/2014</v>
          </cell>
        </row>
        <row r="9332">
          <cell r="A9332" t="str">
            <v>87895</v>
          </cell>
          <cell r="B9332" t="str">
            <v>CHAPISCO APLICADO TANTO EM PILARES E VIGAS DE CONCRETO COMO EM ALVENAR</v>
          </cell>
          <cell r="C9332" t="str">
            <v>M2</v>
          </cell>
          <cell r="D9332">
            <v>0</v>
          </cell>
          <cell r="E9332" t="str">
            <v>CHAPISCO APLICADO TANTO EM PILARES E VIGAS DE CONCRETO COMO EM ALVENARIA DE FACHADA SEM PRESENÇA DE VÃOS, COM COLHER DE PEDREIRO. ARGAMASSATRAÇO 1:3 COM PREPARO EM MISTURADOR 300 KG. AF_06/2014</v>
          </cell>
        </row>
        <row r="9333">
          <cell r="B9333" t="str">
            <v>IA DE FACHADA SEM PRESENÇA DE VÃOS, COM COLHER DE PEDREIRO. ARGAMASSA</v>
          </cell>
          <cell r="D9333"/>
          <cell r="E9333" t="str">
            <v>IA DE FACHADA SEM PRESENÇA DE VÃOS, COM COLHER DE PEDREIRO. ARGAMASSATRAÇO 1:3 COM PREPARO EM MISTURADOR 300 KG. AF_06/2014</v>
          </cell>
        </row>
        <row r="9334">
          <cell r="B9334" t="str">
            <v>TRAÇO 1:3 COM PREPARO EM MISTURADOR 300 KG. AF_06/2014</v>
          </cell>
          <cell r="D9334"/>
          <cell r="E9334" t="str">
            <v>TRAÇO 1:3 COM PREPARO EM MISTURADOR 300 KG. AF_06/2014</v>
          </cell>
        </row>
        <row r="9335">
          <cell r="A9335" t="str">
            <v>87899</v>
          </cell>
          <cell r="B9335" t="str">
            <v>CHAPISCO APLICADO TANTO EM PILARES E VIGAS DE CONCRETO COMO EM ALVENAR</v>
          </cell>
          <cell r="C9335" t="str">
            <v>M2</v>
          </cell>
          <cell r="D9335">
            <v>0</v>
          </cell>
          <cell r="E9335" t="str">
            <v>CHAPISCO APLICADO TANTO EM PILARES E VIGAS DE CONCRETO COMO EM ALVENARIA DE FACHADA COM PRESENÇA DE VÃOS, COM ROLO PARA TEXTURA ACRÍLICA. ARGAMASSA TRAÇO 1:4 E EMULSÃO POLIMÉRICA (ADESIVO) COM PREPARO MANUAL. AF_06/2014</v>
          </cell>
        </row>
        <row r="9336">
          <cell r="B9336" t="str">
            <v>IA DE FACHADA COM PRESENÇA DE VÃOS, COM ROLO PARA TEXTURA ACRÍLICA. AR</v>
          </cell>
          <cell r="D9336"/>
          <cell r="E9336" t="str">
            <v>IA DE FACHADA COM PRESENÇA DE VÃOS, COM ROLO PARA TEXTURA ACRÍLICA. ARGAMASSA TRAÇO 1:4 E EMULSÃO POLIMÉRICA (ADESIVO) COM PREPARO MANUAL. AF_06/2014</v>
          </cell>
        </row>
        <row r="9337">
          <cell r="B9337" t="str">
            <v>GAMASSA TRAÇO 1:4 E EMULSÃO POLIMÉRICA (ADESIVO) COM PREPARO MANUAL. A</v>
          </cell>
          <cell r="D9337"/>
          <cell r="E9337" t="str">
            <v>GAMASSA TRAÇO 1:4 E EMULSÃO POLIMÉRICA (ADESIVO) COM PREPARO MANUAL. AF_06/2014</v>
          </cell>
        </row>
        <row r="9338">
          <cell r="B9338" t="str">
            <v>F_06/2014</v>
          </cell>
          <cell r="D9338"/>
          <cell r="E9338" t="str">
            <v>F_06/2014</v>
          </cell>
        </row>
        <row r="9339">
          <cell r="D9339"/>
          <cell r="E9339"/>
        </row>
        <row r="9340">
          <cell r="D9340"/>
          <cell r="E9340"/>
        </row>
        <row r="9341">
          <cell r="D9341"/>
          <cell r="E9341"/>
        </row>
        <row r="9342">
          <cell r="A9342" t="str">
            <v>---------------</v>
          </cell>
          <cell r="B9342" t="str">
            <v>------------------------ 229</v>
          </cell>
          <cell r="D9342"/>
          <cell r="E9342"/>
        </row>
        <row r="9343">
          <cell r="D9343"/>
          <cell r="E9343"/>
        </row>
        <row r="9344">
          <cell r="A9344" t="str">
            <v>SINAPI - SISTEM</v>
          </cell>
          <cell r="B9344" t="str">
            <v>A NACIONAL DE PESQUISA DE CUSTOS E ÍNDICES DA CONSTRUÇÃO CIVIL229de283</v>
          </cell>
          <cell r="D9344"/>
          <cell r="E9344"/>
        </row>
        <row r="9345">
          <cell r="A9345" t="str">
            <v>PCI.817.01 - CU</v>
          </cell>
          <cell r="B9345" t="str">
            <v>STO DE COMPOSIÇÕES - SINTÉTICO</v>
          </cell>
          <cell r="D9345" t="str">
            <v>DATA DE EMISSÃO: 17/07/2014 AS 14:15:08</v>
          </cell>
          <cell r="E9345"/>
        </row>
        <row r="9346">
          <cell r="D9346" t="str">
            <v>DATA REFERÊNCIA TÉCNICA: 16/07/2014</v>
          </cell>
          <cell r="E9346"/>
        </row>
        <row r="9347">
          <cell r="A9347" t="str">
            <v>ENCARGOS SOCIAI</v>
          </cell>
          <cell r="B9347" t="str">
            <v>S DESONERADOS: 90,43%(HORA)   51,67%(MÊS)</v>
          </cell>
          <cell r="D9347"/>
          <cell r="E9347"/>
        </row>
        <row r="9348">
          <cell r="A9348" t="str">
            <v>ABRANGÊNCIA : N</v>
          </cell>
          <cell r="B9348" t="str">
            <v>ACIONAL                                              LOCALIDADE  : VITOR</v>
          </cell>
          <cell r="C9348" t="str">
            <v>IA</v>
          </cell>
          <cell r="D9348"/>
          <cell r="E9348"/>
        </row>
        <row r="9349">
          <cell r="A9349" t="str">
            <v>REF.COLETA : ME</v>
          </cell>
          <cell r="B9349" t="str">
            <v>DIANO</v>
          </cell>
          <cell r="D9349" t="str">
            <v>DATA DE PREÇO   : 06/2014</v>
          </cell>
          <cell r="E9349"/>
        </row>
        <row r="9350">
          <cell r="A9350" t="str">
            <v>CÓDIGO       |</v>
          </cell>
          <cell r="B9350" t="str">
            <v>D E S C R I Ç Ã O                                                   |UNI</v>
          </cell>
          <cell r="C9350" t="str">
            <v>DADE</v>
          </cell>
          <cell r="D9350" t="str">
            <v>|CUSTO TOTAL</v>
          </cell>
          <cell r="E9350"/>
        </row>
        <row r="9351">
          <cell r="A9351" t="str">
            <v>VÍNCULO.....: C</v>
          </cell>
          <cell r="B9351" t="str">
            <v>AIXA REFERENCIAL</v>
          </cell>
          <cell r="D9351"/>
          <cell r="E9351"/>
        </row>
        <row r="9352">
          <cell r="A9352" t="str">
            <v>87900</v>
          </cell>
          <cell r="B9352" t="str">
            <v>CHAPISCO APLICADO TANTO EM PILARES E VIGAS DE CONCRETO COMO EM ALVENAR</v>
          </cell>
          <cell r="C9352" t="str">
            <v>M2</v>
          </cell>
          <cell r="D9352">
            <v>0</v>
          </cell>
          <cell r="E9352" t="str">
            <v>CHAPISCO APLICADO TANTO EM PILARES E VIGAS DE CONCRETO COMO EM ALVENARIA DE FACHADA COM PRESENÇA DE VÃOS, COM ROLO PARA TEXTURA ACRÍLICA. ARGAMASSA TRAÇO 1:4 E EMULSÃO POLIMÉRICA (ADESIVO) COM PREPARO EM BETONEIRA 400L. AF_06/2014</v>
          </cell>
        </row>
        <row r="9353">
          <cell r="B9353" t="str">
            <v>IA DE FACHADA COM PRESENÇA DE VÃOS, COM ROLO PARA TEXTURA ACRÍLICA. AR</v>
          </cell>
          <cell r="D9353"/>
          <cell r="E9353" t="str">
            <v>IA DE FACHADA COM PRESENÇA DE VÃOS, COM ROLO PARA TEXTURA ACRÍLICA. ARGAMASSA TRAÇO 1:4 E EMULSÃO POLIMÉRICA (ADESIVO) COM PREPARO EM BETONEIRA 400L. AF_06/2014</v>
          </cell>
        </row>
        <row r="9354">
          <cell r="B9354" t="str">
            <v>GAMASSA TRAÇO 1:4 E EMULSÃO POLIMÉRICA (ADESIVO) COM PREPARO EM BETONE</v>
          </cell>
          <cell r="D9354"/>
          <cell r="E9354" t="str">
            <v>GAMASSA TRAÇO 1:4 E EMULSÃO POLIMÉRICA (ADESIVO) COM PREPARO EM BETONEIRA 400L. AF_06/2014</v>
          </cell>
        </row>
        <row r="9355">
          <cell r="B9355" t="str">
            <v>IRA 400L. AF_06/2014</v>
          </cell>
          <cell r="D9355"/>
          <cell r="E9355" t="str">
            <v>IRA 400L. AF_06/2014</v>
          </cell>
        </row>
        <row r="9356">
          <cell r="A9356" t="str">
            <v>87901</v>
          </cell>
          <cell r="B9356" t="str">
            <v>CHAPISCO APLICADO TANTO EM PILARES E VIGAS DE CONCRETO COMO EM ALVENAR</v>
          </cell>
          <cell r="C9356" t="str">
            <v>M2</v>
          </cell>
          <cell r="D9356">
            <v>0</v>
          </cell>
          <cell r="E9356" t="str">
            <v>CHAPISCO APLICADO TANTO EM PILARES E VIGAS DE CONCRETO COMO EM ALVENARIA DE FACHADA COM PRESENÇA DE VÃOS, COM ROLO PARA TEXTURA ACRÍLICA. ARGAMASSA TRAÇO 1:4 E EMULSÃO POLIMÉRICA (ADESIVO) COM PREPARO EM MISTURADOR 300 KG. AF_06/2014</v>
          </cell>
        </row>
        <row r="9357">
          <cell r="B9357" t="str">
            <v>IA DE FACHADA COM PRESENÇA DE VÃOS, COM ROLO PARA TEXTURA ACRÍLICA. AR</v>
          </cell>
          <cell r="D9357"/>
          <cell r="E9357" t="str">
            <v>IA DE FACHADA COM PRESENÇA DE VÃOS, COM ROLO PARA TEXTURA ACRÍLICA. ARGAMASSA TRAÇO 1:4 E EMULSÃO POLIMÉRICA (ADESIVO) COM PREPARO EM MISTURADOR 300 KG. AF_06/2014</v>
          </cell>
        </row>
        <row r="9358">
          <cell r="B9358" t="str">
            <v>GAMASSA TRAÇO 1:4 E EMULSÃO POLIMÉRICA (ADESIVO) COM PREPARO EM MISTUR</v>
          </cell>
          <cell r="D9358"/>
          <cell r="E9358" t="str">
            <v>GAMASSA TRAÇO 1:4 E EMULSÃO POLIMÉRICA (ADESIVO) COM PREPARO EM MISTURADOR 300 KG. AF_06/2014</v>
          </cell>
        </row>
        <row r="9359">
          <cell r="B9359" t="str">
            <v>ADOR 300 KG. AF_06/2014</v>
          </cell>
          <cell r="D9359"/>
          <cell r="E9359" t="str">
            <v>ADOR 300 KG. AF_06/2014</v>
          </cell>
        </row>
        <row r="9360">
          <cell r="A9360" t="str">
            <v>87902</v>
          </cell>
          <cell r="B9360" t="str">
            <v>CHAPISCO APLICADO TANTO EM PILARES E VIGAS DE CONCRETO COMO EM ALVENAR</v>
          </cell>
          <cell r="C9360" t="str">
            <v>M2</v>
          </cell>
          <cell r="D9360">
            <v>0</v>
          </cell>
          <cell r="E9360" t="str">
            <v>CHAPISCO APLICADO TANTO EM PILARES E VIGAS DE CONCRETO COMO EM ALVENARIA DE FACHADA COM PRESENÇA DE VÃOS, COM ROLO PARA TEXTURA ACRÍLICA. ARGAMASSA INDUSTRIALIZADA COM PREPARO MANUAL. AF_06/2014</v>
          </cell>
        </row>
        <row r="9361">
          <cell r="B9361" t="str">
            <v>IA DE FACHADA COM PRESENÇA DE VÃOS, COM ROLO PARA TEXTURA ACRÍLICA. AR</v>
          </cell>
          <cell r="D9361"/>
          <cell r="E9361" t="str">
            <v>IA DE FACHADA COM PRESENÇA DE VÃOS, COM ROLO PARA TEXTURA ACRÍLICA. ARGAMASSA INDUSTRIALIZADA COM PREPARO MANUAL. AF_06/2014</v>
          </cell>
        </row>
        <row r="9362">
          <cell r="B9362" t="str">
            <v>GAMASSA INDUSTRIALIZADA COM PREPARO MANUAL. AF_06/2014</v>
          </cell>
          <cell r="D9362"/>
          <cell r="E9362" t="str">
            <v>GAMASSA INDUSTRIALIZADA COM PREPARO MANUAL. AF_06/2014</v>
          </cell>
        </row>
        <row r="9363">
          <cell r="A9363" t="str">
            <v>87903</v>
          </cell>
          <cell r="B9363" t="str">
            <v>CHAPISCO APLICADO TANTO EM PILARES E VIGAS DE CONCRETO COMO EM ALVENAR</v>
          </cell>
          <cell r="C9363" t="str">
            <v>M2</v>
          </cell>
          <cell r="D9363">
            <v>0</v>
          </cell>
          <cell r="E9363" t="str">
            <v>CHAPISCO APLICADO TANTO EM PILARES E VIGAS DE CONCRETO COMO EM ALVENARIA DE FACHADA COM PRESENÇA DE VÃOS, COM ROLO PARA TEXTURA ACRÍLICA. ARGAMASSA INDUSTRIALIZADA COM PREPARO EM MISTURADOR 300 KG. AF_06/2014</v>
          </cell>
        </row>
        <row r="9364">
          <cell r="B9364" t="str">
            <v>IA DE FACHADA COM PRESENÇA DE VÃOS, COM ROLO PARA TEXTURA ACRÍLICA. AR</v>
          </cell>
          <cell r="D9364"/>
          <cell r="E9364" t="str">
            <v>IA DE FACHADA COM PRESENÇA DE VÃOS, COM ROLO PARA TEXTURA ACRÍLICA. ARGAMASSA INDUSTRIALIZADA COM PREPARO EM MISTURADOR 300 KG. AF_06/2014</v>
          </cell>
        </row>
        <row r="9365">
          <cell r="B9365" t="str">
            <v>GAMASSA INDUSTRIALIZADA COM PREPARO EM MISTURADOR 300 KG. AF_06/2014</v>
          </cell>
          <cell r="D9365"/>
          <cell r="E9365" t="str">
            <v>GAMASSA INDUSTRIALIZADA COM PREPARO EM MISTURADOR 300 KG. AF_06/2014</v>
          </cell>
        </row>
        <row r="9366">
          <cell r="A9366" t="str">
            <v>87904</v>
          </cell>
          <cell r="B9366" t="str">
            <v>CHAPISCO APLICADO TANTO EM PILARES E VIGAS DE CONCRETO COMO EM ALVENAR</v>
          </cell>
          <cell r="C9366" t="str">
            <v>M2</v>
          </cell>
          <cell r="D9366">
            <v>0</v>
          </cell>
          <cell r="E9366" t="str">
            <v>CHAPISCO APLICADO TANTO EM PILARES E VIGAS DE CONCRETO COMO EM ALVENARIA DE FACHADA COM PRESENÇA DE VÃOS, COM COLHER DE PEDREIRO. ARGAMASSATRAÇO 1:3 COM PREPARO MANUAL. AF_06/2014</v>
          </cell>
        </row>
        <row r="9367">
          <cell r="B9367" t="str">
            <v>IA DE FACHADA COM PRESENÇA DE VÃOS, COM COLHER DE PEDREIRO. ARGAMASSA</v>
          </cell>
          <cell r="D9367"/>
          <cell r="E9367" t="str">
            <v>IA DE FACHADA COM PRESENÇA DE VÃOS, COM COLHER DE PEDREIRO. ARGAMASSATRAÇO 1:3 COM PREPARO MANUAL. AF_06/2014</v>
          </cell>
        </row>
        <row r="9368">
          <cell r="B9368" t="str">
            <v>TRAÇO 1:3 COM PREPARO MANUAL. AF_06/2014</v>
          </cell>
          <cell r="D9368"/>
          <cell r="E9368" t="str">
            <v>TRAÇO 1:3 COM PREPARO MANUAL. AF_06/2014</v>
          </cell>
        </row>
        <row r="9369">
          <cell r="A9369" t="str">
            <v>87905</v>
          </cell>
          <cell r="B9369" t="str">
            <v>CHAPISCO APLICADO TANTO EM PILARES E VIGAS DE CONCRETO COMO EM ALVENAR</v>
          </cell>
          <cell r="C9369" t="str">
            <v>M2</v>
          </cell>
          <cell r="D9369">
            <v>0</v>
          </cell>
          <cell r="E9369" t="str">
            <v>CHAPISCO APLICADO TANTO EM PILARES E VIGAS DE CONCRETO COMO EM ALVENARIA DE FACHADA COM PRESENÇA DE VÃOS, COM COLHER DE PEDREIRO. ARGAMASSATRAÇO 1:3 COM PREPARO EM BETONEIRA 400L. AF_06/2014</v>
          </cell>
        </row>
        <row r="9370">
          <cell r="B9370" t="str">
            <v>IA DE FACHADA COM PRESENÇA DE VÃOS, COM COLHER DE PEDREIRO. ARGAMASSA</v>
          </cell>
          <cell r="D9370"/>
          <cell r="E9370" t="str">
            <v>IA DE FACHADA COM PRESENÇA DE VÃOS, COM COLHER DE PEDREIRO. ARGAMASSATRAÇO 1:3 COM PREPARO EM BETONEIRA 400L. AF_06/2014</v>
          </cell>
        </row>
        <row r="9371">
          <cell r="B9371" t="str">
            <v>TRAÇO 1:3 COM PREPARO EM BETONEIRA 400L. AF_06/2014</v>
          </cell>
          <cell r="D9371"/>
          <cell r="E9371" t="str">
            <v>TRAÇO 1:3 COM PREPARO EM BETONEIRA 400L. AF_06/2014</v>
          </cell>
        </row>
        <row r="9372">
          <cell r="A9372" t="str">
            <v>87906</v>
          </cell>
          <cell r="B9372" t="str">
            <v>CHAPISCO APLICADO TANTO EM PILARES E VIGAS DE CONCRETO COMO EM ALVENAR</v>
          </cell>
          <cell r="C9372" t="str">
            <v>M2</v>
          </cell>
          <cell r="D9372">
            <v>0</v>
          </cell>
          <cell r="E9372" t="str">
            <v>CHAPISCO APLICADO TANTO EM PILARES E VIGAS DE CONCRETO COMO EM ALVENARIA DE FACHADA COM PRESENÇA DE VÃOS, COM COLHER DE PEDREIRO. ARGAMASSATRAÇO 1:3 COM PREPARO EM MISTURADOR 300 KG. AF_06/2014</v>
          </cell>
        </row>
        <row r="9373">
          <cell r="B9373" t="str">
            <v>IA DE FACHADA COM PRESENÇA DE VÃOS, COM COLHER DE PEDREIRO. ARGAMASSA</v>
          </cell>
          <cell r="D9373"/>
          <cell r="E9373" t="str">
            <v>IA DE FACHADA COM PRESENÇA DE VÃOS, COM COLHER DE PEDREIRO. ARGAMASSATRAÇO 1:3 COM PREPARO EM MISTURADOR 300 KG. AF_06/2014</v>
          </cell>
        </row>
        <row r="9374">
          <cell r="B9374" t="str">
            <v>TRAÇO 1:3 COM PREPARO EM MISTURADOR 300 KG. AF_06/2014</v>
          </cell>
          <cell r="D9374"/>
          <cell r="E9374" t="str">
            <v>TRAÇO 1:3 COM PREPARO EM MISTURADOR 300 KG. AF_06/2014</v>
          </cell>
        </row>
        <row r="9375">
          <cell r="A9375" t="str">
            <v>87910</v>
          </cell>
          <cell r="B9375" t="str">
            <v>CHAPISCO APLICADO SOMENTE NA ESTRUTURA DE CONCRETO DA FACHADA, COM DES</v>
          </cell>
          <cell r="C9375" t="str">
            <v>M2</v>
          </cell>
          <cell r="D9375">
            <v>0</v>
          </cell>
          <cell r="E9375" t="str">
            <v>CHAPISCO APLICADO SOMENTE NA ESTRUTURA DE CONCRETO DA FACHADA, COM DESEMPENADEIRA DENTADA. ARGAMASSA INDUSTRIALIZADA COM PREPARO MANUAL. AF_06/2014</v>
          </cell>
        </row>
        <row r="9376">
          <cell r="B9376" t="str">
            <v>EMPENADEIRA DENTADA. ARGAMASSA INDUSTRIALIZADA COM PREPARO MANUAL. AF_</v>
          </cell>
          <cell r="D9376"/>
          <cell r="E9376" t="str">
            <v>EMPENADEIRA DENTADA. ARGAMASSA INDUSTRIALIZADA COM PREPARO MANUAL. AF_06/2014</v>
          </cell>
        </row>
        <row r="9377">
          <cell r="B9377" t="str">
            <v>06/2014</v>
          </cell>
          <cell r="D9377"/>
          <cell r="E9377" t="str">
            <v>06/2014</v>
          </cell>
        </row>
        <row r="9378">
          <cell r="A9378" t="str">
            <v>87911</v>
          </cell>
          <cell r="B9378" t="str">
            <v>CHAPISCO APLICADO SOMENTE NA ESTRUTURA DE CONCRETO DA FACHADA, COM DES</v>
          </cell>
          <cell r="C9378" t="str">
            <v>M2</v>
          </cell>
          <cell r="D9378">
            <v>0</v>
          </cell>
          <cell r="E9378" t="str">
            <v>CHAPISCO APLICADO SOMENTE NA ESTRUTURA DE CONCRETO DA FACHADA, COM DESEMPENADEIRA DENTADA. ARGAMASSA INDUSTRIALIZADA COM PREPARO EM MISTURADOR 300 KG. AF_06/2014</v>
          </cell>
        </row>
        <row r="9379">
          <cell r="B9379" t="str">
            <v>EMPENADEIRA DENTADA. ARGAMASSA INDUSTRIALIZADA COM PREPARO EM MISTURAD</v>
          </cell>
          <cell r="D9379"/>
          <cell r="E9379" t="str">
            <v>EMPENADEIRA DENTADA. ARGAMASSA INDUSTRIALIZADA COM PREPARO EM MISTURADOR 300 KG. AF_06/2014</v>
          </cell>
        </row>
        <row r="9380">
          <cell r="D9380"/>
          <cell r="E9380" t="str">
            <v>OR 300 KG. AF_06/2014</v>
          </cell>
        </row>
        <row r="9381">
          <cell r="D9381"/>
          <cell r="E9381" t="str">
            <v>OR 300 KG. AF_06/2014</v>
          </cell>
        </row>
        <row r="9382">
          <cell r="D9382"/>
          <cell r="E9382" t="str">
            <v>OR 300 KG. AF_06/2014</v>
          </cell>
        </row>
        <row r="9383">
          <cell r="A9383" t="str">
            <v>---------------</v>
          </cell>
          <cell r="B9383" t="str">
            <v>------------------------ 230</v>
          </cell>
          <cell r="D9383"/>
          <cell r="E9383" t="str">
            <v>OR 300 KG. AF_06/2014</v>
          </cell>
        </row>
        <row r="9384">
          <cell r="D9384"/>
          <cell r="E9384" t="str">
            <v>OR 300 KG. AF_06/2014</v>
          </cell>
        </row>
        <row r="9385">
          <cell r="A9385" t="str">
            <v>SINAPI - SISTEM</v>
          </cell>
          <cell r="B9385" t="str">
            <v>A NACIONAL DE PESQUISA DE CUSTOS E ÍNDICES DA CONSTRUÇÃO CIVIL230de283</v>
          </cell>
          <cell r="D9385"/>
          <cell r="E9385" t="str">
            <v>OR 300 KG. AF_06/2014</v>
          </cell>
        </row>
        <row r="9386">
          <cell r="A9386" t="str">
            <v>PCI.817.01 - CU</v>
          </cell>
          <cell r="B9386" t="str">
            <v>STO DE COMPOSIÇÕES - SINTÉTICO</v>
          </cell>
          <cell r="D9386" t="str">
            <v>DATA DE EMISSÃO: 17/07/2014 AS 14:15:08</v>
          </cell>
          <cell r="E9386" t="str">
            <v>OR 300 KG. AF_06/2014</v>
          </cell>
        </row>
        <row r="9387">
          <cell r="D9387" t="str">
            <v>DATA REFERÊNCIA TÉCNICA: 16/07/2014</v>
          </cell>
          <cell r="E9387" t="str">
            <v>OR 300 KG. AF_06/2014</v>
          </cell>
        </row>
        <row r="9388">
          <cell r="A9388" t="str">
            <v>ENCARGOS SOCIAI</v>
          </cell>
          <cell r="B9388" t="str">
            <v>S DESONERADOS: 90,43%(HORA)   51,67%(MÊS)</v>
          </cell>
          <cell r="D9388"/>
          <cell r="E9388" t="str">
            <v>OR 300 KG. AF_06/2014</v>
          </cell>
        </row>
        <row r="9389">
          <cell r="A9389" t="str">
            <v>ABRANGÊNCIA : N</v>
          </cell>
          <cell r="B9389" t="str">
            <v>ACIONAL                                              LOCALIDADE  : VITOR</v>
          </cell>
          <cell r="C9389" t="str">
            <v>IA</v>
          </cell>
          <cell r="D9389"/>
          <cell r="E9389" t="str">
            <v>OR 300 KG. AF_06/2014</v>
          </cell>
        </row>
        <row r="9390">
          <cell r="A9390" t="str">
            <v>REF.COLETA : ME</v>
          </cell>
          <cell r="B9390" t="str">
            <v>DIANO</v>
          </cell>
          <cell r="D9390" t="str">
            <v>DATA DE PREÇO   : 06/2014</v>
          </cell>
          <cell r="E9390" t="str">
            <v>OR 300 KG. AF_06/2014</v>
          </cell>
        </row>
        <row r="9391">
          <cell r="A9391" t="str">
            <v>CÓDIGO       |</v>
          </cell>
          <cell r="B9391" t="str">
            <v>D E S C R I Ç Ã O                                                   |UNI</v>
          </cell>
          <cell r="C9391" t="str">
            <v>DADE</v>
          </cell>
          <cell r="D9391" t="str">
            <v>|CUSTO TOTAL</v>
          </cell>
          <cell r="E9391" t="str">
            <v>OR 300 KG. AF_06/2014</v>
          </cell>
        </row>
        <row r="9392">
          <cell r="A9392" t="str">
            <v>VÍNCULO.....: C</v>
          </cell>
          <cell r="B9392" t="str">
            <v>AIXA REFERENCIAL</v>
          </cell>
          <cell r="D9392"/>
          <cell r="E9392" t="str">
            <v>OR 300 KG. AF_06/2014</v>
          </cell>
        </row>
        <row r="9393">
          <cell r="B9393" t="str">
            <v>OR 300 KG. AF_06/2014</v>
          </cell>
          <cell r="D9393"/>
          <cell r="E9393" t="str">
            <v>OR 300 KG. AF_06/2014</v>
          </cell>
        </row>
        <row r="9394">
          <cell r="A9394" t="str">
            <v>0107</v>
          </cell>
          <cell r="B9394" t="str">
            <v>EMBOCO</v>
          </cell>
          <cell r="D9394"/>
          <cell r="E9394" t="str">
            <v>EMBOCO</v>
          </cell>
        </row>
        <row r="9395">
          <cell r="A9395" t="str">
            <v>5976</v>
          </cell>
          <cell r="B9395" t="str">
            <v>EMBOCO TRACO 1:4,5 (CAL E AREIA MEDIA), ESPESSURA 1,5CM, PREPARO MANUA</v>
          </cell>
          <cell r="C9395" t="str">
            <v>M2</v>
          </cell>
          <cell r="D9395">
            <v>0</v>
          </cell>
          <cell r="E9395" t="str">
            <v>EMBOCO TRACO 1:4,5 (CAL E AREIA MEDIA), ESPESSURA 1,5CM, PREPARO MANUAL DA ARGAMASSA</v>
          </cell>
        </row>
        <row r="9396">
          <cell r="B9396" t="str">
            <v>L DA ARGAMASSA</v>
          </cell>
          <cell r="D9396"/>
          <cell r="E9396" t="str">
            <v>L DA ARGAMASSA</v>
          </cell>
        </row>
        <row r="9397">
          <cell r="A9397" t="str">
            <v>5982</v>
          </cell>
          <cell r="B9397" t="str">
            <v>EMBOCO PAULISTA (MASSA UNICA) TRACO 1:2:8 (CIMENTO, CAL E AREIA MEDIA)</v>
          </cell>
          <cell r="C9397" t="str">
            <v>M2</v>
          </cell>
          <cell r="D9397">
            <v>0</v>
          </cell>
          <cell r="E9397" t="str">
            <v>EMBOCO PAULISTA (MASSA UNICA) TRACO 1:2:8 (CIMENTO, CAL E AREIA MEDIA), ESPESSURA 1,5CM, PREPARO MECANICO DA ARGAMASSA</v>
          </cell>
        </row>
        <row r="9398">
          <cell r="B9398" t="str">
            <v>, ESPESSURA 1,5CM, PREPARO MECANICO DA ARGAMASSA</v>
          </cell>
          <cell r="D9398"/>
          <cell r="E9398" t="str">
            <v>, ESPESSURA 1,5CM, PREPARO MECANICO DA ARGAMASSA</v>
          </cell>
        </row>
        <row r="9399">
          <cell r="A9399" t="str">
            <v>5984</v>
          </cell>
          <cell r="B9399" t="str">
            <v>EMBOCO TRACO 1:2:8 (CIMENTO, CAL E AREIA MEDIA), ESPESSURA 2,0CM, INCL</v>
          </cell>
          <cell r="C9399" t="str">
            <v>M2</v>
          </cell>
          <cell r="D9399">
            <v>0</v>
          </cell>
          <cell r="E9399" t="str">
            <v>EMBOCO TRACO 1:2:8 (CIMENTO, CAL E AREIA MEDIA), ESPESSURA 2,0CM, INCLUSO ADITIVO IMPERMEABILIZANTE, PREPARO MECANICO DA ARGAMASSA</v>
          </cell>
        </row>
        <row r="9400">
          <cell r="B9400" t="str">
            <v>USO ADITIVO IMPERMEABILIZANTE, PREPARO MECANICO DA ARGAMASSA</v>
          </cell>
          <cell r="D9400"/>
          <cell r="E9400" t="str">
            <v>USO ADITIVO IMPERMEABILIZANTE, PREPARO MECANICO DA ARGAMASSA</v>
          </cell>
        </row>
        <row r="9401">
          <cell r="A9401" t="str">
            <v>5991</v>
          </cell>
          <cell r="B9401" t="str">
            <v>BARRA LISA COM ARGAMASSA TRACO 1:4 (CIMENTO E AREIA GROSSA), ESPESSURA</v>
          </cell>
          <cell r="C9401" t="str">
            <v>M2</v>
          </cell>
          <cell r="D9401">
            <v>0</v>
          </cell>
          <cell r="E9401" t="str">
            <v>BARRA LISA COM ARGAMASSA TRACO 1:4 (CIMENTO E AREIA GROSSA), ESPESSURA2,0CM, INCLUSO ADITIVO IMPERMEABILIZANTE, PREPARO MECANICO DA ARGAMASSA</v>
          </cell>
        </row>
        <row r="9402">
          <cell r="B9402" t="str">
            <v>2,0CM, INCLUSO ADITIVO IMPERMEABILIZANTE, PREPARO MECANICO DA ARGAMAS</v>
          </cell>
          <cell r="D9402"/>
          <cell r="E9402" t="str">
            <v>2,0CM, INCLUSO ADITIVO IMPERMEABILIZANTE, PREPARO MECANICO DA ARGAMASSA</v>
          </cell>
        </row>
        <row r="9403">
          <cell r="B9403" t="str">
            <v>SA</v>
          </cell>
          <cell r="D9403"/>
          <cell r="E9403" t="str">
            <v>SA</v>
          </cell>
        </row>
        <row r="9404">
          <cell r="A9404" t="str">
            <v>5997</v>
          </cell>
          <cell r="B9404" t="str">
            <v>BARRA LISA COM ARGAMASSA TRACO 1:4 (CIMENTO E AREIA GROSSA), ESPESSURA</v>
          </cell>
          <cell r="C9404" t="str">
            <v>M2</v>
          </cell>
          <cell r="D9404">
            <v>0</v>
          </cell>
          <cell r="E9404" t="str">
            <v>BARRA LISA COM ARGAMASSA TRACO 1:4 (CIMENTO E AREIA GROSSA), ESPESSURA2,0CM, PREPARO MECANICO DA ARGAMASSA</v>
          </cell>
        </row>
        <row r="9405">
          <cell r="B9405" t="str">
            <v>2,0CM, PREPARO MECANICO DA ARGAMASSA</v>
          </cell>
          <cell r="D9405"/>
          <cell r="E9405" t="str">
            <v>2,0CM, PREPARO MECANICO DA ARGAMASSA</v>
          </cell>
        </row>
        <row r="9406">
          <cell r="A9406" t="str">
            <v>73741</v>
          </cell>
          <cell r="B9406" t="str">
            <v>EMBOCO C/IMPERMEABILIZANTE</v>
          </cell>
          <cell r="D9406"/>
          <cell r="E9406" t="str">
            <v>EMBOCO C/IMPERMEABILIZANTE</v>
          </cell>
        </row>
        <row r="9407">
          <cell r="A9407" t="str">
            <v>73741/001</v>
          </cell>
          <cell r="B9407" t="str">
            <v>EMBOCO PAULISTA (MASSA UNICA) TRACO 1:4 (CIMENTO E AREIA MEDIA), ESPES</v>
          </cell>
          <cell r="C9407" t="str">
            <v>M2</v>
          </cell>
          <cell r="D9407">
            <v>0</v>
          </cell>
          <cell r="E9407" t="str">
            <v>EMBOCO PAULISTA (MASSA UNICA) TRACO 1:4 (CIMENTO E AREIA MEDIA), ESPESSURA 2,0CM, INCLUSO ADITIVO IMPERMEABILIZANTE, PREPARO MANUAL DA ARGAMASSA</v>
          </cell>
        </row>
        <row r="9408">
          <cell r="B9408" t="str">
            <v>SURA 2,0CM, INCLUSO ADITIVO IMPERMEABILIZANTE, PREPARO MANUAL DA ARGAM</v>
          </cell>
          <cell r="D9408"/>
          <cell r="E9408" t="str">
            <v>SURA 2,0CM, INCLUSO ADITIVO IMPERMEABILIZANTE, PREPARO MANUAL DA ARGAMASSA</v>
          </cell>
        </row>
        <row r="9409">
          <cell r="B9409" t="str">
            <v>ASSA</v>
          </cell>
          <cell r="D9409"/>
          <cell r="E9409" t="str">
            <v>ASSA</v>
          </cell>
        </row>
        <row r="9410">
          <cell r="A9410" t="str">
            <v>73878</v>
          </cell>
          <cell r="B9410" t="str">
            <v>APLICACAO DE CONC. PROJETADO</v>
          </cell>
          <cell r="D9410"/>
          <cell r="E9410" t="str">
            <v>APLICACAO DE CONC. PROJETADO</v>
          </cell>
        </row>
        <row r="9411">
          <cell r="A9411" t="str">
            <v>73878/001</v>
          </cell>
          <cell r="B9411" t="str">
            <v>EXECUCAO DE CONCRETO PROJETADO, COM CONSUMO DE CIMENTO 350KG/M3</v>
          </cell>
          <cell r="C9411" t="str">
            <v>M3</v>
          </cell>
          <cell r="D9411">
            <v>0</v>
          </cell>
          <cell r="E9411" t="str">
            <v>EXECUCAO DE CONCRETO PROJETADO, COM CONSUMO DE CIMENTO 350KG/M3</v>
          </cell>
        </row>
        <row r="9412">
          <cell r="A9412" t="str">
            <v>73878/002</v>
          </cell>
          <cell r="B9412" t="str">
            <v>EXECUÇÃO DE ARGAMASSA PROJETADA, COM CONSUMO DE CIMENTO 400KG/M3</v>
          </cell>
          <cell r="C9412" t="str">
            <v>M3</v>
          </cell>
          <cell r="D9412">
            <v>0</v>
          </cell>
          <cell r="E9412" t="str">
            <v>EXECUÇÃO DE ARGAMASSA PROJETADA, COM CONSUMO DE CIMENTO 400KG/M3</v>
          </cell>
        </row>
        <row r="9413">
          <cell r="A9413" t="str">
            <v>73927</v>
          </cell>
          <cell r="B9413" t="str">
            <v>EMBOCO</v>
          </cell>
          <cell r="D9413"/>
          <cell r="E9413" t="str">
            <v>EMBOCO</v>
          </cell>
        </row>
        <row r="9414">
          <cell r="A9414" t="str">
            <v>73927/005</v>
          </cell>
          <cell r="B9414" t="str">
            <v>EMBOCO TRACO 1:4 (CIMENTO E AREIA MEDIA), ESPESSURA 2,5CM INCLUSO ADIT</v>
          </cell>
          <cell r="C9414" t="str">
            <v>M2</v>
          </cell>
          <cell r="D9414">
            <v>0</v>
          </cell>
          <cell r="E9414" t="str">
            <v>EMBOCO TRACO 1:4 (CIMENTO E AREIA MEDIA), ESPESSURA 2,5CM INCLUSO ADITIVO IMPERMEABILIZANTE, PREPARO MANUAL DA ARGAMASSA</v>
          </cell>
        </row>
        <row r="9415">
          <cell r="B9415" t="str">
            <v>IVO IMPERMEABILIZANTE, PREPARO MANUAL DA ARGAMASSA</v>
          </cell>
          <cell r="D9415"/>
          <cell r="E9415" t="str">
            <v>IVO IMPERMEABILIZANTE, PREPARO MANUAL DA ARGAMASSA</v>
          </cell>
        </row>
        <row r="9416">
          <cell r="A9416" t="str">
            <v>84023</v>
          </cell>
          <cell r="B9416" t="str">
            <v>BARRA LISA TRACO 1:3 (CIMENTO E AREIA MEDIA), ESPESSURA 1,5CM, PREPARO</v>
          </cell>
          <cell r="C9416" t="str">
            <v>M2</v>
          </cell>
          <cell r="D9416">
            <v>0</v>
          </cell>
          <cell r="E9416" t="str">
            <v>BARRA LISA TRACO 1:3 (CIMENTO E AREIA MEDIA), ESPESSURA 1,5CM, PREPAROMANUAL DA ARGAMASSA</v>
          </cell>
        </row>
        <row r="9417">
          <cell r="B9417" t="str">
            <v>MANUAL DA ARGAMASSA</v>
          </cell>
          <cell r="D9417"/>
          <cell r="E9417" t="str">
            <v>MANUAL DA ARGAMASSA</v>
          </cell>
        </row>
        <row r="9418">
          <cell r="A9418" t="str">
            <v>84024</v>
          </cell>
          <cell r="B9418" t="str">
            <v>BARRA LISA TRACO 1:3 (CIMENTO E AREIA MEDIA), ESPESSURA 1,0CM, PREPARO</v>
          </cell>
          <cell r="C9418" t="str">
            <v>M2</v>
          </cell>
          <cell r="D9418">
            <v>0</v>
          </cell>
          <cell r="E9418" t="str">
            <v>BARRA LISA TRACO 1:3 (CIMENTO E AREIA MEDIA), ESPESSURA 1,0CM, PREPAROMANUAL DA ARGAMASSA</v>
          </cell>
        </row>
        <row r="9419">
          <cell r="B9419" t="str">
            <v>MANUAL DA ARGAMASSA</v>
          </cell>
          <cell r="D9419"/>
          <cell r="E9419" t="str">
            <v>MANUAL DA ARGAMASSA</v>
          </cell>
        </row>
        <row r="9420">
          <cell r="A9420" t="str">
            <v>84026</v>
          </cell>
          <cell r="B9420" t="str">
            <v>BARRA LISA TRACO 1:4 (CIMENTO E AREIA MEDIA), ESPESSURA 2,0CM, PREPARO</v>
          </cell>
          <cell r="C9420" t="str">
            <v>M2</v>
          </cell>
          <cell r="D9420">
            <v>0</v>
          </cell>
          <cell r="E9420" t="str">
            <v>BARRA LISA TRACO 1:4 (CIMENTO E AREIA MEDIA), ESPESSURA 2,0CM, PREPAROMANUAL DA ARGAMASSA</v>
          </cell>
        </row>
        <row r="9421">
          <cell r="D9421"/>
          <cell r="E9421" t="str">
            <v>MANUAL DA ARGAMASSA</v>
          </cell>
        </row>
        <row r="9422">
          <cell r="D9422"/>
          <cell r="E9422" t="str">
            <v>MANUAL DA ARGAMASSA</v>
          </cell>
        </row>
        <row r="9423">
          <cell r="D9423"/>
          <cell r="E9423" t="str">
            <v>MANUAL DA ARGAMASSA</v>
          </cell>
        </row>
        <row r="9424">
          <cell r="A9424" t="str">
            <v>---------------</v>
          </cell>
          <cell r="B9424" t="str">
            <v>------------------------ 231</v>
          </cell>
          <cell r="D9424"/>
          <cell r="E9424" t="str">
            <v>MANUAL DA ARGAMASSA</v>
          </cell>
        </row>
        <row r="9425">
          <cell r="D9425"/>
          <cell r="E9425" t="str">
            <v>MANUAL DA ARGAMASSA</v>
          </cell>
        </row>
        <row r="9426">
          <cell r="A9426" t="str">
            <v>SINAPI - SISTEM</v>
          </cell>
          <cell r="B9426" t="str">
            <v>A NACIONAL DE PESQUISA DE CUSTOS E ÍNDICES DA CONSTRUÇÃO CIVIL231de283</v>
          </cell>
          <cell r="D9426"/>
          <cell r="E9426" t="str">
            <v>MANUAL DA ARGAMASSA</v>
          </cell>
        </row>
        <row r="9427">
          <cell r="A9427" t="str">
            <v>PCI.817.01 - CU</v>
          </cell>
          <cell r="B9427" t="str">
            <v>STO DE COMPOSIÇÕES - SINTÉTICO</v>
          </cell>
          <cell r="D9427" t="str">
            <v>DATA DE EMISSÃO: 17/07/2014 AS 14:15:08</v>
          </cell>
          <cell r="E9427" t="str">
            <v>MANUAL DA ARGAMASSA</v>
          </cell>
        </row>
        <row r="9428">
          <cell r="D9428" t="str">
            <v>DATA REFERÊNCIA TÉCNICA: 16/07/2014</v>
          </cell>
          <cell r="E9428" t="str">
            <v>MANUAL DA ARGAMASSA</v>
          </cell>
        </row>
        <row r="9429">
          <cell r="A9429" t="str">
            <v>ENCARGOS SOCIAI</v>
          </cell>
          <cell r="B9429" t="str">
            <v>S DESONERADOS: 90,43%(HORA)   51,67%(MÊS)</v>
          </cell>
          <cell r="D9429"/>
          <cell r="E9429" t="str">
            <v>MANUAL DA ARGAMASSA</v>
          </cell>
        </row>
        <row r="9430">
          <cell r="A9430" t="str">
            <v>ABRANGÊNCIA : N</v>
          </cell>
          <cell r="B9430" t="str">
            <v>ACIONAL                                              LOCALIDADE  : VITOR</v>
          </cell>
          <cell r="C9430" t="str">
            <v>IA</v>
          </cell>
          <cell r="D9430"/>
          <cell r="E9430" t="str">
            <v>MANUAL DA ARGAMASSA</v>
          </cell>
        </row>
        <row r="9431">
          <cell r="A9431" t="str">
            <v>REF.COLETA : ME</v>
          </cell>
          <cell r="B9431" t="str">
            <v>DIANO</v>
          </cell>
          <cell r="D9431" t="str">
            <v>DATA DE PREÇO   : 06/2014</v>
          </cell>
          <cell r="E9431" t="str">
            <v>MANUAL DA ARGAMASSA</v>
          </cell>
        </row>
        <row r="9432">
          <cell r="A9432" t="str">
            <v>CÓDIGO       |</v>
          </cell>
          <cell r="B9432" t="str">
            <v>D E S C R I Ç Ã O                                                   |UNI</v>
          </cell>
          <cell r="C9432" t="str">
            <v>DADE</v>
          </cell>
          <cell r="D9432" t="str">
            <v>|CUSTO TOTAL</v>
          </cell>
          <cell r="E9432" t="str">
            <v>MANUAL DA ARGAMASSA</v>
          </cell>
        </row>
        <row r="9433">
          <cell r="A9433" t="str">
            <v>VÍNCULO.....: C</v>
          </cell>
          <cell r="B9433" t="str">
            <v>AIXA REFERENCIAL</v>
          </cell>
          <cell r="D9433"/>
          <cell r="E9433" t="str">
            <v>MANUAL DA ARGAMASSA</v>
          </cell>
        </row>
        <row r="9434">
          <cell r="B9434" t="str">
            <v>MANUAL DA ARGAMASSA</v>
          </cell>
          <cell r="D9434"/>
          <cell r="E9434" t="str">
            <v>MANUAL DA ARGAMASSA</v>
          </cell>
        </row>
        <row r="9435">
          <cell r="A9435" t="str">
            <v>84027</v>
          </cell>
          <cell r="B9435" t="str">
            <v>BARRA LISA TRACO 1:3 (CIMENTO E AREIA MEDIA), ESPESSURA 0,5CM, PREPARO</v>
          </cell>
          <cell r="C9435" t="str">
            <v>M2</v>
          </cell>
          <cell r="D9435">
            <v>0</v>
          </cell>
          <cell r="E9435" t="str">
            <v>BARRA LISA TRACO 1:3 (CIMENTO E AREIA MEDIA), ESPESSURA 0,5CM, PREPAROMANUAL DA ARGAMASSA</v>
          </cell>
        </row>
        <row r="9436">
          <cell r="B9436" t="str">
            <v>MANUAL DA ARGAMASSA</v>
          </cell>
          <cell r="D9436"/>
          <cell r="E9436" t="str">
            <v>MANUAL DA ARGAMASSA</v>
          </cell>
        </row>
        <row r="9437">
          <cell r="A9437" t="str">
            <v>84028</v>
          </cell>
          <cell r="B9437" t="str">
            <v>BARRA LISA TRACO 1:4 (CIMENTO E AREIA MEDIA), COM CORANTE AMARELO, ESP</v>
          </cell>
          <cell r="C9437" t="str">
            <v>M2</v>
          </cell>
          <cell r="D9437">
            <v>0</v>
          </cell>
          <cell r="E9437" t="str">
            <v>BARRA LISA TRACO 1:4 (CIMENTO E AREIA MEDIA), COM CORANTE AMARELO, ESPESSURA 2,0CM, PREPARO MANUAL DA ARGAMASSA</v>
          </cell>
        </row>
        <row r="9438">
          <cell r="B9438" t="str">
            <v>ESSURA 2,0CM, PREPARO MANUAL DA ARGAMASSA</v>
          </cell>
          <cell r="D9438"/>
          <cell r="E9438" t="str">
            <v>ESSURA 2,0CM, PREPARO MANUAL DA ARGAMASSA</v>
          </cell>
        </row>
        <row r="9439">
          <cell r="A9439" t="str">
            <v>84071</v>
          </cell>
          <cell r="B9439" t="str">
            <v>EMBOCO TRACO 1:2:2 (CIMENTO, SAIBRO E AREIA MEDIA), ESPESSURA 1,5CM, P</v>
          </cell>
          <cell r="C9439" t="str">
            <v>M2</v>
          </cell>
          <cell r="D9439">
            <v>0</v>
          </cell>
          <cell r="E9439" t="str">
            <v>EMBOCO TRACO 1:2:2 (CIMENTO, SAIBRO E AREIA MEDIA), ESPESSURA 1,5CM, PREPARO MANUAL DA ARGAMASSA</v>
          </cell>
        </row>
        <row r="9440">
          <cell r="B9440" t="str">
            <v>REPARO MANUAL DA ARGAMASSA</v>
          </cell>
          <cell r="D9440"/>
          <cell r="E9440" t="str">
            <v>REPARO MANUAL DA ARGAMASSA</v>
          </cell>
        </row>
        <row r="9441">
          <cell r="A9441" t="str">
            <v>84072</v>
          </cell>
          <cell r="B9441" t="str">
            <v>BARRA LISA TRACO 1:3 (CIMENTO E AREIA MEDIA NAO PENEIRADA), INCLUSO AD</v>
          </cell>
          <cell r="C9441" t="str">
            <v>M2</v>
          </cell>
          <cell r="D9441">
            <v>0</v>
          </cell>
          <cell r="E9441" t="str">
            <v>BARRA LISA TRACO 1:3 (CIMENTO E AREIA MEDIA NAO PENEIRADA), INCLUSO ADITIVO IMPERMEABILIZANTE, ESPESSURA 0,5CM, PREPARO MANUAL DA ARGAMASSA</v>
          </cell>
        </row>
        <row r="9442">
          <cell r="B9442" t="str">
            <v>ITIVO IMPERMEABILIZANTE, ESPESSURA 0,5CM, PREPARO MANUAL DA ARGAMASSA</v>
          </cell>
          <cell r="D9442"/>
          <cell r="E9442" t="str">
            <v>ITIVO IMPERMEABILIZANTE, ESPESSURA 0,5CM, PREPARO MANUAL DA ARGAMASSA</v>
          </cell>
        </row>
        <row r="9443">
          <cell r="A9443" t="str">
            <v>87411</v>
          </cell>
          <cell r="B9443" t="str">
            <v>APLICAÇÃO MANUAL DE GESSO DESEMPENADO (SEM TALISCAS) EM TETO DE AMBIEN</v>
          </cell>
          <cell r="C9443" t="str">
            <v>M2</v>
          </cell>
          <cell r="D9443">
            <v>0</v>
          </cell>
          <cell r="E9443" t="str">
            <v>APLICAÇÃO MANUAL DE GESSO DESEMPENADO (SEM TALISCAS) EM TETO DE AMBIENTES DE ÁREA MAIOR QUE 10M², ESPESSURA DE 0,5CM. AF_06/2014</v>
          </cell>
        </row>
        <row r="9444">
          <cell r="B9444" t="str">
            <v>TES DE ÁREA MAIOR QUE 10M², ESPESSURA DE 0,5CM. AF_06/2014</v>
          </cell>
          <cell r="D9444"/>
          <cell r="E9444" t="str">
            <v>TES DE ÁREA MAIOR QUE 10M², ESPESSURA DE 0,5CM. AF_06/2014</v>
          </cell>
        </row>
        <row r="9445">
          <cell r="A9445" t="str">
            <v>87412</v>
          </cell>
          <cell r="B9445" t="str">
            <v>APLICAÇÃO MANUAL DE GESSO DESEMPENADO (SEM TALISCAS) EM TETO DE AMBIEN</v>
          </cell>
          <cell r="C9445" t="str">
            <v>M2</v>
          </cell>
          <cell r="D9445">
            <v>0</v>
          </cell>
          <cell r="E9445" t="str">
            <v>APLICAÇÃO MANUAL DE GESSO DESEMPENADO (SEM TALISCAS) EM TETO DE AMBIENTES DE ÁREA ENTRE 5M² E 10M², ESPESSURA DE 0,5CM. AF_06/2014</v>
          </cell>
        </row>
        <row r="9446">
          <cell r="B9446" t="str">
            <v>TES DE ÁREA ENTRE 5M² E 10M², ESPESSURA DE 0,5CM. AF_06/2014</v>
          </cell>
          <cell r="D9446"/>
          <cell r="E9446" t="str">
            <v>TES DE ÁREA ENTRE 5M² E 10M², ESPESSURA DE 0,5CM. AF_06/2014</v>
          </cell>
        </row>
        <row r="9447">
          <cell r="A9447" t="str">
            <v>87413</v>
          </cell>
          <cell r="B9447" t="str">
            <v>APLICAÇÃO MANUAL DE GESSO DESEMPENADO (SEM TALISCAS) EM TETO DE AMBIEN</v>
          </cell>
          <cell r="C9447" t="str">
            <v>M2</v>
          </cell>
          <cell r="D9447">
            <v>0</v>
          </cell>
          <cell r="E9447" t="str">
            <v>APLICAÇÃO MANUAL DE GESSO DESEMPENADO (SEM TALISCAS) EM TETO DE AMBIENTES DE ÁREA MENOR QUE 5M², ESPESSURA DE 0,5CM. AF_06/2014</v>
          </cell>
        </row>
        <row r="9448">
          <cell r="B9448" t="str">
            <v>TES DE ÁREA MENOR QUE 5M², ESPESSURA DE 0,5CM. AF_06/2014</v>
          </cell>
          <cell r="D9448"/>
          <cell r="E9448" t="str">
            <v>TES DE ÁREA MENOR QUE 5M², ESPESSURA DE 0,5CM. AF_06/2014</v>
          </cell>
        </row>
        <row r="9449">
          <cell r="A9449" t="str">
            <v>87414</v>
          </cell>
          <cell r="B9449" t="str">
            <v>APLICAÇÃO MANUAL DE GESSO DESEMPENADO (SEM TALISCAS) EM TETO DE AMBIEN</v>
          </cell>
          <cell r="C9449" t="str">
            <v>M2</v>
          </cell>
          <cell r="D9449">
            <v>0</v>
          </cell>
          <cell r="E9449" t="str">
            <v>APLICAÇÃO MANUAL DE GESSO DESEMPENADO (SEM TALISCAS) EM TETO DE AMBIENTES DE ÁREA MAIOR QUE 10M², ESPESSURA DE 1,0CM. AF_06/2014</v>
          </cell>
        </row>
        <row r="9450">
          <cell r="B9450" t="str">
            <v>TES DE ÁREA MAIOR QUE 10M², ESPESSURA DE 1,0CM. AF_06/2014</v>
          </cell>
          <cell r="D9450"/>
          <cell r="E9450" t="str">
            <v>TES DE ÁREA MAIOR QUE 10M², ESPESSURA DE 1,0CM. AF_06/2014</v>
          </cell>
        </row>
        <row r="9451">
          <cell r="A9451" t="str">
            <v>87415</v>
          </cell>
          <cell r="B9451" t="str">
            <v>APLICAÇÃO MANUAL DE GESSO DESEMPENADO (SEM TALISCAS) EM TETO DE AMBIEN</v>
          </cell>
          <cell r="C9451" t="str">
            <v>M2</v>
          </cell>
          <cell r="D9451">
            <v>0</v>
          </cell>
          <cell r="E9451" t="str">
            <v>APLICAÇÃO MANUAL DE GESSO DESEMPENADO (SEM TALISCAS) EM TETO DE AMBIENTES DE ÁREA ENTRE 5M² E 10M², ESPESSURA DE 1,0CM. AF_06/2014</v>
          </cell>
        </row>
        <row r="9452">
          <cell r="B9452" t="str">
            <v>TES DE ÁREA ENTRE 5M² E 10M², ESPESSURA DE 1,0CM. AF_06/2014</v>
          </cell>
          <cell r="D9452"/>
          <cell r="E9452" t="str">
            <v>TES DE ÁREA ENTRE 5M² E 10M², ESPESSURA DE 1,0CM. AF_06/2014</v>
          </cell>
        </row>
        <row r="9453">
          <cell r="A9453" t="str">
            <v>87416</v>
          </cell>
          <cell r="B9453" t="str">
            <v>APLICAÇÃO MANUAL DE GESSO DESEMPENADO (SEM TALISCAS) EM TETO DE AMBIEN</v>
          </cell>
          <cell r="C9453" t="str">
            <v>M2</v>
          </cell>
          <cell r="D9453">
            <v>0</v>
          </cell>
          <cell r="E9453" t="str">
            <v>APLICAÇÃO MANUAL DE GESSO DESEMPENADO (SEM TALISCAS) EM TETO DE AMBIENTES DE ÁREA MENOR QUE 5M², ESPESSURA DE 1,0CM. AF_06/2014</v>
          </cell>
        </row>
        <row r="9454">
          <cell r="B9454" t="str">
            <v>TES DE ÁREA MENOR QUE 5M², ESPESSURA DE 1,0CM. AF_06/2014</v>
          </cell>
          <cell r="D9454"/>
          <cell r="E9454" t="str">
            <v>TES DE ÁREA MENOR QUE 5M², ESPESSURA DE 1,0CM. AF_06/2014</v>
          </cell>
        </row>
        <row r="9455">
          <cell r="A9455" t="str">
            <v>87417</v>
          </cell>
          <cell r="B9455" t="str">
            <v>APLICAÇÃO MANUAL DE GESSO DESEMPENADO (SEM TALISCAS) EM PAREDES DE AMB</v>
          </cell>
          <cell r="C9455" t="str">
            <v>M2</v>
          </cell>
          <cell r="D9455">
            <v>0</v>
          </cell>
          <cell r="E9455" t="str">
            <v>APLICAÇÃO MANUAL DE GESSO DESEMPENADO (SEM TALISCAS) EM PAREDES DE AMBIENTES DE ÁREA MAIOR QUE 10M², ESPESSURA DE 0,5CM. AF_06/2014</v>
          </cell>
        </row>
        <row r="9456">
          <cell r="B9456" t="str">
            <v>IENTES DE ÁREA MAIOR QUE 10M², ESPESSURA DE 0,5CM. AF_06/2014</v>
          </cell>
          <cell r="D9456"/>
          <cell r="E9456" t="str">
            <v>IENTES DE ÁREA MAIOR QUE 10M², ESPESSURA DE 0,5CM. AF_06/2014</v>
          </cell>
        </row>
        <row r="9457">
          <cell r="A9457" t="str">
            <v>87418</v>
          </cell>
          <cell r="B9457" t="str">
            <v>APLICAÇÃO MANUAL DE GESSO DESEMPENADO (SEM TALISCAS) EM PAREDES DE AMB</v>
          </cell>
          <cell r="C9457" t="str">
            <v>M2</v>
          </cell>
          <cell r="D9457">
            <v>0</v>
          </cell>
          <cell r="E9457" t="str">
            <v>APLICAÇÃO MANUAL DE GESSO DESEMPENADO (SEM TALISCAS) EM PAREDES DE AMBIENTES DE ÁREA ENTRE 5M² E 10M², ESPESSURA DE 0,5CM. AF_06/2014</v>
          </cell>
        </row>
        <row r="9458">
          <cell r="B9458" t="str">
            <v>IENTES DE ÁREA ENTRE 5M² E 10M², ESPESSURA DE 0,5CM. AF_06/2014</v>
          </cell>
          <cell r="D9458"/>
          <cell r="E9458" t="str">
            <v>IENTES DE ÁREA ENTRE 5M² E 10M², ESPESSURA DE 0,5CM. AF_06/2014</v>
          </cell>
        </row>
        <row r="9459">
          <cell r="A9459" t="str">
            <v>87419</v>
          </cell>
          <cell r="B9459" t="str">
            <v>APLICAÇÃO MANUAL DE GESSO DESEMPENADO (SEM TALISCAS) EM PAREDES DE AMB</v>
          </cell>
          <cell r="C9459" t="str">
            <v>M2</v>
          </cell>
          <cell r="D9459">
            <v>0</v>
          </cell>
          <cell r="E9459" t="str">
            <v>APLICAÇÃO MANUAL DE GESSO DESEMPENADO (SEM TALISCAS) EM PAREDES DE AMBIENTES DE ÁREA MENOR QUE 5M², ESPESSURA DE 0,5CM. AF_06/2014</v>
          </cell>
        </row>
        <row r="9460">
          <cell r="B9460" t="str">
            <v>IENTES DE ÁREA MENOR QUE 5M², ESPESSURA DE 0,5CM. AF_06/2014</v>
          </cell>
          <cell r="D9460"/>
          <cell r="E9460" t="str">
            <v>IENTES DE ÁREA MENOR QUE 5M², ESPESSURA DE 0,5CM. AF_06/2014</v>
          </cell>
        </row>
        <row r="9461">
          <cell r="A9461" t="str">
            <v>87420</v>
          </cell>
          <cell r="B9461" t="str">
            <v>APLICAÇÃO MANUAL DE GESSO DESEMPENADO (SEM TALISCAS) EM PAREDES DE AMB</v>
          </cell>
          <cell r="C9461" t="str">
            <v>M2</v>
          </cell>
          <cell r="D9461">
            <v>0</v>
          </cell>
          <cell r="E9461" t="str">
            <v>APLICAÇÃO MANUAL DE GESSO DESEMPENADO (SEM TALISCAS) EM PAREDES DE AMBIENTES DE ÁREA MAIOR QUE 10M², ESPESSURA DE 1,0CM. AF_06/2014</v>
          </cell>
        </row>
        <row r="9462">
          <cell r="D9462"/>
          <cell r="E9462" t="str">
            <v>IENTES DE ÁREA MAIOR QUE 10M², ESPESSURA DE 1,0CM. AF_06/2014</v>
          </cell>
        </row>
        <row r="9463">
          <cell r="D9463"/>
          <cell r="E9463" t="str">
            <v>IENTES DE ÁREA MAIOR QUE 10M², ESPESSURA DE 1,0CM. AF_06/2014</v>
          </cell>
        </row>
        <row r="9464">
          <cell r="D9464"/>
          <cell r="E9464" t="str">
            <v>IENTES DE ÁREA MAIOR QUE 10M², ESPESSURA DE 1,0CM. AF_06/2014</v>
          </cell>
        </row>
        <row r="9465">
          <cell r="A9465" t="str">
            <v>---------------</v>
          </cell>
          <cell r="B9465" t="str">
            <v>------------------------ 232</v>
          </cell>
          <cell r="D9465"/>
          <cell r="E9465" t="str">
            <v>IENTES DE ÁREA MAIOR QUE 10M², ESPESSURA DE 1,0CM. AF_06/2014</v>
          </cell>
        </row>
        <row r="9466">
          <cell r="D9466"/>
          <cell r="E9466" t="str">
            <v>IENTES DE ÁREA MAIOR QUE 10M², ESPESSURA DE 1,0CM. AF_06/2014</v>
          </cell>
        </row>
        <row r="9467">
          <cell r="A9467" t="str">
            <v>SINAPI - SISTEM</v>
          </cell>
          <cell r="B9467" t="str">
            <v>A NACIONAL DE PESQUISA DE CUSTOS E ÍNDICES DA CONSTRUÇÃO CIVIL232de283</v>
          </cell>
          <cell r="D9467"/>
          <cell r="E9467" t="str">
            <v>IENTES DE ÁREA MAIOR QUE 10M², ESPESSURA DE 1,0CM. AF_06/2014</v>
          </cell>
        </row>
        <row r="9468">
          <cell r="A9468" t="str">
            <v>PCI.817.01 - CU</v>
          </cell>
          <cell r="B9468" t="str">
            <v>STO DE COMPOSIÇÕES - SINTÉTICO</v>
          </cell>
          <cell r="D9468" t="str">
            <v>DATA DE EMISSÃO: 17/07/2014 AS 14:15:08</v>
          </cell>
          <cell r="E9468" t="str">
            <v>IENTES DE ÁREA MAIOR QUE 10M², ESPESSURA DE 1,0CM. AF_06/2014</v>
          </cell>
        </row>
        <row r="9469">
          <cell r="D9469" t="str">
            <v>DATA REFERÊNCIA TÉCNICA: 16/07/2014</v>
          </cell>
          <cell r="E9469" t="str">
            <v>IENTES DE ÁREA MAIOR QUE 10M², ESPESSURA DE 1,0CM. AF_06/2014</v>
          </cell>
        </row>
        <row r="9470">
          <cell r="A9470" t="str">
            <v>ENCARGOS SOCIAI</v>
          </cell>
          <cell r="B9470" t="str">
            <v>S DESONERADOS: 90,43%(HORA)   51,67%(MÊS)</v>
          </cell>
          <cell r="D9470"/>
          <cell r="E9470" t="str">
            <v>IENTES DE ÁREA MAIOR QUE 10M², ESPESSURA DE 1,0CM. AF_06/2014</v>
          </cell>
        </row>
        <row r="9471">
          <cell r="A9471" t="str">
            <v>ABRANGÊNCIA : N</v>
          </cell>
          <cell r="B9471" t="str">
            <v>ACIONAL                                              LOCALIDADE  : VITOR</v>
          </cell>
          <cell r="C9471" t="str">
            <v>IA</v>
          </cell>
          <cell r="D9471"/>
          <cell r="E9471" t="str">
            <v>IENTES DE ÁREA MAIOR QUE 10M², ESPESSURA DE 1,0CM. AF_06/2014</v>
          </cell>
        </row>
        <row r="9472">
          <cell r="A9472" t="str">
            <v>REF.COLETA : ME</v>
          </cell>
          <cell r="B9472" t="str">
            <v>DIANO</v>
          </cell>
          <cell r="D9472" t="str">
            <v>DATA DE PREÇO   : 06/2014</v>
          </cell>
          <cell r="E9472" t="str">
            <v>IENTES DE ÁREA MAIOR QUE 10M², ESPESSURA DE 1,0CM. AF_06/2014</v>
          </cell>
        </row>
        <row r="9473">
          <cell r="A9473" t="str">
            <v>CÓDIGO       |</v>
          </cell>
          <cell r="B9473" t="str">
            <v>D E S C R I Ç Ã O                                                   |UNI</v>
          </cell>
          <cell r="C9473" t="str">
            <v>DADE</v>
          </cell>
          <cell r="D9473" t="str">
            <v>|CUSTO TOTAL</v>
          </cell>
          <cell r="E9473" t="str">
            <v>IENTES DE ÁREA MAIOR QUE 10M², ESPESSURA DE 1,0CM. AF_06/2014</v>
          </cell>
        </row>
        <row r="9474">
          <cell r="A9474" t="str">
            <v>VÍNCULO.....: C</v>
          </cell>
          <cell r="B9474" t="str">
            <v>AIXA REFERENCIAL</v>
          </cell>
          <cell r="D9474"/>
          <cell r="E9474" t="str">
            <v>IENTES DE ÁREA MAIOR QUE 10M², ESPESSURA DE 1,0CM. AF_06/2014</v>
          </cell>
        </row>
        <row r="9475">
          <cell r="B9475" t="str">
            <v>IENTES DE ÁREA MAIOR QUE 10M², ESPESSURA DE 1,0CM. AF_06/2014</v>
          </cell>
          <cell r="D9475"/>
          <cell r="E9475" t="str">
            <v>IENTES DE ÁREA MAIOR QUE 10M², ESPESSURA DE 1,0CM. AF_06/2014</v>
          </cell>
        </row>
        <row r="9476">
          <cell r="A9476" t="str">
            <v>87421</v>
          </cell>
          <cell r="B9476" t="str">
            <v>APLICAÇÃO MANUAL DE GESSO DESEMPENADO (SEM TALISCAS) EM PAREDES DE AMB</v>
          </cell>
          <cell r="C9476" t="str">
            <v>M2</v>
          </cell>
          <cell r="D9476">
            <v>0</v>
          </cell>
          <cell r="E9476" t="str">
            <v>APLICAÇÃO MANUAL DE GESSO DESEMPENADO (SEM TALISCAS) EM PAREDES DE AMBIENTES DE ÁREA ENTRE 5M² E 10M², ESPESSURA DE 1,0CM. AF_06/2014</v>
          </cell>
        </row>
        <row r="9477">
          <cell r="B9477" t="str">
            <v>IENTES DE ÁREA ENTRE 5M² E 10M², ESPESSURA DE 1,0CM. AF_06/2014</v>
          </cell>
          <cell r="D9477"/>
          <cell r="E9477" t="str">
            <v>IENTES DE ÁREA ENTRE 5M² E 10M², ESPESSURA DE 1,0CM. AF_06/2014</v>
          </cell>
        </row>
        <row r="9478">
          <cell r="A9478" t="str">
            <v>87422</v>
          </cell>
          <cell r="B9478" t="str">
            <v>APLICAÇÃO MANUAL DE GESSO DESEMPENADO (SEM TALISCAS) EM PAREDES DE AMB</v>
          </cell>
          <cell r="C9478" t="str">
            <v>M2</v>
          </cell>
          <cell r="D9478">
            <v>0</v>
          </cell>
          <cell r="E9478" t="str">
            <v>APLICAÇÃO MANUAL DE GESSO DESEMPENADO (SEM TALISCAS) EM PAREDES DE AMBIENTES DE ÁREA MENOR QUE 5M², ESPESSURA DE 1,0CM. AF_06/2014</v>
          </cell>
        </row>
        <row r="9479">
          <cell r="B9479" t="str">
            <v>IENTES DE ÁREA MENOR QUE 5M², ESPESSURA DE 1,0CM. AF_06/2014</v>
          </cell>
          <cell r="D9479"/>
          <cell r="E9479" t="str">
            <v>IENTES DE ÁREA MENOR QUE 5M², ESPESSURA DE 1,0CM. AF_06/2014</v>
          </cell>
        </row>
        <row r="9480">
          <cell r="A9480" t="str">
            <v>87423</v>
          </cell>
          <cell r="B9480" t="str">
            <v>APLICAÇÃO MANUAL DE GESSO SARRAFEADO (COM TALISCAS) EM PAREDES DE AMBI</v>
          </cell>
          <cell r="C9480" t="str">
            <v>M2</v>
          </cell>
          <cell r="D9480">
            <v>0</v>
          </cell>
          <cell r="E9480" t="str">
            <v>APLICAÇÃO MANUAL DE GESSO SARRAFEADO (COM TALISCAS) EM PAREDES DE AMBIENTES DE ÁREA MAIOR QUE 10M², ESPESSURA DE 1,0CM. AF_06/2014</v>
          </cell>
        </row>
        <row r="9481">
          <cell r="B9481" t="str">
            <v>ENTES DE ÁREA MAIOR QUE 10M², ESPESSURA DE 1,0CM. AF_06/2014</v>
          </cell>
          <cell r="D9481"/>
          <cell r="E9481" t="str">
            <v>ENTES DE ÁREA MAIOR QUE 10M², ESPESSURA DE 1,0CM. AF_06/2014</v>
          </cell>
        </row>
        <row r="9482">
          <cell r="A9482" t="str">
            <v>87424</v>
          </cell>
          <cell r="B9482" t="str">
            <v>APLICAÇÃO MANUAL DE GESSO SARRAFEADO (COM TALISCAS) EM PAREDES DE AMBI</v>
          </cell>
          <cell r="C9482" t="str">
            <v>M2</v>
          </cell>
          <cell r="D9482">
            <v>0</v>
          </cell>
          <cell r="E9482" t="str">
            <v>APLICAÇÃO MANUAL DE GESSO SARRAFEADO (COM TALISCAS) EM PAREDES DE AMBIENTES DE ÁREA ENTRE 5M² E 10M², ESPESSURA DE 1,0CM. AF_06/2014</v>
          </cell>
        </row>
        <row r="9483">
          <cell r="B9483" t="str">
            <v>ENTES DE ÁREA ENTRE 5M² E 10M², ESPESSURA DE 1,0CM. AF_06/2014</v>
          </cell>
          <cell r="D9483"/>
          <cell r="E9483" t="str">
            <v>ENTES DE ÁREA ENTRE 5M² E 10M², ESPESSURA DE 1,0CM. AF_06/2014</v>
          </cell>
        </row>
        <row r="9484">
          <cell r="A9484" t="str">
            <v>87425</v>
          </cell>
          <cell r="B9484" t="str">
            <v>APLICAÇÃO MANUAL DE GESSO SARRAFEADO (COM TALISCAS) EM PAREDES DE AMBI</v>
          </cell>
          <cell r="C9484" t="str">
            <v>M2</v>
          </cell>
          <cell r="D9484">
            <v>0</v>
          </cell>
          <cell r="E9484" t="str">
            <v>APLICAÇÃO MANUAL DE GESSO SARRAFEADO (COM TALISCAS) EM PAREDES DE AMBIENTES DE ÁREA MENOR QUE 5M², ESPESSURA DE 1,0CM. AF_06/2014</v>
          </cell>
        </row>
        <row r="9485">
          <cell r="B9485" t="str">
            <v>ENTES DE ÁREA MENOR QUE 5M², ESPESSURA DE 1,0CM. AF_06/2014</v>
          </cell>
          <cell r="D9485"/>
          <cell r="E9485" t="str">
            <v>ENTES DE ÁREA MENOR QUE 5M², ESPESSURA DE 1,0CM. AF_06/2014</v>
          </cell>
        </row>
        <row r="9486">
          <cell r="A9486" t="str">
            <v>87426</v>
          </cell>
          <cell r="B9486" t="str">
            <v>APLICAÇÃO MANUAL DE GESSO SARRAFEADO (COM TALISCAS) EM PAREDES DE AMBI</v>
          </cell>
          <cell r="C9486" t="str">
            <v>M2</v>
          </cell>
          <cell r="D9486">
            <v>0</v>
          </cell>
          <cell r="E9486" t="str">
            <v>APLICAÇÃO MANUAL DE GESSO SARRAFEADO (COM TALISCAS) EM PAREDES DE AMBIENTES DE ÁREA MAIOR QUE 10M², ESPESSURA DE 1,5CM. AF_06/2014</v>
          </cell>
        </row>
        <row r="9487">
          <cell r="B9487" t="str">
            <v>ENTES DE ÁREA MAIOR QUE 10M², ESPESSURA DE 1,5CM. AF_06/2014</v>
          </cell>
          <cell r="D9487"/>
          <cell r="E9487" t="str">
            <v>ENTES DE ÁREA MAIOR QUE 10M², ESPESSURA DE 1,5CM. AF_06/2014</v>
          </cell>
        </row>
        <row r="9488">
          <cell r="A9488" t="str">
            <v>87427</v>
          </cell>
          <cell r="B9488" t="str">
            <v>APLICAÇÃO MANUAL DE GESSO SARRAFEADO (COM TALISCAS) EM PAREDES DE AMBI</v>
          </cell>
          <cell r="C9488" t="str">
            <v>M2</v>
          </cell>
          <cell r="D9488">
            <v>0</v>
          </cell>
          <cell r="E9488" t="str">
            <v>APLICAÇÃO MANUAL DE GESSO SARRAFEADO (COM TALISCAS) EM PAREDES DE AMBIENTES DE ÁREA ENTRE 5M² E 10M², ESPESSURA DE 1,5CM. AF_06/2014</v>
          </cell>
        </row>
        <row r="9489">
          <cell r="B9489" t="str">
            <v>ENTES DE ÁREA ENTRE 5M² E 10M², ESPESSURA DE 1,5CM. AF_06/2014</v>
          </cell>
          <cell r="D9489"/>
          <cell r="E9489" t="str">
            <v>ENTES DE ÁREA ENTRE 5M² E 10M², ESPESSURA DE 1,5CM. AF_06/2014</v>
          </cell>
        </row>
        <row r="9490">
          <cell r="A9490" t="str">
            <v>87428</v>
          </cell>
          <cell r="B9490" t="str">
            <v>APLICAÇÃO MANUAL DE GESSO SARRAFEADO (COM TALISCAS) EM PAREDES DE AMBI</v>
          </cell>
          <cell r="C9490" t="str">
            <v>M2</v>
          </cell>
          <cell r="D9490">
            <v>0</v>
          </cell>
          <cell r="E9490" t="str">
            <v>APLICAÇÃO MANUAL DE GESSO SARRAFEADO (COM TALISCAS) EM PAREDES DE AMBIENTES DE ÁREA MENOR QUE 5M², ESPESSURA DE 1,5CM. AF_06/2014</v>
          </cell>
        </row>
        <row r="9491">
          <cell r="B9491" t="str">
            <v>ENTES DE ÁREA MENOR QUE 5M², ESPESSURA DE 1,5CM. AF_06/2014</v>
          </cell>
          <cell r="D9491"/>
          <cell r="E9491" t="str">
            <v>ENTES DE ÁREA MENOR QUE 5M², ESPESSURA DE 1,5CM. AF_06/2014</v>
          </cell>
        </row>
        <row r="9492">
          <cell r="A9492" t="str">
            <v>87527</v>
          </cell>
          <cell r="B9492" t="str">
            <v>EMBOÇO, PARA RECEBIMENTO DE CERÂMICA, EM ARGAMASSA TRAÇO 1:2:8, PREPAR</v>
          </cell>
          <cell r="C9492" t="str">
            <v>M2</v>
          </cell>
          <cell r="D9492">
            <v>0</v>
          </cell>
          <cell r="E9492" t="str">
            <v>EMBOÇO, PARA RECEBIMENTO DE CERÂMICA, EM ARGAMASSA TRAÇO 1:2:8, PREPARO MECÂNICO COM BETONEIRA 400L, APLICADO MANUALMENTE EM FACES INTERNASDE PAREDES DE AMBIENTES COM ÁREA MENOR QUE 5M2, ESPESSURA DE 20MM, COMEXECUÇÃO DE TALISCAS. AF_06/2014</v>
          </cell>
        </row>
        <row r="9493">
          <cell r="B9493" t="str">
            <v>O MECÂNICO COM BETONEIRA 400L, APLICADO MANUALMENTE EM FACES INTERNAS</v>
          </cell>
          <cell r="D9493"/>
          <cell r="E9493" t="str">
            <v>O MECÂNICO COM BETONEIRA 400L, APLICADO MANUALMENTE EM FACES INTERNASDE PAREDES DE AMBIENTES COM ÁREA MENOR QUE 5M2, ESPESSURA DE 20MM, COMEXECUÇÃO DE TALISCAS. AF_06/2014</v>
          </cell>
        </row>
        <row r="9494">
          <cell r="B9494" t="str">
            <v>DE PAREDES DE AMBIENTES COM ÁREA MENOR QUE 5M2, ESPESSURA DE 20MM, COM</v>
          </cell>
          <cell r="D9494"/>
          <cell r="E9494" t="str">
            <v>DE PAREDES DE AMBIENTES COM ÁREA MENOR QUE 5M2, ESPESSURA DE 20MM, COMEXECUÇÃO DE TALISCAS. AF_06/2014</v>
          </cell>
        </row>
        <row r="9495">
          <cell r="B9495" t="str">
            <v>EXECUÇÃO DE TALISCAS. AF_06/2014</v>
          </cell>
          <cell r="D9495"/>
          <cell r="E9495" t="str">
            <v>EXECUÇÃO DE TALISCAS. AF_06/2014</v>
          </cell>
        </row>
        <row r="9496">
          <cell r="A9496" t="str">
            <v>87528</v>
          </cell>
          <cell r="B9496" t="str">
            <v>EMBOÇO, PARA RECEBIMENTO DE CERÂMICA, EM ARGAMASSA TRAÇO 1:2:8, PREPAR</v>
          </cell>
          <cell r="C9496" t="str">
            <v>M2</v>
          </cell>
          <cell r="D9496">
            <v>0</v>
          </cell>
          <cell r="E9496" t="str">
            <v>EMBOÇO, PARA RECEBIMENTO DE CERÂMICA, EM ARGAMASSA TRAÇO 1:2:8, PREPARO MANUAL, APLICADO MANUALMENTE EM FACES INTERNAS DE PAREDES DE AMBIENTES COM ÁREA MENOR QUE 5M2, ESPESSURA DE 20MM, COM EXECUÇÃO DE TALISCAS. AF_06/2014</v>
          </cell>
        </row>
        <row r="9497">
          <cell r="B9497" t="str">
            <v>O MANUAL, APLICADO MANUALMENTE EM FACES INTERNAS DE PAREDES DE AMBIENT</v>
          </cell>
          <cell r="D9497"/>
          <cell r="E9497" t="str">
            <v>O MANUAL, APLICADO MANUALMENTE EM FACES INTERNAS DE PAREDES DE AMBIENTES COM ÁREA MENOR QUE 5M2, ESPESSURA DE 20MM, COM EXECUÇÃO DE TALISCAS. AF_06/2014</v>
          </cell>
        </row>
        <row r="9498">
          <cell r="B9498" t="str">
            <v>ES COM ÁREA MENOR QUE 5M2, ESPESSURA DE 20MM, COM EXECUÇÃO DE TALISCAS</v>
          </cell>
          <cell r="D9498"/>
          <cell r="E9498" t="str">
            <v>ES COM ÁREA MENOR QUE 5M2, ESPESSURA DE 20MM, COM EXECUÇÃO DE TALISCAS. AF_06/2014</v>
          </cell>
        </row>
        <row r="9499">
          <cell r="B9499" t="str">
            <v>. AF_06/2014</v>
          </cell>
          <cell r="D9499"/>
          <cell r="E9499" t="str">
            <v>. AF_06/2014</v>
          </cell>
        </row>
        <row r="9500">
          <cell r="A9500" t="str">
            <v>87529</v>
          </cell>
          <cell r="B9500" t="str">
            <v>MASSA ÚNICA, PARA RECEBIMENTO DE PINTURA, EM ARGAMASSA TRAÇO 1:2:8, PR</v>
          </cell>
          <cell r="C9500" t="str">
            <v>M2</v>
          </cell>
          <cell r="D9500">
            <v>0</v>
          </cell>
          <cell r="E9500" t="str">
            <v>MASSA ÚNICA, PARA RECEBIMENTO DE PINTURA, EM ARGAMASSA TRAÇO 1:2:8, PREPARO MECÂNICO COM BETONEIRA 400L, APLICADA MANUALMENTE EM FACES INTERNAS DE PAREDES DE AMBIENTES COM ÁREA ENTRE 5M2 E 10M2, ESPESSURA DE 20MM, COM EXECUÇÃO DE TALISCAS. AF_06/2014</v>
          </cell>
        </row>
        <row r="9501">
          <cell r="B9501" t="str">
            <v>EPARO MECÂNICO COM BETONEIRA 400L, APLICADA MANUALMENTE EM FACES INTER</v>
          </cell>
          <cell r="D9501"/>
          <cell r="E9501" t="str">
            <v>EPARO MECÂNICO COM BETONEIRA 400L, APLICADA MANUALMENTE EM FACES INTERNAS DE PAREDES DE AMBIENTES COM ÁREA ENTRE 5M2 E 10M2, ESPESSURA DE 20MM, COM EXECUÇÃO DE TALISCAS. AF_06/2014</v>
          </cell>
        </row>
        <row r="9502">
          <cell r="B9502" t="str">
            <v>NAS DE PAREDES DE AMBIENTES COM ÁREA ENTRE 5M2 E 10M2, ESPESSURA DE 20</v>
          </cell>
          <cell r="D9502"/>
          <cell r="E9502" t="str">
            <v>NAS DE PAREDES DE AMBIENTES COM ÁREA ENTRE 5M2 E 10M2, ESPESSURA DE 20MM, COM EXECUÇÃO DE TALISCAS. AF_06/2014</v>
          </cell>
        </row>
        <row r="9503">
          <cell r="D9503"/>
          <cell r="E9503" t="str">
            <v>MM, COM EXECUÇÃO DE TALISCAS. AF_06/2014</v>
          </cell>
        </row>
        <row r="9504">
          <cell r="D9504"/>
          <cell r="E9504" t="str">
            <v>MM, COM EXECUÇÃO DE TALISCAS. AF_06/2014</v>
          </cell>
        </row>
        <row r="9505">
          <cell r="D9505"/>
          <cell r="E9505" t="str">
            <v>MM, COM EXECUÇÃO DE TALISCAS. AF_06/2014</v>
          </cell>
        </row>
        <row r="9506">
          <cell r="A9506" t="str">
            <v>---------------</v>
          </cell>
          <cell r="B9506" t="str">
            <v>------------------------ 233</v>
          </cell>
          <cell r="D9506"/>
          <cell r="E9506" t="str">
            <v>MM, COM EXECUÇÃO DE TALISCAS. AF_06/2014</v>
          </cell>
        </row>
        <row r="9507">
          <cell r="D9507"/>
          <cell r="E9507" t="str">
            <v>MM, COM EXECUÇÃO DE TALISCAS. AF_06/2014</v>
          </cell>
        </row>
        <row r="9508">
          <cell r="A9508" t="str">
            <v>SINAPI - SISTEM</v>
          </cell>
          <cell r="B9508" t="str">
            <v>A NACIONAL DE PESQUISA DE CUSTOS E ÍNDICES DA CONSTRUÇÃO CIVIL233de283</v>
          </cell>
          <cell r="D9508"/>
          <cell r="E9508" t="str">
            <v>MM, COM EXECUÇÃO DE TALISCAS. AF_06/2014</v>
          </cell>
        </row>
        <row r="9509">
          <cell r="A9509" t="str">
            <v>PCI.817.01 - CU</v>
          </cell>
          <cell r="B9509" t="str">
            <v>STO DE COMPOSIÇÕES - SINTÉTICO</v>
          </cell>
          <cell r="D9509" t="str">
            <v>DATA DE EMISSÃO: 17/07/2014 AS 14:15:08</v>
          </cell>
          <cell r="E9509" t="str">
            <v>MM, COM EXECUÇÃO DE TALISCAS. AF_06/2014</v>
          </cell>
        </row>
        <row r="9510">
          <cell r="D9510" t="str">
            <v>DATA REFERÊNCIA TÉCNICA: 16/07/2014</v>
          </cell>
          <cell r="E9510" t="str">
            <v>MM, COM EXECUÇÃO DE TALISCAS. AF_06/2014</v>
          </cell>
        </row>
        <row r="9511">
          <cell r="A9511" t="str">
            <v>ENCARGOS SOCIAI</v>
          </cell>
          <cell r="B9511" t="str">
            <v>S DESONERADOS: 90,43%(HORA)   51,67%(MÊS)</v>
          </cell>
          <cell r="D9511"/>
          <cell r="E9511" t="str">
            <v>MM, COM EXECUÇÃO DE TALISCAS. AF_06/2014</v>
          </cell>
        </row>
        <row r="9512">
          <cell r="A9512" t="str">
            <v>ABRANGÊNCIA : N</v>
          </cell>
          <cell r="B9512" t="str">
            <v>ACIONAL                                              LOCALIDADE  : VITOR</v>
          </cell>
          <cell r="C9512" t="str">
            <v>IA</v>
          </cell>
          <cell r="D9512"/>
          <cell r="E9512" t="str">
            <v>MM, COM EXECUÇÃO DE TALISCAS. AF_06/2014</v>
          </cell>
        </row>
        <row r="9513">
          <cell r="A9513" t="str">
            <v>REF.COLETA : ME</v>
          </cell>
          <cell r="B9513" t="str">
            <v>DIANO</v>
          </cell>
          <cell r="D9513" t="str">
            <v>DATA DE PREÇO   : 06/2014</v>
          </cell>
          <cell r="E9513" t="str">
            <v>MM, COM EXECUÇÃO DE TALISCAS. AF_06/2014</v>
          </cell>
        </row>
        <row r="9514">
          <cell r="A9514" t="str">
            <v>CÓDIGO       |</v>
          </cell>
          <cell r="B9514" t="str">
            <v>D E S C R I Ç Ã O                                                   |UNI</v>
          </cell>
          <cell r="C9514" t="str">
            <v>DADE</v>
          </cell>
          <cell r="D9514" t="str">
            <v>|CUSTO TOTAL</v>
          </cell>
          <cell r="E9514" t="str">
            <v>MM, COM EXECUÇÃO DE TALISCAS. AF_06/2014</v>
          </cell>
        </row>
        <row r="9515">
          <cell r="A9515" t="str">
            <v>VÍNCULO.....: C</v>
          </cell>
          <cell r="B9515" t="str">
            <v>AIXA REFERENCIAL</v>
          </cell>
          <cell r="D9515"/>
          <cell r="E9515" t="str">
            <v>MM, COM EXECUÇÃO DE TALISCAS. AF_06/2014</v>
          </cell>
        </row>
        <row r="9516">
          <cell r="B9516" t="str">
            <v>MM, COM EXECUÇÃO DE TALISCAS. AF_06/2014</v>
          </cell>
          <cell r="D9516"/>
          <cell r="E9516" t="str">
            <v>MM, COM EXECUÇÃO DE TALISCAS. AF_06/2014</v>
          </cell>
        </row>
        <row r="9517">
          <cell r="A9517" t="str">
            <v>87530</v>
          </cell>
          <cell r="B9517" t="str">
            <v>MASSA ÚNICA, PARA RECEBIMENTO DE PINTURA, EM ARGAMASSA TRAÇO 1:2:8, PR</v>
          </cell>
          <cell r="C9517" t="str">
            <v>M2</v>
          </cell>
          <cell r="D9517">
            <v>0</v>
          </cell>
          <cell r="E9517" t="str">
            <v>MASSA ÚNICA, PARA RECEBIMENTO DE PINTURA, EM ARGAMASSA TRAÇO 1:2:8, PREPARO MANUAL, APLICADA MANUALMENTE EM FACES INTERNAS DE PAREDES DE AMBIENTES COM ÁREA ENTRE 5M2 E 10M2, ESPESSURA DE 20MM, COM EXECUÇÃO DE TALISCAS. AF_06/2014</v>
          </cell>
        </row>
        <row r="9518">
          <cell r="B9518" t="str">
            <v>EPARO MANUAL, APLICADA MANUALMENTE EM FACES INTERNAS DE PAREDES DE AMB</v>
          </cell>
          <cell r="D9518"/>
          <cell r="E9518" t="str">
            <v>EPARO MANUAL, APLICADA MANUALMENTE EM FACES INTERNAS DE PAREDES DE AMBIENTES COM ÁREA ENTRE 5M2 E 10M2, ESPESSURA DE 20MM, COM EXECUÇÃO DE TALISCAS. AF_06/2014</v>
          </cell>
        </row>
        <row r="9519">
          <cell r="B9519" t="str">
            <v>IENTES COM ÁREA ENTRE 5M2 E 10M2, ESPESSURA DE 20MM, COM EXECUÇÃO DE T</v>
          </cell>
          <cell r="D9519"/>
          <cell r="E9519" t="str">
            <v>IENTES COM ÁREA ENTRE 5M2 E 10M2, ESPESSURA DE 20MM, COM EXECUÇÃO DE TALISCAS. AF_06/2014</v>
          </cell>
        </row>
        <row r="9520">
          <cell r="B9520" t="str">
            <v>ALISCAS. AF_06/2014</v>
          </cell>
          <cell r="D9520"/>
          <cell r="E9520" t="str">
            <v>ALISCAS. AF_06/2014</v>
          </cell>
        </row>
        <row r="9521">
          <cell r="A9521" t="str">
            <v>87531</v>
          </cell>
          <cell r="B9521" t="str">
            <v>EMBOÇO, PARA RECEBIMENTO DE CERÂMICA, EM ARGAMASSA TRAÇO 1:2:8, PREPAR</v>
          </cell>
          <cell r="C9521" t="str">
            <v>M2</v>
          </cell>
          <cell r="D9521">
            <v>0</v>
          </cell>
          <cell r="E9521" t="str">
            <v>EMBOÇO, PARA RECEBIMENTO DE CERÂMICA, EM ARGAMASSA TRAÇO 1:2:8, PREPARO MECÂNICO COM BETONEIRA 400L, APLICADO MANUALMENTE EM FACES INTERNASDE PAREDES DE AMBIENTES COM ÁREA ENTRE 5M2 E 10M2, ESPESSURA DE 20MM,COM EXECUÇÃO DE TALISCAS. AF_06/2014</v>
          </cell>
        </row>
        <row r="9522">
          <cell r="B9522" t="str">
            <v>O MECÂNICO COM BETONEIRA 400L, APLICADO MANUALMENTE EM FACES INTERNAS</v>
          </cell>
          <cell r="D9522"/>
          <cell r="E9522" t="str">
            <v>O MECÂNICO COM BETONEIRA 400L, APLICADO MANUALMENTE EM FACES INTERNASDE PAREDES DE AMBIENTES COM ÁREA ENTRE 5M2 E 10M2, ESPESSURA DE 20MM,COM EXECUÇÃO DE TALISCAS. AF_06/2014</v>
          </cell>
        </row>
        <row r="9523">
          <cell r="B9523" t="str">
            <v>DE PAREDES DE AMBIENTES COM ÁREA ENTRE 5M2 E 10M2, ESPESSURA DE 20MM,</v>
          </cell>
          <cell r="D9523"/>
          <cell r="E9523" t="str">
            <v>DE PAREDES DE AMBIENTES COM ÁREA ENTRE 5M2 E 10M2, ESPESSURA DE 20MM,COM EXECUÇÃO DE TALISCAS. AF_06/2014</v>
          </cell>
        </row>
        <row r="9524">
          <cell r="B9524" t="str">
            <v>COM EXECUÇÃO DE TALISCAS. AF_06/2014</v>
          </cell>
          <cell r="D9524"/>
          <cell r="E9524" t="str">
            <v>COM EXECUÇÃO DE TALISCAS. AF_06/2014</v>
          </cell>
        </row>
        <row r="9525">
          <cell r="A9525" t="str">
            <v>87532</v>
          </cell>
          <cell r="B9525" t="str">
            <v>EMBOÇO, PARA RECEBIMENTO DE CERÂMICA, EM ARGAMASSA TRAÇO 1:2:8, PREPAR</v>
          </cell>
          <cell r="C9525" t="str">
            <v>M2</v>
          </cell>
          <cell r="D9525">
            <v>0</v>
          </cell>
          <cell r="E9525" t="str">
            <v>EMBOÇO, PARA RECEBIMENTO DE CERÂMICA, EM ARGAMASSA TRAÇO 1:2:8, PREPARO MANUAL, APLICADO MANUALMENTE EM FACES INTERNAS DE PAREDES DE AMBIENTES COM ÁREA ENTRE 5M2 E 10M2, ESPESSURA DE 20MM, COM EXECUÇÃO DE TALISCAS. AF_06/2014</v>
          </cell>
        </row>
        <row r="9526">
          <cell r="B9526" t="str">
            <v>O MANUAL, APLICADO MANUALMENTE EM FACES INTERNAS DE PAREDES DE AMBIENT</v>
          </cell>
          <cell r="D9526"/>
          <cell r="E9526" t="str">
            <v>O MANUAL, APLICADO MANUALMENTE EM FACES INTERNAS DE PAREDES DE AMBIENTES COM ÁREA ENTRE 5M2 E 10M2, ESPESSURA DE 20MM, COM EXECUÇÃO DE TALISCAS. AF_06/2014</v>
          </cell>
        </row>
        <row r="9527">
          <cell r="B9527" t="str">
            <v>ES COM ÁREA ENTRE 5M2 E 10M2, ESPESSURA DE 20MM, COM EXECUÇÃO DE TALIS</v>
          </cell>
          <cell r="D9527"/>
          <cell r="E9527" t="str">
            <v>ES COM ÁREA ENTRE 5M2 E 10M2, ESPESSURA DE 20MM, COM EXECUÇÃO DE TALISCAS. AF_06/2014</v>
          </cell>
        </row>
        <row r="9528">
          <cell r="B9528" t="str">
            <v>CAS. AF_06/2014</v>
          </cell>
          <cell r="D9528"/>
          <cell r="E9528" t="str">
            <v>CAS. AF_06/2014</v>
          </cell>
        </row>
        <row r="9529">
          <cell r="A9529" t="str">
            <v>87533</v>
          </cell>
          <cell r="B9529" t="str">
            <v>MASSA ÚNICA, PARA RECEBIMENTO DE PINTURA, EM ARGAMASSA TRAÇO 1:2:8, PR</v>
          </cell>
          <cell r="C9529" t="str">
            <v>M2</v>
          </cell>
          <cell r="D9529">
            <v>0</v>
          </cell>
          <cell r="E9529" t="str">
            <v>MASSA ÚNICA, PARA RECEBIMENTO DE PINTURA, EM ARGAMASSA TRAÇO 1:2:8, PREPARO MECÂNICO COM BETONEIRA 400L, APLICADA MANUALMENTE EM FACES INTERNAS DE PAREDES DE AMBIENTES COM ÁREA MAIOR QUE 10M2, ESPESSURA DE 20MM, COM EXECUÇÃO DE TALISCAS. AF_06/2014</v>
          </cell>
        </row>
        <row r="9530">
          <cell r="B9530" t="str">
            <v>EPARO MECÂNICO COM BETONEIRA 400L, APLICADA MANUALMENTE EM FACES INTER</v>
          </cell>
          <cell r="D9530"/>
          <cell r="E9530" t="str">
            <v>EPARO MECÂNICO COM BETONEIRA 400L, APLICADA MANUALMENTE EM FACES INTERNAS DE PAREDES DE AMBIENTES COM ÁREA MAIOR QUE 10M2, ESPESSURA DE 20MM, COM EXECUÇÃO DE TALISCAS. AF_06/2014</v>
          </cell>
        </row>
        <row r="9531">
          <cell r="B9531" t="str">
            <v>NAS DE PAREDES DE AMBIENTES COM ÁREA MAIOR QUE 10M2, ESPESSURA DE 20MM</v>
          </cell>
          <cell r="D9531"/>
          <cell r="E9531" t="str">
            <v>NAS DE PAREDES DE AMBIENTES COM ÁREA MAIOR QUE 10M2, ESPESSURA DE 20MM, COM EXECUÇÃO DE TALISCAS. AF_06/2014</v>
          </cell>
        </row>
        <row r="9532">
          <cell r="B9532" t="str">
            <v>, COM EXECUÇÃO DE TALISCAS. AF_06/2014</v>
          </cell>
          <cell r="D9532"/>
          <cell r="E9532" t="str">
            <v>, COM EXECUÇÃO DE TALISCAS. AF_06/2014</v>
          </cell>
        </row>
        <row r="9533">
          <cell r="A9533" t="str">
            <v>87534</v>
          </cell>
          <cell r="B9533" t="str">
            <v>MASSA ÚNICA, PARA RECEBIMENTO DE PINTURA, EM ARGAMASSA TRAÇO 1:2:8, PR</v>
          </cell>
          <cell r="C9533" t="str">
            <v>M2</v>
          </cell>
          <cell r="D9533">
            <v>0</v>
          </cell>
          <cell r="E9533" t="str">
            <v>MASSA ÚNICA, PARA RECEBIMENTO DE PINTURA, EM ARGAMASSA TRAÇO 1:2:8, PREPARO MANUAL, APLICADA MANUALMENTE EM FACES INTERNAS DE PAREDES DE AMBIENTES COM ÁREA MAIOR QUE 10M2, ESPESSURA DE 20MM, COM EXECUÇÃO DE TALISCAS. AF_06/2014</v>
          </cell>
        </row>
        <row r="9534">
          <cell r="B9534" t="str">
            <v>EPARO MANUAL, APLICADA MANUALMENTE EM FACES INTERNAS DE PAREDES DE AMB</v>
          </cell>
          <cell r="D9534"/>
          <cell r="E9534" t="str">
            <v>EPARO MANUAL, APLICADA MANUALMENTE EM FACES INTERNAS DE PAREDES DE AMBIENTES COM ÁREA MAIOR QUE 10M2, ESPESSURA DE 20MM, COM EXECUÇÃO DE TALISCAS. AF_06/2014</v>
          </cell>
        </row>
        <row r="9535">
          <cell r="B9535" t="str">
            <v>IENTES COM ÁREA MAIOR QUE 10M2, ESPESSURA DE 20MM, COM EXECUÇÃO DE TAL</v>
          </cell>
          <cell r="D9535"/>
          <cell r="E9535" t="str">
            <v>IENTES COM ÁREA MAIOR QUE 10M2, ESPESSURA DE 20MM, COM EXECUÇÃO DE TALISCAS. AF_06/2014</v>
          </cell>
        </row>
        <row r="9536">
          <cell r="B9536" t="str">
            <v>ISCAS. AF_06/2014</v>
          </cell>
          <cell r="D9536"/>
          <cell r="E9536" t="str">
            <v>ISCAS. AF_06/2014</v>
          </cell>
        </row>
        <row r="9537">
          <cell r="A9537" t="str">
            <v>87535</v>
          </cell>
          <cell r="B9537" t="str">
            <v>EMBOÇO, PARA RECEBIMENTO DE CERÂMICA, EM ARGAMASSA TRAÇO 1:2:8, PREPAR</v>
          </cell>
          <cell r="C9537" t="str">
            <v>M2</v>
          </cell>
          <cell r="D9537">
            <v>0</v>
          </cell>
          <cell r="E9537" t="str">
            <v>EMBOÇO, PARA RECEBIMENTO DE CERÂMICA, EM ARGAMASSA TRAÇO 1:2:8, PREPARO MECÂNICO COM BETONEIRA 400L, APLICADO MANUALMENTE EM FACES INTERNASDE PAREDES DE AMBIENTES COM ÁREA MAIOR QUE 10M2, ESPESSURA DE 20MM, COM EXECUÇÃO DE TALISCAS. AF_06/2014</v>
          </cell>
        </row>
        <row r="9538">
          <cell r="B9538" t="str">
            <v>O MECÂNICO COM BETONEIRA 400L, APLICADO MANUALMENTE EM FACES INTERNAS</v>
          </cell>
          <cell r="D9538"/>
          <cell r="E9538" t="str">
            <v>O MECÂNICO COM BETONEIRA 400L, APLICADO MANUALMENTE EM FACES INTERNASDE PAREDES DE AMBIENTES COM ÁREA MAIOR QUE 10M2, ESPESSURA DE 20MM, COM EXECUÇÃO DE TALISCAS. AF_06/2014</v>
          </cell>
        </row>
        <row r="9539">
          <cell r="B9539" t="str">
            <v>DE PAREDES DE AMBIENTES COM ÁREA MAIOR QUE 10M2, ESPESSURA DE 20MM, CO</v>
          </cell>
          <cell r="D9539"/>
          <cell r="E9539" t="str">
            <v>DE PAREDES DE AMBIENTES COM ÁREA MAIOR QUE 10M2, ESPESSURA DE 20MM, COM EXECUÇÃO DE TALISCAS. AF_06/2014</v>
          </cell>
        </row>
        <row r="9540">
          <cell r="B9540" t="str">
            <v>M EXECUÇÃO DE TALISCAS. AF_06/2014</v>
          </cell>
          <cell r="D9540"/>
          <cell r="E9540" t="str">
            <v>M EXECUÇÃO DE TALISCAS. AF_06/2014</v>
          </cell>
        </row>
        <row r="9541">
          <cell r="A9541" t="str">
            <v>87536</v>
          </cell>
          <cell r="B9541" t="str">
            <v>EMBOÇO, PARA RECEBIMENTO DE CERÂMICA, EM ARGAMASSA TRAÇO 1:2:8, PREPAR</v>
          </cell>
          <cell r="C9541" t="str">
            <v>M2</v>
          </cell>
          <cell r="D9541">
            <v>0</v>
          </cell>
          <cell r="E9541" t="str">
            <v>EMBOÇO, PARA RECEBIMENTO DE CERÂMICA, EM ARGAMASSA TRAÇO 1:2:8, PREPARO MANUAL, APLICADO MANUALMENTE EM FACES INTERNAS DE PAREDES DE AMBIENTES COM ÁREA MAIOR QUE 10M2, ESPESSURA DE 20MM, COM EXECUÇÃO DE TALISCAS. AF_06/2014</v>
          </cell>
        </row>
        <row r="9542">
          <cell r="B9542" t="str">
            <v>O MANUAL, APLICADO MANUALMENTE EM FACES INTERNAS DE PAREDES DE AMBIENT</v>
          </cell>
          <cell r="D9542"/>
          <cell r="E9542" t="str">
            <v>O MANUAL, APLICADO MANUALMENTE EM FACES INTERNAS DE PAREDES DE AMBIENTES COM ÁREA MAIOR QUE 10M2, ESPESSURA DE 20MM, COM EXECUÇÃO DE TALISCAS. AF_06/2014</v>
          </cell>
        </row>
        <row r="9543">
          <cell r="B9543" t="str">
            <v>ES COM ÁREA MAIOR QUE 10M2, ESPESSURA DE 20MM, COM EXECUÇÃO DE TALISCA</v>
          </cell>
          <cell r="D9543"/>
          <cell r="E9543" t="str">
            <v>ES COM ÁREA MAIOR QUE 10M2, ESPESSURA DE 20MM, COM EXECUÇÃO DE TALISCAS. AF_06/2014</v>
          </cell>
        </row>
        <row r="9544">
          <cell r="D9544"/>
          <cell r="E9544" t="str">
            <v>S. AF_06/2014</v>
          </cell>
        </row>
        <row r="9545">
          <cell r="D9545"/>
          <cell r="E9545" t="str">
            <v>S. AF_06/2014</v>
          </cell>
        </row>
        <row r="9546">
          <cell r="D9546"/>
          <cell r="E9546" t="str">
            <v>S. AF_06/2014</v>
          </cell>
        </row>
        <row r="9547">
          <cell r="A9547" t="str">
            <v>---------------</v>
          </cell>
          <cell r="B9547" t="str">
            <v>------------------------ 234</v>
          </cell>
          <cell r="D9547"/>
          <cell r="E9547" t="str">
            <v>S. AF_06/2014</v>
          </cell>
        </row>
        <row r="9548">
          <cell r="D9548"/>
          <cell r="E9548" t="str">
            <v>S. AF_06/2014</v>
          </cell>
        </row>
        <row r="9549">
          <cell r="A9549" t="str">
            <v>SINAPI - SISTEM</v>
          </cell>
          <cell r="B9549" t="str">
            <v>A NACIONAL DE PESQUISA DE CUSTOS E ÍNDICES DA CONSTRUÇÃO CIVIL234de283</v>
          </cell>
          <cell r="D9549"/>
          <cell r="E9549" t="str">
            <v>S. AF_06/2014</v>
          </cell>
        </row>
        <row r="9550">
          <cell r="A9550" t="str">
            <v>PCI.817.01 - CU</v>
          </cell>
          <cell r="B9550" t="str">
            <v>STO DE COMPOSIÇÕES - SINTÉTICO</v>
          </cell>
          <cell r="D9550" t="str">
            <v>DATA DE EMISSÃO: 17/07/2014 AS 14:15:08</v>
          </cell>
          <cell r="E9550" t="str">
            <v>S. AF_06/2014</v>
          </cell>
        </row>
        <row r="9551">
          <cell r="D9551" t="str">
            <v>DATA REFERÊNCIA TÉCNICA: 16/07/2014</v>
          </cell>
          <cell r="E9551" t="str">
            <v>S. AF_06/2014</v>
          </cell>
        </row>
        <row r="9552">
          <cell r="A9552" t="str">
            <v>ENCARGOS SOCIAI</v>
          </cell>
          <cell r="B9552" t="str">
            <v>S DESONERADOS: 90,43%(HORA)   51,67%(MÊS)</v>
          </cell>
          <cell r="D9552"/>
          <cell r="E9552" t="str">
            <v>S. AF_06/2014</v>
          </cell>
        </row>
        <row r="9553">
          <cell r="A9553" t="str">
            <v>ABRANGÊNCIA : N</v>
          </cell>
          <cell r="B9553" t="str">
            <v>ACIONAL                                              LOCALIDADE  : VITOR</v>
          </cell>
          <cell r="C9553" t="str">
            <v>IA</v>
          </cell>
          <cell r="D9553"/>
          <cell r="E9553" t="str">
            <v>S. AF_06/2014</v>
          </cell>
        </row>
        <row r="9554">
          <cell r="A9554" t="str">
            <v>REF.COLETA : ME</v>
          </cell>
          <cell r="B9554" t="str">
            <v>DIANO</v>
          </cell>
          <cell r="D9554" t="str">
            <v>DATA DE PREÇO   : 06/2014</v>
          </cell>
          <cell r="E9554" t="str">
            <v>S. AF_06/2014</v>
          </cell>
        </row>
        <row r="9555">
          <cell r="A9555" t="str">
            <v>CÓDIGO       |</v>
          </cell>
          <cell r="B9555" t="str">
            <v>D E S C R I Ç Ã O                                                   |UNI</v>
          </cell>
          <cell r="C9555" t="str">
            <v>DADE</v>
          </cell>
          <cell r="D9555" t="str">
            <v>|CUSTO TOTAL</v>
          </cell>
          <cell r="E9555" t="str">
            <v>S. AF_06/2014</v>
          </cell>
        </row>
        <row r="9556">
          <cell r="A9556" t="str">
            <v>VÍNCULO.....: C</v>
          </cell>
          <cell r="B9556" t="str">
            <v>AIXA REFERENCIAL</v>
          </cell>
          <cell r="D9556"/>
          <cell r="E9556" t="str">
            <v>S. AF_06/2014</v>
          </cell>
        </row>
        <row r="9557">
          <cell r="B9557" t="str">
            <v>S. AF_06/2014</v>
          </cell>
          <cell r="D9557"/>
          <cell r="E9557" t="str">
            <v>S. AF_06/2014</v>
          </cell>
        </row>
        <row r="9558">
          <cell r="A9558" t="str">
            <v>87537</v>
          </cell>
          <cell r="B9558" t="str">
            <v>EMBOÇO, PARA RECEBIMENTO DE CERÂMICA, EM ARGAMASSA INDUSTRIALIZADA, PR</v>
          </cell>
          <cell r="C9558" t="str">
            <v>M2</v>
          </cell>
          <cell r="D9558">
            <v>0</v>
          </cell>
          <cell r="E9558" t="str">
            <v>EMBOÇO, PARA RECEBIMENTO DE CERÂMICA, EM ARGAMASSA INDUSTRIALIZADA, PREPARO MECÂNICO, APLICADO COM EQUIPAMENTO DE MISTURA E PROJEÇÃO DE 1,5M3/H DE ARGAMASSA EM FACES INTERNAS DE PAREDES DE AMBIENTES COM ÁREA MENOR QUE 5M2, ESPESSURA DE 20MM, COM EXECUÇÃ</v>
          </cell>
        </row>
        <row r="9559">
          <cell r="B9559" t="str">
            <v>EPARO MECÂNICO, APLICADO COM EQUIPAMENTO DE MISTURA E PROJEÇÃO DE 1,5</v>
          </cell>
          <cell r="D9559"/>
          <cell r="E9559" t="str">
            <v>EPARO MECÂNICO, APLICADO COM EQUIPAMENTO DE MISTURA E PROJEÇÃO DE 1,5M3/H DE ARGAMASSA EM FACES INTERNAS DE PAREDES DE AMBIENTES COM ÁREA MENOR QUE 5M2, ESPESSURA DE 20MM, COM EXECUÇÃ</v>
          </cell>
        </row>
        <row r="9560">
          <cell r="B9560" t="str">
            <v>M3/H DE ARGAMASSA EM FACES INTERNAS DE PAREDES DE AMBIENTES COM ÁREA M</v>
          </cell>
          <cell r="D9560"/>
          <cell r="E9560" t="str">
            <v>M3/H DE ARGAMASSA EM FACES INTERNAS DE PAREDES DE AMBIENTES COM ÁREA MENOR QUE 5M2, ESPESSURA DE 20MM, COM EXECUÇÃ</v>
          </cell>
        </row>
        <row r="9561">
          <cell r="B9561" t="str">
            <v>ENOR QUE 5M2, ESPESSURA DE 20MM, COM EXECUÇÃ</v>
          </cell>
          <cell r="D9561"/>
          <cell r="E9561" t="str">
            <v>ENOR QUE 5M2, ESPESSURA DE 20MM, COM EXECUÇÃ</v>
          </cell>
        </row>
        <row r="9562">
          <cell r="A9562" t="str">
            <v>87538</v>
          </cell>
          <cell r="B9562" t="str">
            <v>MASSA ÚNICA, PARA RECEBIMENTO DE PINTURA, EM ARGAMASSA INDUSTRIALIZADA</v>
          </cell>
          <cell r="C9562" t="str">
            <v>M2</v>
          </cell>
          <cell r="D9562">
            <v>0</v>
          </cell>
          <cell r="E9562" t="str">
            <v>MASSA ÚNICA, PARA RECEBIMENTO DE PINTURA, EM ARGAMASSA INDUSTRIALIZADA, PREPARO MECÂNICO, APLICADO COM EQUIPAMENTO DE MISTURA E PROJEÇÃO DE1,5 M3/H DE ARGAMASSA EM FACES INTERNAS DE PAREDES DE AMBIENTES COM ÁREA ENTRE 5M2 E 10M2, ESPESSURA DE 20MM, COM</v>
          </cell>
        </row>
        <row r="9563">
          <cell r="B9563" t="str">
            <v>, PREPARO MECÂNICO, APLICADO COM EQUIPAMENTO DE MISTURA E PROJEÇÃO DE</v>
          </cell>
          <cell r="D9563"/>
          <cell r="E9563" t="str">
            <v>, PREPARO MECÂNICO, APLICADO COM EQUIPAMENTO DE MISTURA E PROJEÇÃO DE1,5 M3/H DE ARGAMASSA EM FACES INTERNAS DE PAREDES DE AMBIENTES COM ÁREA ENTRE 5M2 E 10M2, ESPESSURA DE 20MM, COM</v>
          </cell>
        </row>
        <row r="9564">
          <cell r="B9564" t="str">
            <v>1,5 M3/H DE ARGAMASSA EM FACES INTERNAS DE PAREDES DE AMBIENTES COM ÁR</v>
          </cell>
          <cell r="D9564"/>
          <cell r="E9564" t="str">
            <v>1,5 M3/H DE ARGAMASSA EM FACES INTERNAS DE PAREDES DE AMBIENTES COM ÁREA ENTRE 5M2 E 10M2, ESPESSURA DE 20MM, COM</v>
          </cell>
        </row>
        <row r="9565">
          <cell r="B9565" t="str">
            <v>EA ENTRE 5M2 E 10M2, ESPESSURA DE 20MM, COM</v>
          </cell>
          <cell r="D9565"/>
          <cell r="E9565" t="str">
            <v>EA ENTRE 5M2 E 10M2, ESPESSURA DE 20MM, COM</v>
          </cell>
        </row>
        <row r="9566">
          <cell r="A9566" t="str">
            <v>87539</v>
          </cell>
          <cell r="B9566" t="str">
            <v>EMBOÇO, PARA RECEBIMENTO DE CERÂMICA, EM ARGAMASSA INDUSTRIALIZADA, PR</v>
          </cell>
          <cell r="C9566" t="str">
            <v>M2</v>
          </cell>
          <cell r="D9566">
            <v>0</v>
          </cell>
          <cell r="E9566" t="str">
            <v>EMBOÇO, PARA RECEBIMENTO DE CERÂMICA, EM ARGAMASSA INDUSTRIALIZADA, PREPARO MECÂNICO, APLICADO COM EQUIPAMENTO DE MISTURA E PROJEÇÃO DE 1,5M3/H DE ARGAMASSA EM FACES INTERNAS DE PAREDES DE AMBIENTES COM ÁREA ENTRE 5M2 E 10M2, ESPESSURA DE 20MM, COM EXEC</v>
          </cell>
        </row>
        <row r="9567">
          <cell r="B9567" t="str">
            <v>EPARO MECÂNICO, APLICADO COM EQUIPAMENTO DE MISTURA E PROJEÇÃO DE 1,5</v>
          </cell>
          <cell r="D9567"/>
          <cell r="E9567" t="str">
            <v>EPARO MECÂNICO, APLICADO COM EQUIPAMENTO DE MISTURA E PROJEÇÃO DE 1,5M3/H DE ARGAMASSA EM FACES INTERNAS DE PAREDES DE AMBIENTES COM ÁREA ENTRE 5M2 E 10M2, ESPESSURA DE 20MM, COM EXEC</v>
          </cell>
        </row>
        <row r="9568">
          <cell r="B9568" t="str">
            <v>M3/H DE ARGAMASSA EM FACES INTERNAS DE PAREDES DE AMBIENTES COM ÁREA E</v>
          </cell>
          <cell r="D9568"/>
          <cell r="E9568" t="str">
            <v>M3/H DE ARGAMASSA EM FACES INTERNAS DE PAREDES DE AMBIENTES COM ÁREA ENTRE 5M2 E 10M2, ESPESSURA DE 20MM, COM EXEC</v>
          </cell>
        </row>
        <row r="9569">
          <cell r="B9569" t="str">
            <v>NTRE 5M2 E 10M2, ESPESSURA DE 20MM, COM EXEC</v>
          </cell>
          <cell r="D9569"/>
          <cell r="E9569" t="str">
            <v>NTRE 5M2 E 10M2, ESPESSURA DE 20MM, COM EXEC</v>
          </cell>
        </row>
        <row r="9570">
          <cell r="A9570" t="str">
            <v>87540</v>
          </cell>
          <cell r="B9570" t="str">
            <v>MASSA ÚNICA, PARA RECEBIMENTO DE PINTURA, EM ARGAMASSA INDUSTRIALIZADA</v>
          </cell>
          <cell r="C9570" t="str">
            <v>M2</v>
          </cell>
          <cell r="D9570">
            <v>0</v>
          </cell>
          <cell r="E9570" t="str">
            <v>MASSA ÚNICA, PARA RECEBIMENTO DE PINTURA, EM ARGAMASSA INDUSTRIALIZADA, PREPARO MECÂNICO, APLICADO COM EQUIPAMENTO DE MISTURA E PROJEÇÃO DE1,5 M3/H DE ARGAMASSA EM FACES INTERNAS DE PAREDES DE AMBIENTES COM ÁREA MAIOR QUE 10M2, ESPESSURA DE 20MM, COM EX</v>
          </cell>
        </row>
        <row r="9571">
          <cell r="B9571" t="str">
            <v>, PREPARO MECÂNICO, APLICADO COM EQUIPAMENTO DE MISTURA E PROJEÇÃO DE</v>
          </cell>
          <cell r="D9571"/>
          <cell r="E9571" t="str">
            <v>, PREPARO MECÂNICO, APLICADO COM EQUIPAMENTO DE MISTURA E PROJEÇÃO DE1,5 M3/H DE ARGAMASSA EM FACES INTERNAS DE PAREDES DE AMBIENTES COM ÁREA MAIOR QUE 10M2, ESPESSURA DE 20MM, COM EX</v>
          </cell>
        </row>
        <row r="9572">
          <cell r="B9572" t="str">
            <v>1,5 M3/H DE ARGAMASSA EM FACES INTERNAS DE PAREDES DE AMBIENTES COM ÁR</v>
          </cell>
          <cell r="D9572"/>
          <cell r="E9572" t="str">
            <v>1,5 M3/H DE ARGAMASSA EM FACES INTERNAS DE PAREDES DE AMBIENTES COM ÁREA MAIOR QUE 10M2, ESPESSURA DE 20MM, COM EX</v>
          </cell>
        </row>
        <row r="9573">
          <cell r="B9573" t="str">
            <v>EA MAIOR QUE 10M2, ESPESSURA DE 20MM, COM EX</v>
          </cell>
          <cell r="D9573"/>
          <cell r="E9573" t="str">
            <v>EA MAIOR QUE 10M2, ESPESSURA DE 20MM, COM EX</v>
          </cell>
        </row>
        <row r="9574">
          <cell r="A9574" t="str">
            <v>87541</v>
          </cell>
          <cell r="B9574" t="str">
            <v>EMBOÇO, PARA RECEBIMENTO DE CERÂMICA, EM ARGAMASSA INDUSTRIALIZADA, PR</v>
          </cell>
          <cell r="C9574" t="str">
            <v>M2</v>
          </cell>
          <cell r="D9574">
            <v>0</v>
          </cell>
          <cell r="E9574" t="str">
            <v>EMBOÇO, PARA RECEBIMENTO DE CERÂMICA, EM ARGAMASSA INDUSTRIALIZADA, PREPARO MECÂNICO, APLICADO COM EQUIPAMENTO DE MISTURA E PROJEÇÃO DE 1,5M3/H DE ARGAMASSA EM FACES INTERNAS DE PAREDES DE AMBIENTES COM ÁREA MAIOR QUE 10M2, ESPESSURA DE 20MM, COM EXECUÇ</v>
          </cell>
        </row>
        <row r="9575">
          <cell r="B9575" t="str">
            <v>EPARO MECÂNICO, APLICADO COM EQUIPAMENTO DE MISTURA E PROJEÇÃO DE 1,5</v>
          </cell>
          <cell r="D9575"/>
          <cell r="E9575" t="str">
            <v>EPARO MECÂNICO, APLICADO COM EQUIPAMENTO DE MISTURA E PROJEÇÃO DE 1,5M3/H DE ARGAMASSA EM FACES INTERNAS DE PAREDES DE AMBIENTES COM ÁREA MAIOR QUE 10M2, ESPESSURA DE 20MM, COM EXECUÇ</v>
          </cell>
        </row>
        <row r="9576">
          <cell r="B9576" t="str">
            <v>M3/H DE ARGAMASSA EM FACES INTERNAS DE PAREDES DE AMBIENTES COM ÁREA M</v>
          </cell>
          <cell r="D9576"/>
          <cell r="E9576" t="str">
            <v>M3/H DE ARGAMASSA EM FACES INTERNAS DE PAREDES DE AMBIENTES COM ÁREA MAIOR QUE 10M2, ESPESSURA DE 20MM, COM EXECUÇ</v>
          </cell>
        </row>
        <row r="9577">
          <cell r="B9577" t="str">
            <v>AIOR QUE 10M2, ESPESSURA DE 20MM, COM EXECUÇ</v>
          </cell>
          <cell r="D9577"/>
          <cell r="E9577" t="str">
            <v>AIOR QUE 10M2, ESPESSURA DE 20MM, COM EXECUÇ</v>
          </cell>
        </row>
        <row r="9578">
          <cell r="A9578" t="str">
            <v>87542</v>
          </cell>
          <cell r="B9578" t="str">
            <v>MASSA ÚNICA, PARA RECEBIMENTO DE PINTURA OU CERÂMICA, EM ARGAMASSA IND</v>
          </cell>
          <cell r="C9578" t="str">
            <v>M2</v>
          </cell>
          <cell r="D9578">
            <v>0</v>
          </cell>
          <cell r="E9578" t="str">
            <v>MASSA ÚNICA, PARA RECEBIMENTO DE PINTURA OU CERÂMICA, EM ARGAMASSA INDUSTRIALIZADA, PREPARO MECÂNICO, APLICADO COM EQUIPAMENTO DE MISTURA EPROJEÇÃO DE 1,5 M3/H DE ARGAMASSA EM FACES INTERNAS DE PAREDES DE AMBIENTES COM ÁREA MENOR QUE 5M2, ESPESSURA DE 5</v>
          </cell>
        </row>
        <row r="9579">
          <cell r="B9579" t="str">
            <v>USTRIALIZADA, PREPARO MECÂNICO, APLICADO COM EQUIPAMENTO DE MISTURA E</v>
          </cell>
          <cell r="D9579"/>
          <cell r="E9579" t="str">
            <v>USTRIALIZADA, PREPARO MECÂNICO, APLICADO COM EQUIPAMENTO DE MISTURA EPROJEÇÃO DE 1,5 M3/H DE ARGAMASSA EM FACES INTERNAS DE PAREDES DE AMBIENTES COM ÁREA MENOR QUE 5M2, ESPESSURA DE 5</v>
          </cell>
        </row>
        <row r="9580">
          <cell r="B9580" t="str">
            <v>PROJEÇÃO DE 1,5 M3/H DE ARGAMASSA EM FACES INTERNAS DE PAREDES DE AMBI</v>
          </cell>
          <cell r="D9580"/>
          <cell r="E9580" t="str">
            <v>PROJEÇÃO DE 1,5 M3/H DE ARGAMASSA EM FACES INTERNAS DE PAREDES DE AMBIENTES COM ÁREA MENOR QUE 5M2, ESPESSURA DE 5</v>
          </cell>
        </row>
        <row r="9581">
          <cell r="B9581" t="str">
            <v>ENTES COM ÁREA MENOR QUE 5M2, ESPESSURA DE 5</v>
          </cell>
          <cell r="D9581"/>
          <cell r="E9581" t="str">
            <v>ENTES COM ÁREA MENOR QUE 5M2, ESPESSURA DE 5</v>
          </cell>
        </row>
        <row r="9582">
          <cell r="A9582" t="str">
            <v>87543</v>
          </cell>
          <cell r="B9582" t="str">
            <v>MASSA ÚNICA, PARA RECEBIMENTO DE PINTURA OU CERÂMICA, EM ARGAMASSA IND</v>
          </cell>
          <cell r="C9582" t="str">
            <v>M2</v>
          </cell>
          <cell r="D9582">
            <v>0</v>
          </cell>
          <cell r="E9582" t="str">
            <v>MASSA ÚNICA, PARA RECEBIMENTO DE PINTURA OU CERÂMICA, EM ARGAMASSA INDUSTRIALIZADA, PREPARO MECÂNICO, APLICADO COM EQUIPAMENTO DE MISTURA EPROJEÇÃO DE 1,5 M3/H DE ARGAMASSA EM FACES INTERNAS DE PAREDES DE AMBIENTES COM ÁREA ENTRE 5M2 E 10M2, ESPESSURA D</v>
          </cell>
        </row>
        <row r="9583">
          <cell r="B9583" t="str">
            <v>USTRIALIZADA, PREPARO MECÂNICO, APLICADO COM EQUIPAMENTO DE MISTURA E</v>
          </cell>
          <cell r="D9583"/>
          <cell r="E9583" t="str">
            <v>USTRIALIZADA, PREPARO MECÂNICO, APLICADO COM EQUIPAMENTO DE MISTURA EPROJEÇÃO DE 1,5 M3/H DE ARGAMASSA EM FACES INTERNAS DE PAREDES DE AMBIENTES COM ÁREA ENTRE 5M2 E 10M2, ESPESSURA D</v>
          </cell>
        </row>
        <row r="9584">
          <cell r="B9584" t="str">
            <v>PROJEÇÃO DE 1,5 M3/H DE ARGAMASSA EM FACES INTERNAS DE PAREDES DE AMBI</v>
          </cell>
          <cell r="D9584"/>
          <cell r="E9584" t="str">
            <v>PROJEÇÃO DE 1,5 M3/H DE ARGAMASSA EM FACES INTERNAS DE PAREDES DE AMBIENTES COM ÁREA ENTRE 5M2 E 10M2, ESPESSURA D</v>
          </cell>
        </row>
        <row r="9585">
          <cell r="D9585"/>
          <cell r="E9585" t="str">
            <v>ENTES COM ÁREA ENTRE 5M2 E 10M2, ESPESSURA D</v>
          </cell>
        </row>
        <row r="9586">
          <cell r="D9586"/>
          <cell r="E9586" t="str">
            <v>ENTES COM ÁREA ENTRE 5M2 E 10M2, ESPESSURA D</v>
          </cell>
        </row>
        <row r="9587">
          <cell r="D9587"/>
          <cell r="E9587" t="str">
            <v>ENTES COM ÁREA ENTRE 5M2 E 10M2, ESPESSURA D</v>
          </cell>
        </row>
        <row r="9588">
          <cell r="A9588" t="str">
            <v>---------------</v>
          </cell>
          <cell r="B9588" t="str">
            <v>------------------------ 235</v>
          </cell>
          <cell r="D9588"/>
          <cell r="E9588" t="str">
            <v>ENTES COM ÁREA ENTRE 5M2 E 10M2, ESPESSURA D</v>
          </cell>
        </row>
        <row r="9589">
          <cell r="D9589"/>
          <cell r="E9589" t="str">
            <v>ENTES COM ÁREA ENTRE 5M2 E 10M2, ESPESSURA D</v>
          </cell>
        </row>
        <row r="9590">
          <cell r="A9590" t="str">
            <v>SINAPI - SISTEM</v>
          </cell>
          <cell r="B9590" t="str">
            <v>A NACIONAL DE PESQUISA DE CUSTOS E ÍNDICES DA CONSTRUÇÃO CIVIL235de283</v>
          </cell>
          <cell r="D9590"/>
          <cell r="E9590" t="str">
            <v>ENTES COM ÁREA ENTRE 5M2 E 10M2, ESPESSURA D</v>
          </cell>
        </row>
        <row r="9591">
          <cell r="A9591" t="str">
            <v>PCI.817.01 - CU</v>
          </cell>
          <cell r="B9591" t="str">
            <v>STO DE COMPOSIÇÕES - SINTÉTICO</v>
          </cell>
          <cell r="D9591" t="str">
            <v>DATA DE EMISSÃO: 17/07/2014 AS 14:15:08</v>
          </cell>
          <cell r="E9591" t="str">
            <v>ENTES COM ÁREA ENTRE 5M2 E 10M2, ESPESSURA D</v>
          </cell>
        </row>
        <row r="9592">
          <cell r="D9592" t="str">
            <v>DATA REFERÊNCIA TÉCNICA: 16/07/2014</v>
          </cell>
          <cell r="E9592" t="str">
            <v>ENTES COM ÁREA ENTRE 5M2 E 10M2, ESPESSURA D</v>
          </cell>
        </row>
        <row r="9593">
          <cell r="A9593" t="str">
            <v>ENCARGOS SOCIAI</v>
          </cell>
          <cell r="B9593" t="str">
            <v>S DESONERADOS: 90,43%(HORA)   51,67%(MÊS)</v>
          </cell>
          <cell r="D9593"/>
          <cell r="E9593" t="str">
            <v>ENTES COM ÁREA ENTRE 5M2 E 10M2, ESPESSURA D</v>
          </cell>
        </row>
        <row r="9594">
          <cell r="A9594" t="str">
            <v>ABRANGÊNCIA : N</v>
          </cell>
          <cell r="B9594" t="str">
            <v>ACIONAL                                              LOCALIDADE  : VITOR</v>
          </cell>
          <cell r="C9594" t="str">
            <v>IA</v>
          </cell>
          <cell r="D9594"/>
          <cell r="E9594" t="str">
            <v>ENTES COM ÁREA ENTRE 5M2 E 10M2, ESPESSURA D</v>
          </cell>
        </row>
        <row r="9595">
          <cell r="A9595" t="str">
            <v>REF.COLETA : ME</v>
          </cell>
          <cell r="B9595" t="str">
            <v>DIANO</v>
          </cell>
          <cell r="D9595" t="str">
            <v>DATA DE PREÇO   : 06/2014</v>
          </cell>
          <cell r="E9595" t="str">
            <v>ENTES COM ÁREA ENTRE 5M2 E 10M2, ESPESSURA D</v>
          </cell>
        </row>
        <row r="9596">
          <cell r="A9596" t="str">
            <v>CÓDIGO       |</v>
          </cell>
          <cell r="B9596" t="str">
            <v>D E S C R I Ç Ã O                                                   |UNI</v>
          </cell>
          <cell r="C9596" t="str">
            <v>DADE</v>
          </cell>
          <cell r="D9596" t="str">
            <v>|CUSTO TOTAL</v>
          </cell>
          <cell r="E9596" t="str">
            <v>ENTES COM ÁREA ENTRE 5M2 E 10M2, ESPESSURA D</v>
          </cell>
        </row>
        <row r="9597">
          <cell r="A9597" t="str">
            <v>VÍNCULO.....: C</v>
          </cell>
          <cell r="B9597" t="str">
            <v>AIXA REFERENCIAL</v>
          </cell>
          <cell r="D9597"/>
          <cell r="E9597" t="str">
            <v>ENTES COM ÁREA ENTRE 5M2 E 10M2, ESPESSURA D</v>
          </cell>
        </row>
        <row r="9598">
          <cell r="B9598" t="str">
            <v>ENTES COM ÁREA ENTRE 5M2 E 10M2, ESPESSURA D</v>
          </cell>
          <cell r="D9598"/>
          <cell r="E9598" t="str">
            <v>ENTES COM ÁREA ENTRE 5M2 E 10M2, ESPESSURA D</v>
          </cell>
        </row>
        <row r="9599">
          <cell r="A9599" t="str">
            <v>87544</v>
          </cell>
          <cell r="B9599" t="str">
            <v>MASSA ÚNICA, PARA RECEBIMENTO DE PINTURA OU CERÂMICA, EM ARGAMASSA IND</v>
          </cell>
          <cell r="C9599" t="str">
            <v>M2</v>
          </cell>
          <cell r="D9599">
            <v>0</v>
          </cell>
          <cell r="E9599" t="str">
            <v>MASSA ÚNICA, PARA RECEBIMENTO DE PINTURA OU CERÂMICA, EM ARGAMASSA INDUSTRIALIZADA, PREPARO MECÂNICO, APLICADO COM EQUIPAMENTO DE MISTURA EPROJEÇÃO DE 1,5 M3/H DE ARGAMASSA EM FACES INTERNAS DE PAREDES DE AMBIENTES COM ÁREA MAIOR QUE 10M2, ESPESSURA DE</v>
          </cell>
        </row>
        <row r="9600">
          <cell r="B9600" t="str">
            <v>USTRIALIZADA, PREPARO MECÂNICO, APLICADO COM EQUIPAMENTO DE MISTURA E</v>
          </cell>
          <cell r="D9600"/>
          <cell r="E9600" t="str">
            <v>USTRIALIZADA, PREPARO MECÂNICO, APLICADO COM EQUIPAMENTO DE MISTURA EPROJEÇÃO DE 1,5 M3/H DE ARGAMASSA EM FACES INTERNAS DE PAREDES DE AMBIENTES COM ÁREA MAIOR QUE 10M2, ESPESSURA DE</v>
          </cell>
        </row>
        <row r="9601">
          <cell r="B9601" t="str">
            <v>PROJEÇÃO DE 1,5 M3/H DE ARGAMASSA EM FACES INTERNAS DE PAREDES DE AMBI</v>
          </cell>
          <cell r="D9601"/>
          <cell r="E9601" t="str">
            <v>PROJEÇÃO DE 1,5 M3/H DE ARGAMASSA EM FACES INTERNAS DE PAREDES DE AMBIENTES COM ÁREA MAIOR QUE 10M2, ESPESSURA DE</v>
          </cell>
        </row>
        <row r="9602">
          <cell r="B9602" t="str">
            <v>ENTES COM ÁREA MAIOR QUE 10M2, ESPESSURA DE</v>
          </cell>
          <cell r="D9602"/>
          <cell r="E9602" t="str">
            <v>ENTES COM ÁREA MAIOR QUE 10M2, ESPESSURA DE</v>
          </cell>
        </row>
        <row r="9603">
          <cell r="A9603" t="str">
            <v>87545</v>
          </cell>
          <cell r="B9603" t="str">
            <v>EMBOÇO, PARA RECEBIMENTO DE CERÂMICA, EM ARGAMASSA TRAÇO 1:2:8, PREPAR</v>
          </cell>
          <cell r="C9603" t="str">
            <v>M2</v>
          </cell>
          <cell r="D9603">
            <v>0</v>
          </cell>
          <cell r="E9603" t="str">
            <v>EMBOÇO, PARA RECEBIMENTO DE CERÂMICA, EM ARGAMASSA TRAÇO 1:2:8, PREPARO MECÂNICO COM BETONEIRA 400L, APLICADO MANUALMENTE EM FACES INTERNASDE PAREDES DE AMBIENTES COM ÁREA MENOR QUE 5M2, ESPESSURA DE 10MM, COMEXECUÇÃO DE TALISCAS. AF_06/2014</v>
          </cell>
        </row>
        <row r="9604">
          <cell r="B9604" t="str">
            <v>O MECÂNICO COM BETONEIRA 400L, APLICADO MANUALMENTE EM FACES INTERNAS</v>
          </cell>
          <cell r="D9604"/>
          <cell r="E9604" t="str">
            <v>O MECÂNICO COM BETONEIRA 400L, APLICADO MANUALMENTE EM FACES INTERNASDE PAREDES DE AMBIENTES COM ÁREA MENOR QUE 5M2, ESPESSURA DE 10MM, COMEXECUÇÃO DE TALISCAS. AF_06/2014</v>
          </cell>
        </row>
        <row r="9605">
          <cell r="B9605" t="str">
            <v>DE PAREDES DE AMBIENTES COM ÁREA MENOR QUE 5M2, ESPESSURA DE 10MM, COM</v>
          </cell>
          <cell r="D9605"/>
          <cell r="E9605" t="str">
            <v>DE PAREDES DE AMBIENTES COM ÁREA MENOR QUE 5M2, ESPESSURA DE 10MM, COMEXECUÇÃO DE TALISCAS. AF_06/2014</v>
          </cell>
        </row>
        <row r="9606">
          <cell r="B9606" t="str">
            <v>EXECUÇÃO DE TALISCAS. AF_06/2014</v>
          </cell>
          <cell r="D9606"/>
          <cell r="E9606" t="str">
            <v>EXECUÇÃO DE TALISCAS. AF_06/2014</v>
          </cell>
        </row>
        <row r="9607">
          <cell r="A9607" t="str">
            <v>87546</v>
          </cell>
          <cell r="B9607" t="str">
            <v>EMBOÇO, PARA RECEBIMENTO DE CERÂMICA, EM ARGAMASSA TRAÇO 1:2:8, PREPAR</v>
          </cell>
          <cell r="C9607" t="str">
            <v>M2</v>
          </cell>
          <cell r="D9607">
            <v>0</v>
          </cell>
          <cell r="E9607" t="str">
            <v>EMBOÇO, PARA RECEBIMENTO DE CERÂMICA, EM ARGAMASSA TRAÇO 1:2:8, PREPARO MANUAL, APLICADO MANUALMENTE EM FACES INTERNAS DE PAREDES DE AMBIENTES COM ÁREA MENOR QUE 5M2, ESPESSURA DE 10MM, COM EXECUÇÃO DE TALISCAS. AF_06/2014</v>
          </cell>
        </row>
        <row r="9608">
          <cell r="B9608" t="str">
            <v>O MANUAL, APLICADO MANUALMENTE EM FACES INTERNAS DE PAREDES DE AMBIENT</v>
          </cell>
          <cell r="D9608"/>
          <cell r="E9608" t="str">
            <v>O MANUAL, APLICADO MANUALMENTE EM FACES INTERNAS DE PAREDES DE AMBIENTES COM ÁREA MENOR QUE 5M2, ESPESSURA DE 10MM, COM EXECUÇÃO DE TALISCAS. AF_06/2014</v>
          </cell>
        </row>
        <row r="9609">
          <cell r="B9609" t="str">
            <v>ES COM ÁREA MENOR QUE 5M2, ESPESSURA DE 10MM, COM EXECUÇÃO DE TALISCAS</v>
          </cell>
          <cell r="D9609"/>
          <cell r="E9609" t="str">
            <v>ES COM ÁREA MENOR QUE 5M2, ESPESSURA DE 10MM, COM EXECUÇÃO DE TALISCAS. AF_06/2014</v>
          </cell>
        </row>
        <row r="9610">
          <cell r="B9610" t="str">
            <v>. AF_06/2014</v>
          </cell>
          <cell r="D9610"/>
          <cell r="E9610" t="str">
            <v>. AF_06/2014</v>
          </cell>
        </row>
        <row r="9611">
          <cell r="A9611" t="str">
            <v>87547</v>
          </cell>
          <cell r="B9611" t="str">
            <v>MASSA ÚNICA, PARA RECEBIMENTO DE PINTURA, EM ARGAMASSA TRAÇO 1:2:8, PR</v>
          </cell>
          <cell r="C9611" t="str">
            <v>M2</v>
          </cell>
          <cell r="D9611">
            <v>0</v>
          </cell>
          <cell r="E9611" t="str">
            <v>MASSA ÚNICA, PARA RECEBIMENTO DE PINTURA, EM ARGAMASSA TRAÇO 1:2:8, PREPARO MECÂNICO COM BETONEIRA 400L, APLICADA MANUALMENTE EM FACES INTERNAS DE PAREDES DE AMBIENTES COM ÁREA ENTRE 5M2 E 10M2, ESPESSURA DE 10MM, COM EXECUÇÃO DE TALISCAS. AF_06/2014</v>
          </cell>
        </row>
        <row r="9612">
          <cell r="B9612" t="str">
            <v>EPARO MECÂNICO COM BETONEIRA 400L, APLICADA MANUALMENTE EM FACES INTER</v>
          </cell>
          <cell r="D9612"/>
          <cell r="E9612" t="str">
            <v>EPARO MECÂNICO COM BETONEIRA 400L, APLICADA MANUALMENTE EM FACES INTERNAS DE PAREDES DE AMBIENTES COM ÁREA ENTRE 5M2 E 10M2, ESPESSURA DE 10MM, COM EXECUÇÃO DE TALISCAS. AF_06/2014</v>
          </cell>
        </row>
        <row r="9613">
          <cell r="B9613" t="str">
            <v>NAS DE PAREDES DE AMBIENTES COM ÁREA ENTRE 5M2 E 10M2, ESPESSURA DE 10</v>
          </cell>
          <cell r="D9613"/>
          <cell r="E9613" t="str">
            <v>NAS DE PAREDES DE AMBIENTES COM ÁREA ENTRE 5M2 E 10M2, ESPESSURA DE 10MM, COM EXECUÇÃO DE TALISCAS. AF_06/2014</v>
          </cell>
        </row>
        <row r="9614">
          <cell r="B9614" t="str">
            <v>MM, COM EXECUÇÃO DE TALISCAS. AF_06/2014</v>
          </cell>
          <cell r="D9614"/>
          <cell r="E9614" t="str">
            <v>MM, COM EXECUÇÃO DE TALISCAS. AF_06/2014</v>
          </cell>
        </row>
        <row r="9615">
          <cell r="A9615" t="str">
            <v>87548</v>
          </cell>
          <cell r="B9615" t="str">
            <v>MASSA ÚNICA, PARA RECEBIMENTO DE PINTURA, EM ARGAMASSA TRAÇO 1:2:8, PR</v>
          </cell>
          <cell r="C9615" t="str">
            <v>M2</v>
          </cell>
          <cell r="D9615">
            <v>0</v>
          </cell>
          <cell r="E9615" t="str">
            <v>MASSA ÚNICA, PARA RECEBIMENTO DE PINTURA, EM ARGAMASSA TRAÇO 1:2:8, PREPARO MANUAL, APLICADA MANUALMENTE EM FACES INTERNAS DE PAREDES DE AMBIENTES COM ÁREA ENTRE 5M2 E 10M2, ESPESSURA DE 10MM, COM EXECUÇÃO DE TALISCAS. AF_06/2014</v>
          </cell>
        </row>
        <row r="9616">
          <cell r="B9616" t="str">
            <v>EPARO MANUAL, APLICADA MANUALMENTE EM FACES INTERNAS DE PAREDES DE AMB</v>
          </cell>
          <cell r="D9616"/>
          <cell r="E9616" t="str">
            <v>EPARO MANUAL, APLICADA MANUALMENTE EM FACES INTERNAS DE PAREDES DE AMBIENTES COM ÁREA ENTRE 5M2 E 10M2, ESPESSURA DE 10MM, COM EXECUÇÃO DE TALISCAS. AF_06/2014</v>
          </cell>
        </row>
        <row r="9617">
          <cell r="B9617" t="str">
            <v>IENTES COM ÁREA ENTRE 5M2 E 10M2, ESPESSURA DE 10MM, COM EXECUÇÃO DE T</v>
          </cell>
          <cell r="D9617"/>
          <cell r="E9617" t="str">
            <v>IENTES COM ÁREA ENTRE 5M2 E 10M2, ESPESSURA DE 10MM, COM EXECUÇÃO DE TALISCAS. AF_06/2014</v>
          </cell>
        </row>
        <row r="9618">
          <cell r="B9618" t="str">
            <v>ALISCAS. AF_06/2014</v>
          </cell>
          <cell r="D9618"/>
          <cell r="E9618" t="str">
            <v>ALISCAS. AF_06/2014</v>
          </cell>
        </row>
        <row r="9619">
          <cell r="A9619" t="str">
            <v>87549</v>
          </cell>
          <cell r="B9619" t="str">
            <v>EMBOÇO, PARA RECEBIMENTO DE CERÂMICA, EM ARGAMASSA TRAÇO 1:2:8, PREPAR</v>
          </cell>
          <cell r="C9619" t="str">
            <v>M2</v>
          </cell>
          <cell r="D9619">
            <v>0</v>
          </cell>
          <cell r="E9619" t="str">
            <v>EMBOÇO, PARA RECEBIMENTO DE CERÂMICA, EM ARGAMASSA TRAÇO 1:2:8, PREPARO MECÂNICO COM BETONEIRA 400L, APLICADO MANUALMENTE EM FACES INTERNASDE PAREDES DE AMBIENTES COM ÁREA ENTRE 5M2 E 10M2, ESPESSURA DE 10MM,COM EXECUÇÃO DE TALISCAS. AF_06/2014</v>
          </cell>
        </row>
        <row r="9620">
          <cell r="B9620" t="str">
            <v>O MECÂNICO COM BETONEIRA 400L, APLICADO MANUALMENTE EM FACES INTERNAS</v>
          </cell>
          <cell r="D9620"/>
          <cell r="E9620" t="str">
            <v>O MECÂNICO COM BETONEIRA 400L, APLICADO MANUALMENTE EM FACES INTERNASDE PAREDES DE AMBIENTES COM ÁREA ENTRE 5M2 E 10M2, ESPESSURA DE 10MM,COM EXECUÇÃO DE TALISCAS. AF_06/2014</v>
          </cell>
        </row>
        <row r="9621">
          <cell r="B9621" t="str">
            <v>DE PAREDES DE AMBIENTES COM ÁREA ENTRE 5M2 E 10M2, ESPESSURA DE 10MM,</v>
          </cell>
          <cell r="D9621"/>
          <cell r="E9621" t="str">
            <v>DE PAREDES DE AMBIENTES COM ÁREA ENTRE 5M2 E 10M2, ESPESSURA DE 10MM,COM EXECUÇÃO DE TALISCAS. AF_06/2014</v>
          </cell>
        </row>
        <row r="9622">
          <cell r="B9622" t="str">
            <v>COM EXECUÇÃO DE TALISCAS. AF_06/2014</v>
          </cell>
          <cell r="D9622"/>
          <cell r="E9622" t="str">
            <v>COM EXECUÇÃO DE TALISCAS. AF_06/2014</v>
          </cell>
        </row>
        <row r="9623">
          <cell r="A9623" t="str">
            <v>87550</v>
          </cell>
          <cell r="B9623" t="str">
            <v>EMBOÇO, PARA RECEBIMENTO DE CERÂMICA, EM ARGAMASSA TRAÇO 1:2:8, PREPAR</v>
          </cell>
          <cell r="C9623" t="str">
            <v>M2</v>
          </cell>
          <cell r="D9623">
            <v>0</v>
          </cell>
          <cell r="E9623" t="str">
            <v>EMBOÇO, PARA RECEBIMENTO DE CERÂMICA, EM ARGAMASSA TRAÇO 1:2:8, PREPARO MANUAL, APLICADO MANUALMENTE EM FACES INTERNAS DE PAREDES DE AMBIENTES COM ÁREA ENTRE 5M2 E 10M2, ESPESSURA DE 10MM, COM EXECUÇÃO DE TALISCAS. AF_06/2014</v>
          </cell>
        </row>
        <row r="9624">
          <cell r="B9624" t="str">
            <v>O MANUAL, APLICADO MANUALMENTE EM FACES INTERNAS DE PAREDES DE AMBIENT</v>
          </cell>
          <cell r="D9624"/>
          <cell r="E9624" t="str">
            <v>O MANUAL, APLICADO MANUALMENTE EM FACES INTERNAS DE PAREDES DE AMBIENTES COM ÁREA ENTRE 5M2 E 10M2, ESPESSURA DE 10MM, COM EXECUÇÃO DE TALISCAS. AF_06/2014</v>
          </cell>
        </row>
        <row r="9625">
          <cell r="B9625" t="str">
            <v>ES COM ÁREA ENTRE 5M2 E 10M2, ESPESSURA DE 10MM, COM EXECUÇÃO DE TALIS</v>
          </cell>
          <cell r="D9625"/>
          <cell r="E9625" t="str">
            <v>ES COM ÁREA ENTRE 5M2 E 10M2, ESPESSURA DE 10MM, COM EXECUÇÃO DE TALISCAS. AF_06/2014</v>
          </cell>
        </row>
        <row r="9626">
          <cell r="D9626"/>
          <cell r="E9626" t="str">
            <v>CAS. AF_06/2014</v>
          </cell>
        </row>
        <row r="9627">
          <cell r="D9627"/>
          <cell r="E9627" t="str">
            <v>CAS. AF_06/2014</v>
          </cell>
        </row>
        <row r="9628">
          <cell r="D9628"/>
          <cell r="E9628" t="str">
            <v>CAS. AF_06/2014</v>
          </cell>
        </row>
        <row r="9629">
          <cell r="A9629" t="str">
            <v>---------------</v>
          </cell>
          <cell r="B9629" t="str">
            <v>------------------------ 236</v>
          </cell>
          <cell r="D9629"/>
          <cell r="E9629" t="str">
            <v>CAS. AF_06/2014</v>
          </cell>
        </row>
        <row r="9630">
          <cell r="D9630"/>
          <cell r="E9630" t="str">
            <v>CAS. AF_06/2014</v>
          </cell>
        </row>
        <row r="9631">
          <cell r="A9631" t="str">
            <v>SINAPI - SISTEM</v>
          </cell>
          <cell r="B9631" t="str">
            <v>A NACIONAL DE PESQUISA DE CUSTOS E ÍNDICES DA CONSTRUÇÃO CIVIL236de283</v>
          </cell>
          <cell r="D9631"/>
          <cell r="E9631" t="str">
            <v>CAS. AF_06/2014</v>
          </cell>
        </row>
        <row r="9632">
          <cell r="A9632" t="str">
            <v>PCI.817.01 - CU</v>
          </cell>
          <cell r="B9632" t="str">
            <v>STO DE COMPOSIÇÕES - SINTÉTICO</v>
          </cell>
          <cell r="D9632" t="str">
            <v>DATA DE EMISSÃO: 17/07/2014 AS 14:15:08</v>
          </cell>
          <cell r="E9632" t="str">
            <v>CAS. AF_06/2014</v>
          </cell>
        </row>
        <row r="9633">
          <cell r="D9633" t="str">
            <v>DATA REFERÊNCIA TÉCNICA: 16/07/2014</v>
          </cell>
          <cell r="E9633" t="str">
            <v>CAS. AF_06/2014</v>
          </cell>
        </row>
        <row r="9634">
          <cell r="A9634" t="str">
            <v>ENCARGOS SOCIAI</v>
          </cell>
          <cell r="B9634" t="str">
            <v>S DESONERADOS: 90,43%(HORA)   51,67%(MÊS)</v>
          </cell>
          <cell r="D9634"/>
          <cell r="E9634" t="str">
            <v>CAS. AF_06/2014</v>
          </cell>
        </row>
        <row r="9635">
          <cell r="A9635" t="str">
            <v>ABRANGÊNCIA : N</v>
          </cell>
          <cell r="B9635" t="str">
            <v>ACIONAL                                              LOCALIDADE  : VITOR</v>
          </cell>
          <cell r="C9635" t="str">
            <v>IA</v>
          </cell>
          <cell r="D9635"/>
          <cell r="E9635" t="str">
            <v>CAS. AF_06/2014</v>
          </cell>
        </row>
        <row r="9636">
          <cell r="A9636" t="str">
            <v>REF.COLETA : ME</v>
          </cell>
          <cell r="B9636" t="str">
            <v>DIANO</v>
          </cell>
          <cell r="D9636" t="str">
            <v>DATA DE PREÇO   : 06/2014</v>
          </cell>
          <cell r="E9636" t="str">
            <v>CAS. AF_06/2014</v>
          </cell>
        </row>
        <row r="9637">
          <cell r="A9637" t="str">
            <v>CÓDIGO       |</v>
          </cell>
          <cell r="B9637" t="str">
            <v>D E S C R I Ç Ã O                                                   |UNI</v>
          </cell>
          <cell r="C9637" t="str">
            <v>DADE</v>
          </cell>
          <cell r="D9637" t="str">
            <v>|CUSTO TOTAL</v>
          </cell>
          <cell r="E9637" t="str">
            <v>CAS. AF_06/2014</v>
          </cell>
        </row>
        <row r="9638">
          <cell r="A9638" t="str">
            <v>VÍNCULO.....: C</v>
          </cell>
          <cell r="B9638" t="str">
            <v>AIXA REFERENCIAL</v>
          </cell>
          <cell r="D9638"/>
          <cell r="E9638" t="str">
            <v>CAS. AF_06/2014</v>
          </cell>
        </row>
        <row r="9639">
          <cell r="B9639" t="str">
            <v>CAS. AF_06/2014</v>
          </cell>
          <cell r="D9639"/>
          <cell r="E9639" t="str">
            <v>CAS. AF_06/2014</v>
          </cell>
        </row>
        <row r="9640">
          <cell r="A9640" t="str">
            <v>87551</v>
          </cell>
          <cell r="B9640" t="str">
            <v>MASSA ÚNICA, PARA RECEBIMENTO DE PINTURA, EM ARGAMASSA TRAÇO 1:2:8, PR</v>
          </cell>
          <cell r="C9640" t="str">
            <v>M2</v>
          </cell>
          <cell r="D9640">
            <v>0</v>
          </cell>
          <cell r="E9640" t="str">
            <v>MASSA ÚNICA, PARA RECEBIMENTO DE PINTURA, EM ARGAMASSA TRAÇO 1:2:8, PREPARO MECÂNICO COM BETONEIRA 400L, APLICADA MANUALMENTE EM FACES INTERNAS DE PAREDES DE AMBIENTES COM ÁREA MAIOR QUE 10M2, ESPESSURA DE 10MM, COM EXECUÇÃO DE TALISCAS. AF_06/2014</v>
          </cell>
        </row>
        <row r="9641">
          <cell r="B9641" t="str">
            <v>EPARO MECÂNICO COM BETONEIRA 400L, APLICADA MANUALMENTE EM FACES INTER</v>
          </cell>
          <cell r="D9641"/>
          <cell r="E9641" t="str">
            <v>EPARO MECÂNICO COM BETONEIRA 400L, APLICADA MANUALMENTE EM FACES INTERNAS DE PAREDES DE AMBIENTES COM ÁREA MAIOR QUE 10M2, ESPESSURA DE 10MM, COM EXECUÇÃO DE TALISCAS. AF_06/2014</v>
          </cell>
        </row>
        <row r="9642">
          <cell r="B9642" t="str">
            <v>NAS DE PAREDES DE AMBIENTES COM ÁREA MAIOR QUE 10M2, ESPESSURA DE 10MM</v>
          </cell>
          <cell r="D9642"/>
          <cell r="E9642" t="str">
            <v>NAS DE PAREDES DE AMBIENTES COM ÁREA MAIOR QUE 10M2, ESPESSURA DE 10MM, COM EXECUÇÃO DE TALISCAS. AF_06/2014</v>
          </cell>
        </row>
        <row r="9643">
          <cell r="B9643" t="str">
            <v>, COM EXECUÇÃO DE TALISCAS. AF_06/2014</v>
          </cell>
          <cell r="D9643"/>
          <cell r="E9643" t="str">
            <v>, COM EXECUÇÃO DE TALISCAS. AF_06/2014</v>
          </cell>
        </row>
        <row r="9644">
          <cell r="A9644" t="str">
            <v>87552</v>
          </cell>
          <cell r="B9644" t="str">
            <v>MASSA ÚNICA, PARA RECEBIMENTO DE PINTURA, EM ARGAMASSA TRAÇO 1:2:8, PR</v>
          </cell>
          <cell r="C9644" t="str">
            <v>M2</v>
          </cell>
          <cell r="D9644">
            <v>0</v>
          </cell>
          <cell r="E9644" t="str">
            <v>MASSA ÚNICA, PARA RECEBIMENTO DE PINTURA, EM ARGAMASSA TRAÇO 1:2:8, PREPARO MANUAL, APLICADA MANUALMENTE EM FACES INTERNAS DE PAREDES DE AMBIENTES COM ÁREA MAIOR QUE 10M2, ESPESSURA DE 10MM, COM EXECUÇÃO DE TALISCAS. AF_06/2014</v>
          </cell>
        </row>
        <row r="9645">
          <cell r="B9645" t="str">
            <v>EPARO MANUAL, APLICADA MANUALMENTE EM FACES INTERNAS DE PAREDES DE AMB</v>
          </cell>
          <cell r="D9645"/>
          <cell r="E9645" t="str">
            <v>EPARO MANUAL, APLICADA MANUALMENTE EM FACES INTERNAS DE PAREDES DE AMBIENTES COM ÁREA MAIOR QUE 10M2, ESPESSURA DE 10MM, COM EXECUÇÃO DE TALISCAS. AF_06/2014</v>
          </cell>
        </row>
        <row r="9646">
          <cell r="B9646" t="str">
            <v>IENTES COM ÁREA MAIOR QUE 10M2, ESPESSURA DE 10MM, COM EXECUÇÃO DE TAL</v>
          </cell>
          <cell r="D9646"/>
          <cell r="E9646" t="str">
            <v>IENTES COM ÁREA MAIOR QUE 10M2, ESPESSURA DE 10MM, COM EXECUÇÃO DE TALISCAS. AF_06/2014</v>
          </cell>
        </row>
        <row r="9647">
          <cell r="B9647" t="str">
            <v>ISCAS. AF_06/2014</v>
          </cell>
          <cell r="D9647"/>
          <cell r="E9647" t="str">
            <v>ISCAS. AF_06/2014</v>
          </cell>
        </row>
        <row r="9648">
          <cell r="A9648" t="str">
            <v>87553</v>
          </cell>
          <cell r="B9648" t="str">
            <v>EMBOÇO, PARA RECEBIMENTO DE CERÂMICA, EM ARGAMASSA TRAÇO 1:2:8, PREPAR</v>
          </cell>
          <cell r="C9648" t="str">
            <v>M2</v>
          </cell>
          <cell r="D9648">
            <v>0</v>
          </cell>
          <cell r="E9648" t="str">
            <v>EMBOÇO, PARA RECEBIMENTO DE CERÂMICA, EM ARGAMASSA TRAÇO 1:2:8, PREPARO MECÂNICO COM BETONEIRA 400L, APLICADO MANUALMENTE EM FACES INTERNASDE PAREDES DE AMBIENTES COM ÁREA MAIOR QUE 10M2, ESPESSURA DE 10MM, COM EXECUÇÃO DE TALISCAS. AF_06/2014</v>
          </cell>
        </row>
        <row r="9649">
          <cell r="B9649" t="str">
            <v>O MECÂNICO COM BETONEIRA 400L, APLICADO MANUALMENTE EM FACES INTERNAS</v>
          </cell>
          <cell r="D9649"/>
          <cell r="E9649" t="str">
            <v>O MECÂNICO COM BETONEIRA 400L, APLICADO MANUALMENTE EM FACES INTERNASDE PAREDES DE AMBIENTES COM ÁREA MAIOR QUE 10M2, ESPESSURA DE 10MM, COM EXECUÇÃO DE TALISCAS. AF_06/2014</v>
          </cell>
        </row>
        <row r="9650">
          <cell r="B9650" t="str">
            <v>DE PAREDES DE AMBIENTES COM ÁREA MAIOR QUE 10M2, ESPESSURA DE 10MM, CO</v>
          </cell>
          <cell r="D9650"/>
          <cell r="E9650" t="str">
            <v>DE PAREDES DE AMBIENTES COM ÁREA MAIOR QUE 10M2, ESPESSURA DE 10MM, COM EXECUÇÃO DE TALISCAS. AF_06/2014</v>
          </cell>
        </row>
        <row r="9651">
          <cell r="B9651" t="str">
            <v>M EXECUÇÃO DE TALISCAS. AF_06/2014</v>
          </cell>
          <cell r="D9651"/>
          <cell r="E9651" t="str">
            <v>M EXECUÇÃO DE TALISCAS. AF_06/2014</v>
          </cell>
        </row>
        <row r="9652">
          <cell r="A9652" t="str">
            <v>87554</v>
          </cell>
          <cell r="B9652" t="str">
            <v>EMBOÇO, PARA RECEBIMENTO DE CERÂMICA, EM ARGAMASSA TRAÇO 1:2:8, PREPAR</v>
          </cell>
          <cell r="C9652" t="str">
            <v>M2</v>
          </cell>
          <cell r="D9652">
            <v>0</v>
          </cell>
          <cell r="E9652" t="str">
            <v>EMBOÇO, PARA RECEBIMENTO DE CERÂMICA, EM ARGAMASSA TRAÇO 1:2:8, PREPARO MANUAL, APLICADO MANUALMENTE EM FACES INTERNAS DE PAREDES DE AMBIENTES COM ÁREA MAIOR QUE 10M2, ESPESSURA DE 10MM, COM EXECUÇÃO DE TALISCAS. AF_06/2014</v>
          </cell>
        </row>
        <row r="9653">
          <cell r="B9653" t="str">
            <v>O MANUAL, APLICADO MANUALMENTE EM FACES INTERNAS DE PAREDES DE AMBIENT</v>
          </cell>
          <cell r="D9653"/>
          <cell r="E9653" t="str">
            <v>O MANUAL, APLICADO MANUALMENTE EM FACES INTERNAS DE PAREDES DE AMBIENTES COM ÁREA MAIOR QUE 10M2, ESPESSURA DE 10MM, COM EXECUÇÃO DE TALISCAS. AF_06/2014</v>
          </cell>
        </row>
        <row r="9654">
          <cell r="B9654" t="str">
            <v>ES COM ÁREA MAIOR QUE 10M2, ESPESSURA DE 10MM, COM EXECUÇÃO DE TALISCA</v>
          </cell>
          <cell r="D9654"/>
          <cell r="E9654" t="str">
            <v>ES COM ÁREA MAIOR QUE 10M2, ESPESSURA DE 10MM, COM EXECUÇÃO DE TALISCAS. AF_06/2014</v>
          </cell>
        </row>
        <row r="9655">
          <cell r="B9655" t="str">
            <v>S. AF_06/2014</v>
          </cell>
          <cell r="D9655"/>
          <cell r="E9655" t="str">
            <v>S. AF_06/2014</v>
          </cell>
        </row>
        <row r="9656">
          <cell r="A9656" t="str">
            <v>87555</v>
          </cell>
          <cell r="B9656" t="str">
            <v>EMBOÇO, PARA RECEBIMENTO DE CERÂMICA, EM ARGAMASSA INDUSTRIALIZADA, PR</v>
          </cell>
          <cell r="C9656" t="str">
            <v>M2</v>
          </cell>
          <cell r="D9656">
            <v>0</v>
          </cell>
          <cell r="E9656" t="str">
            <v>EMBOÇO, PARA RECEBIMENTO DE CERÂMICA, EM ARGAMASSA INDUSTRIALIZADA, PREPARO MECÂNICO, APLICADO COM EQUIPAMENTO DE MISTURA E PROJEÇÃO DE 1,5M3/H DE ARGAMASSA EM FACES INTERNAS DE PAREDES DE AMBIENTES COM ÁREA MENOR QUE 5M2, ESPESSURA DE 10MM, COM EXECUÇÃ</v>
          </cell>
        </row>
        <row r="9657">
          <cell r="B9657" t="str">
            <v>EPARO MECÂNICO, APLICADO COM EQUIPAMENTO DE MISTURA E PROJEÇÃO DE 1,5</v>
          </cell>
          <cell r="D9657"/>
          <cell r="E9657" t="str">
            <v>EPARO MECÂNICO, APLICADO COM EQUIPAMENTO DE MISTURA E PROJEÇÃO DE 1,5M3/H DE ARGAMASSA EM FACES INTERNAS DE PAREDES DE AMBIENTES COM ÁREA MENOR QUE 5M2, ESPESSURA DE 10MM, COM EXECUÇÃ</v>
          </cell>
        </row>
        <row r="9658">
          <cell r="B9658" t="str">
            <v>M3/H DE ARGAMASSA EM FACES INTERNAS DE PAREDES DE AMBIENTES COM ÁREA M</v>
          </cell>
          <cell r="D9658"/>
          <cell r="E9658" t="str">
            <v>M3/H DE ARGAMASSA EM FACES INTERNAS DE PAREDES DE AMBIENTES COM ÁREA MENOR QUE 5M2, ESPESSURA DE 10MM, COM EXECUÇÃ</v>
          </cell>
        </row>
        <row r="9659">
          <cell r="B9659" t="str">
            <v>ENOR QUE 5M2, ESPESSURA DE 10MM, COM EXECUÇÃ</v>
          </cell>
          <cell r="D9659"/>
          <cell r="E9659" t="str">
            <v>ENOR QUE 5M2, ESPESSURA DE 10MM, COM EXECUÇÃ</v>
          </cell>
        </row>
        <row r="9660">
          <cell r="A9660" t="str">
            <v>87556</v>
          </cell>
          <cell r="B9660" t="str">
            <v>MASSA ÚNICA, PARA RECEBIMENTO DE PINTURA, EM ARGAMASSA INDUSTRIALIZADA</v>
          </cell>
          <cell r="C9660" t="str">
            <v>M2</v>
          </cell>
          <cell r="D9660">
            <v>0</v>
          </cell>
          <cell r="E9660" t="str">
            <v>MASSA ÚNICA, PARA RECEBIMENTO DE PINTURA, EM ARGAMASSA INDUSTRIALIZADA, PREPARO MECÂNICO, APLICADO COM EQUIPAMENTO DE MISTURA E PROJEÇÃO DE1,5 M3/H DE ARGAMASSA EM FACES INTERNAS DE PAREDES DE AMBIENTES COM ÁREA ENTRE 5M2 E 10M2, ESPESSURA DE 10MM, COM</v>
          </cell>
        </row>
        <row r="9661">
          <cell r="B9661" t="str">
            <v>, PREPARO MECÂNICO, APLICADO COM EQUIPAMENTO DE MISTURA E PROJEÇÃO DE</v>
          </cell>
          <cell r="D9661"/>
          <cell r="E9661" t="str">
            <v>, PREPARO MECÂNICO, APLICADO COM EQUIPAMENTO DE MISTURA E PROJEÇÃO DE1,5 M3/H DE ARGAMASSA EM FACES INTERNAS DE PAREDES DE AMBIENTES COM ÁREA ENTRE 5M2 E 10M2, ESPESSURA DE 10MM, COM</v>
          </cell>
        </row>
        <row r="9662">
          <cell r="B9662" t="str">
            <v>1,5 M3/H DE ARGAMASSA EM FACES INTERNAS DE PAREDES DE AMBIENTES COM ÁR</v>
          </cell>
          <cell r="D9662"/>
          <cell r="E9662" t="str">
            <v>1,5 M3/H DE ARGAMASSA EM FACES INTERNAS DE PAREDES DE AMBIENTES COM ÁREA ENTRE 5M2 E 10M2, ESPESSURA DE 10MM, COM</v>
          </cell>
        </row>
        <row r="9663">
          <cell r="B9663" t="str">
            <v>EA ENTRE 5M2 E 10M2, ESPESSURA DE 10MM, COM</v>
          </cell>
          <cell r="D9663"/>
          <cell r="E9663" t="str">
            <v>EA ENTRE 5M2 E 10M2, ESPESSURA DE 10MM, COM</v>
          </cell>
        </row>
        <row r="9664">
          <cell r="A9664" t="str">
            <v>87557</v>
          </cell>
          <cell r="B9664" t="str">
            <v>EMBOÇO, PARA RECEBIMENTO DE CERÂMICA, EM ARGAMASSA INDUSTRIALIZADA, PR</v>
          </cell>
          <cell r="C9664" t="str">
            <v>M2</v>
          </cell>
          <cell r="D9664">
            <v>0</v>
          </cell>
          <cell r="E9664" t="str">
            <v>EMBOÇO, PARA RECEBIMENTO DE CERÂMICA, EM ARGAMASSA INDUSTRIALIZADA, PREPARO MECÂNICO, APLICADO COM EQUIPAMENTO DE MISTURA E PROJEÇÃO DE 1,5M3/H DE ARGAMASSA EM FACES INTERNAS DE PAREDES DE AMBIENTES COM ÁREA ENTRE 5M2 E 10M2, ESPESSURA DE 10MM, COM EXEC</v>
          </cell>
        </row>
        <row r="9665">
          <cell r="B9665" t="str">
            <v>EPARO MECÂNICO, APLICADO COM EQUIPAMENTO DE MISTURA E PROJEÇÃO DE 1,5</v>
          </cell>
          <cell r="D9665"/>
          <cell r="E9665" t="str">
            <v>EPARO MECÂNICO, APLICADO COM EQUIPAMENTO DE MISTURA E PROJEÇÃO DE 1,5M3/H DE ARGAMASSA EM FACES INTERNAS DE PAREDES DE AMBIENTES COM ÁREA ENTRE 5M2 E 10M2, ESPESSURA DE 10MM, COM EXEC</v>
          </cell>
        </row>
        <row r="9666">
          <cell r="B9666" t="str">
            <v>M3/H DE ARGAMASSA EM FACES INTERNAS DE PAREDES DE AMBIENTES COM ÁREA E</v>
          </cell>
          <cell r="D9666"/>
          <cell r="E9666" t="str">
            <v>M3/H DE ARGAMASSA EM FACES INTERNAS DE PAREDES DE AMBIENTES COM ÁREA ENTRE 5M2 E 10M2, ESPESSURA DE 10MM, COM EXEC</v>
          </cell>
        </row>
        <row r="9667">
          <cell r="D9667"/>
          <cell r="E9667" t="str">
            <v>NTRE 5M2 E 10M2, ESPESSURA DE 10MM, COM EXEC</v>
          </cell>
        </row>
        <row r="9668">
          <cell r="D9668"/>
          <cell r="E9668" t="str">
            <v>NTRE 5M2 E 10M2, ESPESSURA DE 10MM, COM EXEC</v>
          </cell>
        </row>
        <row r="9669">
          <cell r="D9669"/>
          <cell r="E9669" t="str">
            <v>NTRE 5M2 E 10M2, ESPESSURA DE 10MM, COM EXEC</v>
          </cell>
        </row>
        <row r="9670">
          <cell r="A9670" t="str">
            <v>---------------</v>
          </cell>
          <cell r="B9670" t="str">
            <v>------------------------ 237</v>
          </cell>
          <cell r="D9670"/>
          <cell r="E9670" t="str">
            <v>NTRE 5M2 E 10M2, ESPESSURA DE 10MM, COM EXEC</v>
          </cell>
        </row>
        <row r="9671">
          <cell r="D9671"/>
          <cell r="E9671" t="str">
            <v>NTRE 5M2 E 10M2, ESPESSURA DE 10MM, COM EXEC</v>
          </cell>
        </row>
        <row r="9672">
          <cell r="A9672" t="str">
            <v>SINAPI - SISTEM</v>
          </cell>
          <cell r="B9672" t="str">
            <v>A NACIONAL DE PESQUISA DE CUSTOS E ÍNDICES DA CONSTRUÇÃO CIVIL237de283</v>
          </cell>
          <cell r="D9672"/>
          <cell r="E9672" t="str">
            <v>NTRE 5M2 E 10M2, ESPESSURA DE 10MM, COM EXEC</v>
          </cell>
        </row>
        <row r="9673">
          <cell r="A9673" t="str">
            <v>PCI.817.01 - CU</v>
          </cell>
          <cell r="B9673" t="str">
            <v>STO DE COMPOSIÇÕES - SINTÉTICO</v>
          </cell>
          <cell r="D9673" t="str">
            <v>DATA DE EMISSÃO: 17/07/2014 AS 14:15:08</v>
          </cell>
          <cell r="E9673" t="str">
            <v>NTRE 5M2 E 10M2, ESPESSURA DE 10MM, COM EXEC</v>
          </cell>
        </row>
        <row r="9674">
          <cell r="D9674" t="str">
            <v>DATA REFERÊNCIA TÉCNICA: 16/07/2014</v>
          </cell>
          <cell r="E9674" t="str">
            <v>NTRE 5M2 E 10M2, ESPESSURA DE 10MM, COM EXEC</v>
          </cell>
        </row>
        <row r="9675">
          <cell r="A9675" t="str">
            <v>ENCARGOS SOCIAI</v>
          </cell>
          <cell r="B9675" t="str">
            <v>S DESONERADOS: 90,43%(HORA)   51,67%(MÊS)</v>
          </cell>
          <cell r="D9675"/>
          <cell r="E9675" t="str">
            <v>NTRE 5M2 E 10M2, ESPESSURA DE 10MM, COM EXEC</v>
          </cell>
        </row>
        <row r="9676">
          <cell r="A9676" t="str">
            <v>ABRANGÊNCIA : N</v>
          </cell>
          <cell r="B9676" t="str">
            <v>ACIONAL                                              LOCALIDADE  : VITOR</v>
          </cell>
          <cell r="C9676" t="str">
            <v>IA</v>
          </cell>
          <cell r="D9676"/>
          <cell r="E9676" t="str">
            <v>NTRE 5M2 E 10M2, ESPESSURA DE 10MM, COM EXEC</v>
          </cell>
        </row>
        <row r="9677">
          <cell r="A9677" t="str">
            <v>REF.COLETA : ME</v>
          </cell>
          <cell r="B9677" t="str">
            <v>DIANO</v>
          </cell>
          <cell r="D9677" t="str">
            <v>DATA DE PREÇO   : 06/2014</v>
          </cell>
          <cell r="E9677" t="str">
            <v>NTRE 5M2 E 10M2, ESPESSURA DE 10MM, COM EXEC</v>
          </cell>
        </row>
        <row r="9678">
          <cell r="A9678" t="str">
            <v>CÓDIGO       |</v>
          </cell>
          <cell r="B9678" t="str">
            <v>D E S C R I Ç Ã O                                                   |UNI</v>
          </cell>
          <cell r="C9678" t="str">
            <v>DADE</v>
          </cell>
          <cell r="D9678" t="str">
            <v>|CUSTO TOTAL</v>
          </cell>
          <cell r="E9678" t="str">
            <v>NTRE 5M2 E 10M2, ESPESSURA DE 10MM, COM EXEC</v>
          </cell>
        </row>
        <row r="9679">
          <cell r="A9679" t="str">
            <v>VÍNCULO.....: C</v>
          </cell>
          <cell r="B9679" t="str">
            <v>AIXA REFERENCIAL</v>
          </cell>
          <cell r="D9679"/>
          <cell r="E9679" t="str">
            <v>NTRE 5M2 E 10M2, ESPESSURA DE 10MM, COM EXEC</v>
          </cell>
        </row>
        <row r="9680">
          <cell r="B9680" t="str">
            <v>NTRE 5M2 E 10M2, ESPESSURA DE 10MM, COM EXEC</v>
          </cell>
          <cell r="D9680"/>
          <cell r="E9680" t="str">
            <v>NTRE 5M2 E 10M2, ESPESSURA DE 10MM, COM EXEC</v>
          </cell>
        </row>
        <row r="9681">
          <cell r="A9681" t="str">
            <v>87558</v>
          </cell>
          <cell r="B9681" t="str">
            <v>MASSA ÚNICA, PARA RECEBIMENTO DE PINTURA, EM ARGAMASSA INDUSTRIALIZADA</v>
          </cell>
          <cell r="C9681" t="str">
            <v>M2</v>
          </cell>
          <cell r="D9681">
            <v>0</v>
          </cell>
          <cell r="E9681" t="str">
            <v>MASSA ÚNICA, PARA RECEBIMENTO DE PINTURA, EM ARGAMASSA INDUSTRIALIZADA, PREPARO MECÂNICO, APLICADO COM EQUIPAMENTO DE MISTURA E PROJEÇÃO DE1,5 M3/H DE ARGAMASSA EM FACES INTERNAS DE PAREDES DE AMBIENTES COM ÁREA MAIOR QUE 10M2, ESPESSURA DE 10MM, COM EX</v>
          </cell>
        </row>
        <row r="9682">
          <cell r="B9682" t="str">
            <v>, PREPARO MECÂNICO, APLICADO COM EQUIPAMENTO DE MISTURA E PROJEÇÃO DE</v>
          </cell>
          <cell r="D9682"/>
          <cell r="E9682" t="str">
            <v>, PREPARO MECÂNICO, APLICADO COM EQUIPAMENTO DE MISTURA E PROJEÇÃO DE1,5 M3/H DE ARGAMASSA EM FACES INTERNAS DE PAREDES DE AMBIENTES COM ÁREA MAIOR QUE 10M2, ESPESSURA DE 10MM, COM EX</v>
          </cell>
        </row>
        <row r="9683">
          <cell r="B9683" t="str">
            <v>1,5 M3/H DE ARGAMASSA EM FACES INTERNAS DE PAREDES DE AMBIENTES COM ÁR</v>
          </cell>
          <cell r="D9683"/>
          <cell r="E9683" t="str">
            <v>1,5 M3/H DE ARGAMASSA EM FACES INTERNAS DE PAREDES DE AMBIENTES COM ÁREA MAIOR QUE 10M2, ESPESSURA DE 10MM, COM EX</v>
          </cell>
        </row>
        <row r="9684">
          <cell r="B9684" t="str">
            <v>EA MAIOR QUE 10M2, ESPESSURA DE 10MM, COM EX</v>
          </cell>
          <cell r="D9684"/>
          <cell r="E9684" t="str">
            <v>EA MAIOR QUE 10M2, ESPESSURA DE 10MM, COM EX</v>
          </cell>
        </row>
        <row r="9685">
          <cell r="A9685" t="str">
            <v>87559</v>
          </cell>
          <cell r="B9685" t="str">
            <v>EMBOÇO, PARA RECEBIMENTO DE CERÂMICA, EM ARGAMASSA INDUSTRIALIZADA, PR</v>
          </cell>
          <cell r="C9685" t="str">
            <v>M2</v>
          </cell>
          <cell r="D9685">
            <v>0</v>
          </cell>
          <cell r="E9685" t="str">
            <v>EMBOÇO, PARA RECEBIMENTO DE CERÂMICA, EM ARGAMASSA INDUSTRIALIZADA, PREPARO MECÂNICO, APLICADO COM EQUIPAMENTO DE MISTURA E PROJEÇÃO DE 1,5M3/H DE ARGAMASSA EM FACES INTERNAS DE PAREDES DE AMBIENTES COM ÁREA MAIOR QUE 10M2, ESPESSURA DE 10MM, COM EXECUÇ</v>
          </cell>
        </row>
        <row r="9686">
          <cell r="B9686" t="str">
            <v>EPARO MECÂNICO, APLICADO COM EQUIPAMENTO DE MISTURA E PROJEÇÃO DE 1,5</v>
          </cell>
          <cell r="D9686"/>
          <cell r="E9686" t="str">
            <v>EPARO MECÂNICO, APLICADO COM EQUIPAMENTO DE MISTURA E PROJEÇÃO DE 1,5M3/H DE ARGAMASSA EM FACES INTERNAS DE PAREDES DE AMBIENTES COM ÁREA MAIOR QUE 10M2, ESPESSURA DE 10MM, COM EXECUÇ</v>
          </cell>
        </row>
        <row r="9687">
          <cell r="B9687" t="str">
            <v>M3/H DE ARGAMASSA EM FACES INTERNAS DE PAREDES DE AMBIENTES COM ÁREA M</v>
          </cell>
          <cell r="D9687"/>
          <cell r="E9687" t="str">
            <v>M3/H DE ARGAMASSA EM FACES INTERNAS DE PAREDES DE AMBIENTES COM ÁREA MAIOR QUE 10M2, ESPESSURA DE 10MM, COM EXECUÇ</v>
          </cell>
        </row>
        <row r="9688">
          <cell r="B9688" t="str">
            <v>AIOR QUE 10M2, ESPESSURA DE 10MM, COM EXECUÇ</v>
          </cell>
          <cell r="D9688"/>
          <cell r="E9688" t="str">
            <v>AIOR QUE 10M2, ESPESSURA DE 10MM, COM EXECUÇ</v>
          </cell>
        </row>
        <row r="9689">
          <cell r="A9689" t="str">
            <v>87560</v>
          </cell>
          <cell r="B9689" t="str">
            <v>MASSA ÚNICA, PARA RECEBIMENTO DE PINTURA OU CERÂMICA, EM ARGAMASSA IND</v>
          </cell>
          <cell r="C9689" t="str">
            <v>M2</v>
          </cell>
          <cell r="D9689">
            <v>0</v>
          </cell>
          <cell r="E9689" t="str">
            <v>MASSA ÚNICA, PARA RECEBIMENTO DE PINTURA OU CERÂMICA, EM ARGAMASSA INDUSTRIALIZADA, PREPARO MECÂNICO, APLICADO COM EQUIPAMENTO DE MISTURA EPROJEÇÃO DE 1,5 M3/H DE ARGAMASSA EM FACES INTERNAS DE PAREDES DE AMBIENTES COM ÁREA MENOR QUE 5M2, ESPESSURA DE 1</v>
          </cell>
        </row>
        <row r="9690">
          <cell r="B9690" t="str">
            <v>USTRIALIZADA, PREPARO MECÂNICO, APLICADO COM EQUIPAMENTO DE MISTURA E</v>
          </cell>
          <cell r="D9690"/>
          <cell r="E9690" t="str">
            <v>USTRIALIZADA, PREPARO MECÂNICO, APLICADO COM EQUIPAMENTO DE MISTURA EPROJEÇÃO DE 1,5 M3/H DE ARGAMASSA EM FACES INTERNAS DE PAREDES DE AMBIENTES COM ÁREA MENOR QUE 5M2, ESPESSURA DE 1</v>
          </cell>
        </row>
        <row r="9691">
          <cell r="B9691" t="str">
            <v>PROJEÇÃO DE 1,5 M3/H DE ARGAMASSA EM FACES INTERNAS DE PAREDES DE AMBI</v>
          </cell>
          <cell r="D9691"/>
          <cell r="E9691" t="str">
            <v>PROJEÇÃO DE 1,5 M3/H DE ARGAMASSA EM FACES INTERNAS DE PAREDES DE AMBIENTES COM ÁREA MENOR QUE 5M2, ESPESSURA DE 1</v>
          </cell>
        </row>
        <row r="9692">
          <cell r="B9692" t="str">
            <v>ENTES COM ÁREA MENOR QUE 5M2, ESPESSURA DE 1</v>
          </cell>
          <cell r="D9692"/>
          <cell r="E9692" t="str">
            <v>ENTES COM ÁREA MENOR QUE 5M2, ESPESSURA DE 1</v>
          </cell>
        </row>
        <row r="9693">
          <cell r="A9693" t="str">
            <v>87561</v>
          </cell>
          <cell r="B9693" t="str">
            <v>MASSA ÚNICA, PARA RECEBIMENTO DE PINTURA OU CERÂMICA, EM ARGAMASSA IND</v>
          </cell>
          <cell r="C9693" t="str">
            <v>M2</v>
          </cell>
          <cell r="D9693">
            <v>0</v>
          </cell>
          <cell r="E9693" t="str">
            <v>MASSA ÚNICA, PARA RECEBIMENTO DE PINTURA OU CERÂMICA, EM ARGAMASSA INDUSTRIALIZADA, PREPARO MECÂNICO, APLICADO COM EQUIPAMENTO DE MISTURA EPROJEÇÃO DE 1,5 M3/H DE ARGAMASSA EM FACES INTERNAS DE PAREDES DE AMBIENTES COM ÁREA ENTRE 5M2 E 10M2, ESPESSURA D</v>
          </cell>
        </row>
        <row r="9694">
          <cell r="B9694" t="str">
            <v>USTRIALIZADA, PREPARO MECÂNICO, APLICADO COM EQUIPAMENTO DE MISTURA E</v>
          </cell>
          <cell r="D9694"/>
          <cell r="E9694" t="str">
            <v>USTRIALIZADA, PREPARO MECÂNICO, APLICADO COM EQUIPAMENTO DE MISTURA EPROJEÇÃO DE 1,5 M3/H DE ARGAMASSA EM FACES INTERNAS DE PAREDES DE AMBIENTES COM ÁREA ENTRE 5M2 E 10M2, ESPESSURA D</v>
          </cell>
        </row>
        <row r="9695">
          <cell r="B9695" t="str">
            <v>PROJEÇÃO DE 1,5 M3/H DE ARGAMASSA EM FACES INTERNAS DE PAREDES DE AMBI</v>
          </cell>
          <cell r="D9695"/>
          <cell r="E9695" t="str">
            <v>PROJEÇÃO DE 1,5 M3/H DE ARGAMASSA EM FACES INTERNAS DE PAREDES DE AMBIENTES COM ÁREA ENTRE 5M2 E 10M2, ESPESSURA D</v>
          </cell>
        </row>
        <row r="9696">
          <cell r="B9696" t="str">
            <v>ENTES COM ÁREA ENTRE 5M2 E 10M2, ESPESSURA D</v>
          </cell>
          <cell r="D9696"/>
          <cell r="E9696" t="str">
            <v>ENTES COM ÁREA ENTRE 5M2 E 10M2, ESPESSURA D</v>
          </cell>
        </row>
        <row r="9697">
          <cell r="A9697" t="str">
            <v>87562</v>
          </cell>
          <cell r="B9697" t="str">
            <v>MASSA ÚNICA, PARA RECEBIMENTO DE PINTURA OU CERÂMICA, EM ARGAMASSA IND</v>
          </cell>
          <cell r="C9697" t="str">
            <v>M2</v>
          </cell>
          <cell r="D9697">
            <v>0</v>
          </cell>
          <cell r="E9697" t="str">
            <v>MASSA ÚNICA, PARA RECEBIMENTO DE PINTURA OU CERÂMICA, EM ARGAMASSA INDUSTRIALIZADA, PREPARO MECÂNICO, APLICADO COM EQUIPAMENTO DE MISTURA EPROJEÇÃO DE 1,5 M3/H DE ARGAMASSA EM FACES INTERNAS DE PAREDES DE AMBIENTES COM ÁREA MAIOR QUE 10M2, ESPESSURA DE</v>
          </cell>
        </row>
        <row r="9698">
          <cell r="B9698" t="str">
            <v>USTRIALIZADA, PREPARO MECÂNICO, APLICADO COM EQUIPAMENTO DE MISTURA E</v>
          </cell>
          <cell r="D9698"/>
          <cell r="E9698" t="str">
            <v>USTRIALIZADA, PREPARO MECÂNICO, APLICADO COM EQUIPAMENTO DE MISTURA EPROJEÇÃO DE 1,5 M3/H DE ARGAMASSA EM FACES INTERNAS DE PAREDES DE AMBIENTES COM ÁREA MAIOR QUE 10M2, ESPESSURA DE</v>
          </cell>
        </row>
        <row r="9699">
          <cell r="B9699" t="str">
            <v>PROJEÇÃO DE 1,5 M3/H DE ARGAMASSA EM FACES INTERNAS DE PAREDES DE AMBI</v>
          </cell>
          <cell r="D9699"/>
          <cell r="E9699" t="str">
            <v>PROJEÇÃO DE 1,5 M3/H DE ARGAMASSA EM FACES INTERNAS DE PAREDES DE AMBIENTES COM ÁREA MAIOR QUE 10M2, ESPESSURA DE</v>
          </cell>
        </row>
        <row r="9700">
          <cell r="B9700" t="str">
            <v>ENTES COM ÁREA MAIOR QUE 10M2, ESPESSURA DE</v>
          </cell>
          <cell r="D9700"/>
          <cell r="E9700" t="str">
            <v>ENTES COM ÁREA MAIOR QUE 10M2, ESPESSURA DE</v>
          </cell>
        </row>
        <row r="9701">
          <cell r="A9701" t="str">
            <v>87775</v>
          </cell>
          <cell r="B9701" t="str">
            <v>EMBOÇO OU MASSA ÚNICA EM ARGAMASSA TRAÇO 1:2:8, PREPARO MECÂNICO COM B</v>
          </cell>
          <cell r="C9701" t="str">
            <v>M2</v>
          </cell>
          <cell r="D9701">
            <v>0</v>
          </cell>
          <cell r="E9701" t="str">
            <v>EMBOÇO OU MASSA ÚNICA EM ARGAMASSA TRAÇO 1:2:8, PREPARO MECÂNICO COM BETONEIRA 400 L, APLICADA MANUALMENTE EM PANOS DE FACHADA COM PRESENÇADE VÃOS, ESPESSURA DE 25 MM. AF_06/2014</v>
          </cell>
        </row>
        <row r="9702">
          <cell r="B9702" t="str">
            <v>ETONEIRA 400 L, APLICADA MANUALMENTE EM PANOS DE FACHADA COM PRESENÇA</v>
          </cell>
          <cell r="D9702"/>
          <cell r="E9702" t="str">
            <v>ETONEIRA 400 L, APLICADA MANUALMENTE EM PANOS DE FACHADA COM PRESENÇADE VÃOS, ESPESSURA DE 25 MM. AF_06/2014</v>
          </cell>
        </row>
        <row r="9703">
          <cell r="B9703" t="str">
            <v>DE VÃOS, ESPESSURA DE 25 MM. AF_06/2014</v>
          </cell>
          <cell r="D9703"/>
          <cell r="E9703" t="str">
            <v>DE VÃOS, ESPESSURA DE 25 MM. AF_06/2014</v>
          </cell>
        </row>
        <row r="9704">
          <cell r="A9704" t="str">
            <v>87776</v>
          </cell>
          <cell r="B9704" t="str">
            <v>EMBOÇO OU MASSA ÚNICA EM ARGAMASSA TRAÇO 1:2:8, PREPARO MECÂNICO COM M</v>
          </cell>
          <cell r="C9704" t="str">
            <v>M2</v>
          </cell>
          <cell r="D9704">
            <v>0</v>
          </cell>
          <cell r="E9704" t="str">
            <v>EMBOÇO OU MASSA ÚNICA EM ARGAMASSA TRAÇO 1:2:8, PREPARO MECÂNICO COM MISTURADOR 300 KG, APLICADA MANUALMENTE EM PANOS DE FACHADA COM PRESENÇA DE VÃOS, ESPESSURA DE 25 MM. AF_06/2014</v>
          </cell>
        </row>
        <row r="9705">
          <cell r="B9705" t="str">
            <v>ISTURADOR 300 KG, APLICADA MANUALMENTE EM PANOS DE FACHADA COM PRESENÇ</v>
          </cell>
          <cell r="D9705"/>
          <cell r="E9705" t="str">
            <v>ISTURADOR 300 KG, APLICADA MANUALMENTE EM PANOS DE FACHADA COM PRESENÇA DE VÃOS, ESPESSURA DE 25 MM. AF_06/2014</v>
          </cell>
        </row>
        <row r="9706">
          <cell r="B9706" t="str">
            <v>A DE VÃOS, ESPESSURA DE 25 MM. AF_06/2014</v>
          </cell>
          <cell r="D9706"/>
          <cell r="E9706" t="str">
            <v>A DE VÃOS, ESPESSURA DE 25 MM. AF_06/2014</v>
          </cell>
        </row>
        <row r="9707">
          <cell r="A9707" t="str">
            <v>87777</v>
          </cell>
          <cell r="B9707" t="str">
            <v>EMBOÇO OU MASSA ÚNICA EM ARGAMASSA TRAÇO 1:2:8, PREPARO MANUAL, APLICA</v>
          </cell>
          <cell r="C9707" t="str">
            <v>M2</v>
          </cell>
          <cell r="D9707">
            <v>0</v>
          </cell>
          <cell r="E9707" t="str">
            <v>EMBOÇO OU MASSA ÚNICA EM ARGAMASSA TRAÇO 1:2:8, PREPARO MANUAL, APLICADA MANUALMENTE EM PANOS DE FACHADA COM PRESENÇA DE VÃOS, ESPESSURA DE25 MM. AF_06/2014</v>
          </cell>
        </row>
        <row r="9708">
          <cell r="D9708"/>
          <cell r="E9708" t="str">
            <v>DA MANUALMENTE EM PANOS DE FACHADA COM PRESENÇA DE VÃOS, ESPESSURA DE25 MM. AF_06/2014</v>
          </cell>
        </row>
        <row r="9709">
          <cell r="D9709"/>
          <cell r="E9709" t="str">
            <v>DA MANUALMENTE EM PANOS DE FACHADA COM PRESENÇA DE VÃOS, ESPESSURA DE25 MM. AF_06/2014</v>
          </cell>
        </row>
        <row r="9710">
          <cell r="D9710"/>
          <cell r="E9710" t="str">
            <v>DA MANUALMENTE EM PANOS DE FACHADA COM PRESENÇA DE VÃOS, ESPESSURA DE25 MM. AF_06/2014</v>
          </cell>
        </row>
        <row r="9711">
          <cell r="A9711" t="str">
            <v>---------------</v>
          </cell>
          <cell r="B9711" t="str">
            <v>------------------------ 238</v>
          </cell>
          <cell r="D9711"/>
          <cell r="E9711" t="str">
            <v>DA MANUALMENTE EM PANOS DE FACHADA COM PRESENÇA DE VÃOS, ESPESSURA DE25 MM. AF_06/2014</v>
          </cell>
        </row>
        <row r="9712">
          <cell r="D9712"/>
          <cell r="E9712" t="str">
            <v>DA MANUALMENTE EM PANOS DE FACHADA COM PRESENÇA DE VÃOS, ESPESSURA DE25 MM. AF_06/2014</v>
          </cell>
        </row>
        <row r="9713">
          <cell r="A9713" t="str">
            <v>SINAPI - SISTEM</v>
          </cell>
          <cell r="B9713" t="str">
            <v>A NACIONAL DE PESQUISA DE CUSTOS E ÍNDICES DA CONSTRUÇÃO CIVIL238de283</v>
          </cell>
          <cell r="D9713"/>
          <cell r="E9713" t="str">
            <v>DA MANUALMENTE EM PANOS DE FACHADA COM PRESENÇA DE VÃOS, ESPESSURA DE25 MM. AF_06/2014</v>
          </cell>
        </row>
        <row r="9714">
          <cell r="A9714" t="str">
            <v>PCI.817.01 - CU</v>
          </cell>
          <cell r="B9714" t="str">
            <v>STO DE COMPOSIÇÕES - SINTÉTICO</v>
          </cell>
          <cell r="D9714" t="str">
            <v>DATA DE EMISSÃO: 17/07/2014 AS 14:15:08</v>
          </cell>
          <cell r="E9714" t="str">
            <v>DA MANUALMENTE EM PANOS DE FACHADA COM PRESENÇA DE VÃOS, ESPESSURA DE25 MM. AF_06/2014</v>
          </cell>
        </row>
        <row r="9715">
          <cell r="D9715" t="str">
            <v>DATA REFERÊNCIA TÉCNICA: 16/07/2014</v>
          </cell>
          <cell r="E9715" t="str">
            <v>DA MANUALMENTE EM PANOS DE FACHADA COM PRESENÇA DE VÃOS, ESPESSURA DE25 MM. AF_06/2014</v>
          </cell>
        </row>
        <row r="9716">
          <cell r="A9716" t="str">
            <v>ENCARGOS SOCIAI</v>
          </cell>
          <cell r="B9716" t="str">
            <v>S DESONERADOS: 90,43%(HORA)   51,67%(MÊS)</v>
          </cell>
          <cell r="D9716"/>
          <cell r="E9716" t="str">
            <v>DA MANUALMENTE EM PANOS DE FACHADA COM PRESENÇA DE VÃOS, ESPESSURA DE25 MM. AF_06/2014</v>
          </cell>
        </row>
        <row r="9717">
          <cell r="A9717" t="str">
            <v>ABRANGÊNCIA : N</v>
          </cell>
          <cell r="B9717" t="str">
            <v>ACIONAL                                              LOCALIDADE  : VITOR</v>
          </cell>
          <cell r="C9717" t="str">
            <v>IA</v>
          </cell>
          <cell r="D9717"/>
          <cell r="E9717" t="str">
            <v>DA MANUALMENTE EM PANOS DE FACHADA COM PRESENÇA DE VÃOS, ESPESSURA DE25 MM. AF_06/2014</v>
          </cell>
        </row>
        <row r="9718">
          <cell r="A9718" t="str">
            <v>REF.COLETA : ME</v>
          </cell>
          <cell r="B9718" t="str">
            <v>DIANO</v>
          </cell>
          <cell r="D9718" t="str">
            <v>DATA DE PREÇO   : 06/2014</v>
          </cell>
          <cell r="E9718" t="str">
            <v>DA MANUALMENTE EM PANOS DE FACHADA COM PRESENÇA DE VÃOS, ESPESSURA DE25 MM. AF_06/2014</v>
          </cell>
        </row>
        <row r="9719">
          <cell r="A9719" t="str">
            <v>CÓDIGO       |</v>
          </cell>
          <cell r="B9719" t="str">
            <v>D E S C R I Ç Ã O                                                   |UNI</v>
          </cell>
          <cell r="C9719" t="str">
            <v>DADE</v>
          </cell>
          <cell r="D9719" t="str">
            <v>|CUSTO TOTAL</v>
          </cell>
          <cell r="E9719" t="str">
            <v>DA MANUALMENTE EM PANOS DE FACHADA COM PRESENÇA DE VÃOS, ESPESSURA DE25 MM. AF_06/2014</v>
          </cell>
        </row>
        <row r="9720">
          <cell r="A9720" t="str">
            <v>VÍNCULO.....: C</v>
          </cell>
          <cell r="B9720" t="str">
            <v>AIXA REFERENCIAL</v>
          </cell>
          <cell r="D9720"/>
          <cell r="E9720" t="str">
            <v>DA MANUALMENTE EM PANOS DE FACHADA COM PRESENÇA DE VÃOS, ESPESSURA DE25 MM. AF_06/2014</v>
          </cell>
        </row>
        <row r="9721">
          <cell r="B9721" t="str">
            <v>DA MANUALMENTE EM PANOS DE FACHADA COM PRESENÇA DE VÃOS, ESPESSURA DE</v>
          </cell>
          <cell r="D9721"/>
          <cell r="E9721" t="str">
            <v>DA MANUALMENTE EM PANOS DE FACHADA COM PRESENÇA DE VÃOS, ESPESSURA DE25 MM. AF_06/2014</v>
          </cell>
        </row>
        <row r="9722">
          <cell r="B9722" t="str">
            <v>25 MM. AF_06/2014</v>
          </cell>
          <cell r="D9722"/>
          <cell r="E9722" t="str">
            <v>25 MM. AF_06/2014</v>
          </cell>
        </row>
        <row r="9723">
          <cell r="A9723" t="str">
            <v>87778</v>
          </cell>
          <cell r="B9723" t="str">
            <v>EMBOÇO OU MASSA ÚNICA EM ARGAMASSA INDUSTRIALIZADA, PREPARO MECÂNICO E</v>
          </cell>
          <cell r="C9723" t="str">
            <v>M2</v>
          </cell>
          <cell r="D9723">
            <v>0</v>
          </cell>
          <cell r="E9723" t="str">
            <v>EMBOÇO OU MASSA ÚNICA EM ARGAMASSA INDUSTRIALIZADA, PREPARO MECÂNICO EAPLICAÇÃO COM EQUIPAMENTO DE MISTURA E PROJEÇÃO DE 1,5 M3/H DE ARGAMASSA EM PANOS DE FACHADA COM PRESENÇA DE VÃOS, ESPESSURA DE 25 MM. AF_06/2014</v>
          </cell>
        </row>
        <row r="9724">
          <cell r="B9724" t="str">
            <v>APLICAÇÃO COM EQUIPAMENTO DE MISTURA E PROJEÇÃO DE 1,5 M3/H DE ARGAMA</v>
          </cell>
          <cell r="D9724"/>
          <cell r="E9724" t="str">
            <v>APLICAÇÃO COM EQUIPAMENTO DE MISTURA E PROJEÇÃO DE 1,5 M3/H DE ARGAMASSA EM PANOS DE FACHADA COM PRESENÇA DE VÃOS, ESPESSURA DE 25 MM. AF_06/2014</v>
          </cell>
        </row>
        <row r="9725">
          <cell r="B9725" t="str">
            <v>SSA EM PANOS DE FACHADA COM PRESENÇA DE VÃOS, ESPESSURA DE 25 MM. AF_0</v>
          </cell>
          <cell r="D9725"/>
          <cell r="E9725" t="str">
            <v>SSA EM PANOS DE FACHADA COM PRESENÇA DE VÃOS, ESPESSURA DE 25 MM. AF_06/2014</v>
          </cell>
        </row>
        <row r="9726">
          <cell r="B9726" t="str">
            <v>6/2014</v>
          </cell>
          <cell r="D9726"/>
          <cell r="E9726" t="str">
            <v>6/2014</v>
          </cell>
        </row>
        <row r="9727">
          <cell r="A9727" t="str">
            <v>87779</v>
          </cell>
          <cell r="B9727" t="str">
            <v>EMBOÇO OU MASSA ÚNICA EM ARGAMASSA TRAÇO 1:2:8, PREPARO MECÂNICO COM B</v>
          </cell>
          <cell r="C9727" t="str">
            <v>M2</v>
          </cell>
          <cell r="D9727">
            <v>0</v>
          </cell>
          <cell r="E9727" t="str">
            <v>EMBOÇO OU MASSA ÚNICA EM ARGAMASSA TRAÇO 1:2:8, PREPARO MECÂNICO COM BETONEIRA 400 L, APLICADA MANUALMENTE EM PANOS DE FACHADA COM PRESENÇADE VÃOS, ESPESSURA DE 35 MM. AF_06/2014</v>
          </cell>
        </row>
        <row r="9728">
          <cell r="B9728" t="str">
            <v>ETONEIRA 400 L, APLICADA MANUALMENTE EM PANOS DE FACHADA COM PRESENÇA</v>
          </cell>
          <cell r="D9728"/>
          <cell r="E9728" t="str">
            <v>ETONEIRA 400 L, APLICADA MANUALMENTE EM PANOS DE FACHADA COM PRESENÇADE VÃOS, ESPESSURA DE 35 MM. AF_06/2014</v>
          </cell>
        </row>
        <row r="9729">
          <cell r="B9729" t="str">
            <v>DE VÃOS, ESPESSURA DE 35 MM. AF_06/2014</v>
          </cell>
          <cell r="D9729"/>
          <cell r="E9729" t="str">
            <v>DE VÃOS, ESPESSURA DE 35 MM. AF_06/2014</v>
          </cell>
        </row>
        <row r="9730">
          <cell r="A9730" t="str">
            <v>87780</v>
          </cell>
          <cell r="B9730" t="str">
            <v>EMBOÇO OU MASSA ÚNICA EM ARGAMASSA TRAÇO 1:2:8, PREPARO MECÂNICO COM M</v>
          </cell>
          <cell r="C9730" t="str">
            <v>M2</v>
          </cell>
          <cell r="D9730">
            <v>0</v>
          </cell>
          <cell r="E9730" t="str">
            <v>EMBOÇO OU MASSA ÚNICA EM ARGAMASSA TRAÇO 1:2:8, PREPARO MECÂNICO COM MISTURADOR 300 KG, APLICADA MANUALMENTE EM PANOS DE FACHADA COM PRESENÇA DE VÃOS, ESPESSURA DE 35 MM. AF_06/2014</v>
          </cell>
        </row>
        <row r="9731">
          <cell r="B9731" t="str">
            <v>ISTURADOR 300 KG, APLICADA MANUALMENTE EM PANOS DE FACHADA COM PRESENÇ</v>
          </cell>
          <cell r="D9731"/>
          <cell r="E9731" t="str">
            <v>ISTURADOR 300 KG, APLICADA MANUALMENTE EM PANOS DE FACHADA COM PRESENÇA DE VÃOS, ESPESSURA DE 35 MM. AF_06/2014</v>
          </cell>
        </row>
        <row r="9732">
          <cell r="B9732" t="str">
            <v>A DE VÃOS, ESPESSURA DE 35 MM. AF_06/2014</v>
          </cell>
          <cell r="D9732"/>
          <cell r="E9732" t="str">
            <v>A DE VÃOS, ESPESSURA DE 35 MM. AF_06/2014</v>
          </cell>
        </row>
        <row r="9733">
          <cell r="A9733" t="str">
            <v>87781</v>
          </cell>
          <cell r="B9733" t="str">
            <v>EMBOÇO OU MASSA ÚNICA EM ARGAMASSA TRAÇO 1:2:8, PREPARO MANUAL, APLICA</v>
          </cell>
          <cell r="C9733" t="str">
            <v>M2</v>
          </cell>
          <cell r="D9733">
            <v>0</v>
          </cell>
          <cell r="E9733" t="str">
            <v>EMBOÇO OU MASSA ÚNICA EM ARGAMASSA TRAÇO 1:2:8, PREPARO MANUAL, APLICADA MANUALMENTE EM PANOS DE FACHADA COM PRESENÇA DE VÃOS, ESPESSURA DE35 MM. AF_06/2014</v>
          </cell>
        </row>
        <row r="9734">
          <cell r="B9734" t="str">
            <v>DA MANUALMENTE EM PANOS DE FACHADA COM PRESENÇA DE VÃOS, ESPESSURA DE</v>
          </cell>
          <cell r="D9734"/>
          <cell r="E9734" t="str">
            <v>DA MANUALMENTE EM PANOS DE FACHADA COM PRESENÇA DE VÃOS, ESPESSURA DE35 MM. AF_06/2014</v>
          </cell>
        </row>
        <row r="9735">
          <cell r="B9735" t="str">
            <v>35 MM. AF_06/2014</v>
          </cell>
          <cell r="D9735"/>
          <cell r="E9735" t="str">
            <v>35 MM. AF_06/2014</v>
          </cell>
        </row>
        <row r="9736">
          <cell r="A9736" t="str">
            <v>87783</v>
          </cell>
          <cell r="B9736" t="str">
            <v>EMBOÇO OU MASSA ÚNICA EM ARGAMASSA INDUSTRIALIZADA, PREPARO MECÂNICO E</v>
          </cell>
          <cell r="C9736" t="str">
            <v>M2</v>
          </cell>
          <cell r="D9736">
            <v>0</v>
          </cell>
          <cell r="E9736" t="str">
            <v>EMBOÇO OU MASSA ÚNICA EM ARGAMASSA INDUSTRIALIZADA, PREPARO MECÂNICO EAPLICAÇÃO COM EQUIPAMENTO DE MISTURA E PROJEÇÃO DE 1,5 M3/H DE ARGAMASSA EM PANOS DE FACHADA COM PRESENÇA DE VÃOS, ESPESSURA DE 35 MM. AF_06/2014</v>
          </cell>
        </row>
        <row r="9737">
          <cell r="B9737" t="str">
            <v>APLICAÇÃO COM EQUIPAMENTO DE MISTURA E PROJEÇÃO DE 1,5 M3/H DE ARGAMA</v>
          </cell>
          <cell r="D9737"/>
          <cell r="E9737" t="str">
            <v>APLICAÇÃO COM EQUIPAMENTO DE MISTURA E PROJEÇÃO DE 1,5 M3/H DE ARGAMASSA EM PANOS DE FACHADA COM PRESENÇA DE VÃOS, ESPESSURA DE 35 MM. AF_06/2014</v>
          </cell>
        </row>
        <row r="9738">
          <cell r="B9738" t="str">
            <v>SSA EM PANOS DE FACHADA COM PRESENÇA DE VÃOS, ESPESSURA DE 35 MM. AF_0</v>
          </cell>
          <cell r="D9738"/>
          <cell r="E9738" t="str">
            <v>SSA EM PANOS DE FACHADA COM PRESENÇA DE VÃOS, ESPESSURA DE 35 MM. AF_06/2014</v>
          </cell>
        </row>
        <row r="9739">
          <cell r="B9739" t="str">
            <v>6/2014</v>
          </cell>
          <cell r="D9739"/>
          <cell r="E9739" t="str">
            <v>6/2014</v>
          </cell>
        </row>
        <row r="9740">
          <cell r="A9740" t="str">
            <v>87784</v>
          </cell>
          <cell r="B9740" t="str">
            <v>EMBOÇO OU MASSA ÚNICA EM ARGAMASSA TRAÇO 1:2:8, PREPARO MECÂNICO COM B</v>
          </cell>
          <cell r="C9740" t="str">
            <v>M2</v>
          </cell>
          <cell r="D9740">
            <v>0</v>
          </cell>
          <cell r="E9740" t="str">
            <v>EMBOÇO OU MASSA ÚNICA EM ARGAMASSA TRAÇO 1:2:8, PREPARO MECÂNICO COM BETONEIRA 400 L, APLICADA MANUALMENTE EM PANOS DE FACHADA COM PRESENÇADE VÃOS, ESPESSURA DE 45 MM. AF_06/2014</v>
          </cell>
        </row>
        <row r="9741">
          <cell r="B9741" t="str">
            <v>ETONEIRA 400 L, APLICADA MANUALMENTE EM PANOS DE FACHADA COM PRESENÇA</v>
          </cell>
          <cell r="D9741"/>
          <cell r="E9741" t="str">
            <v>ETONEIRA 400 L, APLICADA MANUALMENTE EM PANOS DE FACHADA COM PRESENÇADE VÃOS, ESPESSURA DE 45 MM. AF_06/2014</v>
          </cell>
        </row>
        <row r="9742">
          <cell r="B9742" t="str">
            <v>DE VÃOS, ESPESSURA DE 45 MM. AF_06/2014</v>
          </cell>
          <cell r="D9742"/>
          <cell r="E9742" t="str">
            <v>DE VÃOS, ESPESSURA DE 45 MM. AF_06/2014</v>
          </cell>
        </row>
        <row r="9743">
          <cell r="A9743" t="str">
            <v>87785</v>
          </cell>
          <cell r="B9743" t="str">
            <v>EMBOÇO OU MASSA ÚNICA EM ARGAMASSA TRAÇO 1:2:8, PREPARO MECÂNICO COM M</v>
          </cell>
          <cell r="C9743" t="str">
            <v>M2</v>
          </cell>
          <cell r="D9743">
            <v>0</v>
          </cell>
          <cell r="E9743" t="str">
            <v>EMBOÇO OU MASSA ÚNICA EM ARGAMASSA TRAÇO 1:2:8, PREPARO MECÂNICO COM MISTURADOR 300 KG, APLICADA MANUALMENTE EM PANOS DE FACHADA COM PRESENÇA DE VÃOS, ESPESSURA DE 45 MM. AF_06/2014</v>
          </cell>
        </row>
        <row r="9744">
          <cell r="B9744" t="str">
            <v>ISTURADOR 300 KG, APLICADA MANUALMENTE EM PANOS DE FACHADA COM PRESENÇ</v>
          </cell>
          <cell r="D9744"/>
          <cell r="E9744" t="str">
            <v>ISTURADOR 300 KG, APLICADA MANUALMENTE EM PANOS DE FACHADA COM PRESENÇA DE VÃOS, ESPESSURA DE 45 MM. AF_06/2014</v>
          </cell>
        </row>
        <row r="9745">
          <cell r="B9745" t="str">
            <v>A DE VÃOS, ESPESSURA DE 45 MM. AF_06/2014</v>
          </cell>
          <cell r="D9745"/>
          <cell r="E9745" t="str">
            <v>A DE VÃOS, ESPESSURA DE 45 MM. AF_06/2014</v>
          </cell>
        </row>
        <row r="9746">
          <cell r="A9746" t="str">
            <v>87786</v>
          </cell>
          <cell r="B9746" t="str">
            <v>EMBOÇO OU MASSA ÚNICA EM ARGAMASSA TRAÇO 1:2:8, PREPARO MANUAL, APLICA</v>
          </cell>
          <cell r="C9746" t="str">
            <v>M2</v>
          </cell>
          <cell r="D9746">
            <v>0</v>
          </cell>
          <cell r="E9746" t="str">
            <v>EMBOÇO OU MASSA ÚNICA EM ARGAMASSA TRAÇO 1:2:8, PREPARO MANUAL, APLICADA MANUALMENTE EM PANOS DE FACHADA COM PRESENÇA DE VÃOS, ESPESSURA DE45 MM. AF_06/2014</v>
          </cell>
        </row>
        <row r="9747">
          <cell r="B9747" t="str">
            <v>DA MANUALMENTE EM PANOS DE FACHADA COM PRESENÇA DE VÃOS, ESPESSURA DE</v>
          </cell>
          <cell r="D9747"/>
          <cell r="E9747" t="str">
            <v>DA MANUALMENTE EM PANOS DE FACHADA COM PRESENÇA DE VÃOS, ESPESSURA DE45 MM. AF_06/2014</v>
          </cell>
        </row>
        <row r="9748">
          <cell r="B9748" t="str">
            <v>45 MM. AF_06/2014</v>
          </cell>
          <cell r="D9748"/>
          <cell r="E9748" t="str">
            <v>45 MM. AF_06/2014</v>
          </cell>
        </row>
        <row r="9749">
          <cell r="D9749"/>
          <cell r="E9749"/>
        </row>
        <row r="9750">
          <cell r="D9750"/>
          <cell r="E9750"/>
        </row>
        <row r="9751">
          <cell r="D9751"/>
          <cell r="E9751"/>
        </row>
        <row r="9752">
          <cell r="A9752" t="str">
            <v>---------------</v>
          </cell>
          <cell r="B9752" t="str">
            <v>------------------------ 239</v>
          </cell>
          <cell r="D9752"/>
          <cell r="E9752"/>
        </row>
        <row r="9753">
          <cell r="D9753"/>
          <cell r="E9753"/>
        </row>
        <row r="9754">
          <cell r="A9754" t="str">
            <v>SINAPI - SISTEM</v>
          </cell>
          <cell r="B9754" t="str">
            <v>A NACIONAL DE PESQUISA DE CUSTOS E ÍNDICES DA CONSTRUÇÃO CIVIL239de283</v>
          </cell>
          <cell r="D9754"/>
          <cell r="E9754"/>
        </row>
        <row r="9755">
          <cell r="A9755" t="str">
            <v>PCI.817.01 - CU</v>
          </cell>
          <cell r="B9755" t="str">
            <v>STO DE COMPOSIÇÕES - SINTÉTICO</v>
          </cell>
          <cell r="D9755" t="str">
            <v>DATA DE EMISSÃO: 17/07/2014 AS 14:15:08</v>
          </cell>
          <cell r="E9755"/>
        </row>
        <row r="9756">
          <cell r="D9756" t="str">
            <v>DATA REFERÊNCIA TÉCNICA: 16/07/2014</v>
          </cell>
          <cell r="E9756"/>
        </row>
        <row r="9757">
          <cell r="A9757" t="str">
            <v>ENCARGOS SOCIAI</v>
          </cell>
          <cell r="B9757" t="str">
            <v>S DESONERADOS: 90,43%(HORA)   51,67%(MÊS)</v>
          </cell>
          <cell r="D9757"/>
          <cell r="E9757"/>
        </row>
        <row r="9758">
          <cell r="A9758" t="str">
            <v>ABRANGÊNCIA : N</v>
          </cell>
          <cell r="B9758" t="str">
            <v>ACIONAL                                              LOCALIDADE  : VITOR</v>
          </cell>
          <cell r="C9758" t="str">
            <v>IA</v>
          </cell>
          <cell r="D9758"/>
          <cell r="E9758"/>
        </row>
        <row r="9759">
          <cell r="A9759" t="str">
            <v>REF.COLETA : ME</v>
          </cell>
          <cell r="B9759" t="str">
            <v>DIANO</v>
          </cell>
          <cell r="D9759" t="str">
            <v>DATA DE PREÇO   : 06/2014</v>
          </cell>
          <cell r="E9759"/>
        </row>
        <row r="9760">
          <cell r="A9760" t="str">
            <v>CÓDIGO       |</v>
          </cell>
          <cell r="B9760" t="str">
            <v>D E S C R I Ç Ã O                                                   |UNI</v>
          </cell>
          <cell r="C9760" t="str">
            <v>DADE</v>
          </cell>
          <cell r="D9760" t="str">
            <v>|CUSTO TOTAL</v>
          </cell>
          <cell r="E9760"/>
        </row>
        <row r="9761">
          <cell r="A9761" t="str">
            <v>VÍNCULO.....: C</v>
          </cell>
          <cell r="B9761" t="str">
            <v>AIXA REFERENCIAL</v>
          </cell>
          <cell r="D9761"/>
          <cell r="E9761"/>
        </row>
        <row r="9762">
          <cell r="A9762" t="str">
            <v>87787</v>
          </cell>
          <cell r="B9762" t="str">
            <v>EMBOÇO OU MASSA ÚNICA EM ARGAMASSA INDUSTRIALIZADA, PREPARO MECÂNICO E</v>
          </cell>
          <cell r="C9762" t="str">
            <v>M2</v>
          </cell>
          <cell r="D9762">
            <v>0</v>
          </cell>
          <cell r="E9762" t="str">
            <v>EMBOÇO OU MASSA ÚNICA EM ARGAMASSA INDUSTRIALIZADA, PREPARO MECÂNICO EAPLICAÇÃO COM EQUIPAMENTO DE MISTURA E PROJEÇÃO DE 1,5 M3/H DE ARGAMASSA EM PANOS DE FACHADA COM PRESENÇA DE VÃOS, ESPESSURA DE 45 MM. AF_06/2014</v>
          </cell>
        </row>
        <row r="9763">
          <cell r="B9763" t="str">
            <v>APLICAÇÃO COM EQUIPAMENTO DE MISTURA E PROJEÇÃO DE 1,5 M3/H DE ARGAMA</v>
          </cell>
          <cell r="D9763"/>
          <cell r="E9763" t="str">
            <v>APLICAÇÃO COM EQUIPAMENTO DE MISTURA E PROJEÇÃO DE 1,5 M3/H DE ARGAMASSA EM PANOS DE FACHADA COM PRESENÇA DE VÃOS, ESPESSURA DE 45 MM. AF_06/2014</v>
          </cell>
        </row>
        <row r="9764">
          <cell r="B9764" t="str">
            <v>SSA EM PANOS DE FACHADA COM PRESENÇA DE VÃOS, ESPESSURA DE 45 MM. AF_0</v>
          </cell>
          <cell r="D9764"/>
          <cell r="E9764" t="str">
            <v>SSA EM PANOS DE FACHADA COM PRESENÇA DE VÃOS, ESPESSURA DE 45 MM. AF_06/2014</v>
          </cell>
        </row>
        <row r="9765">
          <cell r="B9765" t="str">
            <v>6/2014</v>
          </cell>
          <cell r="D9765"/>
          <cell r="E9765" t="str">
            <v>6/2014</v>
          </cell>
        </row>
        <row r="9766">
          <cell r="A9766" t="str">
            <v>87788</v>
          </cell>
          <cell r="B9766" t="str">
            <v>EMBOÇO OU MASSA ÚNICA EM ARGAMASSA TRAÇO 1:2:8, PREPARO MECÂNICO COM B</v>
          </cell>
          <cell r="C9766" t="str">
            <v>M2</v>
          </cell>
          <cell r="D9766">
            <v>0</v>
          </cell>
          <cell r="E9766" t="str">
            <v>EMBOÇO OU MASSA ÚNICA EM ARGAMASSA TRAÇO 1:2:8, PREPARO MECÂNICO COM BETONEIRA 400 L, APLICADA MANUALMENTE EM PANOS DE FACHADA COM PRESENÇADE VÃOS, ESPESSURA MAIOR OU IGUAL A 50 MM. AF_06/2014</v>
          </cell>
        </row>
        <row r="9767">
          <cell r="B9767" t="str">
            <v>ETONEIRA 400 L, APLICADA MANUALMENTE EM PANOS DE FACHADA COM PRESENÇA</v>
          </cell>
          <cell r="D9767"/>
          <cell r="E9767" t="str">
            <v>ETONEIRA 400 L, APLICADA MANUALMENTE EM PANOS DE FACHADA COM PRESENÇADE VÃOS, ESPESSURA MAIOR OU IGUAL A 50 MM. AF_06/2014</v>
          </cell>
        </row>
        <row r="9768">
          <cell r="B9768" t="str">
            <v>DE VÃOS, ESPESSURA MAIOR OU IGUAL A 50 MM. AF_06/2014</v>
          </cell>
          <cell r="D9768"/>
          <cell r="E9768" t="str">
            <v>DE VÃOS, ESPESSURA MAIOR OU IGUAL A 50 MM. AF_06/2014</v>
          </cell>
        </row>
        <row r="9769">
          <cell r="A9769" t="str">
            <v>87789</v>
          </cell>
          <cell r="B9769" t="str">
            <v>EMBOÇO OU MASSA ÚNICA EM ARGAMASSA TRAÇO 1:2:8, PREPARO MECÂNICO COM M</v>
          </cell>
          <cell r="C9769" t="str">
            <v>M2</v>
          </cell>
          <cell r="D9769">
            <v>0</v>
          </cell>
          <cell r="E9769" t="str">
            <v>EMBOÇO OU MASSA ÚNICA EM ARGAMASSA TRAÇO 1:2:8, PREPARO MECÂNICO COM MISTURADOR 300 KG, APLICADA MANUALMENTE EM PANOS DE FACHADA COM PRESENÇA DE VÃOS, ESPESSURA MAIOR OU IGUAL A 50 MM. AF_06/2014</v>
          </cell>
        </row>
        <row r="9770">
          <cell r="B9770" t="str">
            <v>ISTURADOR 300 KG, APLICADA MANUALMENTE EM PANOS DE FACHADA COM PRESENÇ</v>
          </cell>
          <cell r="D9770"/>
          <cell r="E9770" t="str">
            <v>ISTURADOR 300 KG, APLICADA MANUALMENTE EM PANOS DE FACHADA COM PRESENÇA DE VÃOS, ESPESSURA MAIOR OU IGUAL A 50 MM. AF_06/2014</v>
          </cell>
        </row>
        <row r="9771">
          <cell r="B9771" t="str">
            <v>A DE VÃOS, ESPESSURA MAIOR OU IGUAL A 50 MM. AF_06/2014</v>
          </cell>
          <cell r="D9771"/>
          <cell r="E9771" t="str">
            <v>A DE VÃOS, ESPESSURA MAIOR OU IGUAL A 50 MM. AF_06/2014</v>
          </cell>
        </row>
        <row r="9772">
          <cell r="A9772" t="str">
            <v>87790</v>
          </cell>
          <cell r="B9772" t="str">
            <v>EMBOÇO OU MASSA ÚNICA EM ARGAMASSA TRAÇO 1:2:8, PREPARO MANUAL, APLICA</v>
          </cell>
          <cell r="C9772" t="str">
            <v>M2</v>
          </cell>
          <cell r="D9772">
            <v>0</v>
          </cell>
          <cell r="E9772" t="str">
            <v>EMBOÇO OU MASSA ÚNICA EM ARGAMASSA TRAÇO 1:2:8, PREPARO MANUAL, APLICADA MANUALMENTE EM PANOS DE FACHADA COM PRESENÇA DE VÃOS, ESPESSURA MAIOR OU IGUAL A 50 MM. AF_06/2014</v>
          </cell>
        </row>
        <row r="9773">
          <cell r="B9773" t="str">
            <v>DA MANUALMENTE EM PANOS DE FACHADA COM PRESENÇA DE VÃOS, ESPESSURA MAI</v>
          </cell>
          <cell r="D9773"/>
          <cell r="E9773" t="str">
            <v>DA MANUALMENTE EM PANOS DE FACHADA COM PRESENÇA DE VÃOS, ESPESSURA MAIOR OU IGUAL A 50 MM. AF_06/2014</v>
          </cell>
        </row>
        <row r="9774">
          <cell r="B9774" t="str">
            <v>OR OU IGUAL A 50 MM. AF_06/2014</v>
          </cell>
          <cell r="D9774"/>
          <cell r="E9774" t="str">
            <v>OR OU IGUAL A 50 MM. AF_06/2014</v>
          </cell>
        </row>
        <row r="9775">
          <cell r="A9775" t="str">
            <v>87791</v>
          </cell>
          <cell r="B9775" t="str">
            <v>EMBOÇO OU MASSA ÚNICA EM ARGAMASSA INDUSTRIALIZADA, PREPARO MECÂNICO E</v>
          </cell>
          <cell r="C9775" t="str">
            <v>M2</v>
          </cell>
          <cell r="D9775">
            <v>0</v>
          </cell>
          <cell r="E9775" t="str">
            <v>EMBOÇO OU MASSA ÚNICA EM ARGAMASSA INDUSTRIALIZADA, PREPARO MECÂNICO EAPLICAÇÃO COM EQUIPAMENTO DE MISTURA E PROJEÇÃO DE 1,5 M3/H DE ARGAMASSA EM PANOS DE FACHADA COM PRESENÇA DE VÃOS, ESPESSURA MAIOR OU IGUALA 50 MM. AF_06/2014</v>
          </cell>
        </row>
        <row r="9776">
          <cell r="B9776" t="str">
            <v>APLICAÇÃO COM EQUIPAMENTO DE MISTURA E PROJEÇÃO DE 1,5 M3/H DE ARGAMA</v>
          </cell>
          <cell r="D9776"/>
          <cell r="E9776" t="str">
            <v>APLICAÇÃO COM EQUIPAMENTO DE MISTURA E PROJEÇÃO DE 1,5 M3/H DE ARGAMASSA EM PANOS DE FACHADA COM PRESENÇA DE VÃOS, ESPESSURA MAIOR OU IGUALA 50 MM. AF_06/2014</v>
          </cell>
        </row>
        <row r="9777">
          <cell r="B9777" t="str">
            <v>SSA EM PANOS DE FACHADA COM PRESENÇA DE VÃOS, ESPESSURA MAIOR OU IGUAL</v>
          </cell>
          <cell r="D9777"/>
          <cell r="E9777" t="str">
            <v>SSA EM PANOS DE FACHADA COM PRESENÇA DE VÃOS, ESPESSURA MAIOR OU IGUALA 50 MM. AF_06/2014</v>
          </cell>
        </row>
        <row r="9778">
          <cell r="B9778" t="str">
            <v>A 50 MM. AF_06/2014</v>
          </cell>
          <cell r="D9778"/>
          <cell r="E9778" t="str">
            <v>A 50 MM. AF_06/2014</v>
          </cell>
        </row>
        <row r="9779">
          <cell r="A9779" t="str">
            <v>87792</v>
          </cell>
          <cell r="B9779" t="str">
            <v>EMBOÇO OU MASSA ÚNICA EM ARGAMASSA TRAÇO 1:2:8, PREPARO MECÂNICO COM B</v>
          </cell>
          <cell r="C9779" t="str">
            <v>M2</v>
          </cell>
          <cell r="D9779">
            <v>0</v>
          </cell>
          <cell r="E9779" t="str">
            <v>EMBOÇO OU MASSA ÚNICA EM ARGAMASSA TRAÇO 1:2:8, PREPARO MECÂNICO COM BETONEIRA 400 L, APLICADA MANUALMENTE EM PANOS CEGOS DE FACHADA (SEM PRESENÇA DE VÃOS), ESPESSURA DE 25 MM. AF_06/2014</v>
          </cell>
        </row>
        <row r="9780">
          <cell r="B9780" t="str">
            <v>ETONEIRA 400 L, APLICADA MANUALMENTE EM PANOS CEGOS DE FACHADA (SEM PR</v>
          </cell>
          <cell r="D9780"/>
          <cell r="E9780" t="str">
            <v>ETONEIRA 400 L, APLICADA MANUALMENTE EM PANOS CEGOS DE FACHADA (SEM PRESENÇA DE VÃOS), ESPESSURA DE 25 MM. AF_06/2014</v>
          </cell>
        </row>
        <row r="9781">
          <cell r="B9781" t="str">
            <v>ESENÇA DE VÃOS), ESPESSURA DE 25 MM. AF_06/2014</v>
          </cell>
          <cell r="D9781"/>
          <cell r="E9781" t="str">
            <v>ESENÇA DE VÃOS), ESPESSURA DE 25 MM. AF_06/2014</v>
          </cell>
        </row>
        <row r="9782">
          <cell r="A9782" t="str">
            <v>87793</v>
          </cell>
          <cell r="B9782" t="str">
            <v>EMBOÇO OU MASSA ÚNICA EM ARGAMASSA TRAÇO 1:2:8, PREPARO MECÂNICO COM M</v>
          </cell>
          <cell r="C9782" t="str">
            <v>M2</v>
          </cell>
          <cell r="D9782">
            <v>0</v>
          </cell>
          <cell r="E9782" t="str">
            <v>EMBOÇO OU MASSA ÚNICA EM ARGAMASSA TRAÇO 1:2:8, PREPARO MECÂNICO COM MISTURADOR 300 KG, APLICADA MANUALMENTE EM PANOS CEGOS DE FACHADA (SEMPRESENÇA DE VÃOS), ESPESSURA DE 25 MM. AF_06/2014</v>
          </cell>
        </row>
        <row r="9783">
          <cell r="B9783" t="str">
            <v>ISTURADOR 300 KG, APLICADA MANUALMENTE EM PANOS CEGOS DE FACHADA (SEM</v>
          </cell>
          <cell r="D9783"/>
          <cell r="E9783" t="str">
            <v>ISTURADOR 300 KG, APLICADA MANUALMENTE EM PANOS CEGOS DE FACHADA (SEMPRESENÇA DE VÃOS), ESPESSURA DE 25 MM. AF_06/2014</v>
          </cell>
        </row>
        <row r="9784">
          <cell r="B9784" t="str">
            <v>PRESENÇA DE VÃOS), ESPESSURA DE 25 MM. AF_06/2014</v>
          </cell>
          <cell r="D9784"/>
          <cell r="E9784" t="str">
            <v>PRESENÇA DE VÃOS), ESPESSURA DE 25 MM. AF_06/2014</v>
          </cell>
        </row>
        <row r="9785">
          <cell r="A9785" t="str">
            <v>87794</v>
          </cell>
          <cell r="B9785" t="str">
            <v>EMBOÇO OU MASSA ÚNICA EM ARGAMASSA TRAÇO 1:2:8, PREPARO MANUAL, APLICA</v>
          </cell>
          <cell r="C9785" t="str">
            <v>M2</v>
          </cell>
          <cell r="D9785">
            <v>0</v>
          </cell>
          <cell r="E9785" t="str">
            <v>EMBOÇO OU MASSA ÚNICA EM ARGAMASSA TRAÇO 1:2:8, PREPARO MANUAL, APLICADA MANUALMENTE EM PANOS CEGOS DE FACHADA (SEM PRESENÇA DE VÃOS), ESPESSURA DE 25 MM. AF_06/2014</v>
          </cell>
        </row>
        <row r="9786">
          <cell r="B9786" t="str">
            <v>DA MANUALMENTE EM PANOS CEGOS DE FACHADA (SEM PRESENÇA DE VÃOS), ESPES</v>
          </cell>
          <cell r="D9786"/>
          <cell r="E9786" t="str">
            <v>DA MANUALMENTE EM PANOS CEGOS DE FACHADA (SEM PRESENÇA DE VÃOS), ESPESSURA DE 25 MM. AF_06/2014</v>
          </cell>
        </row>
        <row r="9787">
          <cell r="B9787" t="str">
            <v>SURA DE 25 MM. AF_06/2014</v>
          </cell>
          <cell r="D9787"/>
          <cell r="E9787" t="str">
            <v>SURA DE 25 MM. AF_06/2014</v>
          </cell>
        </row>
        <row r="9788">
          <cell r="A9788" t="str">
            <v>87795</v>
          </cell>
          <cell r="B9788" t="str">
            <v>EMBOÇO OU MASSA ÚNICA EM ARGAMASSA INDUSTRIALIZADA, PREPARO MECÂNICO E</v>
          </cell>
          <cell r="C9788" t="str">
            <v>M2</v>
          </cell>
          <cell r="D9788">
            <v>0</v>
          </cell>
          <cell r="E9788" t="str">
            <v>EMBOÇO OU MASSA ÚNICA EM ARGAMASSA INDUSTRIALIZADA, PREPARO MECÂNICO EAPLICAÇÃO COM EQUIPAMENTO DE MISTURA E PROJEÇÃO DE 1,5 M3/H DE ARGAMASSA EM PANOS CEGOS DE FACHADA (SEM PRESENÇA DE VÃOS), ESPESSURA DE 25MM. AF_06/2014</v>
          </cell>
        </row>
        <row r="9789">
          <cell r="B9789" t="str">
            <v>APLICAÇÃO COM EQUIPAMENTO DE MISTURA E PROJEÇÃO DE 1,5 M3/H DE ARGAMA</v>
          </cell>
          <cell r="D9789"/>
          <cell r="E9789" t="str">
            <v>APLICAÇÃO COM EQUIPAMENTO DE MISTURA E PROJEÇÃO DE 1,5 M3/H DE ARGAMASSA EM PANOS CEGOS DE FACHADA (SEM PRESENÇA DE VÃOS), ESPESSURA DE 25MM. AF_06/2014</v>
          </cell>
        </row>
        <row r="9790">
          <cell r="D9790"/>
          <cell r="E9790" t="str">
            <v>SSA EM PANOS CEGOS DE FACHADA (SEM PRESENÇA DE VÃOS), ESPESSURA DE 25MM. AF_06/2014</v>
          </cell>
        </row>
        <row r="9791">
          <cell r="D9791"/>
          <cell r="E9791" t="str">
            <v>SSA EM PANOS CEGOS DE FACHADA (SEM PRESENÇA DE VÃOS), ESPESSURA DE 25MM. AF_06/2014</v>
          </cell>
        </row>
        <row r="9792">
          <cell r="D9792"/>
          <cell r="E9792" t="str">
            <v>SSA EM PANOS CEGOS DE FACHADA (SEM PRESENÇA DE VÃOS), ESPESSURA DE 25MM. AF_06/2014</v>
          </cell>
        </row>
        <row r="9793">
          <cell r="A9793" t="str">
            <v>---------------</v>
          </cell>
          <cell r="B9793" t="str">
            <v>------------------------ 240</v>
          </cell>
          <cell r="D9793"/>
          <cell r="E9793" t="str">
            <v>SSA EM PANOS CEGOS DE FACHADA (SEM PRESENÇA DE VÃOS), ESPESSURA DE 25MM. AF_06/2014</v>
          </cell>
        </row>
        <row r="9794">
          <cell r="D9794"/>
          <cell r="E9794" t="str">
            <v>SSA EM PANOS CEGOS DE FACHADA (SEM PRESENÇA DE VÃOS), ESPESSURA DE 25MM. AF_06/2014</v>
          </cell>
        </row>
        <row r="9795">
          <cell r="A9795" t="str">
            <v>SINAPI - SISTEM</v>
          </cell>
          <cell r="B9795" t="str">
            <v>A NACIONAL DE PESQUISA DE CUSTOS E ÍNDICES DA CONSTRUÇÃO CIVIL240de283</v>
          </cell>
          <cell r="D9795"/>
          <cell r="E9795" t="str">
            <v>SSA EM PANOS CEGOS DE FACHADA (SEM PRESENÇA DE VÃOS), ESPESSURA DE 25MM. AF_06/2014</v>
          </cell>
        </row>
        <row r="9796">
          <cell r="A9796" t="str">
            <v>PCI.817.01 - CU</v>
          </cell>
          <cell r="B9796" t="str">
            <v>STO DE COMPOSIÇÕES - SINTÉTICO</v>
          </cell>
          <cell r="D9796" t="str">
            <v>DATA DE EMISSÃO: 17/07/2014 AS 14:15:08</v>
          </cell>
          <cell r="E9796" t="str">
            <v>SSA EM PANOS CEGOS DE FACHADA (SEM PRESENÇA DE VÃOS), ESPESSURA DE 25MM. AF_06/2014</v>
          </cell>
        </row>
        <row r="9797">
          <cell r="D9797" t="str">
            <v>DATA REFERÊNCIA TÉCNICA: 16/07/2014</v>
          </cell>
          <cell r="E9797" t="str">
            <v>SSA EM PANOS CEGOS DE FACHADA (SEM PRESENÇA DE VÃOS), ESPESSURA DE 25MM. AF_06/2014</v>
          </cell>
        </row>
        <row r="9798">
          <cell r="A9798" t="str">
            <v>ENCARGOS SOCIAI</v>
          </cell>
          <cell r="B9798" t="str">
            <v>S DESONERADOS: 90,43%(HORA)   51,67%(MÊS)</v>
          </cell>
          <cell r="D9798"/>
          <cell r="E9798" t="str">
            <v>SSA EM PANOS CEGOS DE FACHADA (SEM PRESENÇA DE VÃOS), ESPESSURA DE 25MM. AF_06/2014</v>
          </cell>
        </row>
        <row r="9799">
          <cell r="A9799" t="str">
            <v>ABRANGÊNCIA : N</v>
          </cell>
          <cell r="B9799" t="str">
            <v>ACIONAL                                              LOCALIDADE  : VITOR</v>
          </cell>
          <cell r="C9799" t="str">
            <v>IA</v>
          </cell>
          <cell r="D9799"/>
          <cell r="E9799" t="str">
            <v>SSA EM PANOS CEGOS DE FACHADA (SEM PRESENÇA DE VÃOS), ESPESSURA DE 25MM. AF_06/2014</v>
          </cell>
        </row>
        <row r="9800">
          <cell r="A9800" t="str">
            <v>REF.COLETA : ME</v>
          </cell>
          <cell r="B9800" t="str">
            <v>DIANO</v>
          </cell>
          <cell r="D9800" t="str">
            <v>DATA DE PREÇO   : 06/2014</v>
          </cell>
          <cell r="E9800" t="str">
            <v>SSA EM PANOS CEGOS DE FACHADA (SEM PRESENÇA DE VÃOS), ESPESSURA DE 25MM. AF_06/2014</v>
          </cell>
        </row>
        <row r="9801">
          <cell r="A9801" t="str">
            <v>CÓDIGO       |</v>
          </cell>
          <cell r="B9801" t="str">
            <v>D E S C R I Ç Ã O                                                   |UNI</v>
          </cell>
          <cell r="C9801" t="str">
            <v>DADE</v>
          </cell>
          <cell r="D9801" t="str">
            <v>|CUSTO TOTAL</v>
          </cell>
          <cell r="E9801" t="str">
            <v>SSA EM PANOS CEGOS DE FACHADA (SEM PRESENÇA DE VÃOS), ESPESSURA DE 25MM. AF_06/2014</v>
          </cell>
        </row>
        <row r="9802">
          <cell r="A9802" t="str">
            <v>VÍNCULO.....: C</v>
          </cell>
          <cell r="B9802" t="str">
            <v>AIXA REFERENCIAL</v>
          </cell>
          <cell r="D9802"/>
          <cell r="E9802" t="str">
            <v>SSA EM PANOS CEGOS DE FACHADA (SEM PRESENÇA DE VÃOS), ESPESSURA DE 25MM. AF_06/2014</v>
          </cell>
        </row>
        <row r="9803">
          <cell r="B9803" t="str">
            <v>SSA EM PANOS CEGOS DE FACHADA (SEM PRESENÇA DE VÃOS), ESPESSURA DE 25</v>
          </cell>
          <cell r="D9803"/>
          <cell r="E9803" t="str">
            <v>SSA EM PANOS CEGOS DE FACHADA (SEM PRESENÇA DE VÃOS), ESPESSURA DE 25MM. AF_06/2014</v>
          </cell>
        </row>
        <row r="9804">
          <cell r="B9804" t="str">
            <v>MM. AF_06/2014</v>
          </cell>
          <cell r="D9804"/>
          <cell r="E9804" t="str">
            <v>MM. AF_06/2014</v>
          </cell>
        </row>
        <row r="9805">
          <cell r="A9805" t="str">
            <v>87797</v>
          </cell>
          <cell r="B9805" t="str">
            <v>EMBOÇO OU MASSA ÚNICA EM ARGAMASSA TRAÇO 1:2:8, PREPARO MECÂNICO COM B</v>
          </cell>
          <cell r="C9805" t="str">
            <v>M2</v>
          </cell>
          <cell r="D9805">
            <v>0</v>
          </cell>
          <cell r="E9805" t="str">
            <v>EMBOÇO OU MASSA ÚNICA EM ARGAMASSA TRAÇO 1:2:8, PREPARO MECÂNICO COM BETONEIRA 400 L, APLICADA MANUALMENTE EM PANOS CEGOS DE FACHADA (SEM PRESENÇA DE VÃOS), ESPESSURA DE 35 MM. AF_06/2014</v>
          </cell>
        </row>
        <row r="9806">
          <cell r="B9806" t="str">
            <v>ETONEIRA 400 L, APLICADA MANUALMENTE EM PANOS CEGOS DE FACHADA (SEM PR</v>
          </cell>
          <cell r="D9806"/>
          <cell r="E9806" t="str">
            <v>ETONEIRA 400 L, APLICADA MANUALMENTE EM PANOS CEGOS DE FACHADA (SEM PRESENÇA DE VÃOS), ESPESSURA DE 35 MM. AF_06/2014</v>
          </cell>
        </row>
        <row r="9807">
          <cell r="B9807" t="str">
            <v>ESENÇA DE VÃOS), ESPESSURA DE 35 MM. AF_06/2014</v>
          </cell>
          <cell r="D9807"/>
          <cell r="E9807" t="str">
            <v>ESENÇA DE VÃOS), ESPESSURA DE 35 MM. AF_06/2014</v>
          </cell>
        </row>
        <row r="9808">
          <cell r="A9808" t="str">
            <v>87798</v>
          </cell>
          <cell r="B9808" t="str">
            <v>EMBOÇO OU MASSA ÚNICA EM ARGAMASSA TRAÇO 1:2:8, PREPARO MECÂNICO COM M</v>
          </cell>
          <cell r="C9808" t="str">
            <v>M2</v>
          </cell>
          <cell r="D9808">
            <v>0</v>
          </cell>
          <cell r="E9808" t="str">
            <v>EMBOÇO OU MASSA ÚNICA EM ARGAMASSA TRAÇO 1:2:8, PREPARO MECÂNICO COM MISTURADOR 300 KG, APLICADA MANUALMENTE EM PANOS CEGOS DE FACHADA (SEMPRESENÇA DE VÃOS), ESPESSURA DE 35 MM. AF_06/2014</v>
          </cell>
        </row>
        <row r="9809">
          <cell r="B9809" t="str">
            <v>ISTURADOR 300 KG, APLICADA MANUALMENTE EM PANOS CEGOS DE FACHADA (SEM</v>
          </cell>
          <cell r="D9809"/>
          <cell r="E9809" t="str">
            <v>ISTURADOR 300 KG, APLICADA MANUALMENTE EM PANOS CEGOS DE FACHADA (SEMPRESENÇA DE VÃOS), ESPESSURA DE 35 MM. AF_06/2014</v>
          </cell>
        </row>
        <row r="9810">
          <cell r="B9810" t="str">
            <v>PRESENÇA DE VÃOS), ESPESSURA DE 35 MM. AF_06/2014</v>
          </cell>
          <cell r="D9810"/>
          <cell r="E9810" t="str">
            <v>PRESENÇA DE VÃOS), ESPESSURA DE 35 MM. AF_06/2014</v>
          </cell>
        </row>
        <row r="9811">
          <cell r="A9811" t="str">
            <v>87799</v>
          </cell>
          <cell r="B9811" t="str">
            <v>EMBOÇO OU MASSA ÚNICA EM ARGAMASSA TRAÇO 1:2:8, PREPARO MANUAL, APLICA</v>
          </cell>
          <cell r="C9811" t="str">
            <v>M2</v>
          </cell>
          <cell r="D9811">
            <v>0</v>
          </cell>
          <cell r="E9811" t="str">
            <v>EMBOÇO OU MASSA ÚNICA EM ARGAMASSA TRAÇO 1:2:8, PREPARO MANUAL, APLICADA MANUALMENTE EM PANOS CEGOS DE FACHADA (SEM PRESENÇA DE VÃOS), ESPESSURA DE 35 MM. AF_06/2014</v>
          </cell>
        </row>
        <row r="9812">
          <cell r="B9812" t="str">
            <v>DA MANUALMENTE EM PANOS CEGOS DE FACHADA (SEM PRESENÇA DE VÃOS), ESPES</v>
          </cell>
          <cell r="D9812"/>
          <cell r="E9812" t="str">
            <v>DA MANUALMENTE EM PANOS CEGOS DE FACHADA (SEM PRESENÇA DE VÃOS), ESPESSURA DE 35 MM. AF_06/2014</v>
          </cell>
        </row>
        <row r="9813">
          <cell r="B9813" t="str">
            <v>SURA DE 35 MM. AF_06/2014</v>
          </cell>
          <cell r="D9813"/>
          <cell r="E9813" t="str">
            <v>SURA DE 35 MM. AF_06/2014</v>
          </cell>
        </row>
        <row r="9814">
          <cell r="A9814" t="str">
            <v>87800</v>
          </cell>
          <cell r="B9814" t="str">
            <v>EMBOÇO OU MASSA ÚNICA EM ARGAMASSA INDUSTRIALIZADA, PREPARO MECÂNICO E</v>
          </cell>
          <cell r="C9814" t="str">
            <v>M2</v>
          </cell>
          <cell r="D9814">
            <v>0</v>
          </cell>
          <cell r="E9814" t="str">
            <v>EMBOÇO OU MASSA ÚNICA EM ARGAMASSA INDUSTRIALIZADA, PREPARO MECÂNICO EAPLICAÇÃO COM EQUIPAMENTO DE MISTURA E PROJEÇÃO DE 1,5 M3/H DE ARGAMASSA EM PANOS CEGOS DE FACHADA (SEM PRESENÇA DE VÃOS), ESPESSURA DE 35MM. AF_06/2014</v>
          </cell>
        </row>
        <row r="9815">
          <cell r="B9815" t="str">
            <v>APLICAÇÃO COM EQUIPAMENTO DE MISTURA E PROJEÇÃO DE 1,5 M3/H DE ARGAMA</v>
          </cell>
          <cell r="D9815"/>
          <cell r="E9815" t="str">
            <v>APLICAÇÃO COM EQUIPAMENTO DE MISTURA E PROJEÇÃO DE 1,5 M3/H DE ARGAMASSA EM PANOS CEGOS DE FACHADA (SEM PRESENÇA DE VÃOS), ESPESSURA DE 35MM. AF_06/2014</v>
          </cell>
        </row>
        <row r="9816">
          <cell r="B9816" t="str">
            <v>SSA EM PANOS CEGOS DE FACHADA (SEM PRESENÇA DE VÃOS), ESPESSURA DE 35</v>
          </cell>
          <cell r="D9816"/>
          <cell r="E9816" t="str">
            <v>SSA EM PANOS CEGOS DE FACHADA (SEM PRESENÇA DE VÃOS), ESPESSURA DE 35MM. AF_06/2014</v>
          </cell>
        </row>
        <row r="9817">
          <cell r="B9817" t="str">
            <v>MM. AF_06/2014</v>
          </cell>
          <cell r="D9817"/>
          <cell r="E9817" t="str">
            <v>MM. AF_06/2014</v>
          </cell>
        </row>
        <row r="9818">
          <cell r="A9818" t="str">
            <v>87801</v>
          </cell>
          <cell r="B9818" t="str">
            <v>EMBOÇO OU MASSA ÚNICA EM ARGAMASSA TRAÇO 1:2:8, PREPARO MECÂNICO COM B</v>
          </cell>
          <cell r="C9818" t="str">
            <v>M2</v>
          </cell>
          <cell r="D9818">
            <v>0</v>
          </cell>
          <cell r="E9818" t="str">
            <v>EMBOÇO OU MASSA ÚNICA EM ARGAMASSA TRAÇO 1:2:8, PREPARO MECÂNICO COM BETONEIRA 400 L, APLICADA MANUALMENTE EM PANOS CEGOS DE FACHADA (SEM PRESENÇA DE VÃOS), ESPESSURA DE 45 MM. AF_06/2014</v>
          </cell>
        </row>
        <row r="9819">
          <cell r="B9819" t="str">
            <v>ETONEIRA 400 L, APLICADA MANUALMENTE EM PANOS CEGOS DE FACHADA (SEM PR</v>
          </cell>
          <cell r="D9819"/>
          <cell r="E9819" t="str">
            <v>ETONEIRA 400 L, APLICADA MANUALMENTE EM PANOS CEGOS DE FACHADA (SEM PRESENÇA DE VÃOS), ESPESSURA DE 45 MM. AF_06/2014</v>
          </cell>
        </row>
        <row r="9820">
          <cell r="B9820" t="str">
            <v>ESENÇA DE VÃOS), ESPESSURA DE 45 MM. AF_06/2014</v>
          </cell>
          <cell r="D9820"/>
          <cell r="E9820" t="str">
            <v>ESENÇA DE VÃOS), ESPESSURA DE 45 MM. AF_06/2014</v>
          </cell>
        </row>
        <row r="9821">
          <cell r="A9821" t="str">
            <v>87802</v>
          </cell>
          <cell r="B9821" t="str">
            <v>EMBOÇO OU MASSA ÚNICA EM ARGAMASSA TRAÇO 1:2:8, PREPARO MECÂNICO COM M</v>
          </cell>
          <cell r="C9821" t="str">
            <v>M2</v>
          </cell>
          <cell r="D9821">
            <v>0</v>
          </cell>
          <cell r="E9821" t="str">
            <v>EMBOÇO OU MASSA ÚNICA EM ARGAMASSA TRAÇO 1:2:8, PREPARO MECÂNICO COM MISTURADOR 300 KG, APLICADA MANUALMENTE EM PANOS CEGOS DE FACHADA (SEMPRESENÇA DE VÃOS), ESPESSURA DE 45 MM. AF_06/2014</v>
          </cell>
        </row>
        <row r="9822">
          <cell r="B9822" t="str">
            <v>ISTURADOR 300 KG, APLICADA MANUALMENTE EM PANOS CEGOS DE FACHADA (SEM</v>
          </cell>
          <cell r="D9822"/>
          <cell r="E9822" t="str">
            <v>ISTURADOR 300 KG, APLICADA MANUALMENTE EM PANOS CEGOS DE FACHADA (SEMPRESENÇA DE VÃOS), ESPESSURA DE 45 MM. AF_06/2014</v>
          </cell>
        </row>
        <row r="9823">
          <cell r="B9823" t="str">
            <v>PRESENÇA DE VÃOS), ESPESSURA DE 45 MM. AF_06/2014</v>
          </cell>
          <cell r="D9823"/>
          <cell r="E9823" t="str">
            <v>PRESENÇA DE VÃOS), ESPESSURA DE 45 MM. AF_06/2014</v>
          </cell>
        </row>
        <row r="9824">
          <cell r="A9824" t="str">
            <v>87803</v>
          </cell>
          <cell r="B9824" t="str">
            <v>EMBOÇO OU MASSA ÚNICA EM ARGAMASSA TRAÇO 1:2:8, PREPARO MANUAL, APLICA</v>
          </cell>
          <cell r="C9824" t="str">
            <v>M2</v>
          </cell>
          <cell r="D9824">
            <v>0</v>
          </cell>
          <cell r="E9824" t="str">
            <v>EMBOÇO OU MASSA ÚNICA EM ARGAMASSA TRAÇO 1:2:8, PREPARO MANUAL, APLICADA MANUALMENTE EM PANOS CEGOS DE FACHADA (SEM PRESENÇA DE VÃOS), ESPESSURA DE 45 MM. AF_06/2014</v>
          </cell>
        </row>
        <row r="9825">
          <cell r="B9825" t="str">
            <v>DA MANUALMENTE EM PANOS CEGOS DE FACHADA (SEM PRESENÇA DE VÃOS), ESPES</v>
          </cell>
          <cell r="D9825"/>
          <cell r="E9825" t="str">
            <v>DA MANUALMENTE EM PANOS CEGOS DE FACHADA (SEM PRESENÇA DE VÃOS), ESPESSURA DE 45 MM. AF_06/2014</v>
          </cell>
        </row>
        <row r="9826">
          <cell r="B9826" t="str">
            <v>SURA DE 45 MM. AF_06/2014</v>
          </cell>
          <cell r="D9826"/>
          <cell r="E9826" t="str">
            <v>SURA DE 45 MM. AF_06/2014</v>
          </cell>
        </row>
        <row r="9827">
          <cell r="A9827" t="str">
            <v>87804</v>
          </cell>
          <cell r="B9827" t="str">
            <v>EMBOÇO OU MASSA ÚNICA EM ARGAMASSA INDUSTRIALIZADA, PREPARO MECÂNICO E</v>
          </cell>
          <cell r="C9827" t="str">
            <v>M2</v>
          </cell>
          <cell r="D9827">
            <v>0</v>
          </cell>
          <cell r="E9827" t="str">
            <v>EMBOÇO OU MASSA ÚNICA EM ARGAMASSA INDUSTRIALIZADA, PREPARO MECÂNICO EAPLICAÇÃO COM EQUIPAMENTO DE MISTURA E PROJEÇÃO DE 1,5 M3/H DE ARGAMASSA EM PANOS CEGOS DE FACHADA (SEM PRESENÇA DE VÃOS), ESPESSURA DE 45MM. AF_06/2014</v>
          </cell>
        </row>
        <row r="9828">
          <cell r="B9828" t="str">
            <v>APLICAÇÃO COM EQUIPAMENTO DE MISTURA E PROJEÇÃO DE 1,5 M3/H DE ARGAMA</v>
          </cell>
          <cell r="D9828"/>
          <cell r="E9828" t="str">
            <v>APLICAÇÃO COM EQUIPAMENTO DE MISTURA E PROJEÇÃO DE 1,5 M3/H DE ARGAMASSA EM PANOS CEGOS DE FACHADA (SEM PRESENÇA DE VÃOS), ESPESSURA DE 45MM. AF_06/2014</v>
          </cell>
        </row>
        <row r="9829">
          <cell r="B9829" t="str">
            <v>SSA EM PANOS CEGOS DE FACHADA (SEM PRESENÇA DE VÃOS), ESPESSURA DE 45</v>
          </cell>
          <cell r="D9829"/>
          <cell r="E9829" t="str">
            <v>SSA EM PANOS CEGOS DE FACHADA (SEM PRESENÇA DE VÃOS), ESPESSURA DE 45MM. AF_06/2014</v>
          </cell>
        </row>
        <row r="9830">
          <cell r="B9830" t="str">
            <v>MM. AF_06/2014</v>
          </cell>
          <cell r="D9830"/>
          <cell r="E9830" t="str">
            <v>MM. AF_06/2014</v>
          </cell>
        </row>
        <row r="9831">
          <cell r="D9831"/>
          <cell r="E9831"/>
        </row>
        <row r="9832">
          <cell r="D9832"/>
          <cell r="E9832"/>
        </row>
        <row r="9833">
          <cell r="D9833"/>
          <cell r="E9833"/>
        </row>
        <row r="9834">
          <cell r="A9834" t="str">
            <v>---------------</v>
          </cell>
          <cell r="B9834" t="str">
            <v>------------------------ 241</v>
          </cell>
          <cell r="D9834"/>
          <cell r="E9834"/>
        </row>
        <row r="9835">
          <cell r="D9835"/>
          <cell r="E9835"/>
        </row>
        <row r="9836">
          <cell r="A9836" t="str">
            <v>SINAPI - SISTEM</v>
          </cell>
          <cell r="B9836" t="str">
            <v>A NACIONAL DE PESQUISA DE CUSTOS E ÍNDICES DA CONSTRUÇÃO CIVIL241de283</v>
          </cell>
          <cell r="D9836"/>
          <cell r="E9836"/>
        </row>
        <row r="9837">
          <cell r="A9837" t="str">
            <v>PCI.817.01 - CU</v>
          </cell>
          <cell r="B9837" t="str">
            <v>STO DE COMPOSIÇÕES - SINTÉTICO</v>
          </cell>
          <cell r="D9837" t="str">
            <v>DATA DE EMISSÃO: 17/07/2014 AS 14:15:08</v>
          </cell>
          <cell r="E9837"/>
        </row>
        <row r="9838">
          <cell r="D9838" t="str">
            <v>DATA REFERÊNCIA TÉCNICA: 16/07/2014</v>
          </cell>
          <cell r="E9838"/>
        </row>
        <row r="9839">
          <cell r="A9839" t="str">
            <v>ENCARGOS SOCIAI</v>
          </cell>
          <cell r="B9839" t="str">
            <v>S DESONERADOS: 90,43%(HORA)   51,67%(MÊS)</v>
          </cell>
          <cell r="D9839"/>
          <cell r="E9839"/>
        </row>
        <row r="9840">
          <cell r="A9840" t="str">
            <v>ABRANGÊNCIA : N</v>
          </cell>
          <cell r="B9840" t="str">
            <v>ACIONAL                                              LOCALIDADE  : VITOR</v>
          </cell>
          <cell r="C9840" t="str">
            <v>IA</v>
          </cell>
          <cell r="D9840"/>
          <cell r="E9840"/>
        </row>
        <row r="9841">
          <cell r="A9841" t="str">
            <v>REF.COLETA : ME</v>
          </cell>
          <cell r="B9841" t="str">
            <v>DIANO</v>
          </cell>
          <cell r="D9841" t="str">
            <v>DATA DE PREÇO   : 06/2014</v>
          </cell>
          <cell r="E9841"/>
        </row>
        <row r="9842">
          <cell r="A9842" t="str">
            <v>CÓDIGO       |</v>
          </cell>
          <cell r="B9842" t="str">
            <v>D E S C R I Ç Ã O                                                   |UNI</v>
          </cell>
          <cell r="C9842" t="str">
            <v>DADE</v>
          </cell>
          <cell r="D9842" t="str">
            <v>|CUSTO TOTAL</v>
          </cell>
          <cell r="E9842"/>
        </row>
        <row r="9843">
          <cell r="A9843" t="str">
            <v>VÍNCULO.....: C</v>
          </cell>
          <cell r="B9843" t="str">
            <v>AIXA REFERENCIAL</v>
          </cell>
          <cell r="D9843"/>
          <cell r="E9843"/>
        </row>
        <row r="9844">
          <cell r="A9844" t="str">
            <v>87805</v>
          </cell>
          <cell r="B9844" t="str">
            <v>EMBOÇO OU MASSA ÚNICA EM ARGAMASSA TRAÇO 1:2:8, PREPARO MECÂNICO COM B</v>
          </cell>
          <cell r="C9844" t="str">
            <v>M2</v>
          </cell>
          <cell r="D9844">
            <v>0</v>
          </cell>
          <cell r="E9844" t="str">
            <v>EMBOÇO OU MASSA ÚNICA EM ARGAMASSA TRAÇO 1:2:8, PREPARO MECÂNICO COM BETONEIRA 400 L, APLICADA MANUALMENTE EM PANOS CEGOS DE FACHADA (SEM PRESENÇA DE VÃOS), ESPESSURA MAIOR OU IGUAL A 50 MM. AF_06/2014</v>
          </cell>
        </row>
        <row r="9845">
          <cell r="B9845" t="str">
            <v>ETONEIRA 400 L, APLICADA MANUALMENTE EM PANOS CEGOS DE FACHADA (SEM PR</v>
          </cell>
          <cell r="D9845"/>
          <cell r="E9845" t="str">
            <v>ETONEIRA 400 L, APLICADA MANUALMENTE EM PANOS CEGOS DE FACHADA (SEM PRESENÇA DE VÃOS), ESPESSURA MAIOR OU IGUAL A 50 MM. AF_06/2014</v>
          </cell>
        </row>
        <row r="9846">
          <cell r="B9846" t="str">
            <v>ESENÇA DE VÃOS), ESPESSURA MAIOR OU IGUAL A 50 MM. AF_06/2014</v>
          </cell>
          <cell r="D9846"/>
          <cell r="E9846" t="str">
            <v>ESENÇA DE VÃOS), ESPESSURA MAIOR OU IGUAL A 50 MM. AF_06/2014</v>
          </cell>
        </row>
        <row r="9847">
          <cell r="A9847" t="str">
            <v>87806</v>
          </cell>
          <cell r="B9847" t="str">
            <v>EMBOÇO OU MASSA ÚNICA EM ARGAMASSA TRAÇO 1:2:8, PREPARO MECÂNICO COM M</v>
          </cell>
          <cell r="C9847" t="str">
            <v>M2</v>
          </cell>
          <cell r="D9847">
            <v>0</v>
          </cell>
          <cell r="E9847" t="str">
            <v>EMBOÇO OU MASSA ÚNICA EM ARGAMASSA TRAÇO 1:2:8, PREPARO MECÂNICO COM MISTURADOR 300 KG, APLICADA MANUALMENTE EM PANOS CEGOS DE FACHADA (SEMPRESENÇA DE VÃOS), ESPESSURA MAIOR OU IGUAL A 50 MM. AF_06/2014</v>
          </cell>
        </row>
        <row r="9848">
          <cell r="B9848" t="str">
            <v>ISTURADOR 300 KG, APLICADA MANUALMENTE EM PANOS CEGOS DE FACHADA (SEM</v>
          </cell>
          <cell r="D9848"/>
          <cell r="E9848" t="str">
            <v>ISTURADOR 300 KG, APLICADA MANUALMENTE EM PANOS CEGOS DE FACHADA (SEMPRESENÇA DE VÃOS), ESPESSURA MAIOR OU IGUAL A 50 MM. AF_06/2014</v>
          </cell>
        </row>
        <row r="9849">
          <cell r="B9849" t="str">
            <v>PRESENÇA DE VÃOS), ESPESSURA MAIOR OU IGUAL A 50 MM. AF_06/2014</v>
          </cell>
          <cell r="D9849"/>
          <cell r="E9849" t="str">
            <v>PRESENÇA DE VÃOS), ESPESSURA MAIOR OU IGUAL A 50 MM. AF_06/2014</v>
          </cell>
        </row>
        <row r="9850">
          <cell r="A9850" t="str">
            <v>87807</v>
          </cell>
          <cell r="B9850" t="str">
            <v>EMBOÇO OU MASSA ÚNICA EM ARGAMASSA TRAÇO 1:2:8, PREPARO MANUAL, APLICA</v>
          </cell>
          <cell r="C9850" t="str">
            <v>M2</v>
          </cell>
          <cell r="D9850">
            <v>0</v>
          </cell>
          <cell r="E9850" t="str">
            <v>EMBOÇO OU MASSA ÚNICA EM ARGAMASSA TRAÇO 1:2:8, PREPARO MANUAL, APLICADA MANUALMENTE EM PANOS CEGOS DE FACHADA (SEM PRESENÇA DE VÃOS), ESPESSURA MAIOR OU IGUAL A 50 MM. AF_06/2014</v>
          </cell>
        </row>
        <row r="9851">
          <cell r="B9851" t="str">
            <v>DA MANUALMENTE EM PANOS CEGOS DE FACHADA (SEM PRESENÇA DE VÃOS), ESPES</v>
          </cell>
          <cell r="D9851"/>
          <cell r="E9851" t="str">
            <v>DA MANUALMENTE EM PANOS CEGOS DE FACHADA (SEM PRESENÇA DE VÃOS), ESPESSURA MAIOR OU IGUAL A 50 MM. AF_06/2014</v>
          </cell>
        </row>
        <row r="9852">
          <cell r="B9852" t="str">
            <v>SURA MAIOR OU IGUAL A 50 MM. AF_06/2014</v>
          </cell>
          <cell r="D9852"/>
          <cell r="E9852" t="str">
            <v>SURA MAIOR OU IGUAL A 50 MM. AF_06/2014</v>
          </cell>
        </row>
        <row r="9853">
          <cell r="A9853" t="str">
            <v>87808</v>
          </cell>
          <cell r="B9853" t="str">
            <v>EMBOÇO OU MASSA ÚNICA EM ARGAMASSA INDUSTRIALIZADA, PREPARO MECÂNICO E</v>
          </cell>
          <cell r="C9853" t="str">
            <v>M2</v>
          </cell>
          <cell r="D9853">
            <v>0</v>
          </cell>
          <cell r="E9853" t="str">
            <v>EMBOÇO OU MASSA ÚNICA EM ARGAMASSA INDUSTRIALIZADA, PREPARO MECÂNICO EAPLICAÇÃO COM EQUIPAMENTO DE MISTURA E PROJEÇÃO DE 1,5 M3/H DE ARGAMASSA EM PANOS CEGOS DE FACHADA (SEM PRESENÇA DE VÃOS), ESPESSURA MAIOROU IGUAL A 50 MM. AF_06/2014</v>
          </cell>
        </row>
        <row r="9854">
          <cell r="B9854" t="str">
            <v>APLICAÇÃO COM EQUIPAMENTO DE MISTURA E PROJEÇÃO DE 1,5 M3/H DE ARGAMA</v>
          </cell>
          <cell r="D9854"/>
          <cell r="E9854" t="str">
            <v>APLICAÇÃO COM EQUIPAMENTO DE MISTURA E PROJEÇÃO DE 1,5 M3/H DE ARGAMASSA EM PANOS CEGOS DE FACHADA (SEM PRESENÇA DE VÃOS), ESPESSURA MAIOROU IGUAL A 50 MM. AF_06/2014</v>
          </cell>
        </row>
        <row r="9855">
          <cell r="B9855" t="str">
            <v>SSA EM PANOS CEGOS DE FACHADA (SEM PRESENÇA DE VÃOS), ESPESSURA MAIOR</v>
          </cell>
          <cell r="D9855"/>
          <cell r="E9855" t="str">
            <v>SSA EM PANOS CEGOS DE FACHADA (SEM PRESENÇA DE VÃOS), ESPESSURA MAIOROU IGUAL A 50 MM. AF_06/2014</v>
          </cell>
        </row>
        <row r="9856">
          <cell r="B9856" t="str">
            <v>OU IGUAL A 50 MM. AF_06/2014</v>
          </cell>
          <cell r="D9856"/>
          <cell r="E9856" t="str">
            <v>OU IGUAL A 50 MM. AF_06/2014</v>
          </cell>
        </row>
        <row r="9857">
          <cell r="A9857" t="str">
            <v>87809</v>
          </cell>
          <cell r="B9857" t="str">
            <v>EMBOÇO OU MASSA ÚNICA EM ARGAMASSA TRAÇO 1:2:8, PREPARO MECÂNICO COM B</v>
          </cell>
          <cell r="C9857" t="str">
            <v>M2</v>
          </cell>
          <cell r="D9857">
            <v>0</v>
          </cell>
          <cell r="E9857" t="str">
            <v>EMBOÇO OU MASSA ÚNICA EM ARGAMASSA TRAÇO 1:2:8, PREPARO MECÂNICO COM BETONEIRA 400 L, APLICADA MANUALMENTE EM SUPERFÍCIES EXTERNAS DA SACADA, ESPESSURA DE 25 MM, SEM USO DE TELA METÁLICA DE REFORÇO CONTRA FISSURAÇÃO. AF_06/2014</v>
          </cell>
        </row>
        <row r="9858">
          <cell r="B9858" t="str">
            <v>ETONEIRA 400 L, APLICADA MANUALMENTE EM SUPERFÍCIES EXTERNAS DA SACADA</v>
          </cell>
          <cell r="D9858"/>
          <cell r="E9858" t="str">
            <v>ETONEIRA 400 L, APLICADA MANUALMENTE EM SUPERFÍCIES EXTERNAS DA SACADA, ESPESSURA DE 25 MM, SEM USO DE TELA METÁLICA DE REFORÇO CONTRA FISSURAÇÃO. AF_06/2014</v>
          </cell>
        </row>
        <row r="9859">
          <cell r="B9859" t="str">
            <v>, ESPESSURA DE 25 MM, SEM USO DE TELA METÁLICA DE REFORÇO CONTRA FISSU</v>
          </cell>
          <cell r="D9859"/>
          <cell r="E9859" t="str">
            <v>, ESPESSURA DE 25 MM, SEM USO DE TELA METÁLICA DE REFORÇO CONTRA FISSURAÇÃO. AF_06/2014</v>
          </cell>
        </row>
        <row r="9860">
          <cell r="B9860" t="str">
            <v>RAÇÃO. AF_06/2014</v>
          </cell>
          <cell r="D9860"/>
          <cell r="E9860" t="str">
            <v>RAÇÃO. AF_06/2014</v>
          </cell>
        </row>
        <row r="9861">
          <cell r="A9861" t="str">
            <v>87810</v>
          </cell>
          <cell r="B9861" t="str">
            <v>EMBOÇO OU MASSA ÚNICA EM ARGAMASSA TRAÇO 1:2:8, PREPARO MECÂNICO COM M</v>
          </cell>
          <cell r="C9861" t="str">
            <v>M2</v>
          </cell>
          <cell r="D9861">
            <v>0</v>
          </cell>
          <cell r="E9861" t="str">
            <v>EMBOÇO OU MASSA ÚNICA EM ARGAMASSA TRAÇO 1:2:8, PREPARO MECÂNICO COM MISTURADOR 300 KG, APLICADA MANUALMENTE EM SUPERFÍCIES EXTERNAS DA SACADA, ESPESSURA DE 25 MM, SEM USO DE TELA METÁLICA DE REFORÇO CONTRA FISSURAÇÃO. AF_06/2014</v>
          </cell>
        </row>
        <row r="9862">
          <cell r="B9862" t="str">
            <v>ISTURADOR 300 KG, APLICADA MANUALMENTE EM SUPERFÍCIES EXTERNAS DA SACA</v>
          </cell>
          <cell r="D9862"/>
          <cell r="E9862" t="str">
            <v>ISTURADOR 300 KG, APLICADA MANUALMENTE EM SUPERFÍCIES EXTERNAS DA SACADA, ESPESSURA DE 25 MM, SEM USO DE TELA METÁLICA DE REFORÇO CONTRA FISSURAÇÃO. AF_06/2014</v>
          </cell>
        </row>
        <row r="9863">
          <cell r="B9863" t="str">
            <v>DA, ESPESSURA DE 25 MM, SEM USO DE TELA METÁLICA DE REFORÇO CONTRA FIS</v>
          </cell>
          <cell r="D9863"/>
          <cell r="E9863" t="str">
            <v>DA, ESPESSURA DE 25 MM, SEM USO DE TELA METÁLICA DE REFORÇO CONTRA FISSURAÇÃO. AF_06/2014</v>
          </cell>
        </row>
        <row r="9864">
          <cell r="B9864" t="str">
            <v>SURAÇÃO. AF_06/2014</v>
          </cell>
          <cell r="D9864"/>
          <cell r="E9864" t="str">
            <v>SURAÇÃO. AF_06/2014</v>
          </cell>
        </row>
        <row r="9865">
          <cell r="A9865" t="str">
            <v>87811</v>
          </cell>
          <cell r="B9865" t="str">
            <v>EMBOÇO OU MASSA ÚNICA EM ARGAMASSA TRAÇO 1:2:8, PREPARO MANUAL, APLICA</v>
          </cell>
          <cell r="C9865" t="str">
            <v>M2</v>
          </cell>
          <cell r="D9865">
            <v>0</v>
          </cell>
          <cell r="E9865" t="str">
            <v>EMBOÇO OU MASSA ÚNICA EM ARGAMASSA TRAÇO 1:2:8, PREPARO MANUAL, APLICADA MANUALMENTE EM SUPERFÍCIES EXTERNAS DA SACADA, ESPESSURA DE 25 MM,SEM USO DE TELA METÁLICA DE REFORÇO CONTRA FISSURAÇÃO. AF_06/2014</v>
          </cell>
        </row>
        <row r="9866">
          <cell r="B9866" t="str">
            <v>DA MANUALMENTE EM SUPERFÍCIES EXTERNAS DA SACADA, ESPESSURA DE 25 MM,</v>
          </cell>
          <cell r="D9866"/>
          <cell r="E9866" t="str">
            <v>DA MANUALMENTE EM SUPERFÍCIES EXTERNAS DA SACADA, ESPESSURA DE 25 MM,SEM USO DE TELA METÁLICA DE REFORÇO CONTRA FISSURAÇÃO. AF_06/2014</v>
          </cell>
        </row>
        <row r="9867">
          <cell r="B9867" t="str">
            <v>SEM USO DE TELA METÁLICA DE REFORÇO CONTRA FISSURAÇÃO. AF_06/2014</v>
          </cell>
          <cell r="D9867"/>
          <cell r="E9867" t="str">
            <v>SEM USO DE TELA METÁLICA DE REFORÇO CONTRA FISSURAÇÃO. AF_06/2014</v>
          </cell>
        </row>
        <row r="9868">
          <cell r="A9868" t="str">
            <v>87812</v>
          </cell>
          <cell r="B9868" t="str">
            <v>EMBOÇO OU MASSA ÚNICA EM ARGAMASSA INDUSTRIALIZADA, PREPARO MECÂNICO E</v>
          </cell>
          <cell r="C9868" t="str">
            <v>M2</v>
          </cell>
          <cell r="D9868">
            <v>0</v>
          </cell>
          <cell r="E9868" t="str">
            <v>EMBOÇO OU MASSA ÚNICA EM ARGAMASSA INDUSTRIALIZADA, PREPARO MECÂNICO EAPLICAÇÃO COM EQUIPAMENTO DE MISTURA E PROJEÇÃO DE 1,5 M3/H DE ARGAMASSA EM SUPERFÍCIES EXTERNAS DA SACADA, ESPESSURA DE 25 MM, SEM USO DETELA METÁLICA DE REFORÇO CONTRA FISSURAÇÃO.</v>
          </cell>
        </row>
        <row r="9869">
          <cell r="B9869" t="str">
            <v>APLICAÇÃO COM EQUIPAMENTO DE MISTURA E PROJEÇÃO DE 1,5 M3/H DE ARGAMA</v>
          </cell>
          <cell r="D9869"/>
          <cell r="E9869" t="str">
            <v>APLICAÇÃO COM EQUIPAMENTO DE MISTURA E PROJEÇÃO DE 1,5 M3/H DE ARGAMASSA EM SUPERFÍCIES EXTERNAS DA SACADA, ESPESSURA DE 25 MM, SEM USO DETELA METÁLICA DE REFORÇO CONTRA FISSURAÇÃO.</v>
          </cell>
        </row>
        <row r="9870">
          <cell r="B9870" t="str">
            <v>SSA EM SUPERFÍCIES EXTERNAS DA SACADA, ESPESSURA DE 25 MM, SEM USO DE</v>
          </cell>
          <cell r="D9870"/>
          <cell r="E9870" t="str">
            <v>SSA EM SUPERFÍCIES EXTERNAS DA SACADA, ESPESSURA DE 25 MM, SEM USO DETELA METÁLICA DE REFORÇO CONTRA FISSURAÇÃO.</v>
          </cell>
        </row>
        <row r="9871">
          <cell r="B9871" t="str">
            <v>TELA METÁLICA DE REFORÇO CONTRA FISSURAÇÃO.</v>
          </cell>
          <cell r="D9871"/>
          <cell r="E9871" t="str">
            <v>TELA METÁLICA DE REFORÇO CONTRA FISSURAÇÃO.</v>
          </cell>
        </row>
        <row r="9872">
          <cell r="D9872"/>
          <cell r="E9872"/>
        </row>
        <row r="9873">
          <cell r="D9873"/>
          <cell r="E9873"/>
        </row>
        <row r="9874">
          <cell r="D9874"/>
          <cell r="E9874"/>
        </row>
        <row r="9875">
          <cell r="A9875" t="str">
            <v>---------------</v>
          </cell>
          <cell r="B9875" t="str">
            <v>------------------------ 242</v>
          </cell>
          <cell r="D9875"/>
          <cell r="E9875"/>
        </row>
        <row r="9876">
          <cell r="D9876"/>
          <cell r="E9876"/>
        </row>
        <row r="9877">
          <cell r="A9877" t="str">
            <v>SINAPI - SISTEM</v>
          </cell>
          <cell r="B9877" t="str">
            <v>A NACIONAL DE PESQUISA DE CUSTOS E ÍNDICES DA CONSTRUÇÃO CIVIL242de283</v>
          </cell>
          <cell r="D9877"/>
          <cell r="E9877"/>
        </row>
        <row r="9878">
          <cell r="A9878" t="str">
            <v>PCI.817.01 - CU</v>
          </cell>
          <cell r="B9878" t="str">
            <v>STO DE COMPOSIÇÕES - SINTÉTICO</v>
          </cell>
          <cell r="D9878" t="str">
            <v>DATA DE EMISSÃO: 17/07/2014 AS 14:15:08</v>
          </cell>
          <cell r="E9878"/>
        </row>
        <row r="9879">
          <cell r="D9879" t="str">
            <v>DATA REFERÊNCIA TÉCNICA: 16/07/2014</v>
          </cell>
          <cell r="E9879"/>
        </row>
        <row r="9880">
          <cell r="A9880" t="str">
            <v>ENCARGOS SOCIAI</v>
          </cell>
          <cell r="B9880" t="str">
            <v>S DESONERADOS: 90,43%(HORA)   51,67%(MÊS)</v>
          </cell>
          <cell r="D9880"/>
          <cell r="E9880"/>
        </row>
        <row r="9881">
          <cell r="A9881" t="str">
            <v>ABRANGÊNCIA : N</v>
          </cell>
          <cell r="B9881" t="str">
            <v>ACIONAL                                              LOCALIDADE  : VITOR</v>
          </cell>
          <cell r="C9881" t="str">
            <v>IA</v>
          </cell>
          <cell r="D9881"/>
          <cell r="E9881"/>
        </row>
        <row r="9882">
          <cell r="A9882" t="str">
            <v>REF.COLETA : ME</v>
          </cell>
          <cell r="B9882" t="str">
            <v>DIANO</v>
          </cell>
          <cell r="D9882" t="str">
            <v>DATA DE PREÇO   : 06/2014</v>
          </cell>
          <cell r="E9882"/>
        </row>
        <row r="9883">
          <cell r="A9883" t="str">
            <v>CÓDIGO       |</v>
          </cell>
          <cell r="B9883" t="str">
            <v>D E S C R I Ç Ã O                                                   |UNI</v>
          </cell>
          <cell r="C9883" t="str">
            <v>DADE</v>
          </cell>
          <cell r="D9883" t="str">
            <v>|CUSTO TOTAL</v>
          </cell>
          <cell r="E9883"/>
        </row>
        <row r="9884">
          <cell r="A9884" t="str">
            <v>VÍNCULO.....: C</v>
          </cell>
          <cell r="B9884" t="str">
            <v>AIXA REFERENCIAL</v>
          </cell>
          <cell r="D9884"/>
          <cell r="E9884"/>
        </row>
        <row r="9885">
          <cell r="A9885" t="str">
            <v>87813</v>
          </cell>
          <cell r="B9885" t="str">
            <v>EMBOÇO OU MASSA ÚNICA EM ARGAMASSA TRAÇO 1:2:8, PREPARO MECÂNICO COM B</v>
          </cell>
          <cell r="C9885" t="str">
            <v>M2</v>
          </cell>
          <cell r="D9885">
            <v>0</v>
          </cell>
          <cell r="E9885" t="str">
            <v>EMBOÇO OU MASSA ÚNICA EM ARGAMASSA TRAÇO 1:2:8, PREPARO MECÂNICO COM BETONEIRA 400 L, APLICADA MANUALMENTE EM SUPERFÍCIES EXTERNAS DA SACADA, ESPESSURA DE 35 MM, SEM USO DE TELA METÁLICA DE REFORÇO CONTRA FISSURAÇÃO. AF_06/2014</v>
          </cell>
        </row>
        <row r="9886">
          <cell r="B9886" t="str">
            <v>ETONEIRA 400 L, APLICADA MANUALMENTE EM SUPERFÍCIES EXTERNAS DA SACADA</v>
          </cell>
          <cell r="D9886"/>
          <cell r="E9886" t="str">
            <v>ETONEIRA 400 L, APLICADA MANUALMENTE EM SUPERFÍCIES EXTERNAS DA SACADA, ESPESSURA DE 35 MM, SEM USO DE TELA METÁLICA DE REFORÇO CONTRA FISSURAÇÃO. AF_06/2014</v>
          </cell>
        </row>
        <row r="9887">
          <cell r="B9887" t="str">
            <v>, ESPESSURA DE 35 MM, SEM USO DE TELA METÁLICA DE REFORÇO CONTRA FISSU</v>
          </cell>
          <cell r="D9887"/>
          <cell r="E9887" t="str">
            <v>, ESPESSURA DE 35 MM, SEM USO DE TELA METÁLICA DE REFORÇO CONTRA FISSURAÇÃO. AF_06/2014</v>
          </cell>
        </row>
        <row r="9888">
          <cell r="B9888" t="str">
            <v>RAÇÃO. AF_06/2014</v>
          </cell>
          <cell r="D9888"/>
          <cell r="E9888" t="str">
            <v>RAÇÃO. AF_06/2014</v>
          </cell>
        </row>
        <row r="9889">
          <cell r="A9889" t="str">
            <v>87814</v>
          </cell>
          <cell r="B9889" t="str">
            <v>EMBOÇO OU MASSA ÚNICA EM ARGAMASSA TRAÇO 1:2:8, PREPARO MECÂNICO COM M</v>
          </cell>
          <cell r="C9889" t="str">
            <v>M2</v>
          </cell>
          <cell r="D9889">
            <v>0</v>
          </cell>
          <cell r="E9889" t="str">
            <v>EMBOÇO OU MASSA ÚNICA EM ARGAMASSA TRAÇO 1:2:8, PREPARO MECÂNICO COM MISTURADOR 300 KG, APLICADA MANUALMENTE EM SUPERFÍCIES EXTERNAS DA SACADA, ESPESSURA DE 35 MM, SEM USO DE TELA METÁLICA DE REFORÇO CONTRA FISSURAÇÃO. AF_06/2014</v>
          </cell>
        </row>
        <row r="9890">
          <cell r="B9890" t="str">
            <v>ISTURADOR 300 KG, APLICADA MANUALMENTE EM SUPERFÍCIES EXTERNAS DA SACA</v>
          </cell>
          <cell r="D9890"/>
          <cell r="E9890" t="str">
            <v>ISTURADOR 300 KG, APLICADA MANUALMENTE EM SUPERFÍCIES EXTERNAS DA SACADA, ESPESSURA DE 35 MM, SEM USO DE TELA METÁLICA DE REFORÇO CONTRA FISSURAÇÃO. AF_06/2014</v>
          </cell>
        </row>
        <row r="9891">
          <cell r="B9891" t="str">
            <v>DA, ESPESSURA DE 35 MM, SEM USO DE TELA METÁLICA DE REFORÇO CONTRA FIS</v>
          </cell>
          <cell r="D9891"/>
          <cell r="E9891" t="str">
            <v>DA, ESPESSURA DE 35 MM, SEM USO DE TELA METÁLICA DE REFORÇO CONTRA FISSURAÇÃO. AF_06/2014</v>
          </cell>
        </row>
        <row r="9892">
          <cell r="B9892" t="str">
            <v>SURAÇÃO. AF_06/2014</v>
          </cell>
          <cell r="D9892"/>
          <cell r="E9892" t="str">
            <v>SURAÇÃO. AF_06/2014</v>
          </cell>
        </row>
        <row r="9893">
          <cell r="A9893" t="str">
            <v>87815</v>
          </cell>
          <cell r="B9893" t="str">
            <v>EMBOÇO OU MASSA ÚNICA EM ARGAMASSA TRAÇO 1:2:8, PREPARO MANUAL, APLICA</v>
          </cell>
          <cell r="C9893" t="str">
            <v>M2</v>
          </cell>
          <cell r="D9893">
            <v>0</v>
          </cell>
          <cell r="E9893" t="str">
            <v>EMBOÇO OU MASSA ÚNICA EM ARGAMASSA TRAÇO 1:2:8, PREPARO MANUAL, APLICADA MANUALMENTE EM SUPERFÍCIES EXTERNAS DA SACADA, ESPESSURA DE 35 MM,SEM USO DE TELA METÁLICA DE REFORÇO CONTRA FISSURAÇÃO. AF_06/2014</v>
          </cell>
        </row>
        <row r="9894">
          <cell r="B9894" t="str">
            <v>DA MANUALMENTE EM SUPERFÍCIES EXTERNAS DA SACADA, ESPESSURA DE 35 MM,</v>
          </cell>
          <cell r="D9894"/>
          <cell r="E9894" t="str">
            <v>DA MANUALMENTE EM SUPERFÍCIES EXTERNAS DA SACADA, ESPESSURA DE 35 MM,SEM USO DE TELA METÁLICA DE REFORÇO CONTRA FISSURAÇÃO. AF_06/2014</v>
          </cell>
        </row>
        <row r="9895">
          <cell r="B9895" t="str">
            <v>SEM USO DE TELA METÁLICA DE REFORÇO CONTRA FISSURAÇÃO. AF_06/2014</v>
          </cell>
          <cell r="D9895"/>
          <cell r="E9895" t="str">
            <v>SEM USO DE TELA METÁLICA DE REFORÇO CONTRA FISSURAÇÃO. AF_06/2014</v>
          </cell>
        </row>
        <row r="9896">
          <cell r="A9896" t="str">
            <v>87816</v>
          </cell>
          <cell r="B9896" t="str">
            <v>EMBOÇO OU MASSA ÚNICA EM ARGAMASSA INDUSTRIALIZADA, PREPARO MECÂNICO E</v>
          </cell>
          <cell r="C9896" t="str">
            <v>M2</v>
          </cell>
          <cell r="D9896">
            <v>0</v>
          </cell>
          <cell r="E9896" t="str">
            <v>EMBOÇO OU MASSA ÚNICA EM ARGAMASSA INDUSTRIALIZADA, PREPARO MECÂNICO EAPLICAÇÃO COM EQUIPAMENTO DE MISTURA E PROJEÇÃO DE 1,5 M3/H DE ARGAMASSA EM SUPERFÍCIES EXTERNAS DA SACADA, ESPESSURA DE 35 MM, SEM USO DETELA METÁLICA DE REFORÇO CONTRA FISSURAÇÃO.</v>
          </cell>
        </row>
        <row r="9897">
          <cell r="B9897" t="str">
            <v>APLICAÇÃO COM EQUIPAMENTO DE MISTURA E PROJEÇÃO DE 1,5 M3/H DE ARGAMA</v>
          </cell>
          <cell r="D9897"/>
          <cell r="E9897" t="str">
            <v>APLICAÇÃO COM EQUIPAMENTO DE MISTURA E PROJEÇÃO DE 1,5 M3/H DE ARGAMASSA EM SUPERFÍCIES EXTERNAS DA SACADA, ESPESSURA DE 35 MM, SEM USO DETELA METÁLICA DE REFORÇO CONTRA FISSURAÇÃO.</v>
          </cell>
        </row>
        <row r="9898">
          <cell r="B9898" t="str">
            <v>SSA EM SUPERFÍCIES EXTERNAS DA SACADA, ESPESSURA DE 35 MM, SEM USO DE</v>
          </cell>
          <cell r="D9898"/>
          <cell r="E9898" t="str">
            <v>SSA EM SUPERFÍCIES EXTERNAS DA SACADA, ESPESSURA DE 35 MM, SEM USO DETELA METÁLICA DE REFORÇO CONTRA FISSURAÇÃO.</v>
          </cell>
        </row>
        <row r="9899">
          <cell r="B9899" t="str">
            <v>TELA METÁLICA DE REFORÇO CONTRA FISSURAÇÃO.</v>
          </cell>
          <cell r="D9899"/>
          <cell r="E9899" t="str">
            <v>TELA METÁLICA DE REFORÇO CONTRA FISSURAÇÃO.</v>
          </cell>
        </row>
        <row r="9900">
          <cell r="A9900" t="str">
            <v>87817</v>
          </cell>
          <cell r="B9900" t="str">
            <v>EMBOÇO OU MASSA ÚNICA EM ARGAMASSA TRAÇO 1:2:8, PREPARO MECÂNICO COM B</v>
          </cell>
          <cell r="C9900" t="str">
            <v>M2</v>
          </cell>
          <cell r="D9900">
            <v>0</v>
          </cell>
          <cell r="E9900" t="str">
            <v>EMBOÇO OU MASSA ÚNICA EM ARGAMASSA TRAÇO 1:2:8, PREPARO MECÂNICO COM BETONEIRA 400 L, APLICADA MANUALMENTE EM SUPERFÍCIES EXTERNAS DA SACADA, ESPESSURA DE 45 MM, SEM USO DE TELA METÁLICA DE REFORÇO CONTRA FISSURAÇÃO. AF_06/2014</v>
          </cell>
        </row>
        <row r="9901">
          <cell r="B9901" t="str">
            <v>ETONEIRA 400 L, APLICADA MANUALMENTE EM SUPERFÍCIES EXTERNAS DA SACADA</v>
          </cell>
          <cell r="D9901"/>
          <cell r="E9901" t="str">
            <v>ETONEIRA 400 L, APLICADA MANUALMENTE EM SUPERFÍCIES EXTERNAS DA SACADA, ESPESSURA DE 45 MM, SEM USO DE TELA METÁLICA DE REFORÇO CONTRA FISSURAÇÃO. AF_06/2014</v>
          </cell>
        </row>
        <row r="9902">
          <cell r="B9902" t="str">
            <v>, ESPESSURA DE 45 MM, SEM USO DE TELA METÁLICA DE REFORÇO CONTRA FISSU</v>
          </cell>
          <cell r="D9902"/>
          <cell r="E9902" t="str">
            <v>, ESPESSURA DE 45 MM, SEM USO DE TELA METÁLICA DE REFORÇO CONTRA FISSURAÇÃO. AF_06/2014</v>
          </cell>
        </row>
        <row r="9903">
          <cell r="B9903" t="str">
            <v>RAÇÃO. AF_06/2014</v>
          </cell>
          <cell r="D9903"/>
          <cell r="E9903" t="str">
            <v>RAÇÃO. AF_06/2014</v>
          </cell>
        </row>
        <row r="9904">
          <cell r="A9904" t="str">
            <v>87818</v>
          </cell>
          <cell r="B9904" t="str">
            <v>EMBOÇO OU MASSA ÚNICA EM ARGAMASSA TRAÇO 1:2:8, PREPARO MECÂNICO COM M</v>
          </cell>
          <cell r="C9904" t="str">
            <v>M2</v>
          </cell>
          <cell r="D9904">
            <v>0</v>
          </cell>
          <cell r="E9904" t="str">
            <v>EMBOÇO OU MASSA ÚNICA EM ARGAMASSA TRAÇO 1:2:8, PREPARO MECÂNICO COM MISTURADOR 300 KG, APLICADA MANUALMENTE EM SUPERFÍCIES EXTERNAS DA SACADA, ESPESSURA DE 45 MM, SEM USO DE TELA METÁLICA DE REFORÇO CONTRA FISSURAÇÃO. AF_06/2014</v>
          </cell>
        </row>
        <row r="9905">
          <cell r="B9905" t="str">
            <v>ISTURADOR 300 KG, APLICADA MANUALMENTE EM SUPERFÍCIES EXTERNAS DA SACA</v>
          </cell>
          <cell r="D9905"/>
          <cell r="E9905" t="str">
            <v>ISTURADOR 300 KG, APLICADA MANUALMENTE EM SUPERFÍCIES EXTERNAS DA SACADA, ESPESSURA DE 45 MM, SEM USO DE TELA METÁLICA DE REFORÇO CONTRA FISSURAÇÃO. AF_06/2014</v>
          </cell>
        </row>
        <row r="9906">
          <cell r="B9906" t="str">
            <v>DA, ESPESSURA DE 45 MM, SEM USO DE TELA METÁLICA DE REFORÇO CONTRA FIS</v>
          </cell>
          <cell r="D9906"/>
          <cell r="E9906" t="str">
            <v>DA, ESPESSURA DE 45 MM, SEM USO DE TELA METÁLICA DE REFORÇO CONTRA FISSURAÇÃO. AF_06/2014</v>
          </cell>
        </row>
        <row r="9907">
          <cell r="B9907" t="str">
            <v>SURAÇÃO. AF_06/2014</v>
          </cell>
          <cell r="D9907"/>
          <cell r="E9907" t="str">
            <v>SURAÇÃO. AF_06/2014</v>
          </cell>
        </row>
        <row r="9908">
          <cell r="A9908" t="str">
            <v>87819</v>
          </cell>
          <cell r="B9908" t="str">
            <v>EMBOÇO OU MASSA ÚNICA EM ARGAMASSA TRAÇO 1:2:8, PREPARO MANUAL, APLICA</v>
          </cell>
          <cell r="C9908" t="str">
            <v>M2</v>
          </cell>
          <cell r="D9908">
            <v>0</v>
          </cell>
          <cell r="E9908" t="str">
            <v>EMBOÇO OU MASSA ÚNICA EM ARGAMASSA TRAÇO 1:2:8, PREPARO MANUAL, APLICADA MANUALMENTE EM SUPERFÍCIES EXTERNAS DA SACADA, ESPESSURA DE 45 MM,SEM USO DE TELA METÁLICA DE REFORÇO CONTRA FISSURAÇÃO. AF_06/2014</v>
          </cell>
        </row>
        <row r="9909">
          <cell r="B9909" t="str">
            <v>DA MANUALMENTE EM SUPERFÍCIES EXTERNAS DA SACADA, ESPESSURA DE 45 MM,</v>
          </cell>
          <cell r="D9909"/>
          <cell r="E9909" t="str">
            <v>DA MANUALMENTE EM SUPERFÍCIES EXTERNAS DA SACADA, ESPESSURA DE 45 MM,SEM USO DE TELA METÁLICA DE REFORÇO CONTRA FISSURAÇÃO. AF_06/2014</v>
          </cell>
        </row>
        <row r="9910">
          <cell r="B9910" t="str">
            <v>SEM USO DE TELA METÁLICA DE REFORÇO CONTRA FISSURAÇÃO. AF_06/2014</v>
          </cell>
          <cell r="D9910"/>
          <cell r="E9910" t="str">
            <v>SEM USO DE TELA METÁLICA DE REFORÇO CONTRA FISSURAÇÃO. AF_06/2014</v>
          </cell>
        </row>
        <row r="9911">
          <cell r="A9911" t="str">
            <v>87820</v>
          </cell>
          <cell r="B9911" t="str">
            <v>EMBOÇO OU MASSA ÚNICA EM ARGAMASSA INDUSTRIALIZADA, PREPARO MECÂNICO E</v>
          </cell>
          <cell r="C9911" t="str">
            <v>M2</v>
          </cell>
          <cell r="D9911">
            <v>0</v>
          </cell>
          <cell r="E9911" t="str">
            <v>EMBOÇO OU MASSA ÚNICA EM ARGAMASSA INDUSTRIALIZADA, PREPARO MECÂNICO EAPLICAÇÃO COM EQUIPAMENTO DE MISTURA E PROJEÇÃO DE 1,5 M3/H DE ARGAMASSA EM SUPERFÍCIES EXTERNAS DA SACADA, ESPESSURA DE 45 MM, SEM USO DETELA METÁLICA DE REFORÇO CONTRA FISSURAÇÃO.</v>
          </cell>
        </row>
        <row r="9912">
          <cell r="B9912" t="str">
            <v>APLICAÇÃO COM EQUIPAMENTO DE MISTURA E PROJEÇÃO DE 1,5 M3/H DE ARGAMA</v>
          </cell>
          <cell r="D9912"/>
          <cell r="E9912" t="str">
            <v>APLICAÇÃO COM EQUIPAMENTO DE MISTURA E PROJEÇÃO DE 1,5 M3/H DE ARGAMASSA EM SUPERFÍCIES EXTERNAS DA SACADA, ESPESSURA DE 45 MM, SEM USO DETELA METÁLICA DE REFORÇO CONTRA FISSURAÇÃO.</v>
          </cell>
        </row>
        <row r="9913">
          <cell r="D9913"/>
          <cell r="E9913" t="str">
            <v>SSA EM SUPERFÍCIES EXTERNAS DA SACADA, ESPESSURA DE 45 MM, SEM USO DETELA METÁLICA DE REFORÇO CONTRA FISSURAÇÃO.</v>
          </cell>
        </row>
        <row r="9914">
          <cell r="D9914"/>
          <cell r="E9914" t="str">
            <v>SSA EM SUPERFÍCIES EXTERNAS DA SACADA, ESPESSURA DE 45 MM, SEM USO DETELA METÁLICA DE REFORÇO CONTRA FISSURAÇÃO.</v>
          </cell>
        </row>
        <row r="9915">
          <cell r="D9915"/>
          <cell r="E9915" t="str">
            <v>SSA EM SUPERFÍCIES EXTERNAS DA SACADA, ESPESSURA DE 45 MM, SEM USO DETELA METÁLICA DE REFORÇO CONTRA FISSURAÇÃO.</v>
          </cell>
        </row>
        <row r="9916">
          <cell r="A9916" t="str">
            <v>---------------</v>
          </cell>
          <cell r="B9916" t="str">
            <v>------------------------ 243</v>
          </cell>
          <cell r="D9916"/>
          <cell r="E9916" t="str">
            <v>SSA EM SUPERFÍCIES EXTERNAS DA SACADA, ESPESSURA DE 45 MM, SEM USO DETELA METÁLICA DE REFORÇO CONTRA FISSURAÇÃO.</v>
          </cell>
        </row>
        <row r="9917">
          <cell r="D9917"/>
          <cell r="E9917" t="str">
            <v>SSA EM SUPERFÍCIES EXTERNAS DA SACADA, ESPESSURA DE 45 MM, SEM USO DETELA METÁLICA DE REFORÇO CONTRA FISSURAÇÃO.</v>
          </cell>
        </row>
        <row r="9918">
          <cell r="A9918" t="str">
            <v>SINAPI - SISTEM</v>
          </cell>
          <cell r="B9918" t="str">
            <v>A NACIONAL DE PESQUISA DE CUSTOS E ÍNDICES DA CONSTRUÇÃO CIVIL243de283</v>
          </cell>
          <cell r="D9918"/>
          <cell r="E9918" t="str">
            <v>SSA EM SUPERFÍCIES EXTERNAS DA SACADA, ESPESSURA DE 45 MM, SEM USO DETELA METÁLICA DE REFORÇO CONTRA FISSURAÇÃO.</v>
          </cell>
        </row>
        <row r="9919">
          <cell r="A9919" t="str">
            <v>PCI.817.01 - CU</v>
          </cell>
          <cell r="B9919" t="str">
            <v>STO DE COMPOSIÇÕES - SINTÉTICO</v>
          </cell>
          <cell r="D9919" t="str">
            <v>DATA DE EMISSÃO: 17/07/2014 AS 14:15:08</v>
          </cell>
          <cell r="E9919" t="str">
            <v>SSA EM SUPERFÍCIES EXTERNAS DA SACADA, ESPESSURA DE 45 MM, SEM USO DETELA METÁLICA DE REFORÇO CONTRA FISSURAÇÃO.</v>
          </cell>
        </row>
        <row r="9920">
          <cell r="D9920" t="str">
            <v>DATA REFERÊNCIA TÉCNICA: 16/07/2014</v>
          </cell>
          <cell r="E9920" t="str">
            <v>SSA EM SUPERFÍCIES EXTERNAS DA SACADA, ESPESSURA DE 45 MM, SEM USO DETELA METÁLICA DE REFORÇO CONTRA FISSURAÇÃO.</v>
          </cell>
        </row>
        <row r="9921">
          <cell r="A9921" t="str">
            <v>ENCARGOS SOCIAI</v>
          </cell>
          <cell r="B9921" t="str">
            <v>S DESONERADOS: 90,43%(HORA)   51,67%(MÊS)</v>
          </cell>
          <cell r="D9921"/>
          <cell r="E9921" t="str">
            <v>SSA EM SUPERFÍCIES EXTERNAS DA SACADA, ESPESSURA DE 45 MM, SEM USO DETELA METÁLICA DE REFORÇO CONTRA FISSURAÇÃO.</v>
          </cell>
        </row>
        <row r="9922">
          <cell r="A9922" t="str">
            <v>ABRANGÊNCIA : N</v>
          </cell>
          <cell r="B9922" t="str">
            <v>ACIONAL                                              LOCALIDADE  : VITOR</v>
          </cell>
          <cell r="C9922" t="str">
            <v>IA</v>
          </cell>
          <cell r="D9922"/>
          <cell r="E9922" t="str">
            <v>SSA EM SUPERFÍCIES EXTERNAS DA SACADA, ESPESSURA DE 45 MM, SEM USO DETELA METÁLICA DE REFORÇO CONTRA FISSURAÇÃO.</v>
          </cell>
        </row>
        <row r="9923">
          <cell r="A9923" t="str">
            <v>REF.COLETA : ME</v>
          </cell>
          <cell r="B9923" t="str">
            <v>DIANO</v>
          </cell>
          <cell r="D9923" t="str">
            <v>DATA DE PREÇO   : 06/2014</v>
          </cell>
          <cell r="E9923" t="str">
            <v>SSA EM SUPERFÍCIES EXTERNAS DA SACADA, ESPESSURA DE 45 MM, SEM USO DETELA METÁLICA DE REFORÇO CONTRA FISSURAÇÃO.</v>
          </cell>
        </row>
        <row r="9924">
          <cell r="A9924" t="str">
            <v>CÓDIGO       |</v>
          </cell>
          <cell r="B9924" t="str">
            <v>D E S C R I Ç Ã O                                                   |UNI</v>
          </cell>
          <cell r="C9924" t="str">
            <v>DADE</v>
          </cell>
          <cell r="D9924" t="str">
            <v>|CUSTO TOTAL</v>
          </cell>
          <cell r="E9924" t="str">
            <v>SSA EM SUPERFÍCIES EXTERNAS DA SACADA, ESPESSURA DE 45 MM, SEM USO DETELA METÁLICA DE REFORÇO CONTRA FISSURAÇÃO.</v>
          </cell>
        </row>
        <row r="9925">
          <cell r="A9925" t="str">
            <v>VÍNCULO.....: C</v>
          </cell>
          <cell r="B9925" t="str">
            <v>AIXA REFERENCIAL</v>
          </cell>
          <cell r="D9925"/>
          <cell r="E9925" t="str">
            <v>SSA EM SUPERFÍCIES EXTERNAS DA SACADA, ESPESSURA DE 45 MM, SEM USO DETELA METÁLICA DE REFORÇO CONTRA FISSURAÇÃO.</v>
          </cell>
        </row>
        <row r="9926">
          <cell r="B9926" t="str">
            <v>SSA EM SUPERFÍCIES EXTERNAS DA SACADA, ESPESSURA DE 45 MM, SEM USO DE</v>
          </cell>
          <cell r="D9926"/>
          <cell r="E9926" t="str">
            <v>SSA EM SUPERFÍCIES EXTERNAS DA SACADA, ESPESSURA DE 45 MM, SEM USO DETELA METÁLICA DE REFORÇO CONTRA FISSURAÇÃO.</v>
          </cell>
        </row>
        <row r="9927">
          <cell r="B9927" t="str">
            <v>TELA METÁLICA DE REFORÇO CONTRA FISSURAÇÃO.</v>
          </cell>
          <cell r="D9927"/>
          <cell r="E9927" t="str">
            <v>TELA METÁLICA DE REFORÇO CONTRA FISSURAÇÃO.</v>
          </cell>
        </row>
        <row r="9928">
          <cell r="A9928" t="str">
            <v>87821</v>
          </cell>
          <cell r="B9928" t="str">
            <v>EMBOÇO OU MASSA ÚNICA EM ARGAMASSA TRAÇO 1:2:8, PREPARO MECÂNICO COM B</v>
          </cell>
          <cell r="C9928" t="str">
            <v>M2</v>
          </cell>
          <cell r="D9928">
            <v>0</v>
          </cell>
          <cell r="E9928" t="str">
            <v>EMBOÇO OU MASSA ÚNICA EM ARGAMASSA TRAÇO 1:2:8, PREPARO MECÂNICO COM BETONEIRA 400 L, APLICADA MANUALMENTE EM SUPERFÍCIES EXTERNAS DA SACADA, ESPESSURA MAIOR OU IGUAL A 50 MM, SEM USO DE TELA METÁLICA DE REFORÇO CONTRA FISSURAÇÃO. AF_06/2014</v>
          </cell>
        </row>
        <row r="9929">
          <cell r="B9929" t="str">
            <v>ETONEIRA 400 L, APLICADA MANUALMENTE EM SUPERFÍCIES EXTERNAS DA SACADA</v>
          </cell>
          <cell r="D9929"/>
          <cell r="E9929" t="str">
            <v>ETONEIRA 400 L, APLICADA MANUALMENTE EM SUPERFÍCIES EXTERNAS DA SACADA, ESPESSURA MAIOR OU IGUAL A 50 MM, SEM USO DE TELA METÁLICA DE REFORÇO CONTRA FISSURAÇÃO. AF_06/2014</v>
          </cell>
        </row>
        <row r="9930">
          <cell r="B9930" t="str">
            <v>, ESPESSURA MAIOR OU IGUAL A 50 MM, SEM USO DE TELA METÁLICA DE REFORÇ</v>
          </cell>
          <cell r="D9930"/>
          <cell r="E9930" t="str">
            <v>, ESPESSURA MAIOR OU IGUAL A 50 MM, SEM USO DE TELA METÁLICA DE REFORÇO CONTRA FISSURAÇÃO. AF_06/2014</v>
          </cell>
        </row>
        <row r="9931">
          <cell r="B9931" t="str">
            <v>O CONTRA FISSURAÇÃO. AF_06/2014</v>
          </cell>
          <cell r="D9931"/>
          <cell r="E9931" t="str">
            <v>O CONTRA FISSURAÇÃO. AF_06/2014</v>
          </cell>
        </row>
        <row r="9932">
          <cell r="A9932" t="str">
            <v>87822</v>
          </cell>
          <cell r="B9932" t="str">
            <v>EMBOÇO OU MASSA ÚNICA EM ARGAMASSA TRAÇO 1:2:8, PREPARO MECÂNICO COM M</v>
          </cell>
          <cell r="C9932" t="str">
            <v>M2</v>
          </cell>
          <cell r="D9932">
            <v>0</v>
          </cell>
          <cell r="E9932" t="str">
            <v>EMBOÇO OU MASSA ÚNICA EM ARGAMASSA TRAÇO 1:2:8, PREPARO MECÂNICO COM MISTURADOR 300 KG, APLICADA MANUALMENTE EM SUPERFÍCIES EXTERNAS DA SACADA, ESPESSURA MAIOR OU IGUAL A 50 MM, SEM USO DE TELA METÁLICA DE REFORÇO CONTRA FISSURAÇÃO. AF_06/2014</v>
          </cell>
        </row>
        <row r="9933">
          <cell r="B9933" t="str">
            <v>ISTURADOR 300 KG, APLICADA MANUALMENTE EM SUPERFÍCIES EXTERNAS DA SACA</v>
          </cell>
          <cell r="D9933"/>
          <cell r="E9933" t="str">
            <v>ISTURADOR 300 KG, APLICADA MANUALMENTE EM SUPERFÍCIES EXTERNAS DA SACADA, ESPESSURA MAIOR OU IGUAL A 50 MM, SEM USO DE TELA METÁLICA DE REFORÇO CONTRA FISSURAÇÃO. AF_06/2014</v>
          </cell>
        </row>
        <row r="9934">
          <cell r="B9934" t="str">
            <v>DA, ESPESSURA MAIOR OU IGUAL A 50 MM, SEM USO DE TELA METÁLICA DE REFO</v>
          </cell>
          <cell r="D9934"/>
          <cell r="E9934" t="str">
            <v>DA, ESPESSURA MAIOR OU IGUAL A 50 MM, SEM USO DE TELA METÁLICA DE REFORÇO CONTRA FISSURAÇÃO. AF_06/2014</v>
          </cell>
        </row>
        <row r="9935">
          <cell r="B9935" t="str">
            <v>RÇO CONTRA FISSURAÇÃO. AF_06/2014</v>
          </cell>
          <cell r="D9935"/>
          <cell r="E9935" t="str">
            <v>RÇO CONTRA FISSURAÇÃO. AF_06/2014</v>
          </cell>
        </row>
        <row r="9936">
          <cell r="A9936" t="str">
            <v>87823</v>
          </cell>
          <cell r="B9936" t="str">
            <v>EMBOÇO OU MASSA ÚNICA EM ARGAMASSA TRAÇO 1:2:8, PREPARO MANUAL, APLICA</v>
          </cell>
          <cell r="C9936" t="str">
            <v>M2</v>
          </cell>
          <cell r="D9936">
            <v>0</v>
          </cell>
          <cell r="E9936" t="str">
            <v>EMBOÇO OU MASSA ÚNICA EM ARGAMASSA TRAÇO 1:2:8, PREPARO MANUAL, APLICADA MANUALMENTE EM SUPERFÍCIES EXTERNAS DA SACADA, ESPESSURA MAIOR OU IGUAL A 50 MM, SEM USO DE TELA METÁLICA DE REFORÇO CONTRA FISSURAÇÃO. AF_06/2014</v>
          </cell>
        </row>
        <row r="9937">
          <cell r="B9937" t="str">
            <v>DA MANUALMENTE EM SUPERFÍCIES EXTERNAS DA SACADA, ESPESSURA MAIOR OU I</v>
          </cell>
          <cell r="D9937"/>
          <cell r="E9937" t="str">
            <v>DA MANUALMENTE EM SUPERFÍCIES EXTERNAS DA SACADA, ESPESSURA MAIOR OU IGUAL A 50 MM, SEM USO DE TELA METÁLICA DE REFORÇO CONTRA FISSURAÇÃO. AF_06/2014</v>
          </cell>
        </row>
        <row r="9938">
          <cell r="B9938" t="str">
            <v>GUAL A 50 MM, SEM USO DE TELA METÁLICA DE REFORÇO CONTRA FISSURAÇÃO. A</v>
          </cell>
          <cell r="D9938"/>
          <cell r="E9938" t="str">
            <v>GUAL A 50 MM, SEM USO DE TELA METÁLICA DE REFORÇO CONTRA FISSURAÇÃO. AF_06/2014</v>
          </cell>
        </row>
        <row r="9939">
          <cell r="B9939" t="str">
            <v>F_06/2014</v>
          </cell>
          <cell r="D9939"/>
          <cell r="E9939" t="str">
            <v>F_06/2014</v>
          </cell>
        </row>
        <row r="9940">
          <cell r="A9940" t="str">
            <v>87824</v>
          </cell>
          <cell r="B9940" t="str">
            <v>EMBOÇO OU MASSA ÚNICA EM ARGAMASSA INDUSTRIALIZADA, PREPARO MECÂNICO E</v>
          </cell>
          <cell r="C9940" t="str">
            <v>M2</v>
          </cell>
          <cell r="D9940">
            <v>0</v>
          </cell>
          <cell r="E9940" t="str">
            <v>EMBOÇO OU MASSA ÚNICA EM ARGAMASSA INDUSTRIALIZADA, PREPARO MECÂNICO EAPLICAÇÃO COM EQUIPAMENTO DE MISTURA E PROJEÇÃO DE 1,5 M3/H DE ARGAMASSA EM SUPERFÍCIES EXTERNAS DA SACADA, ESPESSURA MAIOR OU IGUAL A 50 MM, SEM USO DE TELA METÁLICA DE REFORÇO CONTR</v>
          </cell>
        </row>
        <row r="9941">
          <cell r="B9941" t="str">
            <v>APLICAÇÃO COM EQUIPAMENTO DE MISTURA E PROJEÇÃO DE 1,5 M3/H DE ARGAMA</v>
          </cell>
          <cell r="D9941"/>
          <cell r="E9941" t="str">
            <v>APLICAÇÃO COM EQUIPAMENTO DE MISTURA E PROJEÇÃO DE 1,5 M3/H DE ARGAMASSA EM SUPERFÍCIES EXTERNAS DA SACADA, ESPESSURA MAIOR OU IGUAL A 50 MM, SEM USO DE TELA METÁLICA DE REFORÇO CONTR</v>
          </cell>
        </row>
        <row r="9942">
          <cell r="B9942" t="str">
            <v>SSA EM SUPERFÍCIES EXTERNAS DA SACADA, ESPESSURA MAIOR OU IGUAL A 50 M</v>
          </cell>
          <cell r="D9942"/>
          <cell r="E9942" t="str">
            <v>SSA EM SUPERFÍCIES EXTERNAS DA SACADA, ESPESSURA MAIOR OU IGUAL A 50 MM, SEM USO DE TELA METÁLICA DE REFORÇO CONTR</v>
          </cell>
        </row>
        <row r="9943">
          <cell r="B9943" t="str">
            <v>M, SEM USO DE TELA METÁLICA DE REFORÇO CONTR</v>
          </cell>
          <cell r="D9943"/>
          <cell r="E9943" t="str">
            <v>M, SEM USO DE TELA METÁLICA DE REFORÇO CONTR</v>
          </cell>
        </row>
        <row r="9944">
          <cell r="A9944" t="str">
            <v>87825</v>
          </cell>
          <cell r="B9944" t="str">
            <v>EMBOÇO OU MASSA ÚNICA EM ARGAMASSA TRAÇO 1:2:8, PREPARO MECÂNICO COM B</v>
          </cell>
          <cell r="C9944" t="str">
            <v>M2</v>
          </cell>
          <cell r="D9944">
            <v>0</v>
          </cell>
          <cell r="E9944" t="str">
            <v>EMBOÇO OU MASSA ÚNICA EM ARGAMASSA TRAÇO 1:2:8, PREPARO MECÂNICO COM BETONEIRA 400 L, APLICADA MANUALMENTE NAS PAREDES INTERNAS DA SACADA, ESPESSURA DE 25 MM, SEM USO DE TELA METÁLICA DE REFORÇO CONTRA FISSURAÇÃO. AF_06/2014</v>
          </cell>
        </row>
        <row r="9945">
          <cell r="B9945" t="str">
            <v>ETONEIRA 400 L, APLICADA MANUALMENTE NAS PAREDES INTERNAS DA SACADA, E</v>
          </cell>
          <cell r="D9945"/>
          <cell r="E9945" t="str">
            <v>ETONEIRA 400 L, APLICADA MANUALMENTE NAS PAREDES INTERNAS DA SACADA, ESPESSURA DE 25 MM, SEM USO DE TELA METÁLICA DE REFORÇO CONTRA FISSURAÇÃO. AF_06/2014</v>
          </cell>
        </row>
        <row r="9946">
          <cell r="B9946" t="str">
            <v>SPESSURA DE 25 MM, SEM USO DE TELA METÁLICA DE REFORÇO CONTRA FISSURAÇ</v>
          </cell>
          <cell r="D9946"/>
          <cell r="E9946" t="str">
            <v>SPESSURA DE 25 MM, SEM USO DE TELA METÁLICA DE REFORÇO CONTRA FISSURAÇÃO. AF_06/2014</v>
          </cell>
        </row>
        <row r="9947">
          <cell r="B9947" t="str">
            <v>ÃO. AF_06/2014</v>
          </cell>
          <cell r="D9947"/>
          <cell r="E9947" t="str">
            <v>ÃO. AF_06/2014</v>
          </cell>
        </row>
        <row r="9948">
          <cell r="A9948" t="str">
            <v>87826</v>
          </cell>
          <cell r="B9948" t="str">
            <v>EMBOÇO OU MASSA ÚNICA EM ARGAMASSA TRAÇO 1:2:8, PREPARO MECÂNICO COM M</v>
          </cell>
          <cell r="C9948" t="str">
            <v>M2</v>
          </cell>
          <cell r="D9948">
            <v>0</v>
          </cell>
          <cell r="E9948" t="str">
            <v>EMBOÇO OU MASSA ÚNICA EM ARGAMASSA TRAÇO 1:2:8, PREPARO MECÂNICO COM MISTURADOR 300 KG, APLICADA MANUALMENTE NAS PAREDES INTERNAS DA SACADA,ESPESSURA DE 25 MM, SEM USO DE TELA METÁLICA DE REFORÇO CONTRA FISSURAÇÃO. AF_06/2014</v>
          </cell>
        </row>
        <row r="9949">
          <cell r="B9949" t="str">
            <v>ISTURADOR 300 KG, APLICADA MANUALMENTE NAS PAREDES INTERNAS DA SACADA,</v>
          </cell>
          <cell r="D9949"/>
          <cell r="E9949" t="str">
            <v>ISTURADOR 300 KG, APLICADA MANUALMENTE NAS PAREDES INTERNAS DA SACADA,ESPESSURA DE 25 MM, SEM USO DE TELA METÁLICA DE REFORÇO CONTRA FISSURAÇÃO. AF_06/2014</v>
          </cell>
        </row>
        <row r="9950">
          <cell r="B9950" t="str">
            <v>ESPESSURA DE 25 MM, SEM USO DE TELA METÁLICA DE REFORÇO CONTRA FISSUR</v>
          </cell>
          <cell r="D9950"/>
          <cell r="E9950" t="str">
            <v>ESPESSURA DE 25 MM, SEM USO DE TELA METÁLICA DE REFORÇO CONTRA FISSURAÇÃO. AF_06/2014</v>
          </cell>
        </row>
        <row r="9951">
          <cell r="B9951" t="str">
            <v>AÇÃO. AF_06/2014</v>
          </cell>
          <cell r="D9951"/>
          <cell r="E9951" t="str">
            <v>AÇÃO. AF_06/2014</v>
          </cell>
        </row>
        <row r="9952">
          <cell r="A9952" t="str">
            <v>87827</v>
          </cell>
          <cell r="B9952" t="str">
            <v>EMBOÇO OU MASSA ÚNICA EM ARGAMASSA TRAÇO 1:2:8, PREPARO MANUAL, APLICA</v>
          </cell>
          <cell r="C9952" t="str">
            <v>M2</v>
          </cell>
          <cell r="D9952">
            <v>0</v>
          </cell>
          <cell r="E9952" t="str">
            <v>EMBOÇO OU MASSA ÚNICA EM ARGAMASSA TRAÇO 1:2:8, PREPARO MANUAL, APLICADA MANUALMENTE NAS PAREDES INTERNAS DA SACADA, ESPESSURA DE 25 MM, SEMUSO DE TELA METÁLICA DE REFORÇO CONTRA FISSURAÇÃO. AF_06/2014</v>
          </cell>
        </row>
        <row r="9953">
          <cell r="B9953" t="str">
            <v>DA MANUALMENTE NAS PAREDES INTERNAS DA SACADA, ESPESSURA DE 25 MM, SEM</v>
          </cell>
          <cell r="D9953"/>
          <cell r="E9953" t="str">
            <v>DA MANUALMENTE NAS PAREDES INTERNAS DA SACADA, ESPESSURA DE 25 MM, SEMUSO DE TELA METÁLICA DE REFORÇO CONTRA FISSURAÇÃO. AF_06/2014</v>
          </cell>
        </row>
        <row r="9954">
          <cell r="D9954"/>
          <cell r="E9954" t="str">
            <v>USO DE TELA METÁLICA DE REFORÇO CONTRA FISSURAÇÃO. AF_06/2014</v>
          </cell>
        </row>
        <row r="9955">
          <cell r="D9955"/>
          <cell r="E9955" t="str">
            <v>USO DE TELA METÁLICA DE REFORÇO CONTRA FISSURAÇÃO. AF_06/2014</v>
          </cell>
        </row>
        <row r="9956">
          <cell r="D9956"/>
          <cell r="E9956" t="str">
            <v>USO DE TELA METÁLICA DE REFORÇO CONTRA FISSURAÇÃO. AF_06/2014</v>
          </cell>
        </row>
        <row r="9957">
          <cell r="A9957" t="str">
            <v>---------------</v>
          </cell>
          <cell r="B9957" t="str">
            <v>------------------------ 244</v>
          </cell>
          <cell r="D9957"/>
          <cell r="E9957" t="str">
            <v>USO DE TELA METÁLICA DE REFORÇO CONTRA FISSURAÇÃO. AF_06/2014</v>
          </cell>
        </row>
        <row r="9958">
          <cell r="D9958"/>
          <cell r="E9958" t="str">
            <v>USO DE TELA METÁLICA DE REFORÇO CONTRA FISSURAÇÃO. AF_06/2014</v>
          </cell>
        </row>
        <row r="9959">
          <cell r="A9959" t="str">
            <v>SINAPI - SISTEM</v>
          </cell>
          <cell r="B9959" t="str">
            <v>A NACIONAL DE PESQUISA DE CUSTOS E ÍNDICES DA CONSTRUÇÃO CIVIL244de283</v>
          </cell>
          <cell r="D9959"/>
          <cell r="E9959" t="str">
            <v>USO DE TELA METÁLICA DE REFORÇO CONTRA FISSURAÇÃO. AF_06/2014</v>
          </cell>
        </row>
        <row r="9960">
          <cell r="A9960" t="str">
            <v>PCI.817.01 - CU</v>
          </cell>
          <cell r="B9960" t="str">
            <v>STO DE COMPOSIÇÕES - SINTÉTICO</v>
          </cell>
          <cell r="D9960" t="str">
            <v>DATA DE EMISSÃO: 17/07/2014 AS 14:15:08</v>
          </cell>
          <cell r="E9960" t="str">
            <v>USO DE TELA METÁLICA DE REFORÇO CONTRA FISSURAÇÃO. AF_06/2014</v>
          </cell>
        </row>
        <row r="9961">
          <cell r="D9961" t="str">
            <v>DATA REFERÊNCIA TÉCNICA: 16/07/2014</v>
          </cell>
          <cell r="E9961" t="str">
            <v>USO DE TELA METÁLICA DE REFORÇO CONTRA FISSURAÇÃO. AF_06/2014</v>
          </cell>
        </row>
        <row r="9962">
          <cell r="A9962" t="str">
            <v>ENCARGOS SOCIAI</v>
          </cell>
          <cell r="B9962" t="str">
            <v>S DESONERADOS: 90,43%(HORA)   51,67%(MÊS)</v>
          </cell>
          <cell r="D9962"/>
          <cell r="E9962" t="str">
            <v>USO DE TELA METÁLICA DE REFORÇO CONTRA FISSURAÇÃO. AF_06/2014</v>
          </cell>
        </row>
        <row r="9963">
          <cell r="A9963" t="str">
            <v>ABRANGÊNCIA : N</v>
          </cell>
          <cell r="B9963" t="str">
            <v>ACIONAL                                              LOCALIDADE  : VITOR</v>
          </cell>
          <cell r="C9963" t="str">
            <v>IA</v>
          </cell>
          <cell r="D9963"/>
          <cell r="E9963" t="str">
            <v>USO DE TELA METÁLICA DE REFORÇO CONTRA FISSURAÇÃO. AF_06/2014</v>
          </cell>
        </row>
        <row r="9964">
          <cell r="A9964" t="str">
            <v>REF.COLETA : ME</v>
          </cell>
          <cell r="B9964" t="str">
            <v>DIANO</v>
          </cell>
          <cell r="D9964" t="str">
            <v>DATA DE PREÇO   : 06/2014</v>
          </cell>
          <cell r="E9964" t="str">
            <v>USO DE TELA METÁLICA DE REFORÇO CONTRA FISSURAÇÃO. AF_06/2014</v>
          </cell>
        </row>
        <row r="9965">
          <cell r="A9965" t="str">
            <v>CÓDIGO       |</v>
          </cell>
          <cell r="B9965" t="str">
            <v>D E S C R I Ç Ã O                                                   |UNI</v>
          </cell>
          <cell r="C9965" t="str">
            <v>DADE</v>
          </cell>
          <cell r="D9965" t="str">
            <v>|CUSTO TOTAL</v>
          </cell>
          <cell r="E9965" t="str">
            <v>USO DE TELA METÁLICA DE REFORÇO CONTRA FISSURAÇÃO. AF_06/2014</v>
          </cell>
        </row>
        <row r="9966">
          <cell r="A9966" t="str">
            <v>VÍNCULO.....: C</v>
          </cell>
          <cell r="B9966" t="str">
            <v>AIXA REFERENCIAL</v>
          </cell>
          <cell r="D9966"/>
          <cell r="E9966" t="str">
            <v>USO DE TELA METÁLICA DE REFORÇO CONTRA FISSURAÇÃO. AF_06/2014</v>
          </cell>
        </row>
        <row r="9967">
          <cell r="B9967" t="str">
            <v>USO DE TELA METÁLICA DE REFORÇO CONTRA FISSURAÇÃO. AF_06/2014</v>
          </cell>
          <cell r="D9967"/>
          <cell r="E9967" t="str">
            <v>USO DE TELA METÁLICA DE REFORÇO CONTRA FISSURAÇÃO. AF_06/2014</v>
          </cell>
        </row>
        <row r="9968">
          <cell r="A9968" t="str">
            <v>87828</v>
          </cell>
          <cell r="B9968" t="str">
            <v>EMBOÇO OU MASSA ÚNICA EM ARGAMASSA INDUSTRIALIZADA, PREPARO MECÂNICO E</v>
          </cell>
          <cell r="C9968" t="str">
            <v>M2</v>
          </cell>
          <cell r="D9968">
            <v>0</v>
          </cell>
          <cell r="E9968" t="str">
            <v>EMBOÇO OU MASSA ÚNICA EM ARGAMASSA INDUSTRIALIZADA, PREPARO MECÂNICO EAPLICAÇÃO COM EQUIPAMENTO DE MISTURA E PROJEÇÃO DE 1,5 M3/H DE ARGAMASSA NAS PAREDES INTERNAS DA SACADA, ESPESSURA DE 25 MM, SEM USO DE TELA METÁLICA DE REFORÇO CONTRA FISSURAÇÃO. AF_</v>
          </cell>
        </row>
        <row r="9969">
          <cell r="B9969" t="str">
            <v>APLICAÇÃO COM EQUIPAMENTO DE MISTURA E PROJEÇÃO DE 1,5 M3/H DE ARGAMA</v>
          </cell>
          <cell r="D9969"/>
          <cell r="E9969" t="str">
            <v>APLICAÇÃO COM EQUIPAMENTO DE MISTURA E PROJEÇÃO DE 1,5 M3/H DE ARGAMASSA NAS PAREDES INTERNAS DA SACADA, ESPESSURA DE 25 MM, SEM USO DE TELA METÁLICA DE REFORÇO CONTRA FISSURAÇÃO. AF_</v>
          </cell>
        </row>
        <row r="9970">
          <cell r="B9970" t="str">
            <v>SSA NAS PAREDES INTERNAS DA SACADA, ESPESSURA DE 25 MM, SEM USO DE TEL</v>
          </cell>
          <cell r="D9970"/>
          <cell r="E9970" t="str">
            <v>SSA NAS PAREDES INTERNAS DA SACADA, ESPESSURA DE 25 MM, SEM USO DE TELA METÁLICA DE REFORÇO CONTRA FISSURAÇÃO. AF_</v>
          </cell>
        </row>
        <row r="9971">
          <cell r="B9971" t="str">
            <v>A METÁLICA DE REFORÇO CONTRA FISSURAÇÃO. AF_</v>
          </cell>
          <cell r="D9971"/>
          <cell r="E9971" t="str">
            <v>A METÁLICA DE REFORÇO CONTRA FISSURAÇÃO. AF_</v>
          </cell>
        </row>
        <row r="9972">
          <cell r="A9972" t="str">
            <v>87829</v>
          </cell>
          <cell r="B9972" t="str">
            <v>EMBOÇO OU MASSA ÚNICA EM ARGAMASSA TRAÇO 1:2:8, PREPARO MECÂNICO COM B</v>
          </cell>
          <cell r="C9972" t="str">
            <v>M2</v>
          </cell>
          <cell r="D9972">
            <v>0</v>
          </cell>
          <cell r="E9972" t="str">
            <v>EMBOÇO OU MASSA ÚNICA EM ARGAMASSA TRAÇO 1:2:8, PREPARO MECÂNICO COM BETONEIRA 400 L, APLICADA MANUALMENTE NAS PAREDES INTERNAS DA SACADA, ESPESSURA DE 35 MM, SEM USO DE TELA METÁLICA DE REFORÇO CONTRA FISSURAÇÃO. AF_06/2014</v>
          </cell>
        </row>
        <row r="9973">
          <cell r="B9973" t="str">
            <v>ETONEIRA 400 L, APLICADA MANUALMENTE NAS PAREDES INTERNAS DA SACADA, E</v>
          </cell>
          <cell r="D9973"/>
          <cell r="E9973" t="str">
            <v>ETONEIRA 400 L, APLICADA MANUALMENTE NAS PAREDES INTERNAS DA SACADA, ESPESSURA DE 35 MM, SEM USO DE TELA METÁLICA DE REFORÇO CONTRA FISSURAÇÃO. AF_06/2014</v>
          </cell>
        </row>
        <row r="9974">
          <cell r="B9974" t="str">
            <v>SPESSURA DE 35 MM, SEM USO DE TELA METÁLICA DE REFORÇO CONTRA FISSURAÇ</v>
          </cell>
          <cell r="D9974"/>
          <cell r="E9974" t="str">
            <v>SPESSURA DE 35 MM, SEM USO DE TELA METÁLICA DE REFORÇO CONTRA FISSURAÇÃO. AF_06/2014</v>
          </cell>
        </row>
        <row r="9975">
          <cell r="B9975" t="str">
            <v>ÃO. AF_06/2014</v>
          </cell>
          <cell r="D9975"/>
          <cell r="E9975" t="str">
            <v>ÃO. AF_06/2014</v>
          </cell>
        </row>
        <row r="9976">
          <cell r="A9976" t="str">
            <v>87830</v>
          </cell>
          <cell r="B9976" t="str">
            <v>EMBOÇO OU MASSA ÚNICA EM ARGAMASSA TRAÇO 1:2:8, PREPARO MECÂNICO COM M</v>
          </cell>
          <cell r="C9976" t="str">
            <v>M2</v>
          </cell>
          <cell r="D9976">
            <v>0</v>
          </cell>
          <cell r="E9976" t="str">
            <v>EMBOÇO OU MASSA ÚNICA EM ARGAMASSA TRAÇO 1:2:8, PREPARO MECÂNICO COM MISTURADOR 300 KG, APLICADA MANUALMENTE NAS PAREDES INTERNAS DA SACADA,ESPESSURA DE 35 MM, SEM USO DE TELA METÁLICA DE REFORÇO CONTRA FISSURAÇÃO. AF_06/2014</v>
          </cell>
        </row>
        <row r="9977">
          <cell r="B9977" t="str">
            <v>ISTURADOR 300 KG, APLICADA MANUALMENTE NAS PAREDES INTERNAS DA SACADA,</v>
          </cell>
          <cell r="D9977"/>
          <cell r="E9977" t="str">
            <v>ISTURADOR 300 KG, APLICADA MANUALMENTE NAS PAREDES INTERNAS DA SACADA,ESPESSURA DE 35 MM, SEM USO DE TELA METÁLICA DE REFORÇO CONTRA FISSURAÇÃO. AF_06/2014</v>
          </cell>
        </row>
        <row r="9978">
          <cell r="B9978" t="str">
            <v>ESPESSURA DE 35 MM, SEM USO DE TELA METÁLICA DE REFORÇO CONTRA FISSUR</v>
          </cell>
          <cell r="D9978"/>
          <cell r="E9978" t="str">
            <v>ESPESSURA DE 35 MM, SEM USO DE TELA METÁLICA DE REFORÇO CONTRA FISSURAÇÃO. AF_06/2014</v>
          </cell>
        </row>
        <row r="9979">
          <cell r="B9979" t="str">
            <v>AÇÃO. AF_06/2014</v>
          </cell>
          <cell r="D9979"/>
          <cell r="E9979" t="str">
            <v>AÇÃO. AF_06/2014</v>
          </cell>
        </row>
        <row r="9980">
          <cell r="A9980" t="str">
            <v>87831</v>
          </cell>
          <cell r="B9980" t="str">
            <v>EMBOÇO OU MASSA ÚNICA EM ARGAMASSA TRAÇO 1:2:8, PREPARO MANUAL, APLICA</v>
          </cell>
          <cell r="C9980" t="str">
            <v>M2</v>
          </cell>
          <cell r="D9980">
            <v>0</v>
          </cell>
          <cell r="E9980" t="str">
            <v>EMBOÇO OU MASSA ÚNICA EM ARGAMASSA TRAÇO 1:2:8, PREPARO MANUAL, APLICADA MANUALMENTE NAS PAREDES INTERNAS DA SACADA, ESPESSURA DE 35 MM, SEMUSO DE TELA METÁLICA DE REFORÇO CONTRA FISSURAÇÃO. AF_06/2014</v>
          </cell>
        </row>
        <row r="9981">
          <cell r="B9981" t="str">
            <v>DA MANUALMENTE NAS PAREDES INTERNAS DA SACADA, ESPESSURA DE 35 MM, SEM</v>
          </cell>
          <cell r="D9981"/>
          <cell r="E9981" t="str">
            <v>DA MANUALMENTE NAS PAREDES INTERNAS DA SACADA, ESPESSURA DE 35 MM, SEMUSO DE TELA METÁLICA DE REFORÇO CONTRA FISSURAÇÃO. AF_06/2014</v>
          </cell>
        </row>
        <row r="9982">
          <cell r="B9982" t="str">
            <v>USO DE TELA METÁLICA DE REFORÇO CONTRA FISSURAÇÃO. AF_06/2014</v>
          </cell>
          <cell r="D9982"/>
          <cell r="E9982" t="str">
            <v>USO DE TELA METÁLICA DE REFORÇO CONTRA FISSURAÇÃO. AF_06/2014</v>
          </cell>
        </row>
        <row r="9983">
          <cell r="A9983" t="str">
            <v>87832</v>
          </cell>
          <cell r="B9983" t="str">
            <v>EMBOÇO OU MASSA ÚNICA EM ARGAMASSA INDUSTRIALIZADA, PREPARO MECÂNICO E</v>
          </cell>
          <cell r="C9983" t="str">
            <v>M2</v>
          </cell>
          <cell r="D9983">
            <v>0</v>
          </cell>
          <cell r="E9983" t="str">
            <v>EMBOÇO OU MASSA ÚNICA EM ARGAMASSA INDUSTRIALIZADA, PREPARO MECÂNICO EAPLICAÇÃO COM EQUIPAMENTO DE MISTURA E PROJEÇÃO DE 1,5 M3/H DE ARGAMASSA NAS PAREDES INTERNAS DA SACADA, ESPESSURA DE 35 MM, SEM USO DE TELA METÁLICA DE REFORÇO CONTRA FISSURAÇÃO. AF_</v>
          </cell>
        </row>
        <row r="9984">
          <cell r="B9984" t="str">
            <v>APLICAÇÃO COM EQUIPAMENTO DE MISTURA E PROJEÇÃO DE 1,5 M3/H DE ARGAMA</v>
          </cell>
          <cell r="D9984"/>
          <cell r="E9984" t="str">
            <v>APLICAÇÃO COM EQUIPAMENTO DE MISTURA E PROJEÇÃO DE 1,5 M3/H DE ARGAMASSA NAS PAREDES INTERNAS DA SACADA, ESPESSURA DE 35 MM, SEM USO DE TELA METÁLICA DE REFORÇO CONTRA FISSURAÇÃO. AF_</v>
          </cell>
        </row>
        <row r="9985">
          <cell r="B9985" t="str">
            <v>SSA NAS PAREDES INTERNAS DA SACADA, ESPESSURA DE 35 MM, SEM USO DE TEL</v>
          </cell>
          <cell r="D9985"/>
          <cell r="E9985" t="str">
            <v>SSA NAS PAREDES INTERNAS DA SACADA, ESPESSURA DE 35 MM, SEM USO DE TELA METÁLICA DE REFORÇO CONTRA FISSURAÇÃO. AF_</v>
          </cell>
        </row>
        <row r="9986">
          <cell r="B9986" t="str">
            <v>A METÁLICA DE REFORÇO CONTRA FISSURAÇÃO. AF_</v>
          </cell>
          <cell r="D9986"/>
          <cell r="E9986" t="str">
            <v>A METÁLICA DE REFORÇO CONTRA FISSURAÇÃO. AF_</v>
          </cell>
        </row>
        <row r="9987">
          <cell r="A9987" t="str">
            <v>0108</v>
          </cell>
          <cell r="B9987" t="str">
            <v>REBOCO</v>
          </cell>
          <cell r="D9987"/>
          <cell r="E9987" t="str">
            <v>REBOCO</v>
          </cell>
        </row>
        <row r="9988">
          <cell r="A9988" t="str">
            <v>5995</v>
          </cell>
          <cell r="B9988" t="str">
            <v>REBOCO ARGAMASSA TRACO 1:4,5 (CAL E AREIA FINA), ESPESSURA 0,5CM, PREP</v>
          </cell>
          <cell r="C9988" t="str">
            <v>M2</v>
          </cell>
          <cell r="D9988">
            <v>0</v>
          </cell>
          <cell r="E9988" t="str">
            <v>REBOCO ARGAMASSA TRACO 1:4,5 (CAL E AREIA FINA), ESPESSURA 0,5CM, PREPARO MECANICO DA ARGAMASSA</v>
          </cell>
        </row>
        <row r="9989">
          <cell r="B9989" t="str">
            <v>ARO MECANICO DA ARGAMASSA</v>
          </cell>
          <cell r="D9989"/>
          <cell r="E9989" t="str">
            <v>ARO MECANICO DA ARGAMASSA</v>
          </cell>
        </row>
        <row r="9990">
          <cell r="A9990" t="str">
            <v>5998</v>
          </cell>
          <cell r="B9990" t="str">
            <v>PASTA DE CIMENTO PORTLAND, ESPESSURA 1MM</v>
          </cell>
          <cell r="C9990" t="str">
            <v>M2</v>
          </cell>
          <cell r="D9990">
            <v>0</v>
          </cell>
          <cell r="E9990" t="str">
            <v>PASTA DE CIMENTO PORTLAND, ESPESSURA 1MM</v>
          </cell>
        </row>
        <row r="9991">
          <cell r="A9991" t="str">
            <v>73747</v>
          </cell>
          <cell r="B9991" t="str">
            <v>REVESTIMENTOS ESPECIAIS</v>
          </cell>
          <cell r="D9991"/>
          <cell r="E9991" t="str">
            <v>REVESTIMENTOS ESPECIAIS</v>
          </cell>
        </row>
        <row r="9992">
          <cell r="A9992" t="str">
            <v>73747/001</v>
          </cell>
          <cell r="B9992" t="str">
            <v>ISOLAMENTO ACUSTICO EM ESPUMA DE POLIURETANO ESPESSURA 20 MM, DENSIDAD</v>
          </cell>
          <cell r="C9992" t="str">
            <v>M2</v>
          </cell>
          <cell r="D9992">
            <v>0</v>
          </cell>
          <cell r="E9992" t="str">
            <v>ISOLAMENTO ACUSTICO EM ESPUMA DE POLIURETANO ESPESSURA 20 MM, DENSIDADE 29KG/M3</v>
          </cell>
        </row>
        <row r="9993">
          <cell r="B9993" t="str">
            <v>E 29KG/M3</v>
          </cell>
          <cell r="D9993"/>
          <cell r="E9993" t="str">
            <v>E 29KG/M3</v>
          </cell>
        </row>
        <row r="9994">
          <cell r="A9994" t="str">
            <v>74001</v>
          </cell>
          <cell r="B9994" t="str">
            <v>REVESTIMENTO DE PAREDES</v>
          </cell>
          <cell r="D9994"/>
          <cell r="E9994" t="str">
            <v>REVESTIMENTO DE PAREDES</v>
          </cell>
        </row>
        <row r="9995">
          <cell r="D9995"/>
          <cell r="E9995"/>
        </row>
        <row r="9996">
          <cell r="D9996"/>
          <cell r="E9996"/>
        </row>
        <row r="9997">
          <cell r="D9997"/>
          <cell r="E9997"/>
        </row>
        <row r="9998">
          <cell r="A9998" t="str">
            <v>---------------</v>
          </cell>
          <cell r="B9998" t="str">
            <v>------------------------ 245</v>
          </cell>
          <cell r="D9998"/>
          <cell r="E9998"/>
        </row>
        <row r="9999">
          <cell r="D9999"/>
          <cell r="E9999"/>
        </row>
        <row r="10000">
          <cell r="A10000" t="str">
            <v>SINAPI - SISTEM</v>
          </cell>
          <cell r="B10000" t="str">
            <v>A NACIONAL DE PESQUISA DE CUSTOS E ÍNDICES DA CONSTRUÇÃO CIVIL245de283</v>
          </cell>
          <cell r="D10000"/>
          <cell r="E10000"/>
        </row>
        <row r="10001">
          <cell r="A10001" t="str">
            <v>PCI.817.01 - CU</v>
          </cell>
          <cell r="B10001" t="str">
            <v>STO DE COMPOSIÇÕES - SINTÉTICO</v>
          </cell>
          <cell r="D10001" t="str">
            <v>DATA DE EMISSÃO: 17/07/2014 AS 14:15:08</v>
          </cell>
          <cell r="E10001"/>
        </row>
        <row r="10002">
          <cell r="D10002" t="str">
            <v>DATA REFERÊNCIA TÉCNICA: 16/07/2014</v>
          </cell>
          <cell r="E10002"/>
        </row>
        <row r="10003">
          <cell r="A10003" t="str">
            <v>ENCARGOS SOCIAI</v>
          </cell>
          <cell r="B10003" t="str">
            <v>S DESONERADOS: 90,43%(HORA)   51,67%(MÊS)</v>
          </cell>
          <cell r="D10003"/>
          <cell r="E10003"/>
        </row>
        <row r="10004">
          <cell r="A10004" t="str">
            <v>ABRANGÊNCIA : N</v>
          </cell>
          <cell r="B10004" t="str">
            <v>ACIONAL                                              LOCALIDADE  : VITOR</v>
          </cell>
          <cell r="C10004" t="str">
            <v>IA</v>
          </cell>
          <cell r="D10004"/>
          <cell r="E10004"/>
        </row>
        <row r="10005">
          <cell r="A10005" t="str">
            <v>REF.COLETA : ME</v>
          </cell>
          <cell r="B10005" t="str">
            <v>DIANO</v>
          </cell>
          <cell r="D10005" t="str">
            <v>DATA DE PREÇO   : 06/2014</v>
          </cell>
          <cell r="E10005"/>
        </row>
        <row r="10006">
          <cell r="A10006" t="str">
            <v>CÓDIGO       |</v>
          </cell>
          <cell r="B10006" t="str">
            <v>D E S C R I Ç Ã O                                                   |UNI</v>
          </cell>
          <cell r="C10006" t="str">
            <v>DADE</v>
          </cell>
          <cell r="D10006" t="str">
            <v>|CUSTO TOTAL</v>
          </cell>
          <cell r="E10006"/>
        </row>
        <row r="10007">
          <cell r="A10007" t="str">
            <v>VÍNCULO.....: C</v>
          </cell>
          <cell r="B10007" t="str">
            <v>AIXA REFERENCIAL</v>
          </cell>
          <cell r="D10007"/>
          <cell r="E10007"/>
        </row>
        <row r="10008">
          <cell r="A10008" t="str">
            <v>74001/001</v>
          </cell>
          <cell r="B10008" t="str">
            <v>REBOCO COM ARGAMASSA PRE-FABRICADA, ESPESSURA 0,5CM, PREPARO MECANICO</v>
          </cell>
          <cell r="C10008" t="str">
            <v>M2</v>
          </cell>
          <cell r="D10008">
            <v>0</v>
          </cell>
          <cell r="E10008" t="str">
            <v>REBOCO COM ARGAMASSA PRE-FABRICADA, ESPESSURA 0,5CM, PREPARO MECANICODA ARGAMASSA</v>
          </cell>
        </row>
        <row r="10009">
          <cell r="B10009" t="str">
            <v>DA ARGAMASSA</v>
          </cell>
          <cell r="D10009"/>
          <cell r="E10009" t="str">
            <v>DA ARGAMASSA</v>
          </cell>
        </row>
        <row r="10010">
          <cell r="A10010" t="str">
            <v>75481</v>
          </cell>
          <cell r="B10010" t="str">
            <v>REBOCO ARGAMASSA TRACO 1:2 (CAL E AREIA FINA PENEIRADA), ESPESSURA 0,5</v>
          </cell>
          <cell r="C10010" t="str">
            <v>M2</v>
          </cell>
          <cell r="D10010">
            <v>13.56</v>
          </cell>
          <cell r="E10010" t="str">
            <v>REBOCO ARGAMASSA TRACO 1:2 (CAL E AREIA FINA PENEIRADA), ESPESSURA 0,5CM, PREPARO MANUAL DA ARGAMASSA</v>
          </cell>
        </row>
        <row r="10011">
          <cell r="B10011" t="str">
            <v>CM, PREPARO MANUAL DA ARGAMASSA</v>
          </cell>
          <cell r="D10011"/>
          <cell r="E10011" t="str">
            <v>CM, PREPARO MANUAL DA ARGAMASSA</v>
          </cell>
        </row>
        <row r="10012">
          <cell r="A10012" t="str">
            <v>84074</v>
          </cell>
          <cell r="B10012" t="str">
            <v>REBOCO COM ARGAMASSA PRÉ-FABRICADA, ACABAMENTO CAMURCADO, ESPESSURA 0,</v>
          </cell>
          <cell r="C10012" t="str">
            <v>M2</v>
          </cell>
          <cell r="D10012">
            <v>0</v>
          </cell>
          <cell r="E10012" t="str">
            <v>REBOCO COM ARGAMASSA PRÉ-FABRICADA, ACABAMENTO CAMURCADO, ESPESSURA 0,3CM, PREPARO MANUAL</v>
          </cell>
        </row>
        <row r="10013">
          <cell r="B10013" t="str">
            <v>3CM, PREPARO MANUAL</v>
          </cell>
          <cell r="D10013"/>
          <cell r="E10013" t="str">
            <v>3CM, PREPARO MANUAL</v>
          </cell>
        </row>
        <row r="10014">
          <cell r="A10014" t="str">
            <v>84075</v>
          </cell>
          <cell r="B10014" t="str">
            <v>REBOCO COM ARGAMASSA PRÉ-FABRICADA, ACABAMENTO FRISADO, ESPESSURA 0,7C</v>
          </cell>
          <cell r="C10014" t="str">
            <v>M2</v>
          </cell>
          <cell r="D10014">
            <v>0</v>
          </cell>
          <cell r="E10014" t="str">
            <v>REBOCO COM ARGAMASSA PRÉ-FABRICADA, ACABAMENTO FRISADO, ESPESSURA 0,7CM, PREPARO MECANICO</v>
          </cell>
        </row>
        <row r="10015">
          <cell r="B10015" t="str">
            <v>M, PREPARO MECANICO</v>
          </cell>
          <cell r="D10015"/>
          <cell r="E10015" t="str">
            <v>M, PREPARO MECANICO</v>
          </cell>
        </row>
        <row r="10016">
          <cell r="A10016" t="str">
            <v>84076</v>
          </cell>
          <cell r="B10016" t="str">
            <v>REBOCO TRACO 1:3 (CIMENTO E AREIA MEDIA NAO PENEIRADA), BASE PARA TINT</v>
          </cell>
          <cell r="C10016" t="str">
            <v>M2</v>
          </cell>
          <cell r="D10016">
            <v>0</v>
          </cell>
          <cell r="E10016" t="str">
            <v>REBOCO TRACO 1:3 (CIMENTO E AREIA MEDIA NAO PENEIRADA), BASE PARA TINTA EPOXI, PREPARO MANUAL DA ARGAMASSA</v>
          </cell>
        </row>
        <row r="10017">
          <cell r="B10017" t="str">
            <v>A EPOXI, PREPARO MANUAL DA ARGAMASSA</v>
          </cell>
          <cell r="D10017"/>
          <cell r="E10017" t="str">
            <v>A EPOXI, PREPARO MANUAL DA ARGAMASSA</v>
          </cell>
        </row>
        <row r="10018">
          <cell r="A10018" t="str">
            <v>0109</v>
          </cell>
          <cell r="B10018" t="str">
            <v>AZULEJO</v>
          </cell>
          <cell r="D10018"/>
          <cell r="E10018" t="str">
            <v>AZULEJO</v>
          </cell>
        </row>
        <row r="10019">
          <cell r="A10019" t="str">
            <v>84077</v>
          </cell>
          <cell r="B10019" t="str">
            <v>REJUNTAMENTO DE AZULEJO 15X15CM, COM CIMENTO BRANCO, PARA JUNTAS DE AT</v>
          </cell>
          <cell r="C10019" t="str">
            <v>M2</v>
          </cell>
          <cell r="D10019">
            <v>0</v>
          </cell>
          <cell r="E10019" t="str">
            <v>REJUNTAMENTO DE AZULEJO 15X15CM, COM CIMENTO BRANCO, PARA JUNTAS DE ATE 3MM</v>
          </cell>
        </row>
        <row r="10020">
          <cell r="B10020" t="str">
            <v>E 3MM</v>
          </cell>
          <cell r="D10020"/>
          <cell r="E10020" t="str">
            <v>E 3MM</v>
          </cell>
        </row>
        <row r="10021">
          <cell r="A10021" t="str">
            <v>0110</v>
          </cell>
          <cell r="B10021" t="str">
            <v>PASTILHAS,CERAMICAS, PLACAS PRE-MOLDADAS E OUTROS</v>
          </cell>
          <cell r="D10021"/>
          <cell r="E10021" t="str">
            <v>PASTILHAS,CERAMICAS, PLACAS PRE-MOLDADAS E OUTROS</v>
          </cell>
        </row>
        <row r="10022">
          <cell r="A10022" t="str">
            <v>73609</v>
          </cell>
          <cell r="B10022" t="str">
            <v>REVESTIMENTO COM TIJOLETES DE LITOCERAMICA, FIXADOS COM ARGAMASSA COLA</v>
          </cell>
          <cell r="C10022" t="str">
            <v>M2</v>
          </cell>
          <cell r="D10022">
            <v>0</v>
          </cell>
          <cell r="E10022" t="str">
            <v>REVESTIMENTO COM TIJOLETES DE LITOCERAMICA, FIXADOS COM ARGAMASSA COLANTE PRE-FABRICADA, REJUNTAMENTO COM CIMENTO BRANCO, INCLUSO LIMPEZA</v>
          </cell>
        </row>
        <row r="10023">
          <cell r="B10023" t="str">
            <v>NTE PRE-FABRICADA, REJUNTAMENTO COM CIMENTO BRANCO, INCLUSO LIMPEZA</v>
          </cell>
          <cell r="D10023"/>
          <cell r="E10023" t="str">
            <v>NTE PRE-FABRICADA, REJUNTAMENTO COM CIMENTO BRANCO, INCLUSO LIMPEZA</v>
          </cell>
        </row>
        <row r="10024">
          <cell r="A10024" t="str">
            <v>84078</v>
          </cell>
          <cell r="B10024" t="str">
            <v>REVESTIMENTO DE PAREDE COM PEDRA SAO TOME 20X40CM, ASSENTAMENTO COM AR</v>
          </cell>
          <cell r="C10024" t="str">
            <v>M2</v>
          </cell>
          <cell r="D10024">
            <v>0</v>
          </cell>
          <cell r="E10024" t="str">
            <v>REVESTIMENTO DE PAREDE COM PEDRA SAO TOME 20X40CM, ASSENTAMENTO COM ARGAMASSA TRACO 1:2:2 (CIMENTO, SAIBRO E AREIA MEDIA NAO PENEIRADA), PREPARO MANUAL DA ARGAMASSA</v>
          </cell>
        </row>
        <row r="10025">
          <cell r="B10025" t="str">
            <v>GAMASSA TRACO 1:2:2 (CIMENTO, SAIBRO E AREIA MEDIA NAO PENEIRADA), PRE</v>
          </cell>
          <cell r="D10025"/>
          <cell r="E10025" t="str">
            <v>GAMASSA TRACO 1:2:2 (CIMENTO, SAIBRO E AREIA MEDIA NAO PENEIRADA), PREPARO MANUAL DA ARGAMASSA</v>
          </cell>
        </row>
        <row r="10026">
          <cell r="B10026" t="str">
            <v>PARO MANUAL DA ARGAMASSA</v>
          </cell>
          <cell r="D10026"/>
          <cell r="E10026" t="str">
            <v>PARO MANUAL DA ARGAMASSA</v>
          </cell>
        </row>
        <row r="10027">
          <cell r="A10027" t="str">
            <v>84079</v>
          </cell>
          <cell r="B10027" t="str">
            <v>REVESTIMENTO DE PAREDE COM PEDRA ARDOSIA CINZA 30X30X1CM, ASSENTADO CO</v>
          </cell>
          <cell r="C10027" t="str">
            <v>M2</v>
          </cell>
          <cell r="D10027">
            <v>0</v>
          </cell>
          <cell r="E10027" t="str">
            <v>REVESTIMENTO DE PAREDE COM PEDRA ARDOSIA CINZA 30X30X1CM, ASSENTADO COM ARGAMASSA TRACO 1:2:2 (CIMENTO, SAIBRO E AREIA MEDIA NAO PENEIRADA)PREPARO MANUAL DA ARGAMASSA</v>
          </cell>
        </row>
        <row r="10028">
          <cell r="B10028" t="str">
            <v>M ARGAMASSA TRACO 1:2:2 (CIMENTO, SAIBRO E AREIA MEDIA NAO PENEIRADA)</v>
          </cell>
          <cell r="D10028"/>
          <cell r="E10028" t="str">
            <v>M ARGAMASSA TRACO 1:2:2 (CIMENTO, SAIBRO E AREIA MEDIA NAO PENEIRADA)PREPARO MANUAL DA ARGAMASSA</v>
          </cell>
        </row>
        <row r="10029">
          <cell r="B10029" t="str">
            <v>PREPARO MANUAL DA ARGAMASSA</v>
          </cell>
          <cell r="D10029"/>
          <cell r="E10029" t="str">
            <v>PREPARO MANUAL DA ARGAMASSA</v>
          </cell>
        </row>
        <row r="10030">
          <cell r="A10030" t="str">
            <v>84080</v>
          </cell>
          <cell r="B10030" t="str">
            <v>REVESTIMENTO DE PAREDE COM PEDRA ARDOSIA CINZA 40X40X1CM, ASSENTAMENTO</v>
          </cell>
          <cell r="C10030" t="str">
            <v>M2</v>
          </cell>
          <cell r="D10030">
            <v>0</v>
          </cell>
          <cell r="E10030" t="str">
            <v>REVESTIMENTO DE PAREDE COM PEDRA ARDOSIA CINZA 40X40X1CM, ASSENTAMENTOCOM ARGAMASSA TRACO 1:2:2 (CIMENTO, SAIBRO E AREIA MEDIA NAO PENEIRADA) PREPARO MANUAL DA ARGAMASSA</v>
          </cell>
        </row>
        <row r="10031">
          <cell r="B10031" t="str">
            <v>COM ARGAMASSA TRACO 1:2:2 (CIMENTO, SAIBRO E AREIA MEDIA NAO PENEIRAD</v>
          </cell>
          <cell r="D10031"/>
          <cell r="E10031" t="str">
            <v>COM ARGAMASSA TRACO 1:2:2 (CIMENTO, SAIBRO E AREIA MEDIA NAO PENEIRADA) PREPARO MANUAL DA ARGAMASSA</v>
          </cell>
        </row>
        <row r="10032">
          <cell r="B10032" t="str">
            <v>A) PREPARO MANUAL DA ARGAMASSA</v>
          </cell>
          <cell r="D10032"/>
          <cell r="E10032" t="str">
            <v>A) PREPARO MANUAL DA ARGAMASSA</v>
          </cell>
        </row>
        <row r="10033">
          <cell r="A10033" t="str">
            <v>84081</v>
          </cell>
          <cell r="B10033" t="str">
            <v>REVESTIMENTO DE PAREDE COM PEDRA BASALTO CINZA 20X40CM IRREGULAR, ASSE</v>
          </cell>
          <cell r="C10033" t="str">
            <v>M2</v>
          </cell>
          <cell r="D10033">
            <v>0</v>
          </cell>
          <cell r="E10033" t="str">
            <v>REVESTIMENTO DE PAREDE COM PEDRA BASALTO CINZA 20X40CM IRREGULAR, ASSENTAMENTO COM ARGAMASSA TRACO 1:4 (CIMENTO E AREIA MEDIA NAO PENEIRADA), PREPARO MANUAL DA ARGAMASSA</v>
          </cell>
        </row>
        <row r="10034">
          <cell r="B10034" t="str">
            <v>NTAMENTO COM ARGAMASSA TRACO 1:4 (CIMENTO E AREIA MEDIA NAO PENEIRADA)</v>
          </cell>
          <cell r="D10034"/>
          <cell r="E10034" t="str">
            <v>NTAMENTO COM ARGAMASSA TRACO 1:4 (CIMENTO E AREIA MEDIA NAO PENEIRADA), PREPARO MANUAL DA ARGAMASSA</v>
          </cell>
        </row>
        <row r="10035">
          <cell r="B10035" t="str">
            <v>, PREPARO MANUAL DA ARGAMASSA</v>
          </cell>
          <cell r="D10035"/>
          <cell r="E10035" t="str">
            <v>, PREPARO MANUAL DA ARGAMASSA</v>
          </cell>
        </row>
        <row r="10036">
          <cell r="D10036"/>
          <cell r="E10036"/>
        </row>
        <row r="10037">
          <cell r="D10037"/>
          <cell r="E10037"/>
        </row>
        <row r="10038">
          <cell r="D10038"/>
          <cell r="E10038"/>
        </row>
        <row r="10039">
          <cell r="A10039" t="str">
            <v>---------------</v>
          </cell>
          <cell r="B10039" t="str">
            <v>------------------------ 246</v>
          </cell>
          <cell r="D10039"/>
          <cell r="E10039"/>
        </row>
        <row r="10040">
          <cell r="D10040"/>
          <cell r="E10040"/>
        </row>
        <row r="10041">
          <cell r="A10041" t="str">
            <v>SINAPI - SISTEM</v>
          </cell>
          <cell r="B10041" t="str">
            <v>A NACIONAL DE PESQUISA DE CUSTOS E ÍNDICES DA CONSTRUÇÃO CIVIL246de283</v>
          </cell>
          <cell r="D10041"/>
          <cell r="E10041"/>
        </row>
        <row r="10042">
          <cell r="A10042" t="str">
            <v>PCI.817.01 - CU</v>
          </cell>
          <cell r="B10042" t="str">
            <v>STO DE COMPOSIÇÕES - SINTÉTICO</v>
          </cell>
          <cell r="D10042" t="str">
            <v>DATA DE EMISSÃO: 17/07/2014 AS 14:15:08</v>
          </cell>
          <cell r="E10042"/>
        </row>
        <row r="10043">
          <cell r="D10043" t="str">
            <v>DATA REFERÊNCIA TÉCNICA: 16/07/2014</v>
          </cell>
          <cell r="E10043"/>
        </row>
        <row r="10044">
          <cell r="A10044" t="str">
            <v>ENCARGOS SOCIAI</v>
          </cell>
          <cell r="B10044" t="str">
            <v>S DESONERADOS: 90,43%(HORA)   51,67%(MÊS)</v>
          </cell>
          <cell r="D10044"/>
          <cell r="E10044"/>
        </row>
        <row r="10045">
          <cell r="A10045" t="str">
            <v>ABRANGÊNCIA : N</v>
          </cell>
          <cell r="B10045" t="str">
            <v>ACIONAL                                              LOCALIDADE  : VITOR</v>
          </cell>
          <cell r="C10045" t="str">
            <v>IA</v>
          </cell>
          <cell r="D10045"/>
          <cell r="E10045"/>
        </row>
        <row r="10046">
          <cell r="A10046" t="str">
            <v>REF.COLETA : ME</v>
          </cell>
          <cell r="B10046" t="str">
            <v>DIANO</v>
          </cell>
          <cell r="D10046" t="str">
            <v>DATA DE PREÇO   : 06/2014</v>
          </cell>
          <cell r="E10046"/>
        </row>
        <row r="10047">
          <cell r="A10047" t="str">
            <v>CÓDIGO       |</v>
          </cell>
          <cell r="B10047" t="str">
            <v>D E S C R I Ç Ã O                                                   |UNI</v>
          </cell>
          <cell r="C10047" t="str">
            <v>DADE</v>
          </cell>
          <cell r="D10047" t="str">
            <v>|CUSTO TOTAL</v>
          </cell>
          <cell r="E10047"/>
        </row>
        <row r="10048">
          <cell r="A10048" t="str">
            <v>VÍNCULO.....: C</v>
          </cell>
          <cell r="B10048" t="str">
            <v>AIXA REFERENCIAL</v>
          </cell>
          <cell r="D10048"/>
          <cell r="E10048"/>
        </row>
        <row r="10049">
          <cell r="A10049" t="str">
            <v>84082</v>
          </cell>
          <cell r="B10049" t="str">
            <v>REQUADRO 7X2CM PARA VAOS DE ESQUADRIAS, ARGAMASSA TRACO 1:4 (CIMENTO E</v>
          </cell>
          <cell r="C10049" t="str">
            <v>M2</v>
          </cell>
          <cell r="D10049">
            <v>0</v>
          </cell>
          <cell r="E10049" t="str">
            <v>REQUADRO 7X2CM PARA VAOS DE ESQUADRIAS, ARGAMASSA TRACO 1:4 (CIMENTO EAREIA MEDIA), PREPARO MANUAL</v>
          </cell>
        </row>
        <row r="10050">
          <cell r="B10050" t="str">
            <v>AREIA MEDIA), PREPARO MANUAL</v>
          </cell>
          <cell r="D10050"/>
          <cell r="E10050" t="str">
            <v>AREIA MEDIA), PREPARO MANUAL</v>
          </cell>
        </row>
        <row r="10051">
          <cell r="A10051" t="str">
            <v>84083</v>
          </cell>
          <cell r="B10051" t="str">
            <v>REQUADRO EM MADEIRA DE LEI 4X2,5CM</v>
          </cell>
          <cell r="C10051" t="str">
            <v>M2</v>
          </cell>
          <cell r="D10051">
            <v>0</v>
          </cell>
          <cell r="E10051" t="str">
            <v>REQUADRO EM MADEIRA DE LEI 4X2,5CM</v>
          </cell>
        </row>
        <row r="10052">
          <cell r="A10052" t="str">
            <v>84084</v>
          </cell>
          <cell r="B10052" t="str">
            <v>APICOAMENTO MANUAL DE SUPERFICIE DE CONCRETO</v>
          </cell>
          <cell r="C10052" t="str">
            <v>M2</v>
          </cell>
          <cell r="D10052">
            <v>0</v>
          </cell>
          <cell r="E10052" t="str">
            <v>APICOAMENTO MANUAL DE SUPERFICIE DE CONCRETO</v>
          </cell>
        </row>
        <row r="10053">
          <cell r="A10053" t="str">
            <v>87264</v>
          </cell>
          <cell r="B10053" t="str">
            <v>REVESTIMENTO CERÂMICO PARA PAREDES INTERNAS COM PLACAS TIPO GRÊS OU SE</v>
          </cell>
          <cell r="C10053" t="str">
            <v>M2</v>
          </cell>
          <cell r="D10053">
            <v>0</v>
          </cell>
          <cell r="E10053" t="str">
            <v>REVESTIMENTO CERÂMICO PARA PAREDES INTERNAS COM PLACAS TIPO GRÊS OU SEMI-GRÊS DE DIMENSÕES 20X20 CM APLICADAS EM AMBIENTES DE ÁREA MENOR QUE5 M² NA ALTURA INTEIRA DAS PAREDES. AF_06/2014</v>
          </cell>
        </row>
        <row r="10054">
          <cell r="B10054" t="str">
            <v>MI-GRÊS DE DIMENSÕES 20X20 CM APLICADAS EM AMBIENTES DE ÁREA MENOR QUE</v>
          </cell>
          <cell r="D10054"/>
          <cell r="E10054" t="str">
            <v>MI-GRÊS DE DIMENSÕES 20X20 CM APLICADAS EM AMBIENTES DE ÁREA MENOR QUE5 M² NA ALTURA INTEIRA DAS PAREDES. AF_06/2014</v>
          </cell>
        </row>
        <row r="10055">
          <cell r="B10055" t="str">
            <v>5 M² NA ALTURA INTEIRA DAS PAREDES. AF_06/2014</v>
          </cell>
          <cell r="D10055"/>
          <cell r="E10055" t="str">
            <v>5 M² NA ALTURA INTEIRA DAS PAREDES. AF_06/2014</v>
          </cell>
        </row>
        <row r="10056">
          <cell r="A10056" t="str">
            <v>87265</v>
          </cell>
          <cell r="B10056" t="str">
            <v>REVESTIMENTO CERÂMICO PARA PAREDES INTERNAS COM PLACAS TIPO GRÊS OU SE</v>
          </cell>
          <cell r="C10056" t="str">
            <v>M2</v>
          </cell>
          <cell r="D10056">
            <v>0</v>
          </cell>
          <cell r="E10056" t="str">
            <v>REVESTIMENTO CERÂMICO PARA PAREDES INTERNAS COM PLACAS TIPO GRÊS OU SEMI-GRÊS DE DIMENSÕES 20X20 CM APLICADAS EM AMBIENTES DE ÁREA ENTRE 5 M² E 10 M² NA ALTURA INTEIRA DAS PAREDES. AF_06/2014</v>
          </cell>
        </row>
        <row r="10057">
          <cell r="B10057" t="str">
            <v>MI-GRÊS DE DIMENSÕES 20X20 CM APLICADAS EM AMBIENTES DE ÁREA ENTRE 5 M</v>
          </cell>
          <cell r="D10057"/>
          <cell r="E10057" t="str">
            <v>MI-GRÊS DE DIMENSÕES 20X20 CM APLICADAS EM AMBIENTES DE ÁREA ENTRE 5 M² E 10 M² NA ALTURA INTEIRA DAS PAREDES. AF_06/2014</v>
          </cell>
        </row>
        <row r="10058">
          <cell r="B10058" t="str">
            <v>² E 10 M² NA ALTURA INTEIRA DAS PAREDES. AF_06/2014</v>
          </cell>
          <cell r="D10058"/>
          <cell r="E10058" t="str">
            <v>² E 10 M² NA ALTURA INTEIRA DAS PAREDES. AF_06/2014</v>
          </cell>
        </row>
        <row r="10059">
          <cell r="A10059" t="str">
            <v>87266</v>
          </cell>
          <cell r="B10059" t="str">
            <v>REVESTIMENTO CERÂMICO PARA PAREDES INTERNAS COM PLACAS TIPO GRÊS OU SE</v>
          </cell>
          <cell r="C10059" t="str">
            <v>M2</v>
          </cell>
          <cell r="D10059">
            <v>0</v>
          </cell>
          <cell r="E10059" t="str">
            <v>REVESTIMENTO CERÂMICO PARA PAREDES INTERNAS COM PLACAS TIPO GRÊS OU SEMI-GRÊS DE DIMENSÕES 20X20 CM APLICADAS EM AMBIENTES DE ÁREA MENOR QUE5 M² A MEIA ALTURA DAS PAREDES. AF_06/2014</v>
          </cell>
        </row>
        <row r="10060">
          <cell r="B10060" t="str">
            <v>MI-GRÊS DE DIMENSÕES 20X20 CM APLICADAS EM AMBIENTES DE ÁREA MENOR QUE</v>
          </cell>
          <cell r="D10060"/>
          <cell r="E10060" t="str">
            <v>MI-GRÊS DE DIMENSÕES 20X20 CM APLICADAS EM AMBIENTES DE ÁREA MENOR QUE5 M² A MEIA ALTURA DAS PAREDES. AF_06/2014</v>
          </cell>
        </row>
        <row r="10061">
          <cell r="B10061" t="str">
            <v>5 M² A MEIA ALTURA DAS PAREDES. AF_06/2014</v>
          </cell>
          <cell r="D10061"/>
          <cell r="E10061" t="str">
            <v>5 M² A MEIA ALTURA DAS PAREDES. AF_06/2014</v>
          </cell>
        </row>
        <row r="10062">
          <cell r="A10062" t="str">
            <v>87267</v>
          </cell>
          <cell r="B10062" t="str">
            <v>REVESTIMENTO CERÂMICO PARA PAREDES INTERNAS COM PLACAS TIPO GRÊS OU SE</v>
          </cell>
          <cell r="C10062" t="str">
            <v>M2</v>
          </cell>
          <cell r="D10062">
            <v>0</v>
          </cell>
          <cell r="E10062" t="str">
            <v>REVESTIMENTO CERÂMICO PARA PAREDES INTERNAS COM PLACAS TIPO GRÊS OU SEMI-GRÊS DE DIMENSÕES 20X20 CM APLICADAS EM AMBIENTES DE ÁREA ENTRE 5 M² E 10 M² A MEIA ALTURA DAS PAREDES. AF_06/2014</v>
          </cell>
        </row>
        <row r="10063">
          <cell r="B10063" t="str">
            <v>MI-GRÊS DE DIMENSÕES 20X20 CM APLICADAS EM AMBIENTES DE ÁREA ENTRE 5 M</v>
          </cell>
          <cell r="D10063"/>
          <cell r="E10063" t="str">
            <v>MI-GRÊS DE DIMENSÕES 20X20 CM APLICADAS EM AMBIENTES DE ÁREA ENTRE 5 M² E 10 M² A MEIA ALTURA DAS PAREDES. AF_06/2014</v>
          </cell>
        </row>
        <row r="10064">
          <cell r="B10064" t="str">
            <v>² E 10 M² A MEIA ALTURA DAS PAREDES. AF_06/2014</v>
          </cell>
          <cell r="D10064"/>
          <cell r="E10064" t="str">
            <v>² E 10 M² A MEIA ALTURA DAS PAREDES. AF_06/2014</v>
          </cell>
        </row>
        <row r="10065">
          <cell r="A10065" t="str">
            <v>87268</v>
          </cell>
          <cell r="B10065" t="str">
            <v>REVESTIMENTO CERÂMICO PARA PAREDES INTERNAS COM PLACAS TIPO GRÊS OU SE</v>
          </cell>
          <cell r="C10065" t="str">
            <v>M2</v>
          </cell>
          <cell r="D10065">
            <v>0</v>
          </cell>
          <cell r="E10065" t="str">
            <v>REVESTIMENTO CERÂMICO PARA PAREDES INTERNAS COM PLACAS TIPO GRÊS OU SEMI-GRÊS DE DIMENSÕES 25X35 CM APLICADAS EM AMBIENTES DE ÁREA MENOR QUE5 M² NA ALTURA INTEIRA DAS PAREDES. AF_06/2014</v>
          </cell>
        </row>
        <row r="10066">
          <cell r="B10066" t="str">
            <v>MI-GRÊS DE DIMENSÕES 25X35 CM APLICADAS EM AMBIENTES DE ÁREA MENOR QUE</v>
          </cell>
          <cell r="D10066"/>
          <cell r="E10066" t="str">
            <v>MI-GRÊS DE DIMENSÕES 25X35 CM APLICADAS EM AMBIENTES DE ÁREA MENOR QUE5 M² NA ALTURA INTEIRA DAS PAREDES. AF_06/2014</v>
          </cell>
        </row>
        <row r="10067">
          <cell r="B10067" t="str">
            <v>5 M² NA ALTURA INTEIRA DAS PAREDES. AF_06/2014</v>
          </cell>
          <cell r="D10067"/>
          <cell r="E10067" t="str">
            <v>5 M² NA ALTURA INTEIRA DAS PAREDES. AF_06/2014</v>
          </cell>
        </row>
        <row r="10068">
          <cell r="A10068" t="str">
            <v>87269</v>
          </cell>
          <cell r="B10068" t="str">
            <v>REVESTIMENTO CERÂMICO PARA PAREDES INTERNAS COM PLACAS TIPO GRÊS OU SE</v>
          </cell>
          <cell r="C10068" t="str">
            <v>M2</v>
          </cell>
          <cell r="D10068">
            <v>0</v>
          </cell>
          <cell r="E10068" t="str">
            <v>REVESTIMENTO CERÂMICO PARA PAREDES INTERNAS COM PLACAS TIPO GRÊS OU SEMI-GRÊS DE DIMENSÕES 25X35 CM APLICADAS EM AMBIENTES DE ÁREA ENTRE 5 M² E 10 M² NA ALTURA INTEIRA DAS PAREDES. AF_06/2014</v>
          </cell>
        </row>
        <row r="10069">
          <cell r="B10069" t="str">
            <v>MI-GRÊS DE DIMENSÕES 25X35 CM APLICADAS EM AMBIENTES DE ÁREA ENTRE 5 M</v>
          </cell>
          <cell r="D10069"/>
          <cell r="E10069" t="str">
            <v>MI-GRÊS DE DIMENSÕES 25X35 CM APLICADAS EM AMBIENTES DE ÁREA ENTRE 5 M² E 10 M² NA ALTURA INTEIRA DAS PAREDES. AF_06/2014</v>
          </cell>
        </row>
        <row r="10070">
          <cell r="B10070" t="str">
            <v>² E 10 M² NA ALTURA INTEIRA DAS PAREDES. AF_06/2014</v>
          </cell>
          <cell r="D10070"/>
          <cell r="E10070" t="str">
            <v>² E 10 M² NA ALTURA INTEIRA DAS PAREDES. AF_06/2014</v>
          </cell>
        </row>
        <row r="10071">
          <cell r="A10071" t="str">
            <v>87270</v>
          </cell>
          <cell r="B10071" t="str">
            <v>REVESTIMENTO CERÂMICO PARA PAREDES INTERNAS COM PLACAS TIPO GRÊS OU SE</v>
          </cell>
          <cell r="C10071" t="str">
            <v>M2</v>
          </cell>
          <cell r="D10071">
            <v>0</v>
          </cell>
          <cell r="E10071" t="str">
            <v>REVESTIMENTO CERÂMICO PARA PAREDES INTERNAS COM PLACAS TIPO GRÊS OU SEMI-GRÊS DE DIMENSÕES 25X35 CM APLICADAS EM AMBIENTES DE ÁREA MENOR QUE5 M² A MEIA ALTURA DAS PAREDES. AF_06/2014</v>
          </cell>
        </row>
        <row r="10072">
          <cell r="B10072" t="str">
            <v>MI-GRÊS DE DIMENSÕES 25X35 CM APLICADAS EM AMBIENTES DE ÁREA MENOR QUE</v>
          </cell>
          <cell r="D10072"/>
          <cell r="E10072" t="str">
            <v>MI-GRÊS DE DIMENSÕES 25X35 CM APLICADAS EM AMBIENTES DE ÁREA MENOR QUE5 M² A MEIA ALTURA DAS PAREDES. AF_06/2014</v>
          </cell>
        </row>
        <row r="10073">
          <cell r="B10073" t="str">
            <v>5 M² A MEIA ALTURA DAS PAREDES. AF_06/2014</v>
          </cell>
          <cell r="D10073"/>
          <cell r="E10073" t="str">
            <v>5 M² A MEIA ALTURA DAS PAREDES. AF_06/2014</v>
          </cell>
        </row>
        <row r="10074">
          <cell r="A10074" t="str">
            <v>87271</v>
          </cell>
          <cell r="B10074" t="str">
            <v>REVESTIMENTO CERÂMICO PARA PAREDES INTERNAS COM PLACAS TIPO GRÊS OU SE</v>
          </cell>
          <cell r="C10074" t="str">
            <v>M2</v>
          </cell>
          <cell r="D10074">
            <v>0</v>
          </cell>
          <cell r="E10074" t="str">
            <v>REVESTIMENTO CERÂMICO PARA PAREDES INTERNAS COM PLACAS TIPO GRÊS OU SEMI-GRÊS DE DIMENSÕES 25X35 CM APLICADAS EM AMBIENTES DE ÁREA ENTRE 5 M² E 10 M² A MEIA ALTURA DAS PAREDES. AF_06/2014</v>
          </cell>
        </row>
        <row r="10075">
          <cell r="B10075" t="str">
            <v>MI-GRÊS DE DIMENSÕES 25X35 CM APLICADAS EM AMBIENTES DE ÁREA ENTRE 5 M</v>
          </cell>
          <cell r="D10075"/>
          <cell r="E10075" t="str">
            <v>MI-GRÊS DE DIMENSÕES 25X35 CM APLICADAS EM AMBIENTES DE ÁREA ENTRE 5 M² E 10 M² A MEIA ALTURA DAS PAREDES. AF_06/2014</v>
          </cell>
        </row>
        <row r="10076">
          <cell r="B10076" t="str">
            <v>² E 10 M² A MEIA ALTURA DAS PAREDES. AF_06/2014</v>
          </cell>
          <cell r="D10076"/>
          <cell r="E10076" t="str">
            <v>² E 10 M² A MEIA ALTURA DAS PAREDES. AF_06/2014</v>
          </cell>
        </row>
        <row r="10077">
          <cell r="D10077"/>
          <cell r="E10077"/>
        </row>
        <row r="10078">
          <cell r="D10078"/>
          <cell r="E10078"/>
        </row>
        <row r="10079">
          <cell r="D10079"/>
          <cell r="E10079"/>
        </row>
        <row r="10080">
          <cell r="A10080" t="str">
            <v>---------------</v>
          </cell>
          <cell r="B10080" t="str">
            <v>------------------------ 247</v>
          </cell>
          <cell r="D10080"/>
          <cell r="E10080"/>
        </row>
        <row r="10081">
          <cell r="D10081"/>
          <cell r="E10081"/>
        </row>
        <row r="10082">
          <cell r="A10082" t="str">
            <v>SINAPI - SISTEM</v>
          </cell>
          <cell r="B10082" t="str">
            <v>A NACIONAL DE PESQUISA DE CUSTOS E ÍNDICES DA CONSTRUÇÃO CIVIL247de283</v>
          </cell>
          <cell r="D10082"/>
          <cell r="E10082"/>
        </row>
        <row r="10083">
          <cell r="A10083" t="str">
            <v>PCI.817.01 - CU</v>
          </cell>
          <cell r="B10083" t="str">
            <v>STO DE COMPOSIÇÕES - SINTÉTICO</v>
          </cell>
          <cell r="D10083" t="str">
            <v>DATA DE EMISSÃO: 17/07/2014 AS 14:15:08</v>
          </cell>
          <cell r="E10083"/>
        </row>
        <row r="10084">
          <cell r="D10084" t="str">
            <v>DATA REFERÊNCIA TÉCNICA: 16/07/2014</v>
          </cell>
          <cell r="E10084"/>
        </row>
        <row r="10085">
          <cell r="A10085" t="str">
            <v>ENCARGOS SOCIAI</v>
          </cell>
          <cell r="B10085" t="str">
            <v>S DESONERADOS: 90,43%(HORA)   51,67%(MÊS)</v>
          </cell>
          <cell r="D10085"/>
          <cell r="E10085"/>
        </row>
        <row r="10086">
          <cell r="A10086" t="str">
            <v>ABRANGÊNCIA : N</v>
          </cell>
          <cell r="B10086" t="str">
            <v>ACIONAL                                              LOCALIDADE  : VITOR</v>
          </cell>
          <cell r="C10086" t="str">
            <v>IA</v>
          </cell>
          <cell r="D10086"/>
          <cell r="E10086"/>
        </row>
        <row r="10087">
          <cell r="A10087" t="str">
            <v>REF.COLETA : ME</v>
          </cell>
          <cell r="B10087" t="str">
            <v>DIANO</v>
          </cell>
          <cell r="D10087" t="str">
            <v>DATA DE PREÇO   : 06/2014</v>
          </cell>
          <cell r="E10087"/>
        </row>
        <row r="10088">
          <cell r="A10088" t="str">
            <v>CÓDIGO       |</v>
          </cell>
          <cell r="B10088" t="str">
            <v>D E S C R I Ç Ã O                                                   |UNI</v>
          </cell>
          <cell r="C10088" t="str">
            <v>DADE</v>
          </cell>
          <cell r="D10088" t="str">
            <v>|CUSTO TOTAL</v>
          </cell>
          <cell r="E10088"/>
        </row>
        <row r="10089">
          <cell r="A10089" t="str">
            <v>VÍNCULO.....: C</v>
          </cell>
          <cell r="B10089" t="str">
            <v>AIXA REFERENCIAL</v>
          </cell>
          <cell r="D10089"/>
          <cell r="E10089"/>
        </row>
        <row r="10090">
          <cell r="A10090" t="str">
            <v>87272</v>
          </cell>
          <cell r="B10090" t="str">
            <v>REVESTIMENTO CERÂMICO PARA PAREDES INTERNAS COM PLACAS TIPO GRÊS OU SE</v>
          </cell>
          <cell r="C10090" t="str">
            <v>M2</v>
          </cell>
          <cell r="D10090">
            <v>0</v>
          </cell>
          <cell r="E10090" t="str">
            <v>REVESTIMENTO CERÂMICO PARA PAREDES INTERNAS COM PLACAS TIPO GRÊS OU SEMI-GRÊS DE DIMENSÕES 33X45 CM APLICADAS EM AMBIENTES DE ÁREA MENOR QUE5 M² NA ALTURA INTEIRA DAS PAREDES. AF_06/2014</v>
          </cell>
        </row>
        <row r="10091">
          <cell r="B10091" t="str">
            <v>MI-GRÊS DE DIMENSÕES 33X45 CM APLICADAS EM AMBIENTES DE ÁREA MENOR QUE</v>
          </cell>
          <cell r="D10091"/>
          <cell r="E10091" t="str">
            <v>MI-GRÊS DE DIMENSÕES 33X45 CM APLICADAS EM AMBIENTES DE ÁREA MENOR QUE5 M² NA ALTURA INTEIRA DAS PAREDES. AF_06/2014</v>
          </cell>
        </row>
        <row r="10092">
          <cell r="B10092" t="str">
            <v>5 M² NA ALTURA INTEIRA DAS PAREDES. AF_06/2014</v>
          </cell>
          <cell r="D10092"/>
          <cell r="E10092" t="str">
            <v>5 M² NA ALTURA INTEIRA DAS PAREDES. AF_06/2014</v>
          </cell>
        </row>
        <row r="10093">
          <cell r="A10093" t="str">
            <v>87273</v>
          </cell>
          <cell r="B10093" t="str">
            <v>REVESTIMENTO CERÂMICO PARA PAREDES INTERNAS COM PLACAS TIPO GRÊS OU SE</v>
          </cell>
          <cell r="C10093" t="str">
            <v>M2</v>
          </cell>
          <cell r="D10093">
            <v>0</v>
          </cell>
          <cell r="E10093" t="str">
            <v>REVESTIMENTO CERÂMICO PARA PAREDES INTERNAS COM PLACAS TIPO GRÊS OU SEMI-GRÊS DE DIMENSÕES 33X45 CM APLICADAS EM AMBIENTES DE ÁREA ENTRE 5 M² E 10 M² NA ALTURA INTEIRA DAS PAREDES. AF_06/2014</v>
          </cell>
        </row>
        <row r="10094">
          <cell r="B10094" t="str">
            <v>MI-GRÊS DE DIMENSÕES 33X45 CM APLICADAS EM AMBIENTES DE ÁREA ENTRE 5 M</v>
          </cell>
          <cell r="D10094"/>
          <cell r="E10094" t="str">
            <v>MI-GRÊS DE DIMENSÕES 33X45 CM APLICADAS EM AMBIENTES DE ÁREA ENTRE 5 M² E 10 M² NA ALTURA INTEIRA DAS PAREDES. AF_06/2014</v>
          </cell>
        </row>
        <row r="10095">
          <cell r="B10095" t="str">
            <v>² E 10 M² NA ALTURA INTEIRA DAS PAREDES. AF_06/2014</v>
          </cell>
          <cell r="D10095"/>
          <cell r="E10095" t="str">
            <v>² E 10 M² NA ALTURA INTEIRA DAS PAREDES. AF_06/2014</v>
          </cell>
        </row>
        <row r="10096">
          <cell r="A10096" t="str">
            <v>87274</v>
          </cell>
          <cell r="B10096" t="str">
            <v>REVESTIMENTO CERÂMICO PARA PAREDES INTERNAS COM PLACAS TIPO GRÊS OU SE</v>
          </cell>
          <cell r="C10096" t="str">
            <v>M2</v>
          </cell>
          <cell r="D10096">
            <v>0</v>
          </cell>
          <cell r="E10096" t="str">
            <v>REVESTIMENTO CERÂMICO PARA PAREDES INTERNAS COM PLACAS TIPO GRÊS OU SEMI-GRÊS DE DIMENSÕES 33X45 CM APLICADAS EM AMBIENTES DE ÁREA MENOR QUE5 M² A MEIA ALTURA DAS PAREDES. AF_06/2014</v>
          </cell>
        </row>
        <row r="10097">
          <cell r="B10097" t="str">
            <v>MI-GRÊS DE DIMENSÕES 33X45 CM APLICADAS EM AMBIENTES DE ÁREA MENOR QUE</v>
          </cell>
          <cell r="D10097"/>
          <cell r="E10097" t="str">
            <v>MI-GRÊS DE DIMENSÕES 33X45 CM APLICADAS EM AMBIENTES DE ÁREA MENOR QUE5 M² A MEIA ALTURA DAS PAREDES. AF_06/2014</v>
          </cell>
        </row>
        <row r="10098">
          <cell r="B10098" t="str">
            <v>5 M² A MEIA ALTURA DAS PAREDES. AF_06/2014</v>
          </cell>
          <cell r="D10098"/>
          <cell r="E10098" t="str">
            <v>5 M² A MEIA ALTURA DAS PAREDES. AF_06/2014</v>
          </cell>
        </row>
        <row r="10099">
          <cell r="A10099" t="str">
            <v>87275</v>
          </cell>
          <cell r="B10099" t="str">
            <v>REVESTIMENTO CERÂMICO PARA PAREDES INTERNAS COM PLACAS TIPO GRÊS OU SE</v>
          </cell>
          <cell r="C10099" t="str">
            <v>M2</v>
          </cell>
          <cell r="D10099">
            <v>0</v>
          </cell>
          <cell r="E10099" t="str">
            <v>REVESTIMENTO CERÂMICO PARA PAREDES INTERNAS COM PLACAS TIPO GRÊS OU SEMI-GRÊS DE DIMENSÕES 33X45 CM APLICADAS EM AMBIENTES DE ÁREA ENTRE 5 M² E 10 M² A MEIA ALTURA DAS PAREDES. AF_06/2014</v>
          </cell>
        </row>
        <row r="10100">
          <cell r="B10100" t="str">
            <v>MI-GRÊS DE DIMENSÕES 33X45 CM APLICADAS EM AMBIENTES DE ÁREA ENTRE 5 M</v>
          </cell>
          <cell r="D10100"/>
          <cell r="E10100" t="str">
            <v>MI-GRÊS DE DIMENSÕES 33X45 CM APLICADAS EM AMBIENTES DE ÁREA ENTRE 5 M² E 10 M² A MEIA ALTURA DAS PAREDES. AF_06/2014</v>
          </cell>
        </row>
        <row r="10101">
          <cell r="B10101" t="str">
            <v>² E 10 M² A MEIA ALTURA DAS PAREDES. AF_06/2014</v>
          </cell>
          <cell r="D10101"/>
          <cell r="E10101" t="str">
            <v>² E 10 M² A MEIA ALTURA DAS PAREDES. AF_06/2014</v>
          </cell>
        </row>
        <row r="10102">
          <cell r="A10102" t="str">
            <v>0123</v>
          </cell>
          <cell r="B10102" t="str">
            <v>PEITORIL CERAMICO</v>
          </cell>
          <cell r="D10102"/>
          <cell r="E10102" t="str">
            <v>PEITORIL CERAMICO</v>
          </cell>
        </row>
        <row r="10103">
          <cell r="A10103" t="str">
            <v>74087</v>
          </cell>
          <cell r="B10103" t="str">
            <v>PEITORIL EM ARDOSIA</v>
          </cell>
          <cell r="D10103"/>
          <cell r="E10103" t="str">
            <v>PEITORIL EM ARDOSIA</v>
          </cell>
        </row>
        <row r="10104">
          <cell r="A10104" t="str">
            <v>74087/001</v>
          </cell>
          <cell r="B10104" t="str">
            <v>PEITORIL DE ARDOSIA, LARGURA 15CM, ASSENTADO COM ARGAMASSA TRACO 1:2:8</v>
          </cell>
          <cell r="C10104" t="str">
            <v>M</v>
          </cell>
          <cell r="D10104">
            <v>0</v>
          </cell>
          <cell r="E10104" t="str">
            <v>PEITORIL DE ARDOSIA, LARGURA 15CM, ASSENTADO COM ARGAMASSA TRACO 1:2:8(CIMENTO, CAL E AREIA) PREPARO MANUAL DA ARGAMASSA</v>
          </cell>
        </row>
        <row r="10105">
          <cell r="B10105" t="str">
            <v>(CIMENTO, CAL E AREIA) PREPARO MANUAL DA ARGAMASSA</v>
          </cell>
          <cell r="D10105"/>
          <cell r="E10105" t="str">
            <v>(CIMENTO, CAL E AREIA) PREPARO MANUAL DA ARGAMASSA</v>
          </cell>
        </row>
        <row r="10106">
          <cell r="A10106" t="str">
            <v>84087</v>
          </cell>
          <cell r="B10106" t="str">
            <v>PEITORIL CERAMICO COM LARGURA DE 15CM, ASSENTADO COM ARGAMASSA TRACO 1</v>
          </cell>
          <cell r="C10106" t="str">
            <v>M</v>
          </cell>
          <cell r="D10106">
            <v>0</v>
          </cell>
          <cell r="E10106" t="str">
            <v>PEITORIL CERAMICO COM LARGURA DE 15CM, ASSENTADO COM ARGAMASSA TRACO 1:3 (CIMENTO E AREIA GROSSA), PREPARO MANUAL DA ARGAMASSA</v>
          </cell>
        </row>
        <row r="10107">
          <cell r="B10107" t="str">
            <v>:3 (CIMENTO E AREIA GROSSA), PREPARO MANUAL DA ARGAMASSA</v>
          </cell>
          <cell r="D10107"/>
          <cell r="E10107" t="str">
            <v>:3 (CIMENTO E AREIA GROSSA), PREPARO MANUAL DA ARGAMASSA</v>
          </cell>
        </row>
        <row r="10108">
          <cell r="A10108" t="str">
            <v>0124</v>
          </cell>
          <cell r="B10108" t="str">
            <v>PEITORIL GRANILITE/MARMORITE</v>
          </cell>
          <cell r="D10108"/>
          <cell r="E10108" t="str">
            <v>PEITORIL GRANILITE/MARMORITE</v>
          </cell>
        </row>
        <row r="10109">
          <cell r="A10109" t="str">
            <v>84086</v>
          </cell>
          <cell r="B10109" t="str">
            <v>PEITORIL EM GRANILITE PREMOLDADO, COMPRIMENTO DE 13 A 20CM, ASSENTADO</v>
          </cell>
          <cell r="C10109" t="str">
            <v>M</v>
          </cell>
          <cell r="D10109">
            <v>0</v>
          </cell>
          <cell r="E10109" t="str">
            <v>PEITORIL EM GRANILITE PREMOLDADO, COMPRIMENTO DE 13 A 20CM, ASSENTADOCOM ARGAMASSA TRACO 1:3 (CIMENTO E AREIA MEDIA), PREPARO MANUAL DA ARGAMASSA</v>
          </cell>
        </row>
        <row r="10110">
          <cell r="B10110" t="str">
            <v>COM ARGAMASSA TRACO 1:3 (CIMENTO E AREIA MEDIA), PREPARO MANUAL DA ARG</v>
          </cell>
          <cell r="D10110"/>
          <cell r="E10110" t="str">
            <v>COM ARGAMASSA TRACO 1:3 (CIMENTO E AREIA MEDIA), PREPARO MANUAL DA ARGAMASSA</v>
          </cell>
        </row>
        <row r="10111">
          <cell r="B10111" t="str">
            <v>AMASSA</v>
          </cell>
          <cell r="D10111"/>
          <cell r="E10111" t="str">
            <v>AMASSA</v>
          </cell>
        </row>
        <row r="10112">
          <cell r="A10112" t="str">
            <v>0125</v>
          </cell>
          <cell r="B10112" t="str">
            <v>PEITORIL DE MARMORE/GRANITO</v>
          </cell>
          <cell r="D10112"/>
          <cell r="E10112" t="str">
            <v>PEITORIL DE MARMORE/GRANITO</v>
          </cell>
        </row>
        <row r="10113">
          <cell r="A10113" t="str">
            <v>84088</v>
          </cell>
          <cell r="B10113" t="str">
            <v>PEITORIL EM MARMORE BRANCO, LARGURA DE 15CM, ASSENTADO COM ARGAMASSA T</v>
          </cell>
          <cell r="C10113" t="str">
            <v>M</v>
          </cell>
          <cell r="D10113">
            <v>0</v>
          </cell>
          <cell r="E10113" t="str">
            <v>PEITORIL EM MARMORE BRANCO, LARGURA DE 15CM, ASSENTADO COM ARGAMASSA TRACO 1:4 (CIMENTO E AREIA MEDIA), PREPARO MANUAL DA ARGAMASSA</v>
          </cell>
        </row>
        <row r="10114">
          <cell r="B10114" t="str">
            <v>RACO 1:4 (CIMENTO E AREIA MEDIA), PREPARO MANUAL DA ARGAMASSA</v>
          </cell>
          <cell r="D10114"/>
          <cell r="E10114" t="str">
            <v>RACO 1:4 (CIMENTO E AREIA MEDIA), PREPARO MANUAL DA ARGAMASSA</v>
          </cell>
        </row>
        <row r="10115">
          <cell r="A10115" t="str">
            <v>84089</v>
          </cell>
          <cell r="B10115" t="str">
            <v>PEITORIL EM MARMORE BRANCO, LARGURA DE 25CM, ASSENTADO COM ARGAMASSA T</v>
          </cell>
          <cell r="C10115" t="str">
            <v>M</v>
          </cell>
          <cell r="D10115">
            <v>0</v>
          </cell>
          <cell r="E10115" t="str">
            <v>PEITORIL EM MARMORE BRANCO, LARGURA DE 25CM, ASSENTADO COM ARGAMASSA TRACO 1:3 (CIMENTO E AREIA MEDIA), PREPARO MANUAL DA ARGAMASSA</v>
          </cell>
        </row>
        <row r="10116">
          <cell r="B10116" t="str">
            <v>RACO 1:3 (CIMENTO E AREIA MEDIA), PREPARO MANUAL DA ARGAMASSA</v>
          </cell>
          <cell r="D10116"/>
          <cell r="E10116" t="str">
            <v>RACO 1:3 (CIMENTO E AREIA MEDIA), PREPARO MANUAL DA ARGAMASSA</v>
          </cell>
        </row>
        <row r="10117">
          <cell r="A10117" t="str">
            <v>0129</v>
          </cell>
          <cell r="B10117" t="str">
            <v>PEITORIL DE CONCRETO</v>
          </cell>
          <cell r="D10117"/>
          <cell r="E10117" t="str">
            <v>PEITORIL DE CONCRETO</v>
          </cell>
        </row>
        <row r="10118">
          <cell r="D10118"/>
          <cell r="E10118"/>
        </row>
        <row r="10119">
          <cell r="D10119"/>
          <cell r="E10119"/>
        </row>
        <row r="10120">
          <cell r="D10120"/>
          <cell r="E10120"/>
        </row>
        <row r="10121">
          <cell r="A10121" t="str">
            <v>---------------</v>
          </cell>
          <cell r="B10121" t="str">
            <v>------------------------ 248</v>
          </cell>
          <cell r="D10121"/>
          <cell r="E10121"/>
        </row>
        <row r="10122">
          <cell r="D10122"/>
          <cell r="E10122"/>
        </row>
        <row r="10123">
          <cell r="A10123" t="str">
            <v>SINAPI - SISTEM</v>
          </cell>
          <cell r="B10123" t="str">
            <v>A NACIONAL DE PESQUISA DE CUSTOS E ÍNDICES DA CONSTRUÇÃO CIVIL248de283</v>
          </cell>
          <cell r="D10123"/>
          <cell r="E10123"/>
        </row>
        <row r="10124">
          <cell r="A10124" t="str">
            <v>PCI.817.01 - CU</v>
          </cell>
          <cell r="B10124" t="str">
            <v>STO DE COMPOSIÇÕES - SINTÉTICO</v>
          </cell>
          <cell r="D10124" t="str">
            <v>DATA DE EMISSÃO: 17/07/2014 AS 14:15:08</v>
          </cell>
          <cell r="E10124"/>
        </row>
        <row r="10125">
          <cell r="D10125" t="str">
            <v>DATA REFERÊNCIA TÉCNICA: 16/07/2014</v>
          </cell>
          <cell r="E10125"/>
        </row>
        <row r="10126">
          <cell r="A10126" t="str">
            <v>ENCARGOS SOCIAI</v>
          </cell>
          <cell r="B10126" t="str">
            <v>S DESONERADOS: 90,43%(HORA)   51,67%(MÊS)</v>
          </cell>
          <cell r="D10126"/>
          <cell r="E10126"/>
        </row>
        <row r="10127">
          <cell r="A10127" t="str">
            <v>ABRANGÊNCIA : N</v>
          </cell>
          <cell r="B10127" t="str">
            <v>ACIONAL                                              LOCALIDADE  : VITOR</v>
          </cell>
          <cell r="C10127" t="str">
            <v>IA</v>
          </cell>
          <cell r="D10127"/>
          <cell r="E10127"/>
        </row>
        <row r="10128">
          <cell r="A10128" t="str">
            <v>REF.COLETA : ME</v>
          </cell>
          <cell r="B10128" t="str">
            <v>DIANO</v>
          </cell>
          <cell r="D10128" t="str">
            <v>DATA DE PREÇO   : 06/2014</v>
          </cell>
          <cell r="E10128"/>
        </row>
        <row r="10129">
          <cell r="A10129" t="str">
            <v>CÓDIGO       |</v>
          </cell>
          <cell r="B10129" t="str">
            <v>D E S C R I Ç Ã O                                                   |UNI</v>
          </cell>
          <cell r="C10129" t="str">
            <v>DADE</v>
          </cell>
          <cell r="D10129" t="str">
            <v>|CUSTO TOTAL</v>
          </cell>
          <cell r="E10129"/>
        </row>
        <row r="10130">
          <cell r="A10130" t="str">
            <v>VÍNCULO.....: C</v>
          </cell>
          <cell r="B10130" t="str">
            <v>AIXA REFERENCIAL</v>
          </cell>
          <cell r="D10130"/>
          <cell r="E10130"/>
        </row>
        <row r="10131">
          <cell r="A10131" t="str">
            <v>40675</v>
          </cell>
          <cell r="B10131" t="str">
            <v>ASSENTAMENTO DE PEITORIL COM ARGAMASSA DE CIMENTO COLANTE</v>
          </cell>
          <cell r="C10131" t="str">
            <v>M</v>
          </cell>
          <cell r="D10131">
            <v>0</v>
          </cell>
          <cell r="E10131" t="str">
            <v>ASSENTAMENTO DE PEITORIL COM ARGAMASSA DE CIMENTO COLANTE</v>
          </cell>
        </row>
        <row r="10132">
          <cell r="A10132" t="str">
            <v>84118</v>
          </cell>
          <cell r="B10132" t="str">
            <v>PEITORIL CIMENTADO LISO 20X3CM TRACO 1:4 (CIMENTO E AREIA)</v>
          </cell>
          <cell r="C10132" t="str">
            <v>M</v>
          </cell>
          <cell r="D10132">
            <v>0</v>
          </cell>
          <cell r="E10132" t="str">
            <v>PEITORIL CIMENTADO LISO 20X3CM TRACO 1:4 (CIMENTO E AREIA)</v>
          </cell>
        </row>
        <row r="10133">
          <cell r="A10133" t="str">
            <v>0133</v>
          </cell>
          <cell r="B10133" t="str">
            <v>FORRO DE MADEIRA</v>
          </cell>
          <cell r="D10133"/>
          <cell r="E10133" t="str">
            <v>FORRO DE MADEIRA</v>
          </cell>
        </row>
        <row r="10134">
          <cell r="A10134" t="str">
            <v>9536</v>
          </cell>
          <cell r="B10134" t="str">
            <v>FORRO DE MADEIRA PARA BEIRAL, TABUAS DE 10X1CM COM FRISO MACHO/FEMEA,</v>
          </cell>
          <cell r="C10134" t="str">
            <v>M2</v>
          </cell>
          <cell r="D10134">
            <v>0</v>
          </cell>
          <cell r="E10134" t="str">
            <v>FORRO DE MADEIRA PARA BEIRAL, TABUAS DE 10X1CM COM FRISO MACHO/FEMEA,INCLUSA MEIA-CANA E TESTEIRA COM ALTURA DE 15CM</v>
          </cell>
        </row>
        <row r="10135">
          <cell r="B10135" t="str">
            <v>INCLUSA MEIA-CANA E TESTEIRA COM ALTURA DE 15CM</v>
          </cell>
          <cell r="D10135"/>
          <cell r="E10135" t="str">
            <v>INCLUSA MEIA-CANA E TESTEIRA COM ALTURA DE 15CM</v>
          </cell>
        </row>
        <row r="10136">
          <cell r="A10136" t="str">
            <v>74250</v>
          </cell>
          <cell r="B10136" t="str">
            <v>FORRO DE TABUA DE PINHO</v>
          </cell>
          <cell r="D10136"/>
          <cell r="E10136" t="str">
            <v>FORRO DE TABUA DE PINHO</v>
          </cell>
        </row>
        <row r="10137">
          <cell r="A10137" t="str">
            <v>74250/001</v>
          </cell>
          <cell r="B10137" t="str">
            <v>FORRO DE MADEIRA, TABUAS 10X1CM COM FRISO MACHO/FEMEA, EXCLUSIVE ENTAR</v>
          </cell>
          <cell r="C10137" t="str">
            <v>M2</v>
          </cell>
          <cell r="D10137">
            <v>0</v>
          </cell>
          <cell r="E10137" t="str">
            <v>FORRO DE MADEIRA, TABUAS 10X1CM COM FRISO MACHO/FEMEA, EXCLUSIVE ENTARUGAMENTO</v>
          </cell>
        </row>
        <row r="10138">
          <cell r="B10138" t="str">
            <v>UGAMENTO</v>
          </cell>
          <cell r="D10138"/>
          <cell r="E10138" t="str">
            <v>UGAMENTO</v>
          </cell>
        </row>
        <row r="10139">
          <cell r="A10139" t="str">
            <v>74250/002</v>
          </cell>
          <cell r="B10139" t="str">
            <v>FORRO DE MADEIRA, TABUAS 10X1CM COM FRISO MACHO/FEMEA, INCLUSIVE MEIA-</v>
          </cell>
          <cell r="C10139" t="str">
            <v>M2</v>
          </cell>
          <cell r="D10139">
            <v>0</v>
          </cell>
          <cell r="E10139" t="str">
            <v>FORRO DE MADEIRA, TABUAS 10X1CM COM FRISO MACHO/FEMEA, INCLUSIVE MEIA-CANA E ENTARUGAMENTO</v>
          </cell>
        </row>
        <row r="10140">
          <cell r="B10140" t="str">
            <v>CANA E ENTARUGAMENTO</v>
          </cell>
          <cell r="D10140"/>
          <cell r="E10140" t="str">
            <v>CANA E ENTARUGAMENTO</v>
          </cell>
        </row>
        <row r="10141">
          <cell r="A10141" t="str">
            <v>84090</v>
          </cell>
          <cell r="B10141" t="str">
            <v>FORRO DE MADEIRA COM TABUAS 10X1CM FIXADAS EM SARRAFOS DE 2X10CM COM E</v>
          </cell>
          <cell r="C10141" t="str">
            <v>M2</v>
          </cell>
          <cell r="D10141">
            <v>0</v>
          </cell>
          <cell r="E10141" t="str">
            <v>FORRO DE MADEIRA COM TABUAS 10X1CM FIXADAS EM SARRAFOS DE 2X10CM COM ESPACAMENTO DE 50CM</v>
          </cell>
        </row>
        <row r="10142">
          <cell r="B10142" t="str">
            <v>SPACAMENTO DE 50CM</v>
          </cell>
          <cell r="D10142"/>
          <cell r="E10142" t="str">
            <v>SPACAMENTO DE 50CM</v>
          </cell>
        </row>
        <row r="10143">
          <cell r="A10143" t="str">
            <v>84091</v>
          </cell>
          <cell r="B10143" t="str">
            <v>BARROTEAMENTO PARA FORRO, COM PECAS DE MADEIRA 2,5X10CM, ESPACADAS DE</v>
          </cell>
          <cell r="C10143" t="str">
            <v>M2</v>
          </cell>
          <cell r="D10143">
            <v>0</v>
          </cell>
          <cell r="E10143" t="str">
            <v>BARROTEAMENTO PARA FORRO, COM PECAS DE MADEIRA 2,5X10CM, ESPACADAS DE50CM</v>
          </cell>
        </row>
        <row r="10144">
          <cell r="B10144" t="str">
            <v>50CM</v>
          </cell>
          <cell r="D10144"/>
          <cell r="E10144" t="str">
            <v>50CM</v>
          </cell>
        </row>
        <row r="10145">
          <cell r="A10145" t="str">
            <v>84093</v>
          </cell>
          <cell r="B10145" t="str">
            <v>TABEIRA DE MADEIRA LEI, 1A QUALIDADE, 2,5X30,0CM PARA BEIRAL DE TELHAD</v>
          </cell>
          <cell r="C10145" t="str">
            <v>M</v>
          </cell>
          <cell r="D10145">
            <v>0</v>
          </cell>
          <cell r="E10145" t="str">
            <v>TABEIRA DE MADEIRA LEI, 1A QUALIDADE, 2,5X30,0CM PARA BEIRAL DE TELHADO</v>
          </cell>
        </row>
        <row r="10146">
          <cell r="B10146" t="str">
            <v>O</v>
          </cell>
          <cell r="D10146"/>
          <cell r="E10146" t="str">
            <v>O</v>
          </cell>
        </row>
        <row r="10147">
          <cell r="A10147" t="str">
            <v>84094</v>
          </cell>
          <cell r="B10147" t="str">
            <v>MEIA CANA 2,5X2,5CM COM ACABAMENTO PARA FORRO DE MADEIRA</v>
          </cell>
          <cell r="C10147" t="str">
            <v>M</v>
          </cell>
          <cell r="D10147">
            <v>0</v>
          </cell>
          <cell r="E10147" t="str">
            <v>MEIA CANA 2,5X2,5CM COM ACABAMENTO PARA FORRO DE MADEIRA</v>
          </cell>
        </row>
        <row r="10148">
          <cell r="A10148" t="str">
            <v>84095</v>
          </cell>
          <cell r="B10148" t="str">
            <v>RODATETO EM MADEIRA DE LEI 7,0X2,5CM</v>
          </cell>
          <cell r="C10148" t="str">
            <v>M</v>
          </cell>
          <cell r="D10148">
            <v>0</v>
          </cell>
          <cell r="E10148" t="str">
            <v>RODATETO EM MADEIRA DE LEI 7,0X2,5CM</v>
          </cell>
        </row>
        <row r="10149">
          <cell r="A10149" t="str">
            <v>84096</v>
          </cell>
          <cell r="B10149" t="str">
            <v>RODATETO EM MADEIRA DE LEI 4,0X1,5CM</v>
          </cell>
          <cell r="C10149" t="str">
            <v>M</v>
          </cell>
          <cell r="D10149">
            <v>0</v>
          </cell>
          <cell r="E10149" t="str">
            <v>RODATETO EM MADEIRA DE LEI 4,0X1,5CM</v>
          </cell>
        </row>
        <row r="10150">
          <cell r="A10150" t="str">
            <v>0134</v>
          </cell>
          <cell r="B10150" t="str">
            <v>FORRO DE GESSO</v>
          </cell>
          <cell r="D10150"/>
          <cell r="E10150" t="str">
            <v>FORRO DE GESSO</v>
          </cell>
        </row>
        <row r="10151">
          <cell r="A10151" t="str">
            <v>72197</v>
          </cell>
          <cell r="B10151" t="str">
            <v>SANCA DE GESSO, ALTURA 15CM, MOLDADA NA OBRA</v>
          </cell>
          <cell r="C10151" t="str">
            <v>M</v>
          </cell>
          <cell r="D10151">
            <v>0</v>
          </cell>
          <cell r="E10151" t="str">
            <v>SANCA DE GESSO, ALTURA 15CM, MOLDADA NA OBRA</v>
          </cell>
        </row>
        <row r="10152">
          <cell r="A10152" t="str">
            <v>73792</v>
          </cell>
          <cell r="B10152" t="str">
            <v>FORRO DE GESSO</v>
          </cell>
          <cell r="D10152"/>
          <cell r="E10152" t="str">
            <v>FORRO DE GESSO</v>
          </cell>
        </row>
        <row r="10153">
          <cell r="A10153" t="str">
            <v>73792/001</v>
          </cell>
          <cell r="B10153" t="str">
            <v>FORRO EM PLACAS PRE-MOLDADAS DE GESSO LISO, BISOTADO, 60X60CM COM ESPE</v>
          </cell>
          <cell r="C10153" t="str">
            <v>M2</v>
          </cell>
          <cell r="D10153">
            <v>0</v>
          </cell>
          <cell r="E10153" t="str">
            <v>FORRO EM PLACAS PRE-MOLDADAS DE GESSO LISO, BISOTADO, 60X60CM COM ESPESSURA CENTRAL 1,2CM E NAS BORDAS 3,0CM, INCLUSO FIXACAO COM ARAME E ESTRUTURA DE MADEIRA</v>
          </cell>
        </row>
        <row r="10154">
          <cell r="B10154" t="str">
            <v>SSURA CENTRAL 1,2CM E NAS BORDAS 3,0CM, INCLUSO FIXACAO COM ARAME E ES</v>
          </cell>
          <cell r="D10154"/>
          <cell r="E10154" t="str">
            <v>SSURA CENTRAL 1,2CM E NAS BORDAS 3,0CM, INCLUSO FIXACAO COM ARAME E ESTRUTURA DE MADEIRA</v>
          </cell>
        </row>
        <row r="10155">
          <cell r="B10155" t="str">
            <v>TRUTURA DE MADEIRA</v>
          </cell>
          <cell r="D10155"/>
          <cell r="E10155" t="str">
            <v>TRUTURA DE MADEIRA</v>
          </cell>
        </row>
        <row r="10156">
          <cell r="A10156" t="str">
            <v>73986</v>
          </cell>
          <cell r="B10156" t="str">
            <v>FORRO DE GESSO</v>
          </cell>
          <cell r="D10156"/>
          <cell r="E10156" t="str">
            <v>FORRO DE GESSO</v>
          </cell>
        </row>
        <row r="10157">
          <cell r="A10157" t="str">
            <v>73986/001</v>
          </cell>
          <cell r="B10157" t="str">
            <v>FORRO DE GESSO EM PLACAS 60X60CM, ESPESSURA 1,2CM, INCLUSIVE FIXACAO C</v>
          </cell>
          <cell r="C10157" t="str">
            <v>M2</v>
          </cell>
          <cell r="D10157">
            <v>0</v>
          </cell>
          <cell r="E10157" t="str">
            <v>FORRO DE GESSO EM PLACAS 60X60CM, ESPESSURA 1,2CM, INCLUSIVE FIXACAO COM ARAME</v>
          </cell>
        </row>
        <row r="10158">
          <cell r="B10158" t="str">
            <v>OM ARAME</v>
          </cell>
          <cell r="D10158"/>
          <cell r="E10158" t="str">
            <v>OM ARAME</v>
          </cell>
        </row>
        <row r="10159">
          <cell r="D10159"/>
          <cell r="E10159"/>
        </row>
        <row r="10160">
          <cell r="D10160"/>
          <cell r="E10160"/>
        </row>
        <row r="10161">
          <cell r="D10161"/>
          <cell r="E10161"/>
        </row>
        <row r="10162">
          <cell r="A10162" t="str">
            <v>---------------</v>
          </cell>
          <cell r="B10162" t="str">
            <v>------------------------ 249</v>
          </cell>
          <cell r="D10162"/>
          <cell r="E10162"/>
        </row>
        <row r="10163">
          <cell r="D10163"/>
          <cell r="E10163"/>
        </row>
        <row r="10164">
          <cell r="A10164" t="str">
            <v>SINAPI - SISTEM</v>
          </cell>
          <cell r="B10164" t="str">
            <v>A NACIONAL DE PESQUISA DE CUSTOS E ÍNDICES DA CONSTRUÇÃO CIVIL249de283</v>
          </cell>
          <cell r="D10164"/>
          <cell r="E10164"/>
        </row>
        <row r="10165">
          <cell r="A10165" t="str">
            <v>PCI.817.01 - CU</v>
          </cell>
          <cell r="B10165" t="str">
            <v>STO DE COMPOSIÇÕES - SINTÉTICO</v>
          </cell>
          <cell r="D10165" t="str">
            <v>DATA DE EMISSÃO: 17/07/2014 AS 14:15:08</v>
          </cell>
          <cell r="E10165"/>
        </row>
        <row r="10166">
          <cell r="D10166" t="str">
            <v>DATA REFERÊNCIA TÉCNICA: 16/07/2014</v>
          </cell>
          <cell r="E10166"/>
        </row>
        <row r="10167">
          <cell r="A10167" t="str">
            <v>ENCARGOS SOCIAI</v>
          </cell>
          <cell r="B10167" t="str">
            <v>S DESONERADOS: 90,43%(HORA)   51,67%(MÊS)</v>
          </cell>
          <cell r="D10167"/>
          <cell r="E10167"/>
        </row>
        <row r="10168">
          <cell r="A10168" t="str">
            <v>ABRANGÊNCIA : N</v>
          </cell>
          <cell r="B10168" t="str">
            <v>ACIONAL                                              LOCALIDADE  : VITOR</v>
          </cell>
          <cell r="C10168" t="str">
            <v>IA</v>
          </cell>
          <cell r="D10168"/>
          <cell r="E10168"/>
        </row>
        <row r="10169">
          <cell r="A10169" t="str">
            <v>REF.COLETA : ME</v>
          </cell>
          <cell r="B10169" t="str">
            <v>DIANO</v>
          </cell>
          <cell r="D10169" t="str">
            <v>DATA DE PREÇO   : 06/2014</v>
          </cell>
          <cell r="E10169"/>
        </row>
        <row r="10170">
          <cell r="A10170" t="str">
            <v>CÓDIGO       |</v>
          </cell>
          <cell r="B10170" t="str">
            <v>D E S C R I Ç Ã O                                                   |UNI</v>
          </cell>
          <cell r="C10170" t="str">
            <v>DADE</v>
          </cell>
          <cell r="D10170" t="str">
            <v>|CUSTO TOTAL</v>
          </cell>
          <cell r="E10170"/>
        </row>
        <row r="10171">
          <cell r="A10171" t="str">
            <v>VÍNCULO.....: C</v>
          </cell>
          <cell r="B10171" t="str">
            <v>AIXA REFERENCIAL</v>
          </cell>
          <cell r="D10171"/>
          <cell r="E10171"/>
        </row>
        <row r="10172">
          <cell r="A10172" t="str">
            <v>0255</v>
          </cell>
          <cell r="B10172" t="str">
            <v>MARMORE/GRANITO PARA PAREDE</v>
          </cell>
          <cell r="D10172"/>
          <cell r="E10172" t="str">
            <v>MARMORE/GRANITO PARA PAREDE</v>
          </cell>
        </row>
        <row r="10173">
          <cell r="A10173" t="str">
            <v>84097</v>
          </cell>
          <cell r="B10173" t="str">
            <v>REVESTIMENTO COM MARMORE ACINZENTADO POLIDO 20X30CM, ESPESSURA DE 2CM,</v>
          </cell>
          <cell r="C10173" t="str">
            <v>M2</v>
          </cell>
          <cell r="D10173">
            <v>0</v>
          </cell>
          <cell r="E10173" t="str">
            <v>REVESTIMENTO COM MARMORE ACINZENTADO POLIDO 20X30CM, ESPESSURA DE 2CM,ASSENTADO COM ARGAMASSA PRE-FABRICADA DE CIMENTO COLANTE E REJUNTAMENTO COM ARGAMASSA PRE-FABRICADA PARA REJUNTAMENTO</v>
          </cell>
        </row>
        <row r="10174">
          <cell r="B10174" t="str">
            <v>ASSENTADO COM ARGAMASSA PRE-FABRICADA DE CIMENTO COLANTE E REJUNTAMEN</v>
          </cell>
          <cell r="D10174"/>
          <cell r="E10174" t="str">
            <v>ASSENTADO COM ARGAMASSA PRE-FABRICADA DE CIMENTO COLANTE E REJUNTAMENTO COM ARGAMASSA PRE-FABRICADA PARA REJUNTAMENTO</v>
          </cell>
        </row>
        <row r="10175">
          <cell r="B10175" t="str">
            <v>TO COM ARGAMASSA PRE-FABRICADA PARA REJUNTAMENTO</v>
          </cell>
          <cell r="D10175"/>
          <cell r="E10175" t="str">
            <v>TO COM ARGAMASSA PRE-FABRICADA PARA REJUNTAMENTO</v>
          </cell>
        </row>
        <row r="10176">
          <cell r="A10176" t="str">
            <v>0257</v>
          </cell>
          <cell r="B10176" t="str">
            <v>LAMINADO PARA PAREDE</v>
          </cell>
          <cell r="D10176"/>
          <cell r="E10176" t="str">
            <v>LAMINADO PARA PAREDE</v>
          </cell>
        </row>
        <row r="10177">
          <cell r="A10177" t="str">
            <v>72200</v>
          </cell>
          <cell r="B10177" t="str">
            <v>REVESTIMENTO EM LAMINADO MELAMINICO TEXTURIZADO, ESPESSURA 1,3MM, FIXA</v>
          </cell>
          <cell r="C10177" t="str">
            <v>M2</v>
          </cell>
          <cell r="D10177">
            <v>0</v>
          </cell>
          <cell r="E10177" t="str">
            <v>REVESTIMENTO EM LAMINADO MELAMINICO TEXTURIZADO, ESPESSURA 1,3MM, FIXADO COM COLA</v>
          </cell>
        </row>
        <row r="10178">
          <cell r="B10178" t="str">
            <v>DO COM COLA</v>
          </cell>
          <cell r="D10178"/>
          <cell r="E10178" t="str">
            <v>DO COM COLA</v>
          </cell>
        </row>
        <row r="10179">
          <cell r="A10179" t="str">
            <v>0290</v>
          </cell>
          <cell r="B10179" t="str">
            <v>REVESTIMENTO DE CORRIMAO</v>
          </cell>
          <cell r="D10179"/>
          <cell r="E10179" t="str">
            <v>REVESTIMENTO DE CORRIMAO</v>
          </cell>
        </row>
        <row r="10180">
          <cell r="A10180" t="str">
            <v>73807</v>
          </cell>
          <cell r="B10180" t="str">
            <v>CORRIMAO DE GRANITO ARTIFICIAL (MARMORITE) COM 15 CM DE LARGURA</v>
          </cell>
          <cell r="D10180"/>
          <cell r="E10180" t="str">
            <v>CORRIMAO DE GRANITO ARTIFICIAL (MARMORITE) COM 15 CM DE LARGURA</v>
          </cell>
        </row>
        <row r="10181">
          <cell r="A10181" t="str">
            <v>73807/001</v>
          </cell>
          <cell r="B10181" t="str">
            <v>CORRIMAO EM MARMORITE, LARGURA 15CM</v>
          </cell>
          <cell r="C10181" t="str">
            <v>M</v>
          </cell>
          <cell r="D10181">
            <v>0</v>
          </cell>
          <cell r="E10181" t="str">
            <v>CORRIMAO EM MARMORITE, LARGURA 15CM</v>
          </cell>
        </row>
        <row r="10182">
          <cell r="A10182" t="str">
            <v>0311</v>
          </cell>
          <cell r="B10182" t="str">
            <v>FORRO METALICO/PVC</v>
          </cell>
          <cell r="D10182"/>
          <cell r="E10182" t="str">
            <v>FORRO METALICO/PVC</v>
          </cell>
        </row>
        <row r="10183">
          <cell r="A10183" t="str">
            <v>72201</v>
          </cell>
          <cell r="B10183" t="str">
            <v>RECOLOCACO DE FORROS EM REGUA DE PVC E PERFIS, CONSIDERANDO REAPROVEIT</v>
          </cell>
          <cell r="C10183" t="str">
            <v>M2</v>
          </cell>
          <cell r="D10183">
            <v>0</v>
          </cell>
          <cell r="E10183" t="str">
            <v>RECOLOCACO DE FORROS EM REGUA DE PVC E PERFIS, CONSIDERANDO REAPROVEITAMENTO DO MATERIAL</v>
          </cell>
        </row>
        <row r="10184">
          <cell r="B10184" t="str">
            <v>AMENTO DO MATERIAL</v>
          </cell>
          <cell r="D10184"/>
          <cell r="E10184" t="str">
            <v>AMENTO DO MATERIAL</v>
          </cell>
        </row>
        <row r="10185">
          <cell r="A10185" t="str">
            <v>0315</v>
          </cell>
          <cell r="B10185" t="str">
            <v>REVESTIMENTO TERMICO E/OU ACUSTICO</v>
          </cell>
          <cell r="D10185"/>
          <cell r="E10185" t="str">
            <v>REVESTIMENTO TERMICO E/OU ACUSTICO</v>
          </cell>
        </row>
        <row r="10186">
          <cell r="A10186" t="str">
            <v>72198</v>
          </cell>
          <cell r="B10186" t="str">
            <v>ISOLAMENTO TERMICO COM ARGAMASSA TRACO 1:3 (CIMENTO E AREIA GROSSA NAO</v>
          </cell>
          <cell r="C10186" t="str">
            <v>M2</v>
          </cell>
          <cell r="D10186">
            <v>0</v>
          </cell>
          <cell r="E10186" t="str">
            <v>ISOLAMENTO TERMICO COM ARGAMASSA TRACO 1:3 (CIMENTO E AREIA GROSSA NAOPENEIRADA), COM ADICAO DE PEROLAS DE ISOPOR, ESPESSURA 6CM, PREPARO MANUAL DA ARGAMASSA</v>
          </cell>
        </row>
        <row r="10187">
          <cell r="B10187" t="str">
            <v>PENEIRADA), COM ADICAO DE PEROLAS DE ISOPOR, ESPESSURA 6CM, PREPARO M</v>
          </cell>
          <cell r="D10187"/>
          <cell r="E10187" t="str">
            <v>PENEIRADA), COM ADICAO DE PEROLAS DE ISOPOR, ESPESSURA 6CM, PREPARO MANUAL DA ARGAMASSA</v>
          </cell>
        </row>
        <row r="10188">
          <cell r="B10188" t="str">
            <v>ANUAL DA ARGAMASSA</v>
          </cell>
          <cell r="D10188"/>
          <cell r="E10188" t="str">
            <v>ANUAL DA ARGAMASSA</v>
          </cell>
        </row>
        <row r="10189">
          <cell r="A10189" t="str">
            <v>73833</v>
          </cell>
          <cell r="B10189" t="str">
            <v>ISOLAMENTO TERMICO C/LA DE VIDRO</v>
          </cell>
          <cell r="D10189"/>
          <cell r="E10189" t="str">
            <v>ISOLAMENTO TERMICO C/LA DE VIDRO</v>
          </cell>
        </row>
        <row r="10190">
          <cell r="A10190" t="str">
            <v>73833/001</v>
          </cell>
          <cell r="B10190" t="str">
            <v>ISOLAMENTO TERMICO COM MANTA DE LA DE VIDRO, ESPESSURA 2,5CM</v>
          </cell>
          <cell r="C10190" t="str">
            <v>M2</v>
          </cell>
          <cell r="D10190">
            <v>0</v>
          </cell>
          <cell r="E10190" t="str">
            <v>ISOLAMENTO TERMICO COM MANTA DE LA DE VIDRO, ESPESSURA 2,5CM</v>
          </cell>
        </row>
        <row r="10191">
          <cell r="A10191" t="str">
            <v>84098</v>
          </cell>
          <cell r="B10191" t="str">
            <v>ISOLAMENTO ACUSTICO COM ESPUMA POLIURETANO E=25MM, FLEXIVEL 100X100X2C</v>
          </cell>
          <cell r="C10191" t="str">
            <v>M2</v>
          </cell>
          <cell r="D10191">
            <v>0</v>
          </cell>
          <cell r="E10191" t="str">
            <v>ISOLAMENTO ACUSTICO COM ESPUMA POLIURETANO E=25MM, FLEXIVEL 100X100X2CM, DENSIDADE 29 A 35 KG/M3</v>
          </cell>
        </row>
        <row r="10192">
          <cell r="B10192" t="str">
            <v>M, DENSIDADE 29 A 35 KG/M3</v>
          </cell>
          <cell r="D10192"/>
          <cell r="E10192" t="str">
            <v>M, DENSIDADE 29 A 35 KG/M3</v>
          </cell>
        </row>
        <row r="10193">
          <cell r="A10193" t="str">
            <v>0319</v>
          </cell>
          <cell r="B10193" t="str">
            <v>RESTAURO</v>
          </cell>
          <cell r="D10193"/>
          <cell r="E10193" t="str">
            <v>RESTAURO</v>
          </cell>
        </row>
        <row r="10194">
          <cell r="A10194" t="str">
            <v>83730</v>
          </cell>
          <cell r="B10194" t="str">
            <v>REPARO ESTRUTURAL DE ESTRUTURAS DE CONCRETO COM ARGAMASSA POLIMERICA D</v>
          </cell>
          <cell r="C10194" t="str">
            <v>M2</v>
          </cell>
          <cell r="D10194">
            <v>0</v>
          </cell>
          <cell r="E10194" t="str">
            <v>REPARO ESTRUTURAL DE ESTRUTURAS DE CONCRETO COM ARGAMASSA POLIMERICA DE ALTO DESEMPENHO, E=2 CM</v>
          </cell>
        </row>
        <row r="10195">
          <cell r="B10195" t="str">
            <v>E ALTO DESEMPENHO, E=2 CM</v>
          </cell>
          <cell r="D10195"/>
          <cell r="E10195" t="str">
            <v>E ALTO DESEMPENHO, E=2 CM</v>
          </cell>
        </row>
        <row r="10196">
          <cell r="A10196" t="str">
            <v>83736</v>
          </cell>
          <cell r="B10196" t="str">
            <v>REPARO/COLAGEM DE ESTRUTURAS DE CONCRETO COM ADESIVO ESTRUTURAL A BASE</v>
          </cell>
          <cell r="C10196" t="str">
            <v>M2</v>
          </cell>
          <cell r="D10196">
            <v>0</v>
          </cell>
          <cell r="E10196" t="str">
            <v>REPARO/COLAGEM DE ESTRUTURAS DE CONCRETO COM ADESIVO ESTRUTURAL A BASEDE EPOXI, E=2 MM</v>
          </cell>
        </row>
        <row r="10197">
          <cell r="B10197" t="str">
            <v>DE EPOXI, E=2 MM</v>
          </cell>
          <cell r="D10197"/>
          <cell r="E10197" t="str">
            <v>DE EPOXI, E=2 MM</v>
          </cell>
        </row>
        <row r="10198">
          <cell r="A10198" t="str">
            <v>SEDI</v>
          </cell>
          <cell r="B10198" t="str">
            <v>SERVICOS DIVERSOS</v>
          </cell>
          <cell r="D10198"/>
          <cell r="E10198" t="str">
            <v>SERVICOS DIVERSOS</v>
          </cell>
        </row>
        <row r="10199">
          <cell r="A10199" t="str">
            <v>0209</v>
          </cell>
          <cell r="B10199" t="str">
            <v>ANDAIMES</v>
          </cell>
          <cell r="D10199"/>
          <cell r="E10199" t="str">
            <v>ANDAIMES</v>
          </cell>
        </row>
        <row r="10200">
          <cell r="D10200"/>
          <cell r="E10200"/>
        </row>
        <row r="10201">
          <cell r="D10201"/>
          <cell r="E10201"/>
        </row>
        <row r="10202">
          <cell r="D10202"/>
          <cell r="E10202"/>
        </row>
        <row r="10203">
          <cell r="A10203" t="str">
            <v>---------------</v>
          </cell>
          <cell r="B10203" t="str">
            <v>------------------------ 250</v>
          </cell>
          <cell r="D10203"/>
          <cell r="E10203"/>
        </row>
        <row r="10204">
          <cell r="D10204"/>
          <cell r="E10204"/>
        </row>
        <row r="10205">
          <cell r="A10205" t="str">
            <v>SINAPI - SISTEM</v>
          </cell>
          <cell r="B10205" t="str">
            <v>A NACIONAL DE PESQUISA DE CUSTOS E ÍNDICES DA CONSTRUÇÃO CIVIL250de283</v>
          </cell>
          <cell r="D10205"/>
          <cell r="E10205"/>
        </row>
        <row r="10206">
          <cell r="A10206" t="str">
            <v>PCI.817.01 - CU</v>
          </cell>
          <cell r="B10206" t="str">
            <v>STO DE COMPOSIÇÕES - SINTÉTICO</v>
          </cell>
          <cell r="D10206" t="str">
            <v>DATA DE EMISSÃO: 17/07/2014 AS 14:15:08</v>
          </cell>
          <cell r="E10206"/>
        </row>
        <row r="10207">
          <cell r="D10207" t="str">
            <v>DATA REFERÊNCIA TÉCNICA: 16/07/2014</v>
          </cell>
          <cell r="E10207"/>
        </row>
        <row r="10208">
          <cell r="A10208" t="str">
            <v>ENCARGOS SOCIAI</v>
          </cell>
          <cell r="B10208" t="str">
            <v>S DESONERADOS: 90,43%(HORA)   51,67%(MÊS)</v>
          </cell>
          <cell r="D10208"/>
          <cell r="E10208"/>
        </row>
        <row r="10209">
          <cell r="A10209" t="str">
            <v>ABRANGÊNCIA : N</v>
          </cell>
          <cell r="B10209" t="str">
            <v>ACIONAL                                              LOCALIDADE  : VITOR</v>
          </cell>
          <cell r="C10209" t="str">
            <v>IA</v>
          </cell>
          <cell r="D10209"/>
          <cell r="E10209"/>
        </row>
        <row r="10210">
          <cell r="A10210" t="str">
            <v>REF.COLETA : ME</v>
          </cell>
          <cell r="B10210" t="str">
            <v>DIANO</v>
          </cell>
          <cell r="D10210" t="str">
            <v>DATA DE PREÇO   : 06/2014</v>
          </cell>
          <cell r="E10210"/>
        </row>
        <row r="10211">
          <cell r="A10211" t="str">
            <v>CÓDIGO       |</v>
          </cell>
          <cell r="B10211" t="str">
            <v>D E S C R I Ç Ã O                                                   |UNI</v>
          </cell>
          <cell r="C10211" t="str">
            <v>DADE</v>
          </cell>
          <cell r="D10211" t="str">
            <v>|CUSTO TOTAL</v>
          </cell>
          <cell r="E10211"/>
        </row>
        <row r="10212">
          <cell r="A10212" t="str">
            <v>VÍNCULO.....: C</v>
          </cell>
          <cell r="B10212" t="str">
            <v>AIXA REFERENCIAL</v>
          </cell>
          <cell r="D10212"/>
          <cell r="E10212"/>
        </row>
        <row r="10213">
          <cell r="A10213" t="str">
            <v>72817</v>
          </cell>
          <cell r="B10213" t="str">
            <v>BANDEJA SALVA-VIDAS/COLETA DE ENTULHOS, COM TABUA</v>
          </cell>
          <cell r="C10213" t="str">
            <v>M</v>
          </cell>
          <cell r="D10213">
            <v>0</v>
          </cell>
          <cell r="E10213" t="str">
            <v>BANDEJA SALVA-VIDAS/COLETA DE ENTULHOS, COM TABUA</v>
          </cell>
        </row>
        <row r="10214">
          <cell r="A10214" t="str">
            <v>73618</v>
          </cell>
          <cell r="B10214" t="str">
            <v>LOCACAO MENSAL DE ANDAIME METALICO TIPO FACHADEIRO, INCLUSIVE MONTAGEM</v>
          </cell>
          <cell r="C10214" t="str">
            <v>M2</v>
          </cell>
          <cell r="D10214">
            <v>0</v>
          </cell>
          <cell r="E10214" t="str">
            <v>LOCACAO MENSAL DE ANDAIME METALICO TIPO FACHADEIRO, INCLUSIVE MONTAGEM</v>
          </cell>
        </row>
        <row r="10215">
          <cell r="A10215" t="str">
            <v>73673</v>
          </cell>
          <cell r="B10215" t="str">
            <v>ANDAIME PARA REVESTIMENTO DE FORROS EM MADEIRA DE 3A</v>
          </cell>
          <cell r="C10215" t="str">
            <v>M2</v>
          </cell>
          <cell r="D10215">
            <v>0</v>
          </cell>
          <cell r="E10215" t="str">
            <v>ANDAIME PARA REVESTIMENTO DE FORROS EM MADEIRA DE 3A</v>
          </cell>
        </row>
        <row r="10216">
          <cell r="A10216" t="str">
            <v>73674</v>
          </cell>
          <cell r="B10216" t="str">
            <v>ANDAIME PARA ALVENARIA EM MADEIRA DE 2A</v>
          </cell>
          <cell r="C10216" t="str">
            <v>M2</v>
          </cell>
          <cell r="D10216">
            <v>0</v>
          </cell>
          <cell r="E10216" t="str">
            <v>ANDAIME PARA ALVENARIA EM MADEIRA DE 2A</v>
          </cell>
        </row>
        <row r="10217">
          <cell r="A10217" t="str">
            <v>73804</v>
          </cell>
          <cell r="B10217" t="str">
            <v>PROTECAO PARA FACHADAS</v>
          </cell>
          <cell r="D10217"/>
          <cell r="E10217" t="str">
            <v>PROTECAO PARA FACHADAS</v>
          </cell>
        </row>
        <row r="10218">
          <cell r="A10218" t="str">
            <v>73804/001</v>
          </cell>
          <cell r="B10218" t="str">
            <v>PROTECAO DE FACHADA COM TELA DE POLIPROPILENO FIXADA EM ESTRUTURA DE M</v>
          </cell>
          <cell r="C10218" t="str">
            <v>M2</v>
          </cell>
          <cell r="D10218">
            <v>0</v>
          </cell>
          <cell r="E10218" t="str">
            <v>PROTECAO DE FACHADA COM TELA DE POLIPROPILENO FIXADA EM ESTRUTURA DE MADEIRA COM ARAME GALVANIZADO</v>
          </cell>
        </row>
        <row r="10219">
          <cell r="B10219" t="str">
            <v>ADEIRA COM ARAME GALVANIZADO</v>
          </cell>
          <cell r="D10219"/>
          <cell r="E10219" t="str">
            <v>ADEIRA COM ARAME GALVANIZADO</v>
          </cell>
        </row>
        <row r="10220">
          <cell r="A10220" t="str">
            <v>84111</v>
          </cell>
          <cell r="B10220" t="str">
            <v>PLATAFORMA MADEIRA P/ ANDAIME TUBULAR APROVEITAMENTO 20 VEZES</v>
          </cell>
          <cell r="C10220" t="str">
            <v>M2</v>
          </cell>
          <cell r="D10220">
            <v>0</v>
          </cell>
          <cell r="E10220" t="str">
            <v>PLATAFORMA MADEIRA P/ ANDAIME TUBULAR APROVEITAMENTO 20 VEZES</v>
          </cell>
        </row>
        <row r="10221">
          <cell r="A10221" t="str">
            <v>84112</v>
          </cell>
          <cell r="B10221" t="str">
            <v>ANDAIME TABUADO SOBRE CAVALETES (INCLUSO CAVALETE) EM MADEIRA DE 1ª UT</v>
          </cell>
          <cell r="C10221" t="str">
            <v>M2</v>
          </cell>
          <cell r="D10221">
            <v>0</v>
          </cell>
          <cell r="E10221" t="str">
            <v>ANDAIME TABUADO SOBRE CAVALETES (INCLUSO CAVALETE) EM MADEIRA DE 1ª UTIL 20X INCL MOVIMENTACAO P/ PE-DIREITO 4,00M</v>
          </cell>
        </row>
        <row r="10222">
          <cell r="B10222" t="str">
            <v>IL 20X INCL MOVIMENTACAO P/ PE-DIREITO 4,00M</v>
          </cell>
          <cell r="D10222"/>
          <cell r="E10222" t="str">
            <v>IL 20X INCL MOVIMENTACAO P/ PE-DIREITO 4,00M</v>
          </cell>
        </row>
        <row r="10223">
          <cell r="A10223" t="str">
            <v>0210</v>
          </cell>
          <cell r="B10223" t="str">
            <v>ARGAMASSAS</v>
          </cell>
          <cell r="D10223"/>
          <cell r="E10223" t="str">
            <v>ARGAMASSAS</v>
          </cell>
        </row>
        <row r="10224">
          <cell r="A10224" t="str">
            <v>6022</v>
          </cell>
          <cell r="B10224" t="str">
            <v>ARGAMASSA TRACO 1:2  (CAL E AREIA FINA PENEIRADA), PREPARO MANUAL</v>
          </cell>
          <cell r="C10224" t="str">
            <v>M3</v>
          </cell>
          <cell r="D10224">
            <v>0</v>
          </cell>
          <cell r="E10224" t="str">
            <v>ARGAMASSA TRACO 1:2  (CAL E AREIA FINA PENEIRADA), PREPARO MANUAL</v>
          </cell>
        </row>
        <row r="10225">
          <cell r="A10225" t="str">
            <v>73548</v>
          </cell>
          <cell r="B10225" t="str">
            <v>ARGAMASSA TRACO 1:3 (CIMENTO E AREIA), PREPARO MANUAL, INCLUSO ADITIVO</v>
          </cell>
          <cell r="C10225" t="str">
            <v>M3</v>
          </cell>
          <cell r="D10225">
            <v>0</v>
          </cell>
          <cell r="E10225" t="str">
            <v>ARGAMASSA TRACO 1:3 (CIMENTO E AREIA), PREPARO MANUAL, INCLUSO ADITIVOIMPERMEABILIZANTE</v>
          </cell>
        </row>
        <row r="10226">
          <cell r="B10226" t="str">
            <v>IMPERMEABILIZANTE</v>
          </cell>
          <cell r="D10226"/>
          <cell r="E10226" t="str">
            <v>IMPERMEABILIZANTE</v>
          </cell>
        </row>
        <row r="10227">
          <cell r="A10227" t="str">
            <v>73549</v>
          </cell>
          <cell r="B10227" t="str">
            <v>ARGAMASSA TRACO 1:4 (CIMENTO E AREIA), PREPARO MANUAL, INCLUSO ADITIVO</v>
          </cell>
          <cell r="C10227" t="str">
            <v>M3</v>
          </cell>
          <cell r="D10227">
            <v>0</v>
          </cell>
          <cell r="E10227" t="str">
            <v>ARGAMASSA TRACO 1:4 (CIMENTO E AREIA), PREPARO MANUAL, INCLUSO ADITIVOIMPERMEABILIZANTE</v>
          </cell>
        </row>
        <row r="10228">
          <cell r="B10228" t="str">
            <v>IMPERMEABILIZANTE</v>
          </cell>
          <cell r="D10228"/>
          <cell r="E10228" t="str">
            <v>IMPERMEABILIZANTE</v>
          </cell>
        </row>
        <row r="10229">
          <cell r="A10229" t="str">
            <v>73551</v>
          </cell>
          <cell r="B10229" t="str">
            <v>ARGAMASSA TRACO 1:4 (CIMENTO E PEDRISCO), PREPARO MANUAL</v>
          </cell>
          <cell r="C10229" t="str">
            <v>M3</v>
          </cell>
          <cell r="D10229">
            <v>0</v>
          </cell>
          <cell r="E10229" t="str">
            <v>ARGAMASSA TRACO 1:4 (CIMENTO E PEDRISCO), PREPARO MANUAL</v>
          </cell>
        </row>
        <row r="10230">
          <cell r="A10230" t="str">
            <v>84100</v>
          </cell>
          <cell r="B10230" t="str">
            <v>ARGAMASSA GROUT CIMENTO/CAL/AREIA/PEDRISCO 1:0,1:3:2 - PREPARO MANUAL</v>
          </cell>
          <cell r="C10230" t="str">
            <v>M3</v>
          </cell>
          <cell r="D10230">
            <v>0</v>
          </cell>
          <cell r="E10230" t="str">
            <v>ARGAMASSA GROUT CIMENTO/CAL/AREIA/PEDRISCO 1:0,1:3:2 - PREPARO MANUAL</v>
          </cell>
        </row>
        <row r="10231">
          <cell r="A10231" t="str">
            <v>84101</v>
          </cell>
          <cell r="B10231" t="str">
            <v>ARGAMASSA CIMENTO/AREIA/SAIBRO 1:2:2 - PREPARO MANUAL</v>
          </cell>
          <cell r="C10231" t="str">
            <v>M3</v>
          </cell>
          <cell r="D10231">
            <v>0</v>
          </cell>
          <cell r="E10231" t="str">
            <v>ARGAMASSA CIMENTO/AREIA/SAIBRO 1:2:2 - PREPARO MANUAL</v>
          </cell>
        </row>
        <row r="10232">
          <cell r="A10232" t="str">
            <v>87279</v>
          </cell>
          <cell r="B10232" t="str">
            <v>ARGAMASSA TRAÇO 1:7 (CIMENTO E AREIA MÉDIA) COM ADIÇÃO DE PLASTIFICANT</v>
          </cell>
          <cell r="C10232" t="str">
            <v>M3</v>
          </cell>
          <cell r="D10232">
            <v>0</v>
          </cell>
          <cell r="E10232" t="str">
            <v>ARGAMASSA TRAÇO 1:7 (CIMENTO E AREIA MÉDIA) COM ADIÇÃO DE PLASTIFICANTE PARA EMBOÇO/MASSA ÚNICA/ASSENTAMENTO DE ALVENARIA DE VEDAÇÃO, PREPARO MECÂNICO COM BETONEIRA 250 L. AF_06/2014</v>
          </cell>
        </row>
        <row r="10233">
          <cell r="B10233" t="str">
            <v>E PARA EMBOÇO/MASSA ÚNICA/ASSENTAMENTO DE ALVENARIA DE VEDAÇÃO, PREPAR</v>
          </cell>
          <cell r="D10233"/>
          <cell r="E10233" t="str">
            <v>E PARA EMBOÇO/MASSA ÚNICA/ASSENTAMENTO DE ALVENARIA DE VEDAÇÃO, PREPARO MECÂNICO COM BETONEIRA 250 L. AF_06/2014</v>
          </cell>
        </row>
        <row r="10234">
          <cell r="B10234" t="str">
            <v>O MECÂNICO COM BETONEIRA 250 L. AF_06/2014</v>
          </cell>
          <cell r="D10234"/>
          <cell r="E10234" t="str">
            <v>O MECÂNICO COM BETONEIRA 250 L. AF_06/2014</v>
          </cell>
        </row>
        <row r="10235">
          <cell r="A10235" t="str">
            <v>87280</v>
          </cell>
          <cell r="B10235" t="str">
            <v>ARGAMASSA TRAÇO 1:7 (CIMENTO E AREIA MÉDIA) COM ADIÇÃO DE PLASTIFICANT</v>
          </cell>
          <cell r="C10235" t="str">
            <v>M3</v>
          </cell>
          <cell r="D10235">
            <v>0</v>
          </cell>
          <cell r="E10235" t="str">
            <v>ARGAMASSA TRAÇO 1:7 (CIMENTO E AREIA MÉDIA) COM ADIÇÃO DE PLASTIFICANTE PARA EMBOÇO/MASSA ÚNICA/ASSENTAMENTO DE ALVENARIA DE VEDAÇÃO, PREPARO MECÂNICO COM BETONEIRA 400 L. AF_06/2014</v>
          </cell>
        </row>
        <row r="10236">
          <cell r="B10236" t="str">
            <v>E PARA EMBOÇO/MASSA ÚNICA/ASSENTAMENTO DE ALVENARIA DE VEDAÇÃO, PREPAR</v>
          </cell>
          <cell r="D10236"/>
          <cell r="E10236" t="str">
            <v>E PARA EMBOÇO/MASSA ÚNICA/ASSENTAMENTO DE ALVENARIA DE VEDAÇÃO, PREPARO MECÂNICO COM BETONEIRA 400 L. AF_06/2014</v>
          </cell>
        </row>
        <row r="10237">
          <cell r="B10237" t="str">
            <v>O MECÂNICO COM BETONEIRA 400 L. AF_06/2014</v>
          </cell>
          <cell r="D10237"/>
          <cell r="E10237" t="str">
            <v>O MECÂNICO COM BETONEIRA 400 L. AF_06/2014</v>
          </cell>
        </row>
        <row r="10238">
          <cell r="A10238" t="str">
            <v>87282</v>
          </cell>
          <cell r="B10238" t="str">
            <v>ARGAMASSA TRAÇO 1:6 (CIMENTO E AREIA MÉDIA) COM ADIÇÃO DE PLASTIFICANT</v>
          </cell>
          <cell r="C10238" t="str">
            <v>M3</v>
          </cell>
          <cell r="D10238">
            <v>0</v>
          </cell>
          <cell r="E10238" t="str">
            <v>ARGAMASSA TRAÇO 1:6 (CIMENTO E AREIA MÉDIA) COM ADIÇÃO DE PLASTIFICANTE PARA EMBOÇO/MASSA ÚNICA/ASSENTAMENTO DE ALVENARIA DE VEDAÇÃO, PREPARO MECÂNICO COM BETONEIRA 250 L. AF_06/2014</v>
          </cell>
        </row>
        <row r="10239">
          <cell r="B10239" t="str">
            <v>E PARA EMBOÇO/MASSA ÚNICA/ASSENTAMENTO DE ALVENARIA DE VEDAÇÃO, PREPAR</v>
          </cell>
          <cell r="D10239"/>
          <cell r="E10239" t="str">
            <v>E PARA EMBOÇO/MASSA ÚNICA/ASSENTAMENTO DE ALVENARIA DE VEDAÇÃO, PREPARO MECÂNICO COM BETONEIRA 250 L. AF_06/2014</v>
          </cell>
        </row>
        <row r="10240">
          <cell r="B10240" t="str">
            <v>O MECÂNICO COM BETONEIRA 250 L. AF_06/2014</v>
          </cell>
          <cell r="D10240"/>
          <cell r="E10240" t="str">
            <v>O MECÂNICO COM BETONEIRA 250 L. AF_06/2014</v>
          </cell>
        </row>
        <row r="10241">
          <cell r="D10241"/>
          <cell r="E10241"/>
        </row>
        <row r="10242">
          <cell r="D10242"/>
          <cell r="E10242"/>
        </row>
        <row r="10243">
          <cell r="D10243"/>
          <cell r="E10243"/>
        </row>
        <row r="10244">
          <cell r="A10244" t="str">
            <v>---------------</v>
          </cell>
          <cell r="B10244" t="str">
            <v>------------------------ 251</v>
          </cell>
          <cell r="D10244"/>
          <cell r="E10244"/>
        </row>
        <row r="10245">
          <cell r="D10245"/>
          <cell r="E10245"/>
        </row>
        <row r="10246">
          <cell r="A10246" t="str">
            <v>SINAPI - SISTEM</v>
          </cell>
          <cell r="B10246" t="str">
            <v>A NACIONAL DE PESQUISA DE CUSTOS E ÍNDICES DA CONSTRUÇÃO CIVIL251de283</v>
          </cell>
          <cell r="D10246"/>
          <cell r="E10246"/>
        </row>
        <row r="10247">
          <cell r="A10247" t="str">
            <v>PCI.817.01 - CU</v>
          </cell>
          <cell r="B10247" t="str">
            <v>STO DE COMPOSIÇÕES - SINTÉTICO</v>
          </cell>
          <cell r="D10247" t="str">
            <v>DATA DE EMISSÃO: 17/07/2014 AS 14:15:08</v>
          </cell>
          <cell r="E10247"/>
        </row>
        <row r="10248">
          <cell r="D10248" t="str">
            <v>DATA REFERÊNCIA TÉCNICA: 16/07/2014</v>
          </cell>
          <cell r="E10248"/>
        </row>
        <row r="10249">
          <cell r="A10249" t="str">
            <v>ENCARGOS SOCIAI</v>
          </cell>
          <cell r="B10249" t="str">
            <v>S DESONERADOS: 90,43%(HORA)   51,67%(MÊS)</v>
          </cell>
          <cell r="D10249"/>
          <cell r="E10249"/>
        </row>
        <row r="10250">
          <cell r="A10250" t="str">
            <v>ABRANGÊNCIA : N</v>
          </cell>
          <cell r="B10250" t="str">
            <v>ACIONAL                                              LOCALIDADE  : VITOR</v>
          </cell>
          <cell r="C10250" t="str">
            <v>IA</v>
          </cell>
          <cell r="D10250"/>
          <cell r="E10250"/>
        </row>
        <row r="10251">
          <cell r="A10251" t="str">
            <v>REF.COLETA : ME</v>
          </cell>
          <cell r="B10251" t="str">
            <v>DIANO</v>
          </cell>
          <cell r="D10251" t="str">
            <v>DATA DE PREÇO   : 06/2014</v>
          </cell>
          <cell r="E10251"/>
        </row>
        <row r="10252">
          <cell r="A10252" t="str">
            <v>CÓDIGO       |</v>
          </cell>
          <cell r="B10252" t="str">
            <v>D E S C R I Ç Ã O                                                   |UNI</v>
          </cell>
          <cell r="C10252" t="str">
            <v>DADE</v>
          </cell>
          <cell r="D10252" t="str">
            <v>|CUSTO TOTAL</v>
          </cell>
          <cell r="E10252"/>
        </row>
        <row r="10253">
          <cell r="A10253" t="str">
            <v>VÍNCULO.....: C</v>
          </cell>
          <cell r="B10253" t="str">
            <v>AIXA REFERENCIAL</v>
          </cell>
          <cell r="D10253"/>
          <cell r="E10253"/>
        </row>
        <row r="10254">
          <cell r="A10254" t="str">
            <v>87283</v>
          </cell>
          <cell r="B10254" t="str">
            <v>ARGAMASSA TRAÇO 1:6 (CIMENTO E AREIA MÉDIA) COM ADIÇÃO DE PLASTIFICANT</v>
          </cell>
          <cell r="C10254" t="str">
            <v>M3</v>
          </cell>
          <cell r="D10254">
            <v>0</v>
          </cell>
          <cell r="E10254" t="str">
            <v>ARGAMASSA TRAÇO 1:6 (CIMENTO E AREIA MÉDIA) COM ADIÇÃO DE PLASTIFICANTE PARA EMBOÇO/MASSA ÚNICA/ASSENTAMENTO DE ALVENARIA DE VEDAÇÃO, PREPARO MECÂNICO COM BETONEIRA 400 L. AF_06/2014</v>
          </cell>
        </row>
        <row r="10255">
          <cell r="B10255" t="str">
            <v>E PARA EMBOÇO/MASSA ÚNICA/ASSENTAMENTO DE ALVENARIA DE VEDAÇÃO, PREPAR</v>
          </cell>
          <cell r="D10255"/>
          <cell r="E10255" t="str">
            <v>E PARA EMBOÇO/MASSA ÚNICA/ASSENTAMENTO DE ALVENARIA DE VEDAÇÃO, PREPARO MECÂNICO COM BETONEIRA 400 L. AF_06/2014</v>
          </cell>
        </row>
        <row r="10256">
          <cell r="B10256" t="str">
            <v>O MECÂNICO COM BETONEIRA 400 L. AF_06/2014</v>
          </cell>
          <cell r="D10256"/>
          <cell r="E10256" t="str">
            <v>O MECÂNICO COM BETONEIRA 400 L. AF_06/2014</v>
          </cell>
        </row>
        <row r="10257">
          <cell r="A10257" t="str">
            <v>87285</v>
          </cell>
          <cell r="B10257" t="str">
            <v>ARGAMASSA TRAÇO 1:1:6 (CIMENTO, CAL E AREIA MÉDIA) PARA EMBOÇO/MASSA Ú</v>
          </cell>
          <cell r="C10257" t="str">
            <v>M3</v>
          </cell>
          <cell r="D10257">
            <v>0</v>
          </cell>
          <cell r="E10257" t="str">
            <v>ARGAMASSA TRAÇO 1:1:6 (CIMENTO, CAL E AREIA MÉDIA) PARA EMBOÇO/MASSA ÚNICA/ASSENTAMENTO DE ALVENARIA DE VEDAÇÃO, PREPARO MECÂNICO COM BETONEIRA 250 L. AF_06/2014</v>
          </cell>
        </row>
        <row r="10258">
          <cell r="B10258" t="str">
            <v>NICA/ASSENTAMENTO DE ALVENARIA DE VEDAÇÃO, PREPARO MECÂNICO COM BETONE</v>
          </cell>
          <cell r="D10258"/>
          <cell r="E10258" t="str">
            <v>NICA/ASSENTAMENTO DE ALVENARIA DE VEDAÇÃO, PREPARO MECÂNICO COM BETONEIRA 250 L. AF_06/2014</v>
          </cell>
        </row>
        <row r="10259">
          <cell r="B10259" t="str">
            <v>IRA 250 L. AF_06/2014</v>
          </cell>
          <cell r="D10259"/>
          <cell r="E10259" t="str">
            <v>IRA 250 L. AF_06/2014</v>
          </cell>
        </row>
        <row r="10260">
          <cell r="A10260" t="str">
            <v>87286</v>
          </cell>
          <cell r="B10260" t="str">
            <v>ARGAMASSA TRAÇO 1:1:6 (CIMENTO, CAL E AREIA MÉDIA) PARA EMBOÇO/MASSA Ú</v>
          </cell>
          <cell r="C10260" t="str">
            <v>M3</v>
          </cell>
          <cell r="D10260">
            <v>0</v>
          </cell>
          <cell r="E10260" t="str">
            <v>ARGAMASSA TRAÇO 1:1:6 (CIMENTO, CAL E AREIA MÉDIA) PARA EMBOÇO/MASSA ÚNICA/ASSENTAMENTO DE ALVENARIA DE VEDAÇÃO, PREPARO MECÂNICO COM BETONEIRA 400 L. AF_06/2014</v>
          </cell>
        </row>
        <row r="10261">
          <cell r="B10261" t="str">
            <v>NICA/ASSENTAMENTO DE ALVENARIA DE VEDAÇÃO, PREPARO MECÂNICO COM BETONE</v>
          </cell>
          <cell r="D10261"/>
          <cell r="E10261" t="str">
            <v>NICA/ASSENTAMENTO DE ALVENARIA DE VEDAÇÃO, PREPARO MECÂNICO COM BETONEIRA 400 L. AF_06/2014</v>
          </cell>
        </row>
        <row r="10262">
          <cell r="B10262" t="str">
            <v>IRA 400 L. AF_06/2014</v>
          </cell>
          <cell r="D10262"/>
          <cell r="E10262" t="str">
            <v>IRA 400 L. AF_06/2014</v>
          </cell>
        </row>
        <row r="10263">
          <cell r="A10263" t="str">
            <v>87288</v>
          </cell>
          <cell r="B10263" t="str">
            <v>ARGAMASSA TRAÇO 1:1,5:7,5 (CIMENTO, CAL E AREIA MÉDIA) PARA EMBOÇO/MAS</v>
          </cell>
          <cell r="C10263" t="str">
            <v>M3</v>
          </cell>
          <cell r="D10263">
            <v>0</v>
          </cell>
          <cell r="E10263" t="str">
            <v>ARGAMASSA TRAÇO 1:1,5:7,5 (CIMENTO, CAL E AREIA MÉDIA) PARA EMBOÇO/MASSA ÚNICA/ASSENTAMENTO DE ALVENARIA DE VEDAÇÃO, PREPARO MECÂNICO COM BETONEIRA 250 L. AF_06/2014</v>
          </cell>
        </row>
        <row r="10264">
          <cell r="B10264" t="str">
            <v>SA ÚNICA/ASSENTAMENTO DE ALVENARIA DE VEDAÇÃO, PREPARO MECÂNICO COM BE</v>
          </cell>
          <cell r="D10264"/>
          <cell r="E10264" t="str">
            <v>SA ÚNICA/ASSENTAMENTO DE ALVENARIA DE VEDAÇÃO, PREPARO MECÂNICO COM BETONEIRA 250 L. AF_06/2014</v>
          </cell>
        </row>
        <row r="10265">
          <cell r="B10265" t="str">
            <v>TONEIRA 250 L. AF_06/2014</v>
          </cell>
          <cell r="D10265"/>
          <cell r="E10265" t="str">
            <v>TONEIRA 250 L. AF_06/2014</v>
          </cell>
        </row>
        <row r="10266">
          <cell r="A10266" t="str">
            <v>87289</v>
          </cell>
          <cell r="B10266" t="str">
            <v>ARGAMASSA TRAÇO 1:1,5:7,5 (CIMENTO, CAL E AREIA MÉDIA) PARA EMBOÇO/MAS</v>
          </cell>
          <cell r="C10266" t="str">
            <v>M3</v>
          </cell>
          <cell r="D10266">
            <v>0</v>
          </cell>
          <cell r="E10266" t="str">
            <v>ARGAMASSA TRAÇO 1:1,5:7,5 (CIMENTO, CAL E AREIA MÉDIA) PARA EMBOÇO/MASSA ÚNICA/ASSENTAMENTO DE ALVENARIA DE VEDAÇÃO, PREPARO MECÂNICO COM BETONEIRA 400 L. AF_06/2014</v>
          </cell>
        </row>
        <row r="10267">
          <cell r="B10267" t="str">
            <v>SA ÚNICA/ASSENTAMENTO DE ALVENARIA DE VEDAÇÃO, PREPARO MECÂNICO COM BE</v>
          </cell>
          <cell r="D10267"/>
          <cell r="E10267" t="str">
            <v>SA ÚNICA/ASSENTAMENTO DE ALVENARIA DE VEDAÇÃO, PREPARO MECÂNICO COM BETONEIRA 400 L. AF_06/2014</v>
          </cell>
        </row>
        <row r="10268">
          <cell r="B10268" t="str">
            <v>TONEIRA 400 L. AF_06/2014</v>
          </cell>
          <cell r="D10268"/>
          <cell r="E10268" t="str">
            <v>TONEIRA 400 L. AF_06/2014</v>
          </cell>
        </row>
        <row r="10269">
          <cell r="A10269" t="str">
            <v>87291</v>
          </cell>
          <cell r="B10269" t="str">
            <v>ARGAMASSA TRAÇO 1:2:8 (CIMENTO, CAL E AREIA MÉDIA) PARA EMBOÇO/MASSA Ú</v>
          </cell>
          <cell r="C10269" t="str">
            <v>M3</v>
          </cell>
          <cell r="D10269">
            <v>0</v>
          </cell>
          <cell r="E10269" t="str">
            <v>ARGAMASSA TRAÇO 1:2:8 (CIMENTO, CAL E AREIA MÉDIA) PARA EMBOÇO/MASSA ÚNICA/ASSENTAMENTO DE ALVENARIA DE VEDAÇÃO, PREPARO MECÂNICO COM BETONEIRA 250 L. AF_06/2014</v>
          </cell>
        </row>
        <row r="10270">
          <cell r="B10270" t="str">
            <v>NICA/ASSENTAMENTO DE ALVENARIA DE VEDAÇÃO, PREPARO MECÂNICO COM BETONE</v>
          </cell>
          <cell r="D10270"/>
          <cell r="E10270" t="str">
            <v>NICA/ASSENTAMENTO DE ALVENARIA DE VEDAÇÃO, PREPARO MECÂNICO COM BETONEIRA 250 L. AF_06/2014</v>
          </cell>
        </row>
        <row r="10271">
          <cell r="B10271" t="str">
            <v>IRA 250 L. AF_06/2014</v>
          </cell>
          <cell r="D10271"/>
          <cell r="E10271" t="str">
            <v>IRA 250 L. AF_06/2014</v>
          </cell>
        </row>
        <row r="10272">
          <cell r="A10272" t="str">
            <v>87292</v>
          </cell>
          <cell r="B10272" t="str">
            <v>ARGAMASSA TRAÇO 1:2:8 (CIMENTO, CAL E AREIA MÉDIA) PARA EMBOÇO/MASSA Ú</v>
          </cell>
          <cell r="C10272" t="str">
            <v>M3</v>
          </cell>
          <cell r="D10272">
            <v>0</v>
          </cell>
          <cell r="E10272" t="str">
            <v>ARGAMASSA TRAÇO 1:2:8 (CIMENTO, CAL E AREIA MÉDIA) PARA EMBOÇO/MASSA ÚNICA/ASSENTAMENTO DE ALVENARIA DE VEDAÇÃO, PREPARO MECÂNICO COM BETONEIRA 400 L. AF_06/2014</v>
          </cell>
        </row>
        <row r="10273">
          <cell r="B10273" t="str">
            <v>NICA/ASSENTAMENTO DE ALVENARIA DE VEDAÇÃO, PREPARO MECÂNICO COM BETONE</v>
          </cell>
          <cell r="D10273"/>
          <cell r="E10273" t="str">
            <v>NICA/ASSENTAMENTO DE ALVENARIA DE VEDAÇÃO, PREPARO MECÂNICO COM BETONEIRA 400 L. AF_06/2014</v>
          </cell>
        </row>
        <row r="10274">
          <cell r="B10274" t="str">
            <v>IRA 400 L. AF_06/2014</v>
          </cell>
          <cell r="D10274"/>
          <cell r="E10274" t="str">
            <v>IRA 400 L. AF_06/2014</v>
          </cell>
        </row>
        <row r="10275">
          <cell r="A10275" t="str">
            <v>87293</v>
          </cell>
          <cell r="B10275" t="str">
            <v>ARGAMASSA TRAÇO 1:2:9 (CIMENTO, CAL E AREIA MÉDIA) PARA EMBOÇO/MASSA Ú</v>
          </cell>
          <cell r="C10275" t="str">
            <v>M3</v>
          </cell>
          <cell r="D10275">
            <v>0</v>
          </cell>
          <cell r="E10275" t="str">
            <v>ARGAMASSA TRAÇO 1:2:9 (CIMENTO, CAL E AREIA MÉDIA) PARA EMBOÇO/MASSA ÚNICA/ASSENTAMENTO DE ALVENARIA DE VEDAÇÃO, PREPARO MECÂNICO COM BETONEIRA 250 L. AF_06/2014</v>
          </cell>
        </row>
        <row r="10276">
          <cell r="B10276" t="str">
            <v>NICA/ASSENTAMENTO DE ALVENARIA DE VEDAÇÃO, PREPARO MECÂNICO COM BETONE</v>
          </cell>
          <cell r="D10276"/>
          <cell r="E10276" t="str">
            <v>NICA/ASSENTAMENTO DE ALVENARIA DE VEDAÇÃO, PREPARO MECÂNICO COM BETONEIRA 250 L. AF_06/2014</v>
          </cell>
        </row>
        <row r="10277">
          <cell r="B10277" t="str">
            <v>IRA 250 L. AF_06/2014</v>
          </cell>
          <cell r="D10277"/>
          <cell r="E10277" t="str">
            <v>IRA 250 L. AF_06/2014</v>
          </cell>
        </row>
        <row r="10278">
          <cell r="A10278" t="str">
            <v>87295</v>
          </cell>
          <cell r="B10278" t="str">
            <v>ARGAMASSA TRAÇO 1:3:12 (CIMENTO, CAL E AREIA MÉDIA) PARA EMBOÇO/MASSA</v>
          </cell>
          <cell r="C10278" t="str">
            <v>M3</v>
          </cell>
          <cell r="D10278">
            <v>0</v>
          </cell>
          <cell r="E10278" t="str">
            <v>ARGAMASSA TRAÇO 1:3:12 (CIMENTO, CAL E AREIA MÉDIA) PARA EMBOÇO/MASSAÚNICA/ASSENTAMENTO DE ALVENARIA DE VEDAÇÃO, PREPARO MECÂNICO COM BETONEIRA 400 L. AF_06/2014</v>
          </cell>
        </row>
        <row r="10279">
          <cell r="B10279" t="str">
            <v>ÚNICA/ASSENTAMENTO DE ALVENARIA DE VEDAÇÃO, PREPARO MECÂNICO COM BETON</v>
          </cell>
          <cell r="D10279"/>
          <cell r="E10279" t="str">
            <v>ÚNICA/ASSENTAMENTO DE ALVENARIA DE VEDAÇÃO, PREPARO MECÂNICO COM BETONEIRA 400 L. AF_06/2014</v>
          </cell>
        </row>
        <row r="10280">
          <cell r="B10280" t="str">
            <v>EIRA 400 L. AF_06/2014</v>
          </cell>
          <cell r="D10280"/>
          <cell r="E10280" t="str">
            <v>EIRA 400 L. AF_06/2014</v>
          </cell>
        </row>
        <row r="10281">
          <cell r="A10281" t="str">
            <v>87297</v>
          </cell>
          <cell r="B10281" t="str">
            <v>ARGAMASSA TRAÇO 1:3 (CIMENTO E AREIA MÉDIA) PARA CONTRAPISO, PREPARO M</v>
          </cell>
          <cell r="C10281" t="str">
            <v>M3</v>
          </cell>
          <cell r="D10281">
            <v>0</v>
          </cell>
          <cell r="E10281" t="str">
            <v>ARGAMASSA TRAÇO 1:3 (CIMENTO E AREIA MÉDIA) PARA CONTRAPISO, PREPARO MECÂNICO COM BETONEIRA 250 L. AF_06/2014</v>
          </cell>
        </row>
        <row r="10282">
          <cell r="D10282"/>
          <cell r="E10282" t="str">
            <v>ECÂNICO COM BETONEIRA 250 L. AF_06/2014</v>
          </cell>
        </row>
        <row r="10283">
          <cell r="D10283"/>
          <cell r="E10283" t="str">
            <v>ECÂNICO COM BETONEIRA 250 L. AF_06/2014</v>
          </cell>
        </row>
        <row r="10284">
          <cell r="D10284"/>
          <cell r="E10284" t="str">
            <v>ECÂNICO COM BETONEIRA 250 L. AF_06/2014</v>
          </cell>
        </row>
        <row r="10285">
          <cell r="A10285" t="str">
            <v>---------------</v>
          </cell>
          <cell r="B10285" t="str">
            <v>------------------------ 252</v>
          </cell>
          <cell r="D10285"/>
          <cell r="E10285" t="str">
            <v>ECÂNICO COM BETONEIRA 250 L. AF_06/2014</v>
          </cell>
        </row>
        <row r="10286">
          <cell r="D10286"/>
          <cell r="E10286" t="str">
            <v>ECÂNICO COM BETONEIRA 250 L. AF_06/2014</v>
          </cell>
        </row>
        <row r="10287">
          <cell r="A10287" t="str">
            <v>SINAPI - SISTEM</v>
          </cell>
          <cell r="B10287" t="str">
            <v>A NACIONAL DE PESQUISA DE CUSTOS E ÍNDICES DA CONSTRUÇÃO CIVIL252de283</v>
          </cell>
          <cell r="D10287"/>
          <cell r="E10287" t="str">
            <v>ECÂNICO COM BETONEIRA 250 L. AF_06/2014</v>
          </cell>
        </row>
        <row r="10288">
          <cell r="A10288" t="str">
            <v>PCI.817.01 - CU</v>
          </cell>
          <cell r="B10288" t="str">
            <v>STO DE COMPOSIÇÕES - SINTÉTICO</v>
          </cell>
          <cell r="D10288" t="str">
            <v>DATA DE EMISSÃO: 17/07/2014 AS 14:15:08</v>
          </cell>
          <cell r="E10288" t="str">
            <v>ECÂNICO COM BETONEIRA 250 L. AF_06/2014</v>
          </cell>
        </row>
        <row r="10289">
          <cell r="D10289" t="str">
            <v>DATA REFERÊNCIA TÉCNICA: 16/07/2014</v>
          </cell>
          <cell r="E10289" t="str">
            <v>ECÂNICO COM BETONEIRA 250 L. AF_06/2014</v>
          </cell>
        </row>
        <row r="10290">
          <cell r="A10290" t="str">
            <v>ENCARGOS SOCIAI</v>
          </cell>
          <cell r="B10290" t="str">
            <v>S DESONERADOS: 90,43%(HORA)   51,67%(MÊS)</v>
          </cell>
          <cell r="D10290"/>
          <cell r="E10290" t="str">
            <v>ECÂNICO COM BETONEIRA 250 L. AF_06/2014</v>
          </cell>
        </row>
        <row r="10291">
          <cell r="A10291" t="str">
            <v>ABRANGÊNCIA : N</v>
          </cell>
          <cell r="B10291" t="str">
            <v>ACIONAL                                              LOCALIDADE  : VITOR</v>
          </cell>
          <cell r="C10291" t="str">
            <v>IA</v>
          </cell>
          <cell r="D10291"/>
          <cell r="E10291" t="str">
            <v>ECÂNICO COM BETONEIRA 250 L. AF_06/2014</v>
          </cell>
        </row>
        <row r="10292">
          <cell r="A10292" t="str">
            <v>REF.COLETA : ME</v>
          </cell>
          <cell r="B10292" t="str">
            <v>DIANO</v>
          </cell>
          <cell r="D10292" t="str">
            <v>DATA DE PREÇO   : 06/2014</v>
          </cell>
          <cell r="E10292" t="str">
            <v>ECÂNICO COM BETONEIRA 250 L. AF_06/2014</v>
          </cell>
        </row>
        <row r="10293">
          <cell r="A10293" t="str">
            <v>CÓDIGO       |</v>
          </cell>
          <cell r="B10293" t="str">
            <v>D E S C R I Ç Ã O                                                   |UNI</v>
          </cell>
          <cell r="C10293" t="str">
            <v>DADE</v>
          </cell>
          <cell r="D10293" t="str">
            <v>|CUSTO TOTAL</v>
          </cell>
          <cell r="E10293" t="str">
            <v>ECÂNICO COM BETONEIRA 250 L. AF_06/2014</v>
          </cell>
        </row>
        <row r="10294">
          <cell r="A10294" t="str">
            <v>VÍNCULO.....: C</v>
          </cell>
          <cell r="B10294" t="str">
            <v>AIXA REFERENCIAL</v>
          </cell>
          <cell r="D10294"/>
          <cell r="E10294" t="str">
            <v>ECÂNICO COM BETONEIRA 250 L. AF_06/2014</v>
          </cell>
        </row>
        <row r="10295">
          <cell r="B10295" t="str">
            <v>ECÂNICO COM BETONEIRA 250 L. AF_06/2014</v>
          </cell>
          <cell r="D10295"/>
          <cell r="E10295" t="str">
            <v>ECÂNICO COM BETONEIRA 250 L. AF_06/2014</v>
          </cell>
        </row>
        <row r="10296">
          <cell r="A10296" t="str">
            <v>87298</v>
          </cell>
          <cell r="B10296" t="str">
            <v>ARGAMASSA TRAÇO 1:3 (CIMENTO E AREIA MÉDIA) PARA CONTRAPISO, PREPARO M</v>
          </cell>
          <cell r="C10296" t="str">
            <v>M3</v>
          </cell>
          <cell r="D10296">
            <v>0</v>
          </cell>
          <cell r="E10296" t="str">
            <v>ARGAMASSA TRAÇO 1:3 (CIMENTO E AREIA MÉDIA) PARA CONTRAPISO, PREPARO MECÂNICO COM BETONEIRA 400 L. AF_06/2014</v>
          </cell>
        </row>
        <row r="10297">
          <cell r="B10297" t="str">
            <v>ECÂNICO COM BETONEIRA 400 L. AF_06/2014</v>
          </cell>
          <cell r="D10297"/>
          <cell r="E10297" t="str">
            <v>ECÂNICO COM BETONEIRA 400 L. AF_06/2014</v>
          </cell>
        </row>
        <row r="10298">
          <cell r="A10298" t="str">
            <v>87300</v>
          </cell>
          <cell r="B10298" t="str">
            <v>ARGAMASSA TRAÇO 1:4 (CIMENTO E AREIA MÉDIA) PARA CONTRAPISO, PREPARO M</v>
          </cell>
          <cell r="C10298" t="str">
            <v>M3</v>
          </cell>
          <cell r="D10298">
            <v>0</v>
          </cell>
          <cell r="E10298" t="str">
            <v>ARGAMASSA TRAÇO 1:4 (CIMENTO E AREIA MÉDIA) PARA CONTRAPISO, PREPARO MECÂNICO COM BETONEIRA 250 L. AF_06/2014</v>
          </cell>
        </row>
        <row r="10299">
          <cell r="B10299" t="str">
            <v>ECÂNICO COM BETONEIRA 250 L. AF_06/2014</v>
          </cell>
          <cell r="D10299"/>
          <cell r="E10299" t="str">
            <v>ECÂNICO COM BETONEIRA 250 L. AF_06/2014</v>
          </cell>
        </row>
        <row r="10300">
          <cell r="A10300" t="str">
            <v>87301</v>
          </cell>
          <cell r="B10300" t="str">
            <v>ARGAMASSA TRAÇO 1:4 (CIMENTO E AREIA MÉDIA) PARA CONTRAPISO, PREPARO M</v>
          </cell>
          <cell r="C10300" t="str">
            <v>M3</v>
          </cell>
          <cell r="D10300">
            <v>0</v>
          </cell>
          <cell r="E10300" t="str">
            <v>ARGAMASSA TRAÇO 1:4 (CIMENTO E AREIA MÉDIA) PARA CONTRAPISO, PREPARO MECÂNICO COM BETONEIRA 400 L. AF_06/2014</v>
          </cell>
        </row>
        <row r="10301">
          <cell r="B10301" t="str">
            <v>ECÂNICO COM BETONEIRA 400 L. AF_06/2014</v>
          </cell>
          <cell r="D10301"/>
          <cell r="E10301" t="str">
            <v>ECÂNICO COM BETONEIRA 400 L. AF_06/2014</v>
          </cell>
        </row>
        <row r="10302">
          <cell r="A10302" t="str">
            <v>87303</v>
          </cell>
          <cell r="B10302" t="str">
            <v>ARGAMASSA TRAÇO 1:5 (CIMENTO E AREIA MÉDIA) PARA CONTRAPISO, PREPARO M</v>
          </cell>
          <cell r="C10302" t="str">
            <v>M3</v>
          </cell>
          <cell r="D10302">
            <v>0</v>
          </cell>
          <cell r="E10302" t="str">
            <v>ARGAMASSA TRAÇO 1:5 (CIMENTO E AREIA MÉDIA) PARA CONTRAPISO, PREPARO MECÂNICO COM BETONEIRA 250 L. AF_06/2014</v>
          </cell>
        </row>
        <row r="10303">
          <cell r="B10303" t="str">
            <v>ECÂNICO COM BETONEIRA 250 L. AF_06/2014</v>
          </cell>
          <cell r="D10303"/>
          <cell r="E10303" t="str">
            <v>ECÂNICO COM BETONEIRA 250 L. AF_06/2014</v>
          </cell>
        </row>
        <row r="10304">
          <cell r="A10304" t="str">
            <v>87304</v>
          </cell>
          <cell r="B10304" t="str">
            <v>ARGAMASSA TRAÇO 1:5 (CIMENTO E AREIA MÉDIA) PARA CONTRAPISO, PREPARO M</v>
          </cell>
          <cell r="C10304" t="str">
            <v>M3</v>
          </cell>
          <cell r="D10304">
            <v>0</v>
          </cell>
          <cell r="E10304" t="str">
            <v>ARGAMASSA TRAÇO 1:5 (CIMENTO E AREIA MÉDIA) PARA CONTRAPISO, PREPARO MECÂNICO COM BETONEIRA 400 L. AF_06/2014</v>
          </cell>
        </row>
        <row r="10305">
          <cell r="B10305" t="str">
            <v>ECÂNICO COM BETONEIRA 400 L. AF_06/2014</v>
          </cell>
          <cell r="D10305"/>
          <cell r="E10305" t="str">
            <v>ECÂNICO COM BETONEIRA 400 L. AF_06/2014</v>
          </cell>
        </row>
        <row r="10306">
          <cell r="A10306" t="str">
            <v>87306</v>
          </cell>
          <cell r="B10306" t="str">
            <v>ARGAMASSA TRAÇO 1:6 (CIMENTO E AREIA MÉDIA) PARA CONTRAPISO, PREPARO M</v>
          </cell>
          <cell r="C10306" t="str">
            <v>M3</v>
          </cell>
          <cell r="D10306">
            <v>0</v>
          </cell>
          <cell r="E10306" t="str">
            <v>ARGAMASSA TRAÇO 1:6 (CIMENTO E AREIA MÉDIA) PARA CONTRAPISO, PREPARO MECÂNICO COM BETONEIRA 250 L. AF_06/2014</v>
          </cell>
        </row>
        <row r="10307">
          <cell r="B10307" t="str">
            <v>ECÂNICO COM BETONEIRA 250 L. AF_06/2014</v>
          </cell>
          <cell r="D10307"/>
          <cell r="E10307" t="str">
            <v>ECÂNICO COM BETONEIRA 250 L. AF_06/2014</v>
          </cell>
        </row>
        <row r="10308">
          <cell r="A10308" t="str">
            <v>87307</v>
          </cell>
          <cell r="B10308" t="str">
            <v>ARGAMASSA TRAÇO 1:6 (CIMENTO E AREIA MÉDIA) PARA CONTRAPISO, PREPARO M</v>
          </cell>
          <cell r="C10308" t="str">
            <v>M3</v>
          </cell>
          <cell r="D10308">
            <v>0</v>
          </cell>
          <cell r="E10308" t="str">
            <v>ARGAMASSA TRAÇO 1:6 (CIMENTO E AREIA MÉDIA) PARA CONTRAPISO, PREPARO MECÂNICO COM BETONEIRA 400 L. AF_06/2014</v>
          </cell>
        </row>
        <row r="10309">
          <cell r="B10309" t="str">
            <v>ECÂNICO COM BETONEIRA 400 L. AF_06/2014</v>
          </cell>
          <cell r="D10309"/>
          <cell r="E10309" t="str">
            <v>ECÂNICO COM BETONEIRA 400 L. AF_06/2014</v>
          </cell>
        </row>
        <row r="10310">
          <cell r="A10310" t="str">
            <v>87309</v>
          </cell>
          <cell r="B10310" t="str">
            <v>ARGAMASSA TRAÇO 1:5 (CIMENTO E AREIA GROSSA) PARA CHAPISCO CONVENCIONA</v>
          </cell>
          <cell r="C10310" t="str">
            <v>M3</v>
          </cell>
          <cell r="D10310">
            <v>0</v>
          </cell>
          <cell r="E10310" t="str">
            <v>ARGAMASSA TRAÇO 1:5 (CIMENTO E AREIA GROSSA) PARA CHAPISCO CONVENCIONAL, PREPARO MECÂNICO COM BETONEIRA 250 L. AF_06/2014</v>
          </cell>
        </row>
        <row r="10311">
          <cell r="B10311" t="str">
            <v>L, PREPARO MECÂNICO COM BETONEIRA 250 L. AF_06/2014</v>
          </cell>
          <cell r="D10311"/>
          <cell r="E10311" t="str">
            <v>L, PREPARO MECÂNICO COM BETONEIRA 250 L. AF_06/2014</v>
          </cell>
        </row>
        <row r="10312">
          <cell r="A10312" t="str">
            <v>87310</v>
          </cell>
          <cell r="B10312" t="str">
            <v>ARGAMASSA TRAÇO 1:5 (CIMENTO E AREIA GROSSA) PARA CHAPISCO CONVENCIONA</v>
          </cell>
          <cell r="C10312" t="str">
            <v>M3</v>
          </cell>
          <cell r="D10312">
            <v>0</v>
          </cell>
          <cell r="E10312" t="str">
            <v>ARGAMASSA TRAÇO 1:5 (CIMENTO E AREIA GROSSA) PARA CHAPISCO CONVENCIONAL, PREPARO MECÂNICO COM BETONEIRA 400 L. AF_06/2014</v>
          </cell>
        </row>
        <row r="10313">
          <cell r="B10313" t="str">
            <v>L, PREPARO MECÂNICO COM BETONEIRA 400 L. AF_06/2014</v>
          </cell>
          <cell r="D10313"/>
          <cell r="E10313" t="str">
            <v>L, PREPARO MECÂNICO COM BETONEIRA 400 L. AF_06/2014</v>
          </cell>
        </row>
        <row r="10314">
          <cell r="A10314" t="str">
            <v>87312</v>
          </cell>
          <cell r="B10314" t="str">
            <v>ARGAMASSA TRAÇO 1:3 (CIMENTO E AREIA GROSSA) PARA CHAPISCO CONVENCIONA</v>
          </cell>
          <cell r="C10314" t="str">
            <v>M3</v>
          </cell>
          <cell r="D10314">
            <v>0</v>
          </cell>
          <cell r="E10314" t="str">
            <v>ARGAMASSA TRAÇO 1:3 (CIMENTO E AREIA GROSSA) PARA CHAPISCO CONVENCIONAL, PREPARO MECÂNICO COM BETONEIRA 250 L. AF_06/2014</v>
          </cell>
        </row>
        <row r="10315">
          <cell r="B10315" t="str">
            <v>L, PREPARO MECÂNICO COM BETONEIRA 250 L. AF_06/2014</v>
          </cell>
          <cell r="D10315"/>
          <cell r="E10315" t="str">
            <v>L, PREPARO MECÂNICO COM BETONEIRA 250 L. AF_06/2014</v>
          </cell>
        </row>
        <row r="10316">
          <cell r="A10316" t="str">
            <v>87313</v>
          </cell>
          <cell r="B10316" t="str">
            <v>ARGAMASSA TRAÇO 1:3 (CIMENTO E AREIA GROSSA) PARA CHAPISCO CONVENCIONA</v>
          </cell>
          <cell r="C10316" t="str">
            <v>M3</v>
          </cell>
          <cell r="D10316">
            <v>0</v>
          </cell>
          <cell r="E10316" t="str">
            <v>ARGAMASSA TRAÇO 1:3 (CIMENTO E AREIA GROSSA) PARA CHAPISCO CONVENCIONAL, PREPARO MECÂNICO COM BETONEIRA 400 L. AF_06/2014</v>
          </cell>
        </row>
        <row r="10317">
          <cell r="B10317" t="str">
            <v>L, PREPARO MECÂNICO COM BETONEIRA 400 L. AF_06/2014</v>
          </cell>
          <cell r="D10317"/>
          <cell r="E10317" t="str">
            <v>L, PREPARO MECÂNICO COM BETONEIRA 400 L. AF_06/2014</v>
          </cell>
        </row>
        <row r="10318">
          <cell r="A10318" t="str">
            <v>87315</v>
          </cell>
          <cell r="B10318" t="str">
            <v>ARGAMASSA TRAÇO 1:4 (CIMENTO E AREIA GROSSA) PARA CHAPISCO CONVENCIONA</v>
          </cell>
          <cell r="C10318" t="str">
            <v>M3</v>
          </cell>
          <cell r="D10318">
            <v>0</v>
          </cell>
          <cell r="E10318" t="str">
            <v>ARGAMASSA TRAÇO 1:4 (CIMENTO E AREIA GROSSA) PARA CHAPISCO CONVENCIONAL, PREPARO MECÂNICO COM BETONEIRA 250 L. AF_06/2014</v>
          </cell>
        </row>
        <row r="10319">
          <cell r="B10319" t="str">
            <v>L, PREPARO MECÂNICO COM BETONEIRA 250 L. AF_06/2014</v>
          </cell>
          <cell r="D10319"/>
          <cell r="E10319" t="str">
            <v>L, PREPARO MECÂNICO COM BETONEIRA 250 L. AF_06/2014</v>
          </cell>
        </row>
        <row r="10320">
          <cell r="A10320" t="str">
            <v>87316</v>
          </cell>
          <cell r="B10320" t="str">
            <v>ARGAMASSA TRAÇO 1:4 (CIMENTO E AREIA GROSSA) PARA CHAPISCO CONVENCIONA</v>
          </cell>
          <cell r="C10320" t="str">
            <v>M3</v>
          </cell>
          <cell r="D10320">
            <v>0</v>
          </cell>
          <cell r="E10320" t="str">
            <v>ARGAMASSA TRAÇO 1:4 (CIMENTO E AREIA GROSSA) PARA CHAPISCO CONVENCIONAL, PREPARO MECÂNICO COM BETONEIRA 400 L. AF_06/2014</v>
          </cell>
        </row>
        <row r="10321">
          <cell r="B10321" t="str">
            <v>L, PREPARO MECÂNICO COM BETONEIRA 400 L. AF_06/2014</v>
          </cell>
          <cell r="D10321"/>
          <cell r="E10321" t="str">
            <v>L, PREPARO MECÂNICO COM BETONEIRA 400 L. AF_06/2014</v>
          </cell>
        </row>
        <row r="10322">
          <cell r="A10322" t="str">
            <v>87318</v>
          </cell>
          <cell r="B10322" t="str">
            <v>ARGAMASSA TRAÇO 1:5 (CIMENTO E AREIA GROSSA) COM ADIÇÃO DE EMULSÃO POL</v>
          </cell>
          <cell r="C10322" t="str">
            <v>M3</v>
          </cell>
          <cell r="D10322">
            <v>0</v>
          </cell>
          <cell r="E10322" t="str">
            <v>ARGAMASSA TRAÇO 1:5 (CIMENTO E AREIA GROSSA) COM ADIÇÃO DE EMULSÃO POLIMÉRICA PARA CHAPISCO ROLADO, PREPARO MECÂNICO COM BETONEIRA 250 L. AF_06/2014</v>
          </cell>
        </row>
        <row r="10323">
          <cell r="D10323"/>
          <cell r="E10323" t="str">
            <v>IMÉRICA PARA CHAPISCO ROLADO, PREPARO MECÂNICO COM BETONEIRA 250 L. AF_06/2014</v>
          </cell>
        </row>
        <row r="10324">
          <cell r="D10324"/>
          <cell r="E10324" t="str">
            <v>IMÉRICA PARA CHAPISCO ROLADO, PREPARO MECÂNICO COM BETONEIRA 250 L. AF_06/2014</v>
          </cell>
        </row>
        <row r="10325">
          <cell r="D10325"/>
          <cell r="E10325" t="str">
            <v>IMÉRICA PARA CHAPISCO ROLADO, PREPARO MECÂNICO COM BETONEIRA 250 L. AF_06/2014</v>
          </cell>
        </row>
        <row r="10326">
          <cell r="A10326" t="str">
            <v>---------------</v>
          </cell>
          <cell r="B10326" t="str">
            <v>------------------------ 253</v>
          </cell>
          <cell r="D10326"/>
          <cell r="E10326" t="str">
            <v>IMÉRICA PARA CHAPISCO ROLADO, PREPARO MECÂNICO COM BETONEIRA 250 L. AF_06/2014</v>
          </cell>
        </row>
        <row r="10327">
          <cell r="D10327"/>
          <cell r="E10327" t="str">
            <v>IMÉRICA PARA CHAPISCO ROLADO, PREPARO MECÂNICO COM BETONEIRA 250 L. AF_06/2014</v>
          </cell>
        </row>
        <row r="10328">
          <cell r="A10328" t="str">
            <v>SINAPI - SISTEM</v>
          </cell>
          <cell r="B10328" t="str">
            <v>A NACIONAL DE PESQUISA DE CUSTOS E ÍNDICES DA CONSTRUÇÃO CIVIL253de283</v>
          </cell>
          <cell r="D10328"/>
          <cell r="E10328" t="str">
            <v>IMÉRICA PARA CHAPISCO ROLADO, PREPARO MECÂNICO COM BETONEIRA 250 L. AF_06/2014</v>
          </cell>
        </row>
        <row r="10329">
          <cell r="A10329" t="str">
            <v>PCI.817.01 - CU</v>
          </cell>
          <cell r="B10329" t="str">
            <v>STO DE COMPOSIÇÕES - SINTÉTICO</v>
          </cell>
          <cell r="D10329" t="str">
            <v>DATA DE EMISSÃO: 17/07/2014 AS 14:15:08</v>
          </cell>
          <cell r="E10329" t="str">
            <v>IMÉRICA PARA CHAPISCO ROLADO, PREPARO MECÂNICO COM BETONEIRA 250 L. AF_06/2014</v>
          </cell>
        </row>
        <row r="10330">
          <cell r="D10330" t="str">
            <v>DATA REFERÊNCIA TÉCNICA: 16/07/2014</v>
          </cell>
          <cell r="E10330" t="str">
            <v>IMÉRICA PARA CHAPISCO ROLADO, PREPARO MECÂNICO COM BETONEIRA 250 L. AF_06/2014</v>
          </cell>
        </row>
        <row r="10331">
          <cell r="A10331" t="str">
            <v>ENCARGOS SOCIAI</v>
          </cell>
          <cell r="B10331" t="str">
            <v>S DESONERADOS: 90,43%(HORA)   51,67%(MÊS)</v>
          </cell>
          <cell r="D10331"/>
          <cell r="E10331" t="str">
            <v>IMÉRICA PARA CHAPISCO ROLADO, PREPARO MECÂNICO COM BETONEIRA 250 L. AF_06/2014</v>
          </cell>
        </row>
        <row r="10332">
          <cell r="A10332" t="str">
            <v>ABRANGÊNCIA : N</v>
          </cell>
          <cell r="B10332" t="str">
            <v>ACIONAL                                              LOCALIDADE  : VITOR</v>
          </cell>
          <cell r="C10332" t="str">
            <v>IA</v>
          </cell>
          <cell r="D10332"/>
          <cell r="E10332" t="str">
            <v>IMÉRICA PARA CHAPISCO ROLADO, PREPARO MECÂNICO COM BETONEIRA 250 L. AF_06/2014</v>
          </cell>
        </row>
        <row r="10333">
          <cell r="A10333" t="str">
            <v>REF.COLETA : ME</v>
          </cell>
          <cell r="B10333" t="str">
            <v>DIANO</v>
          </cell>
          <cell r="D10333" t="str">
            <v>DATA DE PREÇO   : 06/2014</v>
          </cell>
          <cell r="E10333" t="str">
            <v>IMÉRICA PARA CHAPISCO ROLADO, PREPARO MECÂNICO COM BETONEIRA 250 L. AF_06/2014</v>
          </cell>
        </row>
        <row r="10334">
          <cell r="A10334" t="str">
            <v>CÓDIGO       |</v>
          </cell>
          <cell r="B10334" t="str">
            <v>D E S C R I Ç Ã O                                                   |UNI</v>
          </cell>
          <cell r="C10334" t="str">
            <v>DADE</v>
          </cell>
          <cell r="D10334" t="str">
            <v>|CUSTO TOTAL</v>
          </cell>
          <cell r="E10334" t="str">
            <v>IMÉRICA PARA CHAPISCO ROLADO, PREPARO MECÂNICO COM BETONEIRA 250 L. AF_06/2014</v>
          </cell>
        </row>
        <row r="10335">
          <cell r="A10335" t="str">
            <v>VÍNCULO.....: C</v>
          </cell>
          <cell r="B10335" t="str">
            <v>AIXA REFERENCIAL</v>
          </cell>
          <cell r="D10335"/>
          <cell r="E10335" t="str">
            <v>IMÉRICA PARA CHAPISCO ROLADO, PREPARO MECÂNICO COM BETONEIRA 250 L. AF_06/2014</v>
          </cell>
        </row>
        <row r="10336">
          <cell r="B10336" t="str">
            <v>IMÉRICA PARA CHAPISCO ROLADO, PREPARO MECÂNICO COM BETONEIRA 250 L. AF</v>
          </cell>
          <cell r="D10336"/>
          <cell r="E10336" t="str">
            <v>IMÉRICA PARA CHAPISCO ROLADO, PREPARO MECÂNICO COM BETONEIRA 250 L. AF_06/2014</v>
          </cell>
        </row>
        <row r="10337">
          <cell r="B10337" t="str">
            <v>_06/2014</v>
          </cell>
          <cell r="D10337"/>
          <cell r="E10337" t="str">
            <v>_06/2014</v>
          </cell>
        </row>
        <row r="10338">
          <cell r="A10338" t="str">
            <v>87319</v>
          </cell>
          <cell r="B10338" t="str">
            <v>ARGAMASSA TRAÇO 1:5 (CIMENTO E AREIA GROSSA) COM ADIÇÃO DE EMULSÃO POL</v>
          </cell>
          <cell r="C10338" t="str">
            <v>M3</v>
          </cell>
          <cell r="D10338">
            <v>0</v>
          </cell>
          <cell r="E10338" t="str">
            <v>ARGAMASSA TRAÇO 1:5 (CIMENTO E AREIA GROSSA) COM ADIÇÃO DE EMULSÃO POLIMÉRICA PARA CHAPISCO ROLADO, PREPARO MECÂNICO COM BETONEIRA 400 L. AF_06/2014</v>
          </cell>
        </row>
        <row r="10339">
          <cell r="B10339" t="str">
            <v>IMÉRICA PARA CHAPISCO ROLADO, PREPARO MECÂNICO COM BETONEIRA 400 L. AF</v>
          </cell>
          <cell r="D10339"/>
          <cell r="E10339" t="str">
            <v>IMÉRICA PARA CHAPISCO ROLADO, PREPARO MECÂNICO COM BETONEIRA 400 L. AF_06/2014</v>
          </cell>
        </row>
        <row r="10340">
          <cell r="B10340" t="str">
            <v>_06/2014</v>
          </cell>
          <cell r="D10340"/>
          <cell r="E10340" t="str">
            <v>_06/2014</v>
          </cell>
        </row>
        <row r="10341">
          <cell r="A10341" t="str">
            <v>87321</v>
          </cell>
          <cell r="B10341" t="str">
            <v>ARGAMASSA TRAÇO 1:3 (CIMENTO E AREIA GROSSA) COM ADIÇÃO DE EMULSÃO POL</v>
          </cell>
          <cell r="C10341" t="str">
            <v>M3</v>
          </cell>
          <cell r="D10341">
            <v>0</v>
          </cell>
          <cell r="E10341" t="str">
            <v>ARGAMASSA TRAÇO 1:3 (CIMENTO E AREIA GROSSA) COM ADIÇÃO DE EMULSÃO POLIMÉRICA PARA CHAPISCO ROLADO, PREPARO MECÂNICO COM BETONEIRA 250 L. AF_06/2014</v>
          </cell>
        </row>
        <row r="10342">
          <cell r="B10342" t="str">
            <v>IMÉRICA PARA CHAPISCO ROLADO, PREPARO MECÂNICO COM BETONEIRA 250 L. AF</v>
          </cell>
          <cell r="D10342"/>
          <cell r="E10342" t="str">
            <v>IMÉRICA PARA CHAPISCO ROLADO, PREPARO MECÂNICO COM BETONEIRA 250 L. AF_06/2014</v>
          </cell>
        </row>
        <row r="10343">
          <cell r="B10343" t="str">
            <v>_06/2014</v>
          </cell>
          <cell r="D10343"/>
          <cell r="E10343" t="str">
            <v>_06/2014</v>
          </cell>
        </row>
        <row r="10344">
          <cell r="A10344" t="str">
            <v>87322</v>
          </cell>
          <cell r="B10344" t="str">
            <v>ARGAMASSA TRAÇO 1:3 (CIMENTO E AREIA GROSSA) COM ADIÇÃO DE EMULSÃO POL</v>
          </cell>
          <cell r="C10344" t="str">
            <v>M3</v>
          </cell>
          <cell r="D10344">
            <v>0</v>
          </cell>
          <cell r="E10344" t="str">
            <v>ARGAMASSA TRAÇO 1:3 (CIMENTO E AREIA GROSSA) COM ADIÇÃO DE EMULSÃO POLIMÉRICA PARA CHAPISCO ROLADO, PREPARO MECÂNICO COM BETONEIRA 400 L. AF_06/2014</v>
          </cell>
        </row>
        <row r="10345">
          <cell r="B10345" t="str">
            <v>IMÉRICA PARA CHAPISCO ROLADO, PREPARO MECÂNICO COM BETONEIRA 400 L. AF</v>
          </cell>
          <cell r="D10345"/>
          <cell r="E10345" t="str">
            <v>IMÉRICA PARA CHAPISCO ROLADO, PREPARO MECÂNICO COM BETONEIRA 400 L. AF_06/2014</v>
          </cell>
        </row>
        <row r="10346">
          <cell r="B10346" t="str">
            <v>_06/2014</v>
          </cell>
          <cell r="D10346"/>
          <cell r="E10346" t="str">
            <v>_06/2014</v>
          </cell>
        </row>
        <row r="10347">
          <cell r="A10347" t="str">
            <v>87324</v>
          </cell>
          <cell r="B10347" t="str">
            <v>ARGAMASSA TRAÇO 1:4 (CIMENTO E AREIA GROSSA) COM ADIÇÃO DE EMULSÃO POL</v>
          </cell>
          <cell r="C10347" t="str">
            <v>M3</v>
          </cell>
          <cell r="D10347">
            <v>0</v>
          </cell>
          <cell r="E10347" t="str">
            <v>ARGAMASSA TRAÇO 1:4 (CIMENTO E AREIA GROSSA) COM ADIÇÃO DE EMULSÃO POLIMÉRICA PARA CHAPISCO ROLADO, PREPARO MECÂNICO COM BETONEIRA 250 L. AF_06/2014</v>
          </cell>
        </row>
        <row r="10348">
          <cell r="B10348" t="str">
            <v>IMÉRICA PARA CHAPISCO ROLADO, PREPARO MECÂNICO COM BETONEIRA 250 L. AF</v>
          </cell>
          <cell r="D10348"/>
          <cell r="E10348" t="str">
            <v>IMÉRICA PARA CHAPISCO ROLADO, PREPARO MECÂNICO COM BETONEIRA 250 L. AF_06/2014</v>
          </cell>
        </row>
        <row r="10349">
          <cell r="B10349" t="str">
            <v>_06/2014</v>
          </cell>
          <cell r="D10349"/>
          <cell r="E10349" t="str">
            <v>_06/2014</v>
          </cell>
        </row>
        <row r="10350">
          <cell r="A10350" t="str">
            <v>87325</v>
          </cell>
          <cell r="B10350" t="str">
            <v>ARGAMASSA TRAÇO 1:4 (CIMENTO E AREIA GROSSA) COM ADIÇÃO DE EMULSÃO POL</v>
          </cell>
          <cell r="C10350" t="str">
            <v>M3</v>
          </cell>
          <cell r="D10350">
            <v>0</v>
          </cell>
          <cell r="E10350" t="str">
            <v>ARGAMASSA TRAÇO 1:4 (CIMENTO E AREIA GROSSA) COM ADIÇÃO DE EMULSÃO POLIMÉRICA PARA CHAPISCO ROLADO, PREPARO MECÂNICO COM BETONEIRA 400 L. AF_06/2014</v>
          </cell>
        </row>
        <row r="10351">
          <cell r="B10351" t="str">
            <v>IMÉRICA PARA CHAPISCO ROLADO, PREPARO MECÂNICO COM BETONEIRA 400 L. AF</v>
          </cell>
          <cell r="D10351"/>
          <cell r="E10351" t="str">
            <v>IMÉRICA PARA CHAPISCO ROLADO, PREPARO MECÂNICO COM BETONEIRA 400 L. AF_06/2014</v>
          </cell>
        </row>
        <row r="10352">
          <cell r="B10352" t="str">
            <v>_06/2014</v>
          </cell>
          <cell r="D10352"/>
          <cell r="E10352" t="str">
            <v>_06/2014</v>
          </cell>
        </row>
        <row r="10353">
          <cell r="A10353" t="str">
            <v>87327</v>
          </cell>
          <cell r="B10353" t="str">
            <v>ARGAMASSA TRAÇO 1:7 (CIMENTO E AREIA MÉDIA) COM ADIÇÃO DE PLASTIFICANT</v>
          </cell>
          <cell r="C10353" t="str">
            <v>M3</v>
          </cell>
          <cell r="D10353">
            <v>0</v>
          </cell>
          <cell r="E10353" t="str">
            <v>ARGAMASSA TRAÇO 1:7 (CIMENTO E AREIA MÉDIA) COM ADIÇÃO DE PLASTIFICANTE PARA EMBOÇO/MASSA ÚNICA/ASSENTAMENTO DE ALVENARIA DE VEDAÇÃO, PREPARO MECÂNICO COM MISTURADOR DE EIXO HORIZONTAL DE 300 KG. AF_06/2014</v>
          </cell>
        </row>
        <row r="10354">
          <cell r="B10354" t="str">
            <v>E PARA EMBOÇO/MASSA ÚNICA/ASSENTAMENTO DE ALVENARIA DE VEDAÇÃO, PREPAR</v>
          </cell>
          <cell r="D10354"/>
          <cell r="E10354" t="str">
            <v>E PARA EMBOÇO/MASSA ÚNICA/ASSENTAMENTO DE ALVENARIA DE VEDAÇÃO, PREPARO MECÂNICO COM MISTURADOR DE EIXO HORIZONTAL DE 300 KG. AF_06/2014</v>
          </cell>
        </row>
        <row r="10355">
          <cell r="B10355" t="str">
            <v>O MECÂNICO COM MISTURADOR DE EIXO HORIZONTAL DE 300 KG. AF_06/2014</v>
          </cell>
          <cell r="D10355"/>
          <cell r="E10355" t="str">
            <v>O MECÂNICO COM MISTURADOR DE EIXO HORIZONTAL DE 300 KG. AF_06/2014</v>
          </cell>
        </row>
        <row r="10356">
          <cell r="A10356" t="str">
            <v>87328</v>
          </cell>
          <cell r="B10356" t="str">
            <v>ARGAMASSA TRAÇO 1:7 (CIMENTO E AREIA MÉDIA) COM ADIÇÃO DE PLASTIFICANT</v>
          </cell>
          <cell r="C10356" t="str">
            <v>M3</v>
          </cell>
          <cell r="D10356">
            <v>0</v>
          </cell>
          <cell r="E10356" t="str">
            <v>ARGAMASSA TRAÇO 1:7 (CIMENTO E AREIA MÉDIA) COM ADIÇÃO DE PLASTIFICANTE PARA EMBOÇO/MASSA ÚNICA/ASSENTAMENTO DE ALVENARIA DE VEDAÇÃO, PREPARO MECÂNICO COM MISTURADOR DE EIXO HORIZONTAL DE 600 KG. AF_06/2014</v>
          </cell>
        </row>
        <row r="10357">
          <cell r="B10357" t="str">
            <v>E PARA EMBOÇO/MASSA ÚNICA/ASSENTAMENTO DE ALVENARIA DE VEDAÇÃO, PREPAR</v>
          </cell>
          <cell r="D10357"/>
          <cell r="E10357" t="str">
            <v>E PARA EMBOÇO/MASSA ÚNICA/ASSENTAMENTO DE ALVENARIA DE VEDAÇÃO, PREPARO MECÂNICO COM MISTURADOR DE EIXO HORIZONTAL DE 600 KG. AF_06/2014</v>
          </cell>
        </row>
        <row r="10358">
          <cell r="B10358" t="str">
            <v>O MECÂNICO COM MISTURADOR DE EIXO HORIZONTAL DE 600 KG. AF_06/2014</v>
          </cell>
          <cell r="D10358"/>
          <cell r="E10358" t="str">
            <v>O MECÂNICO COM MISTURADOR DE EIXO HORIZONTAL DE 600 KG. AF_06/2014</v>
          </cell>
        </row>
        <row r="10359">
          <cell r="A10359" t="str">
            <v>87329</v>
          </cell>
          <cell r="B10359" t="str">
            <v>ARGAMASSA TRAÇO 1:6 (CIMENTO E AREIA MÉDIA) COM ADIÇÃO DE PLASTIFICANT</v>
          </cell>
          <cell r="C10359" t="str">
            <v>M3</v>
          </cell>
          <cell r="D10359">
            <v>0</v>
          </cell>
          <cell r="E10359" t="str">
            <v>ARGAMASSA TRAÇO 1:6 (CIMENTO E AREIA MÉDIA) COM ADIÇÃO DE PLASTIFICANTE PARA EMBOÇO/MASSA ÚNICA/ASSENTAMENTO DE ALVENARIA DE VEDAÇÃO, PREPARO MECÂNICO COM MISTURADOR DE EIXO HORIZONTAL DE 300 KG. AF_06/2014</v>
          </cell>
        </row>
        <row r="10360">
          <cell r="B10360" t="str">
            <v>E PARA EMBOÇO/MASSA ÚNICA/ASSENTAMENTO DE ALVENARIA DE VEDAÇÃO, PREPAR</v>
          </cell>
          <cell r="D10360"/>
          <cell r="E10360" t="str">
            <v>E PARA EMBOÇO/MASSA ÚNICA/ASSENTAMENTO DE ALVENARIA DE VEDAÇÃO, PREPARO MECÂNICO COM MISTURADOR DE EIXO HORIZONTAL DE 300 KG. AF_06/2014</v>
          </cell>
        </row>
        <row r="10361">
          <cell r="B10361" t="str">
            <v>O MECÂNICO COM MISTURADOR DE EIXO HORIZONTAL DE 300 KG. AF_06/2014</v>
          </cell>
          <cell r="D10361"/>
          <cell r="E10361" t="str">
            <v>O MECÂNICO COM MISTURADOR DE EIXO HORIZONTAL DE 300 KG. AF_06/2014</v>
          </cell>
        </row>
        <row r="10362">
          <cell r="A10362" t="str">
            <v>87330</v>
          </cell>
          <cell r="B10362" t="str">
            <v>ARGAMASSA TRAÇO 1:6 (CIMENTO E AREIA MÉDIA) COM ADIÇÃO DE PLASTIFICANT</v>
          </cell>
          <cell r="C10362" t="str">
            <v>M3</v>
          </cell>
          <cell r="D10362">
            <v>0</v>
          </cell>
          <cell r="E10362" t="str">
            <v>ARGAMASSA TRAÇO 1:6 (CIMENTO E AREIA MÉDIA) COM ADIÇÃO DE PLASTIFICANTE PARA EMBOÇO/MASSA ÚNICA/ASSENTAMENTO DE ALVENARIA DE VEDAÇÃO, PREPARO MECÂNICO COM MISTURADOR DE EIXO HORIZONTAL DE 600 KG. AF_06/2014</v>
          </cell>
        </row>
        <row r="10363">
          <cell r="B10363" t="str">
            <v>E PARA EMBOÇO/MASSA ÚNICA/ASSENTAMENTO DE ALVENARIA DE VEDAÇÃO, PREPAR</v>
          </cell>
          <cell r="D10363"/>
          <cell r="E10363" t="str">
            <v>E PARA EMBOÇO/MASSA ÚNICA/ASSENTAMENTO DE ALVENARIA DE VEDAÇÃO, PREPARO MECÂNICO COM MISTURADOR DE EIXO HORIZONTAL DE 600 KG. AF_06/2014</v>
          </cell>
        </row>
        <row r="10364">
          <cell r="D10364"/>
          <cell r="E10364" t="str">
            <v>O MECÂNICO COM MISTURADOR DE EIXO HORIZONTAL DE 600 KG. AF_06/2014</v>
          </cell>
        </row>
        <row r="10365">
          <cell r="D10365"/>
          <cell r="E10365" t="str">
            <v>O MECÂNICO COM MISTURADOR DE EIXO HORIZONTAL DE 600 KG. AF_06/2014</v>
          </cell>
        </row>
        <row r="10366">
          <cell r="D10366"/>
          <cell r="E10366" t="str">
            <v>O MECÂNICO COM MISTURADOR DE EIXO HORIZONTAL DE 600 KG. AF_06/2014</v>
          </cell>
        </row>
        <row r="10367">
          <cell r="A10367" t="str">
            <v>---------------</v>
          </cell>
          <cell r="B10367" t="str">
            <v>------------------------ 254</v>
          </cell>
          <cell r="D10367"/>
          <cell r="E10367" t="str">
            <v>O MECÂNICO COM MISTURADOR DE EIXO HORIZONTAL DE 600 KG. AF_06/2014</v>
          </cell>
        </row>
        <row r="10368">
          <cell r="D10368"/>
          <cell r="E10368" t="str">
            <v>O MECÂNICO COM MISTURADOR DE EIXO HORIZONTAL DE 600 KG. AF_06/2014</v>
          </cell>
        </row>
        <row r="10369">
          <cell r="A10369" t="str">
            <v>SINAPI - SISTEM</v>
          </cell>
          <cell r="B10369" t="str">
            <v>A NACIONAL DE PESQUISA DE CUSTOS E ÍNDICES DA CONSTRUÇÃO CIVIL254de283</v>
          </cell>
          <cell r="D10369"/>
          <cell r="E10369" t="str">
            <v>O MECÂNICO COM MISTURADOR DE EIXO HORIZONTAL DE 600 KG. AF_06/2014</v>
          </cell>
        </row>
        <row r="10370">
          <cell r="A10370" t="str">
            <v>PCI.817.01 - CU</v>
          </cell>
          <cell r="B10370" t="str">
            <v>STO DE COMPOSIÇÕES - SINTÉTICO</v>
          </cell>
          <cell r="D10370" t="str">
            <v>DATA DE EMISSÃO: 17/07/2014 AS 14:15:08</v>
          </cell>
          <cell r="E10370" t="str">
            <v>O MECÂNICO COM MISTURADOR DE EIXO HORIZONTAL DE 600 KG. AF_06/2014</v>
          </cell>
        </row>
        <row r="10371">
          <cell r="D10371" t="str">
            <v>DATA REFERÊNCIA TÉCNICA: 16/07/2014</v>
          </cell>
          <cell r="E10371" t="str">
            <v>O MECÂNICO COM MISTURADOR DE EIXO HORIZONTAL DE 600 KG. AF_06/2014</v>
          </cell>
        </row>
        <row r="10372">
          <cell r="A10372" t="str">
            <v>ENCARGOS SOCIAI</v>
          </cell>
          <cell r="B10372" t="str">
            <v>S DESONERADOS: 90,43%(HORA)   51,67%(MÊS)</v>
          </cell>
          <cell r="D10372"/>
          <cell r="E10372" t="str">
            <v>O MECÂNICO COM MISTURADOR DE EIXO HORIZONTAL DE 600 KG. AF_06/2014</v>
          </cell>
        </row>
        <row r="10373">
          <cell r="A10373" t="str">
            <v>ABRANGÊNCIA : N</v>
          </cell>
          <cell r="B10373" t="str">
            <v>ACIONAL                                              LOCALIDADE  : VITOR</v>
          </cell>
          <cell r="C10373" t="str">
            <v>IA</v>
          </cell>
          <cell r="D10373"/>
          <cell r="E10373" t="str">
            <v>O MECÂNICO COM MISTURADOR DE EIXO HORIZONTAL DE 600 KG. AF_06/2014</v>
          </cell>
        </row>
        <row r="10374">
          <cell r="A10374" t="str">
            <v>REF.COLETA : ME</v>
          </cell>
          <cell r="B10374" t="str">
            <v>DIANO</v>
          </cell>
          <cell r="D10374" t="str">
            <v>DATA DE PREÇO   : 06/2014</v>
          </cell>
          <cell r="E10374" t="str">
            <v>O MECÂNICO COM MISTURADOR DE EIXO HORIZONTAL DE 600 KG. AF_06/2014</v>
          </cell>
        </row>
        <row r="10375">
          <cell r="A10375" t="str">
            <v>CÓDIGO       |</v>
          </cell>
          <cell r="B10375" t="str">
            <v>D E S C R I Ç Ã O                                                   |UNI</v>
          </cell>
          <cell r="C10375" t="str">
            <v>DADE</v>
          </cell>
          <cell r="D10375" t="str">
            <v>|CUSTO TOTAL</v>
          </cell>
          <cell r="E10375" t="str">
            <v>O MECÂNICO COM MISTURADOR DE EIXO HORIZONTAL DE 600 KG. AF_06/2014</v>
          </cell>
        </row>
        <row r="10376">
          <cell r="A10376" t="str">
            <v>VÍNCULO.....: C</v>
          </cell>
          <cell r="B10376" t="str">
            <v>AIXA REFERENCIAL</v>
          </cell>
          <cell r="D10376"/>
          <cell r="E10376" t="str">
            <v>O MECÂNICO COM MISTURADOR DE EIXO HORIZONTAL DE 600 KG. AF_06/2014</v>
          </cell>
        </row>
        <row r="10377">
          <cell r="B10377" t="str">
            <v>O MECÂNICO COM MISTURADOR DE EIXO HORIZONTAL DE 600 KG. AF_06/2014</v>
          </cell>
          <cell r="D10377"/>
          <cell r="E10377" t="str">
            <v>O MECÂNICO COM MISTURADOR DE EIXO HORIZONTAL DE 600 KG. AF_06/2014</v>
          </cell>
        </row>
        <row r="10378">
          <cell r="A10378" t="str">
            <v>87331</v>
          </cell>
          <cell r="B10378" t="str">
            <v>ARGAMASSA TRAÇO 1:1:6 (CIMENTO, CAL E AREIA MÉDIA) PARA EMBOÇO/MASSA Ú</v>
          </cell>
          <cell r="C10378" t="str">
            <v>M3</v>
          </cell>
          <cell r="D10378">
            <v>0</v>
          </cell>
          <cell r="E10378" t="str">
            <v>ARGAMASSA TRAÇO 1:1:6 (CIMENTO, CAL E AREIA MÉDIA) PARA EMBOÇO/MASSA ÚNICA/ASSENTAMENTO DE ALVENARIA DE VEDAÇÃO, PREPARO MECÂNICO COM MISTURADOR DE EIXO HORIZONTAL DE 300 KG. AF_06/2014</v>
          </cell>
        </row>
        <row r="10379">
          <cell r="B10379" t="str">
            <v>NICA/ASSENTAMENTO DE ALVENARIA DE VEDAÇÃO, PREPARO MECÂNICO COM MISTUR</v>
          </cell>
          <cell r="D10379"/>
          <cell r="E10379" t="str">
            <v>NICA/ASSENTAMENTO DE ALVENARIA DE VEDAÇÃO, PREPARO MECÂNICO COM MISTURADOR DE EIXO HORIZONTAL DE 300 KG. AF_06/2014</v>
          </cell>
        </row>
        <row r="10380">
          <cell r="B10380" t="str">
            <v>ADOR DE EIXO HORIZONTAL DE 300 KG. AF_06/2014</v>
          </cell>
          <cell r="D10380"/>
          <cell r="E10380" t="str">
            <v>ADOR DE EIXO HORIZONTAL DE 300 KG. AF_06/2014</v>
          </cell>
        </row>
        <row r="10381">
          <cell r="A10381" t="str">
            <v>87332</v>
          </cell>
          <cell r="B10381" t="str">
            <v>ARGAMASSA TRAÇO 1:1:6 (CIMENTO, CAL E AREIA MÉDIA) PARA EMBOÇO/MASSA Ú</v>
          </cell>
          <cell r="C10381" t="str">
            <v>M3</v>
          </cell>
          <cell r="D10381">
            <v>0</v>
          </cell>
          <cell r="E10381" t="str">
            <v>ARGAMASSA TRAÇO 1:1:6 (CIMENTO, CAL E AREIA MÉDIA) PARA EMBOÇO/MASSA ÚNICA/ASSENTAMENTO DE ALVENARIA DE VEDAÇÃO, PREPARO MECÂNICO COM MISTURADOR DE EIXO HORIZONTAL DE 600 KG. AF_06/2014</v>
          </cell>
        </row>
        <row r="10382">
          <cell r="B10382" t="str">
            <v>NICA/ASSENTAMENTO DE ALVENARIA DE VEDAÇÃO, PREPARO MECÂNICO COM MISTUR</v>
          </cell>
          <cell r="D10382"/>
          <cell r="E10382" t="str">
            <v>NICA/ASSENTAMENTO DE ALVENARIA DE VEDAÇÃO, PREPARO MECÂNICO COM MISTURADOR DE EIXO HORIZONTAL DE 600 KG. AF_06/2014</v>
          </cell>
        </row>
        <row r="10383">
          <cell r="B10383" t="str">
            <v>ADOR DE EIXO HORIZONTAL DE 600 KG. AF_06/2014</v>
          </cell>
          <cell r="D10383"/>
          <cell r="E10383" t="str">
            <v>ADOR DE EIXO HORIZONTAL DE 600 KG. AF_06/2014</v>
          </cell>
        </row>
        <row r="10384">
          <cell r="A10384" t="str">
            <v>87333</v>
          </cell>
          <cell r="B10384" t="str">
            <v>ARGAMASSA TRAÇO 1:1,5:7,5 (CIMENTO, CAL E AREIA MÉDIA) PARA EMBOÇO/MAS</v>
          </cell>
          <cell r="C10384" t="str">
            <v>M3</v>
          </cell>
          <cell r="D10384">
            <v>0</v>
          </cell>
          <cell r="E10384" t="str">
            <v>ARGAMASSA TRAÇO 1:1,5:7,5 (CIMENTO, CAL E AREIA MÉDIA) PARA EMBOÇO/MASSA ÚNICA/ASSENTAMENTO DE ALVENARIA DE VEDAÇÃO, PREPARO MECÂNICO COM MISTURADOR DE EIXO HORIZONTAL DE 300 KG. AF_06/2014</v>
          </cell>
        </row>
        <row r="10385">
          <cell r="B10385" t="str">
            <v>SA ÚNICA/ASSENTAMENTO DE ALVENARIA DE VEDAÇÃO, PREPARO MECÂNICO COM MI</v>
          </cell>
          <cell r="D10385"/>
          <cell r="E10385" t="str">
            <v>SA ÚNICA/ASSENTAMENTO DE ALVENARIA DE VEDAÇÃO, PREPARO MECÂNICO COM MISTURADOR DE EIXO HORIZONTAL DE 300 KG. AF_06/2014</v>
          </cell>
        </row>
        <row r="10386">
          <cell r="B10386" t="str">
            <v>STURADOR DE EIXO HORIZONTAL DE 300 KG. AF_06/2014</v>
          </cell>
          <cell r="D10386"/>
          <cell r="E10386" t="str">
            <v>STURADOR DE EIXO HORIZONTAL DE 300 KG. AF_06/2014</v>
          </cell>
        </row>
        <row r="10387">
          <cell r="A10387" t="str">
            <v>87334</v>
          </cell>
          <cell r="B10387" t="str">
            <v>ARGAMASSA TRAÇO 1:1,5:7,5 (CIMENTO, CAL E AREIA MÉDIA) PARA EMBOÇO/MAS</v>
          </cell>
          <cell r="C10387" t="str">
            <v>M3</v>
          </cell>
          <cell r="D10387">
            <v>0</v>
          </cell>
          <cell r="E10387" t="str">
            <v>ARGAMASSA TRAÇO 1:1,5:7,5 (CIMENTO, CAL E AREIA MÉDIA) PARA EMBOÇO/MASSA ÚNICA/ASSENTAMENTO DE ALVENARIA DE VEDAÇÃO, PREPARO MECÂNICO COM MISTURADOR DE EIXO HORIZONTAL DE 600 KG. AF_06/2014</v>
          </cell>
        </row>
        <row r="10388">
          <cell r="B10388" t="str">
            <v>SA ÚNICA/ASSENTAMENTO DE ALVENARIA DE VEDAÇÃO, PREPARO MECÂNICO COM MI</v>
          </cell>
          <cell r="D10388"/>
          <cell r="E10388" t="str">
            <v>SA ÚNICA/ASSENTAMENTO DE ALVENARIA DE VEDAÇÃO, PREPARO MECÂNICO COM MISTURADOR DE EIXO HORIZONTAL DE 600 KG. AF_06/2014</v>
          </cell>
        </row>
        <row r="10389">
          <cell r="B10389" t="str">
            <v>STURADOR DE EIXO HORIZONTAL DE 600 KG. AF_06/2014</v>
          </cell>
          <cell r="D10389"/>
          <cell r="E10389" t="str">
            <v>STURADOR DE EIXO HORIZONTAL DE 600 KG. AF_06/2014</v>
          </cell>
        </row>
        <row r="10390">
          <cell r="A10390" t="str">
            <v>87335</v>
          </cell>
          <cell r="B10390" t="str">
            <v>ARGAMASSA TRAÇO 1:2:8 (CIMENTO, CAL E AREIA MÉDIA) PARA EMBOÇO/MASSA Ú</v>
          </cell>
          <cell r="C10390" t="str">
            <v>M3</v>
          </cell>
          <cell r="D10390">
            <v>0</v>
          </cell>
          <cell r="E10390" t="str">
            <v>ARGAMASSA TRAÇO 1:2:8 (CIMENTO, CAL E AREIA MÉDIA) PARA EMBOÇO/MASSA ÚNICA/ASSENTAMENTO DE ALVENARIA DE VEDAÇÃO, PREPARO MECÂNICO COM MISTURADOR DE EIXO HORIZONTAL DE 300 KG. AF_06/2014</v>
          </cell>
        </row>
        <row r="10391">
          <cell r="B10391" t="str">
            <v>NICA/ASSENTAMENTO DE ALVENARIA DE VEDAÇÃO, PREPARO MECÂNICO COM MISTUR</v>
          </cell>
          <cell r="D10391"/>
          <cell r="E10391" t="str">
            <v>NICA/ASSENTAMENTO DE ALVENARIA DE VEDAÇÃO, PREPARO MECÂNICO COM MISTURADOR DE EIXO HORIZONTAL DE 300 KG. AF_06/2014</v>
          </cell>
        </row>
        <row r="10392">
          <cell r="B10392" t="str">
            <v>ADOR DE EIXO HORIZONTAL DE 300 KG. AF_06/2014</v>
          </cell>
          <cell r="D10392"/>
          <cell r="E10392" t="str">
            <v>ADOR DE EIXO HORIZONTAL DE 300 KG. AF_06/2014</v>
          </cell>
        </row>
        <row r="10393">
          <cell r="A10393" t="str">
            <v>87336</v>
          </cell>
          <cell r="B10393" t="str">
            <v>ARGAMASSA TRAÇO 1:2:8 (CIMENTO, CAL E AREIA MÉDIA) PARA EMBOÇO/MASSA Ú</v>
          </cell>
          <cell r="C10393" t="str">
            <v>M3</v>
          </cell>
          <cell r="D10393">
            <v>0</v>
          </cell>
          <cell r="E10393" t="str">
            <v>ARGAMASSA TRAÇO 1:2:8 (CIMENTO, CAL E AREIA MÉDIA) PARA EMBOÇO/MASSA ÚNICA/ASSENTAMENTO DE ALVENARIA DE VEDAÇÃO, PREPARO MECÂNICO COM MISTURADOR DE EIXO HORIZONTAL DE 600 KG. AF_06/2014</v>
          </cell>
        </row>
        <row r="10394">
          <cell r="B10394" t="str">
            <v>NICA/ASSENTAMENTO DE ALVENARIA DE VEDAÇÃO, PREPARO MECÂNICO COM MISTUR</v>
          </cell>
          <cell r="D10394"/>
          <cell r="E10394" t="str">
            <v>NICA/ASSENTAMENTO DE ALVENARIA DE VEDAÇÃO, PREPARO MECÂNICO COM MISTURADOR DE EIXO HORIZONTAL DE 600 KG. AF_06/2014</v>
          </cell>
        </row>
        <row r="10395">
          <cell r="B10395" t="str">
            <v>ADOR DE EIXO HORIZONTAL DE 600 KG. AF_06/2014</v>
          </cell>
          <cell r="D10395"/>
          <cell r="E10395" t="str">
            <v>ADOR DE EIXO HORIZONTAL DE 600 KG. AF_06/2014</v>
          </cell>
        </row>
        <row r="10396">
          <cell r="A10396" t="str">
            <v>87337</v>
          </cell>
          <cell r="B10396" t="str">
            <v>ARGAMASSA TRAÇO 1:2:9 (CIMENTO, CAL E AREIA MÉDIA) PARA EMBOÇO/MASSA Ú</v>
          </cell>
          <cell r="C10396" t="str">
            <v>M3</v>
          </cell>
          <cell r="D10396">
            <v>0</v>
          </cell>
          <cell r="E10396" t="str">
            <v>ARGAMASSA TRAÇO 1:2:9 (CIMENTO, CAL E AREIA MÉDIA) PARA EMBOÇO/MASSA ÚNICA/ASSENTAMENTO DE ALVENARIA DE VEDAÇÃO, PREPARO MECÂNICO COM MISTURADOR DE EIXO HORIZONTAL DE 300 KG. AF_06/2014</v>
          </cell>
        </row>
        <row r="10397">
          <cell r="B10397" t="str">
            <v>NICA/ASSENTAMENTO DE ALVENARIA DE VEDAÇÃO, PREPARO MECÂNICO COM MISTUR</v>
          </cell>
          <cell r="D10397"/>
          <cell r="E10397" t="str">
            <v>NICA/ASSENTAMENTO DE ALVENARIA DE VEDAÇÃO, PREPARO MECÂNICO COM MISTURADOR DE EIXO HORIZONTAL DE 300 KG. AF_06/2014</v>
          </cell>
        </row>
        <row r="10398">
          <cell r="B10398" t="str">
            <v>ADOR DE EIXO HORIZONTAL DE 300 KG. AF_06/2014</v>
          </cell>
          <cell r="D10398"/>
          <cell r="E10398" t="str">
            <v>ADOR DE EIXO HORIZONTAL DE 300 KG. AF_06/2014</v>
          </cell>
        </row>
        <row r="10399">
          <cell r="A10399" t="str">
            <v>87338</v>
          </cell>
          <cell r="B10399" t="str">
            <v>ARGAMASSA TRAÇO 1:3:12 (CIMENTO, CAL E AREIA MÉDIA) PARA EMBOÇO/MASSA</v>
          </cell>
          <cell r="C10399" t="str">
            <v>M3</v>
          </cell>
          <cell r="D10399">
            <v>0</v>
          </cell>
          <cell r="E10399" t="str">
            <v>ARGAMASSA TRAÇO 1:3:12 (CIMENTO, CAL E AREIA MÉDIA) PARA EMBOÇO/MASSAÚNICA/ASSENTAMENTO DE ALVENARIA DE VEDAÇÃO, PREPARO MECÂNICO COM MISTURADOR DE EIXO HORIZONTAL DE 600 KG. AF_06/2014</v>
          </cell>
        </row>
        <row r="10400">
          <cell r="B10400" t="str">
            <v>ÚNICA/ASSENTAMENTO DE ALVENARIA DE VEDAÇÃO, PREPARO MECÂNICO COM MISTU</v>
          </cell>
          <cell r="D10400"/>
          <cell r="E10400" t="str">
            <v>ÚNICA/ASSENTAMENTO DE ALVENARIA DE VEDAÇÃO, PREPARO MECÂNICO COM MISTURADOR DE EIXO HORIZONTAL DE 600 KG. AF_06/2014</v>
          </cell>
        </row>
        <row r="10401">
          <cell r="B10401" t="str">
            <v>RADOR DE EIXO HORIZONTAL DE 600 KG. AF_06/2014</v>
          </cell>
          <cell r="D10401"/>
          <cell r="E10401" t="str">
            <v>RADOR DE EIXO HORIZONTAL DE 600 KG. AF_06/2014</v>
          </cell>
        </row>
        <row r="10402">
          <cell r="A10402" t="str">
            <v>87339</v>
          </cell>
          <cell r="B10402" t="str">
            <v>ARGAMASSA TRAÇO 1:3 (CIMENTO E AREIA MÉDIA) PARA CONTRAPISO, PREPARO M</v>
          </cell>
          <cell r="C10402" t="str">
            <v>M3</v>
          </cell>
          <cell r="D10402">
            <v>0</v>
          </cell>
          <cell r="E10402" t="str">
            <v>ARGAMASSA TRAÇO 1:3 (CIMENTO E AREIA MÉDIA) PARA CONTRAPISO, PREPARO MECÂNICO COM MISTURADOR DE EIXO HORIZONTAL DE 160 KG. AF_06/2014</v>
          </cell>
        </row>
        <row r="10403">
          <cell r="B10403" t="str">
            <v>ECÂNICO COM MISTURADOR DE EIXO HORIZONTAL DE 160 KG. AF_06/2014</v>
          </cell>
          <cell r="D10403"/>
          <cell r="E10403" t="str">
            <v>ECÂNICO COM MISTURADOR DE EIXO HORIZONTAL DE 160 KG. AF_06/2014</v>
          </cell>
        </row>
        <row r="10404">
          <cell r="A10404" t="str">
            <v>87340</v>
          </cell>
          <cell r="B10404" t="str">
            <v>ARGAMASSA TRAÇO 1:3 (CIMENTO E AREIA MÉDIA) PARA CONTRAPISO, PREPARO M</v>
          </cell>
          <cell r="C10404" t="str">
            <v>M3</v>
          </cell>
          <cell r="D10404">
            <v>0</v>
          </cell>
          <cell r="E10404" t="str">
            <v>ARGAMASSA TRAÇO 1:3 (CIMENTO E AREIA MÉDIA) PARA CONTRAPISO, PREPARO MECÂNICO COM MISTURADOR DE EIXO HORIZONTAL DE 300 KG. AF_06/2014</v>
          </cell>
        </row>
        <row r="10405">
          <cell r="D10405"/>
          <cell r="E10405" t="str">
            <v>ECÂNICO COM MISTURADOR DE EIXO HORIZONTAL DE 300 KG. AF_06/2014</v>
          </cell>
        </row>
        <row r="10406">
          <cell r="D10406"/>
          <cell r="E10406" t="str">
            <v>ECÂNICO COM MISTURADOR DE EIXO HORIZONTAL DE 300 KG. AF_06/2014</v>
          </cell>
        </row>
        <row r="10407">
          <cell r="D10407"/>
          <cell r="E10407" t="str">
            <v>ECÂNICO COM MISTURADOR DE EIXO HORIZONTAL DE 300 KG. AF_06/2014</v>
          </cell>
        </row>
        <row r="10408">
          <cell r="A10408" t="str">
            <v>---------------</v>
          </cell>
          <cell r="B10408" t="str">
            <v>------------------------ 255</v>
          </cell>
          <cell r="D10408"/>
          <cell r="E10408" t="str">
            <v>ECÂNICO COM MISTURADOR DE EIXO HORIZONTAL DE 300 KG. AF_06/2014</v>
          </cell>
        </row>
        <row r="10409">
          <cell r="D10409"/>
          <cell r="E10409" t="str">
            <v>ECÂNICO COM MISTURADOR DE EIXO HORIZONTAL DE 300 KG. AF_06/2014</v>
          </cell>
        </row>
        <row r="10410">
          <cell r="A10410" t="str">
            <v>SINAPI - SISTEM</v>
          </cell>
          <cell r="B10410" t="str">
            <v>A NACIONAL DE PESQUISA DE CUSTOS E ÍNDICES DA CONSTRUÇÃO CIVIL255de283</v>
          </cell>
          <cell r="D10410"/>
          <cell r="E10410" t="str">
            <v>ECÂNICO COM MISTURADOR DE EIXO HORIZONTAL DE 300 KG. AF_06/2014</v>
          </cell>
        </row>
        <row r="10411">
          <cell r="A10411" t="str">
            <v>PCI.817.01 - CU</v>
          </cell>
          <cell r="B10411" t="str">
            <v>STO DE COMPOSIÇÕES - SINTÉTICO</v>
          </cell>
          <cell r="D10411" t="str">
            <v>DATA DE EMISSÃO: 17/07/2014 AS 14:15:08</v>
          </cell>
          <cell r="E10411" t="str">
            <v>ECÂNICO COM MISTURADOR DE EIXO HORIZONTAL DE 300 KG. AF_06/2014</v>
          </cell>
        </row>
        <row r="10412">
          <cell r="D10412" t="str">
            <v>DATA REFERÊNCIA TÉCNICA: 16/07/2014</v>
          </cell>
          <cell r="E10412" t="str">
            <v>ECÂNICO COM MISTURADOR DE EIXO HORIZONTAL DE 300 KG. AF_06/2014</v>
          </cell>
        </row>
        <row r="10413">
          <cell r="A10413" t="str">
            <v>ENCARGOS SOCIAI</v>
          </cell>
          <cell r="B10413" t="str">
            <v>S DESONERADOS: 90,43%(HORA)   51,67%(MÊS)</v>
          </cell>
          <cell r="D10413"/>
          <cell r="E10413" t="str">
            <v>ECÂNICO COM MISTURADOR DE EIXO HORIZONTAL DE 300 KG. AF_06/2014</v>
          </cell>
        </row>
        <row r="10414">
          <cell r="A10414" t="str">
            <v>ABRANGÊNCIA : N</v>
          </cell>
          <cell r="B10414" t="str">
            <v>ACIONAL                                              LOCALIDADE  : VITOR</v>
          </cell>
          <cell r="C10414" t="str">
            <v>IA</v>
          </cell>
          <cell r="D10414"/>
          <cell r="E10414" t="str">
            <v>ECÂNICO COM MISTURADOR DE EIXO HORIZONTAL DE 300 KG. AF_06/2014</v>
          </cell>
        </row>
        <row r="10415">
          <cell r="A10415" t="str">
            <v>REF.COLETA : ME</v>
          </cell>
          <cell r="B10415" t="str">
            <v>DIANO</v>
          </cell>
          <cell r="D10415" t="str">
            <v>DATA DE PREÇO   : 06/2014</v>
          </cell>
          <cell r="E10415" t="str">
            <v>ECÂNICO COM MISTURADOR DE EIXO HORIZONTAL DE 300 KG. AF_06/2014</v>
          </cell>
        </row>
        <row r="10416">
          <cell r="A10416" t="str">
            <v>CÓDIGO       |</v>
          </cell>
          <cell r="B10416" t="str">
            <v>D E S C R I Ç Ã O                                                   |UNI</v>
          </cell>
          <cell r="C10416" t="str">
            <v>DADE</v>
          </cell>
          <cell r="D10416" t="str">
            <v>|CUSTO TOTAL</v>
          </cell>
          <cell r="E10416" t="str">
            <v>ECÂNICO COM MISTURADOR DE EIXO HORIZONTAL DE 300 KG. AF_06/2014</v>
          </cell>
        </row>
        <row r="10417">
          <cell r="A10417" t="str">
            <v>VÍNCULO.....: C</v>
          </cell>
          <cell r="B10417" t="str">
            <v>AIXA REFERENCIAL</v>
          </cell>
          <cell r="D10417"/>
          <cell r="E10417" t="str">
            <v>ECÂNICO COM MISTURADOR DE EIXO HORIZONTAL DE 300 KG. AF_06/2014</v>
          </cell>
        </row>
        <row r="10418">
          <cell r="B10418" t="str">
            <v>ECÂNICO COM MISTURADOR DE EIXO HORIZONTAL DE 300 KG. AF_06/2014</v>
          </cell>
          <cell r="D10418"/>
          <cell r="E10418" t="str">
            <v>ECÂNICO COM MISTURADOR DE EIXO HORIZONTAL DE 300 KG. AF_06/2014</v>
          </cell>
        </row>
        <row r="10419">
          <cell r="A10419" t="str">
            <v>87341</v>
          </cell>
          <cell r="B10419" t="str">
            <v>ARGAMASSA TRAÇO 1:3 (CIMENTO E AREIA MÉDIA) PARA CONTRAPISO, PREPARO M</v>
          </cell>
          <cell r="C10419" t="str">
            <v>M3</v>
          </cell>
          <cell r="D10419">
            <v>0</v>
          </cell>
          <cell r="E10419" t="str">
            <v>ARGAMASSA TRAÇO 1:3 (CIMENTO E AREIA MÉDIA) PARA CONTRAPISO, PREPARO MECÂNICO COM MISTURADOR DE EIXO HORIZONTAL DE 600 KG. AF_06/2014</v>
          </cell>
        </row>
        <row r="10420">
          <cell r="B10420" t="str">
            <v>ECÂNICO COM MISTURADOR DE EIXO HORIZONTAL DE 600 KG. AF_06/2014</v>
          </cell>
          <cell r="D10420"/>
          <cell r="E10420" t="str">
            <v>ECÂNICO COM MISTURADOR DE EIXO HORIZONTAL DE 600 KG. AF_06/2014</v>
          </cell>
        </row>
        <row r="10421">
          <cell r="A10421" t="str">
            <v>87342</v>
          </cell>
          <cell r="B10421" t="str">
            <v>ARGAMASSA TRAÇO 1:4 (CIMENTO E AREIA MÉDIA) PARA CONTRAPISO, PREPARO M</v>
          </cell>
          <cell r="C10421" t="str">
            <v>M3</v>
          </cell>
          <cell r="D10421">
            <v>0</v>
          </cell>
          <cell r="E10421" t="str">
            <v>ARGAMASSA TRAÇO 1:4 (CIMENTO E AREIA MÉDIA) PARA CONTRAPISO, PREPARO MECÂNICO COM MISTURADOR DE EIXO HORIZONTAL DE 160 KG. AF_06/2014</v>
          </cell>
        </row>
        <row r="10422">
          <cell r="B10422" t="str">
            <v>ECÂNICO COM MISTURADOR DE EIXO HORIZONTAL DE 160 KG. AF_06/2014</v>
          </cell>
          <cell r="D10422"/>
          <cell r="E10422" t="str">
            <v>ECÂNICO COM MISTURADOR DE EIXO HORIZONTAL DE 160 KG. AF_06/2014</v>
          </cell>
        </row>
        <row r="10423">
          <cell r="A10423" t="str">
            <v>87343</v>
          </cell>
          <cell r="B10423" t="str">
            <v>ARGAMASSA TRAÇO 1:4 (CIMENTO E AREIA MÉDIA) PARA CONTRAPISO, PREPARO M</v>
          </cell>
          <cell r="C10423" t="str">
            <v>M3</v>
          </cell>
          <cell r="D10423">
            <v>0</v>
          </cell>
          <cell r="E10423" t="str">
            <v>ARGAMASSA TRAÇO 1:4 (CIMENTO E AREIA MÉDIA) PARA CONTRAPISO, PREPARO MECÂNICO COM MISTURADOR DE EIXO HORIZONTAL DE 300 KG. AF_06/2014</v>
          </cell>
        </row>
        <row r="10424">
          <cell r="B10424" t="str">
            <v>ECÂNICO COM MISTURADOR DE EIXO HORIZONTAL DE 300 KG. AF_06/2014</v>
          </cell>
          <cell r="D10424"/>
          <cell r="E10424" t="str">
            <v>ECÂNICO COM MISTURADOR DE EIXO HORIZONTAL DE 300 KG. AF_06/2014</v>
          </cell>
        </row>
        <row r="10425">
          <cell r="A10425" t="str">
            <v>87344</v>
          </cell>
          <cell r="B10425" t="str">
            <v>ARGAMASSA TRAÇO 1:4 (CIMENTO E AREIA MÉDIA) PARA CONTRAPISO, PREPARO M</v>
          </cell>
          <cell r="C10425" t="str">
            <v>M3</v>
          </cell>
          <cell r="D10425">
            <v>0</v>
          </cell>
          <cell r="E10425" t="str">
            <v>ARGAMASSA TRAÇO 1:4 (CIMENTO E AREIA MÉDIA) PARA CONTRAPISO, PREPARO MECÂNICO COM MISTURADOR DE EIXO HORIZONTAL DE 600 KG. AF_06/2014</v>
          </cell>
        </row>
        <row r="10426">
          <cell r="B10426" t="str">
            <v>ECÂNICO COM MISTURADOR DE EIXO HORIZONTAL DE 600 KG. AF_06/2014</v>
          </cell>
          <cell r="D10426"/>
          <cell r="E10426" t="str">
            <v>ECÂNICO COM MISTURADOR DE EIXO HORIZONTAL DE 600 KG. AF_06/2014</v>
          </cell>
        </row>
        <row r="10427">
          <cell r="A10427" t="str">
            <v>87345</v>
          </cell>
          <cell r="B10427" t="str">
            <v>ARGAMASSA TRAÇO 1:5 (CIMENTO E AREIA MÉDIA) PARA CONTRAPISO, PREPARO M</v>
          </cell>
          <cell r="C10427" t="str">
            <v>M3</v>
          </cell>
          <cell r="D10427">
            <v>0</v>
          </cell>
          <cell r="E10427" t="str">
            <v>ARGAMASSA TRAÇO 1:5 (CIMENTO E AREIA MÉDIA) PARA CONTRAPISO, PREPARO MECÂNICO COM MISTURADOR DE EIXO HORIZONTAL DE 160 KG. AF_06/2014</v>
          </cell>
        </row>
        <row r="10428">
          <cell r="B10428" t="str">
            <v>ECÂNICO COM MISTURADOR DE EIXO HORIZONTAL DE 160 KG. AF_06/2014</v>
          </cell>
          <cell r="D10428"/>
          <cell r="E10428" t="str">
            <v>ECÂNICO COM MISTURADOR DE EIXO HORIZONTAL DE 160 KG. AF_06/2014</v>
          </cell>
        </row>
        <row r="10429">
          <cell r="A10429" t="str">
            <v>87346</v>
          </cell>
          <cell r="B10429" t="str">
            <v>ARGAMASSA TRAÇO 1:5 (CIMENTO E AREIA MÉDIA) PARA CONTRAPISO, PREPARO M</v>
          </cell>
          <cell r="C10429" t="str">
            <v>M3</v>
          </cell>
          <cell r="D10429">
            <v>0</v>
          </cell>
          <cell r="E10429" t="str">
            <v>ARGAMASSA TRAÇO 1:5 (CIMENTO E AREIA MÉDIA) PARA CONTRAPISO, PREPARO MECÂNICO COM MISTURADOR DE EIXO HORIZONTAL DE 300 KG. AF_06/2014</v>
          </cell>
        </row>
        <row r="10430">
          <cell r="B10430" t="str">
            <v>ECÂNICO COM MISTURADOR DE EIXO HORIZONTAL DE 300 KG. AF_06/2014</v>
          </cell>
          <cell r="D10430"/>
          <cell r="E10430" t="str">
            <v>ECÂNICO COM MISTURADOR DE EIXO HORIZONTAL DE 300 KG. AF_06/2014</v>
          </cell>
        </row>
        <row r="10431">
          <cell r="A10431" t="str">
            <v>87347</v>
          </cell>
          <cell r="B10431" t="str">
            <v>ARGAMASSA TRAÇO 1:5 (CIMENTO E AREIA MÉDIA) PARA CONTRAPISO, PREPARO M</v>
          </cell>
          <cell r="C10431" t="str">
            <v>M3</v>
          </cell>
          <cell r="D10431">
            <v>0</v>
          </cell>
          <cell r="E10431" t="str">
            <v>ARGAMASSA TRAÇO 1:5 (CIMENTO E AREIA MÉDIA) PARA CONTRAPISO, PREPARO MECÂNICO COM MISTURADOR DE EIXO HORIZONTAL DE 600 KG. AF_06/2014</v>
          </cell>
        </row>
        <row r="10432">
          <cell r="B10432" t="str">
            <v>ECÂNICO COM MISTURADOR DE EIXO HORIZONTAL DE 600 KG. AF_06/2014</v>
          </cell>
          <cell r="D10432"/>
          <cell r="E10432" t="str">
            <v>ECÂNICO COM MISTURADOR DE EIXO HORIZONTAL DE 600 KG. AF_06/2014</v>
          </cell>
        </row>
        <row r="10433">
          <cell r="A10433" t="str">
            <v>87348</v>
          </cell>
          <cell r="B10433" t="str">
            <v>ARGAMASSA TRAÇO 1:6 (CIMENTO E AREIA MÉDIA) PARA CONTRAPISO, PREPARO M</v>
          </cell>
          <cell r="C10433" t="str">
            <v>M3</v>
          </cell>
          <cell r="D10433">
            <v>0</v>
          </cell>
          <cell r="E10433" t="str">
            <v>ARGAMASSA TRAÇO 1:6 (CIMENTO E AREIA MÉDIA) PARA CONTRAPISO, PREPARO MECÂNICO COM MISTURADOR DE EIXO HORIZONTAL DE 160 KG. AF_06/2014</v>
          </cell>
        </row>
        <row r="10434">
          <cell r="B10434" t="str">
            <v>ECÂNICO COM MISTURADOR DE EIXO HORIZONTAL DE 160 KG. AF_06/2014</v>
          </cell>
          <cell r="D10434"/>
          <cell r="E10434" t="str">
            <v>ECÂNICO COM MISTURADOR DE EIXO HORIZONTAL DE 160 KG. AF_06/2014</v>
          </cell>
        </row>
        <row r="10435">
          <cell r="A10435" t="str">
            <v>87349</v>
          </cell>
          <cell r="B10435" t="str">
            <v>ARGAMASSA TRAÇO 1:6 (CIMENTO E AREIA MÉDIA) PARA CONTRAPISO, PREPARO M</v>
          </cell>
          <cell r="C10435" t="str">
            <v>M3</v>
          </cell>
          <cell r="D10435">
            <v>0</v>
          </cell>
          <cell r="E10435" t="str">
            <v>ARGAMASSA TRAÇO 1:6 (CIMENTO E AREIA MÉDIA) PARA CONTRAPISO, PREPARO MECÂNICO COM MISTURADOR DE EIXO HORIZONTAL DE 600 KG. AF_06/2014</v>
          </cell>
        </row>
        <row r="10436">
          <cell r="B10436" t="str">
            <v>ECÂNICO COM MISTURADOR DE EIXO HORIZONTAL DE 600 KG. AF_06/2014</v>
          </cell>
          <cell r="D10436"/>
          <cell r="E10436" t="str">
            <v>ECÂNICO COM MISTURADOR DE EIXO HORIZONTAL DE 600 KG. AF_06/2014</v>
          </cell>
        </row>
        <row r="10437">
          <cell r="A10437" t="str">
            <v>87350</v>
          </cell>
          <cell r="B10437" t="str">
            <v>ARGAMASSA TRAÇO 1:5 (CIMENTO E AREIA GROSSA) PARA CHAPISCO CONVENCIONA</v>
          </cell>
          <cell r="C10437" t="str">
            <v>M3</v>
          </cell>
          <cell r="D10437">
            <v>0</v>
          </cell>
          <cell r="E10437" t="str">
            <v>ARGAMASSA TRAÇO 1:5 (CIMENTO E AREIA GROSSA) PARA CHAPISCO CONVENCIONAL, PREPARO MECÂNICO COM MISTURADOR DE EIXO HORIZONTAL DE 300 KG. AF_06/2014</v>
          </cell>
        </row>
        <row r="10438">
          <cell r="B10438" t="str">
            <v>L, PREPARO MECÂNICO COM MISTURADOR DE EIXO HORIZONTAL DE 300 KG. AF_06</v>
          </cell>
          <cell r="D10438"/>
          <cell r="E10438" t="str">
            <v>L, PREPARO MECÂNICO COM MISTURADOR DE EIXO HORIZONTAL DE 300 KG. AF_06/2014</v>
          </cell>
        </row>
        <row r="10439">
          <cell r="B10439" t="str">
            <v>/2014</v>
          </cell>
          <cell r="D10439"/>
          <cell r="E10439" t="str">
            <v>/2014</v>
          </cell>
        </row>
        <row r="10440">
          <cell r="A10440" t="str">
            <v>87351</v>
          </cell>
          <cell r="B10440" t="str">
            <v>ARGAMASSA TRAÇO 1:5 (CIMENTO E AREIA GROSSA) PARA CHAPISCO CONVENCIONA</v>
          </cell>
          <cell r="C10440" t="str">
            <v>M3</v>
          </cell>
          <cell r="D10440">
            <v>0</v>
          </cell>
          <cell r="E10440" t="str">
            <v>ARGAMASSA TRAÇO 1:5 (CIMENTO E AREIA GROSSA) PARA CHAPISCO CONVENCIONAL, PREPARO MECÂNICO COM MISTURADOR DE EIXO HORIZONTAL DE 600 KG. AF_06/2014</v>
          </cell>
        </row>
        <row r="10441">
          <cell r="B10441" t="str">
            <v>L, PREPARO MECÂNICO COM MISTURADOR DE EIXO HORIZONTAL DE 600 KG. AF_06</v>
          </cell>
          <cell r="D10441"/>
          <cell r="E10441" t="str">
            <v>L, PREPARO MECÂNICO COM MISTURADOR DE EIXO HORIZONTAL DE 600 KG. AF_06/2014</v>
          </cell>
        </row>
        <row r="10442">
          <cell r="B10442" t="str">
            <v>/2014</v>
          </cell>
          <cell r="D10442"/>
          <cell r="E10442" t="str">
            <v>/2014</v>
          </cell>
        </row>
        <row r="10443">
          <cell r="A10443" t="str">
            <v>87352</v>
          </cell>
          <cell r="B10443" t="str">
            <v>ARGAMASSA TRAÇO 1:3 (CIMENTO E AREIA GROSSA) PARA CHAPISCO CONVENCIONA</v>
          </cell>
          <cell r="C10443" t="str">
            <v>M3</v>
          </cell>
          <cell r="D10443">
            <v>0</v>
          </cell>
          <cell r="E10443" t="str">
            <v>ARGAMASSA TRAÇO 1:3 (CIMENTO E AREIA GROSSA) PARA CHAPISCO CONVENCIONAL, PREPARO MECÂNICO COM MISTURADOR DE EIXO HORIZONTAL DE 160 KG. AF_06/2014</v>
          </cell>
        </row>
        <row r="10444">
          <cell r="B10444" t="str">
            <v>L, PREPARO MECÂNICO COM MISTURADOR DE EIXO HORIZONTAL DE 160 KG. AF_06</v>
          </cell>
          <cell r="D10444"/>
          <cell r="E10444" t="str">
            <v>L, PREPARO MECÂNICO COM MISTURADOR DE EIXO HORIZONTAL DE 160 KG. AF_06/2014</v>
          </cell>
        </row>
        <row r="10445">
          <cell r="B10445" t="str">
            <v>/2014</v>
          </cell>
          <cell r="D10445"/>
          <cell r="E10445" t="str">
            <v>/2014</v>
          </cell>
        </row>
        <row r="10446">
          <cell r="D10446"/>
          <cell r="E10446"/>
        </row>
        <row r="10447">
          <cell r="D10447"/>
          <cell r="E10447"/>
        </row>
        <row r="10448">
          <cell r="D10448"/>
          <cell r="E10448"/>
        </row>
        <row r="10449">
          <cell r="A10449" t="str">
            <v>---------------</v>
          </cell>
          <cell r="B10449" t="str">
            <v>------------------------ 256</v>
          </cell>
          <cell r="D10449"/>
          <cell r="E10449"/>
        </row>
        <row r="10450">
          <cell r="D10450"/>
          <cell r="E10450"/>
        </row>
        <row r="10451">
          <cell r="A10451" t="str">
            <v>SINAPI - SISTEM</v>
          </cell>
          <cell r="B10451" t="str">
            <v>A NACIONAL DE PESQUISA DE CUSTOS E ÍNDICES DA CONSTRUÇÃO CIVIL256de283</v>
          </cell>
          <cell r="D10451"/>
          <cell r="E10451"/>
        </row>
        <row r="10452">
          <cell r="A10452" t="str">
            <v>PCI.817.01 - CU</v>
          </cell>
          <cell r="B10452" t="str">
            <v>STO DE COMPOSIÇÕES - SINTÉTICO</v>
          </cell>
          <cell r="D10452" t="str">
            <v>DATA DE EMISSÃO: 17/07/2014 AS 14:15:08</v>
          </cell>
          <cell r="E10452"/>
        </row>
        <row r="10453">
          <cell r="D10453" t="str">
            <v>DATA REFERÊNCIA TÉCNICA: 16/07/2014</v>
          </cell>
          <cell r="E10453"/>
        </row>
        <row r="10454">
          <cell r="A10454" t="str">
            <v>ENCARGOS SOCIAI</v>
          </cell>
          <cell r="B10454" t="str">
            <v>S DESONERADOS: 90,43%(HORA)   51,67%(MÊS)</v>
          </cell>
          <cell r="D10454"/>
          <cell r="E10454"/>
        </row>
        <row r="10455">
          <cell r="A10455" t="str">
            <v>ABRANGÊNCIA : N</v>
          </cell>
          <cell r="B10455" t="str">
            <v>ACIONAL                                              LOCALIDADE  : VITOR</v>
          </cell>
          <cell r="C10455" t="str">
            <v>IA</v>
          </cell>
          <cell r="D10455"/>
          <cell r="E10455"/>
        </row>
        <row r="10456">
          <cell r="A10456" t="str">
            <v>REF.COLETA : ME</v>
          </cell>
          <cell r="B10456" t="str">
            <v>DIANO</v>
          </cell>
          <cell r="D10456" t="str">
            <v>DATA DE PREÇO   : 06/2014</v>
          </cell>
          <cell r="E10456"/>
        </row>
        <row r="10457">
          <cell r="A10457" t="str">
            <v>CÓDIGO       |</v>
          </cell>
          <cell r="B10457" t="str">
            <v>D E S C R I Ç Ã O                                                   |UNI</v>
          </cell>
          <cell r="C10457" t="str">
            <v>DADE</v>
          </cell>
          <cell r="D10457" t="str">
            <v>|CUSTO TOTAL</v>
          </cell>
          <cell r="E10457"/>
        </row>
        <row r="10458">
          <cell r="A10458" t="str">
            <v>VÍNCULO.....: C</v>
          </cell>
          <cell r="B10458" t="str">
            <v>AIXA REFERENCIAL</v>
          </cell>
          <cell r="D10458"/>
          <cell r="E10458"/>
        </row>
        <row r="10459">
          <cell r="A10459" t="str">
            <v>87353</v>
          </cell>
          <cell r="B10459" t="str">
            <v>ARGAMASSA TRAÇO 1:3 (CIMENTO E AREIA GROSSA) PARA CHAPISCO CONVENCIONA</v>
          </cell>
          <cell r="C10459" t="str">
            <v>M3</v>
          </cell>
          <cell r="D10459">
            <v>0</v>
          </cell>
          <cell r="E10459" t="str">
            <v>ARGAMASSA TRAÇO 1:3 (CIMENTO E AREIA GROSSA) PARA CHAPISCO CONVENCIONAL, PREPARO MECÂNICO COM MISTURADOR DE EIXO HORIZONTAL DE 300 KG. AF_06/2014</v>
          </cell>
        </row>
        <row r="10460">
          <cell r="B10460" t="str">
            <v>L, PREPARO MECÂNICO COM MISTURADOR DE EIXO HORIZONTAL DE 300 KG. AF_06</v>
          </cell>
          <cell r="D10460"/>
          <cell r="E10460" t="str">
            <v>L, PREPARO MECÂNICO COM MISTURADOR DE EIXO HORIZONTAL DE 300 KG. AF_06/2014</v>
          </cell>
        </row>
        <row r="10461">
          <cell r="B10461" t="str">
            <v>/2014</v>
          </cell>
          <cell r="D10461"/>
          <cell r="E10461" t="str">
            <v>/2014</v>
          </cell>
        </row>
        <row r="10462">
          <cell r="A10462" t="str">
            <v>87354</v>
          </cell>
          <cell r="B10462" t="str">
            <v>ARGAMASSA TRAÇO 1:3 (CIMENTO E AREIA GROSSA) PARA CHAPISCO CONVENCIONA</v>
          </cell>
          <cell r="C10462" t="str">
            <v>M3</v>
          </cell>
          <cell r="D10462">
            <v>0</v>
          </cell>
          <cell r="E10462" t="str">
            <v>ARGAMASSA TRAÇO 1:3 (CIMENTO E AREIA GROSSA) PARA CHAPISCO CONVENCIONAL, PREPARO MECÂNICO COM MISTURADOR DE EIXO HORIZONTAL DE 600 KG. AF_06/2014</v>
          </cell>
        </row>
        <row r="10463">
          <cell r="B10463" t="str">
            <v>L, PREPARO MECÂNICO COM MISTURADOR DE EIXO HORIZONTAL DE 600 KG. AF_06</v>
          </cell>
          <cell r="D10463"/>
          <cell r="E10463" t="str">
            <v>L, PREPARO MECÂNICO COM MISTURADOR DE EIXO HORIZONTAL DE 600 KG. AF_06/2014</v>
          </cell>
        </row>
        <row r="10464">
          <cell r="B10464" t="str">
            <v>/2014</v>
          </cell>
          <cell r="D10464"/>
          <cell r="E10464" t="str">
            <v>/2014</v>
          </cell>
        </row>
        <row r="10465">
          <cell r="A10465" t="str">
            <v>87355</v>
          </cell>
          <cell r="B10465" t="str">
            <v>ARGAMASSA TRAÇO 1:4 (CIMENTO E AREIA GROSSA) PARA CHAPISCO CONVENCIONA</v>
          </cell>
          <cell r="C10465" t="str">
            <v>M3</v>
          </cell>
          <cell r="D10465">
            <v>0</v>
          </cell>
          <cell r="E10465" t="str">
            <v>ARGAMASSA TRAÇO 1:4 (CIMENTO E AREIA GROSSA) PARA CHAPISCO CONVENCIONAL, PREPARO MECÂNICO COM MISTURADOR DE EIXO HORIZONTAL DE 160 KG. AF_06/2014</v>
          </cell>
        </row>
        <row r="10466">
          <cell r="B10466" t="str">
            <v>L, PREPARO MECÂNICO COM MISTURADOR DE EIXO HORIZONTAL DE 160 KG. AF_06</v>
          </cell>
          <cell r="D10466"/>
          <cell r="E10466" t="str">
            <v>L, PREPARO MECÂNICO COM MISTURADOR DE EIXO HORIZONTAL DE 160 KG. AF_06/2014</v>
          </cell>
        </row>
        <row r="10467">
          <cell r="B10467" t="str">
            <v>/2014</v>
          </cell>
          <cell r="D10467"/>
          <cell r="E10467" t="str">
            <v>/2014</v>
          </cell>
        </row>
        <row r="10468">
          <cell r="A10468" t="str">
            <v>87356</v>
          </cell>
          <cell r="B10468" t="str">
            <v>ARGAMASSA TRAÇO 1:4 (CIMENTO E AREIA GROSSA) PARA CHAPISCO CONVENCIONA</v>
          </cell>
          <cell r="C10468" t="str">
            <v>M3</v>
          </cell>
          <cell r="D10468">
            <v>0</v>
          </cell>
          <cell r="E10468" t="str">
            <v>ARGAMASSA TRAÇO 1:4 (CIMENTO E AREIA GROSSA) PARA CHAPISCO CONVENCIONAL, PREPARO MECÂNICO COM MISTURADOR DE EIXO HORIZONTAL DE 300 KG. AF_06/2014</v>
          </cell>
        </row>
        <row r="10469">
          <cell r="B10469" t="str">
            <v>L, PREPARO MECÂNICO COM MISTURADOR DE EIXO HORIZONTAL DE 300 KG. AF_06</v>
          </cell>
          <cell r="D10469"/>
          <cell r="E10469" t="str">
            <v>L, PREPARO MECÂNICO COM MISTURADOR DE EIXO HORIZONTAL DE 300 KG. AF_06/2014</v>
          </cell>
        </row>
        <row r="10470">
          <cell r="B10470" t="str">
            <v>/2014</v>
          </cell>
          <cell r="D10470"/>
          <cell r="E10470" t="str">
            <v>/2014</v>
          </cell>
        </row>
        <row r="10471">
          <cell r="A10471" t="str">
            <v>87357</v>
          </cell>
          <cell r="B10471" t="str">
            <v>ARGAMASSA TRAÇO 1:4 (CIMENTO E AREIA GROSSA) PARA CHAPISCO CONVENCIONA</v>
          </cell>
          <cell r="C10471" t="str">
            <v>M3</v>
          </cell>
          <cell r="D10471">
            <v>0</v>
          </cell>
          <cell r="E10471" t="str">
            <v>ARGAMASSA TRAÇO 1:4 (CIMENTO E AREIA GROSSA) PARA CHAPISCO CONVENCIONAL, PREPARO MECÂNICO COM MISTURADOR DE EIXO HORIZONTAL DE 600 KG. AF_06/2014</v>
          </cell>
        </row>
        <row r="10472">
          <cell r="B10472" t="str">
            <v>L, PREPARO MECÂNICO COM MISTURADOR DE EIXO HORIZONTAL DE 600 KG. AF_06</v>
          </cell>
          <cell r="D10472"/>
          <cell r="E10472" t="str">
            <v>L, PREPARO MECÂNICO COM MISTURADOR DE EIXO HORIZONTAL DE 600 KG. AF_06/2014</v>
          </cell>
        </row>
        <row r="10473">
          <cell r="B10473" t="str">
            <v>/2014</v>
          </cell>
          <cell r="D10473"/>
          <cell r="E10473" t="str">
            <v>/2014</v>
          </cell>
        </row>
        <row r="10474">
          <cell r="A10474" t="str">
            <v>87358</v>
          </cell>
          <cell r="B10474" t="str">
            <v>ARGAMASSA TRAÇO 1:5 (CIMENTO E AREIA GROSSA) COM ADIÇÃO DE EMULSÃO POL</v>
          </cell>
          <cell r="C10474" t="str">
            <v>M3</v>
          </cell>
          <cell r="D10474">
            <v>0</v>
          </cell>
          <cell r="E10474" t="str">
            <v>ARGAMASSA TRAÇO 1:5 (CIMENTO E AREIA GROSSA) COM ADIÇÃO DE EMULSÃO POLIMÉRICA PARA CHAPISCO ROLADO, PREPARO MECÂNICO COM MISTURADOR DE EIXOHORIZONTAL DE 300 KG. AF_06/2014</v>
          </cell>
        </row>
        <row r="10475">
          <cell r="B10475" t="str">
            <v>IMÉRICA PARA CHAPISCO ROLADO, PREPARO MECÂNICO COM MISTURADOR DE EIXO</v>
          </cell>
          <cell r="D10475"/>
          <cell r="E10475" t="str">
            <v>IMÉRICA PARA CHAPISCO ROLADO, PREPARO MECÂNICO COM MISTURADOR DE EIXOHORIZONTAL DE 300 KG. AF_06/2014</v>
          </cell>
        </row>
        <row r="10476">
          <cell r="B10476" t="str">
            <v>HORIZONTAL DE 300 KG. AF_06/2014</v>
          </cell>
          <cell r="D10476"/>
          <cell r="E10476" t="str">
            <v>HORIZONTAL DE 300 KG. AF_06/2014</v>
          </cell>
        </row>
        <row r="10477">
          <cell r="A10477" t="str">
            <v>87359</v>
          </cell>
          <cell r="B10477" t="str">
            <v>ARGAMASSA TRAÇO 1:5 (CIMENTO E AREIA GROSSA) COM ADIÇÃO DE EMULSÃO POL</v>
          </cell>
          <cell r="C10477" t="str">
            <v>M3</v>
          </cell>
          <cell r="D10477">
            <v>0</v>
          </cell>
          <cell r="E10477" t="str">
            <v>ARGAMASSA TRAÇO 1:5 (CIMENTO E AREIA GROSSA) COM ADIÇÃO DE EMULSÃO POLIMÉRICA PARA CHAPISCO ROLADO, PREPARO MECÂNICO COM MISTURADOR DE EIXOHORIZONTAL DE 600 KG. AF_06/2014</v>
          </cell>
        </row>
        <row r="10478">
          <cell r="B10478" t="str">
            <v>IMÉRICA PARA CHAPISCO ROLADO, PREPARO MECÂNICO COM MISTURADOR DE EIXO</v>
          </cell>
          <cell r="D10478"/>
          <cell r="E10478" t="str">
            <v>IMÉRICA PARA CHAPISCO ROLADO, PREPARO MECÂNICO COM MISTURADOR DE EIXOHORIZONTAL DE 600 KG. AF_06/2014</v>
          </cell>
        </row>
        <row r="10479">
          <cell r="B10479" t="str">
            <v>HORIZONTAL DE 600 KG. AF_06/2014</v>
          </cell>
          <cell r="D10479"/>
          <cell r="E10479" t="str">
            <v>HORIZONTAL DE 600 KG. AF_06/2014</v>
          </cell>
        </row>
        <row r="10480">
          <cell r="A10480" t="str">
            <v>87360</v>
          </cell>
          <cell r="B10480" t="str">
            <v>ARGAMASSA TRAÇO 1:3 (CIMENTO E AREIA GROSSA) COM ADIÇÃO DE EMULSÃO POL</v>
          </cell>
          <cell r="C10480" t="str">
            <v>M3</v>
          </cell>
          <cell r="D10480">
            <v>0</v>
          </cell>
          <cell r="E10480" t="str">
            <v>ARGAMASSA TRAÇO 1:3 (CIMENTO E AREIA GROSSA) COM ADIÇÃO DE EMULSÃO POLIMÉRICA PARA CHAPISCO ROLADO, PREPARO MECÂNICO COM MISTURADOR DE EIXOHORIZONTAL DE 160 KG. AF_06/2014</v>
          </cell>
        </row>
        <row r="10481">
          <cell r="B10481" t="str">
            <v>IMÉRICA PARA CHAPISCO ROLADO, PREPARO MECÂNICO COM MISTURADOR DE EIXO</v>
          </cell>
          <cell r="D10481"/>
          <cell r="E10481" t="str">
            <v>IMÉRICA PARA CHAPISCO ROLADO, PREPARO MECÂNICO COM MISTURADOR DE EIXOHORIZONTAL DE 160 KG. AF_06/2014</v>
          </cell>
        </row>
        <row r="10482">
          <cell r="B10482" t="str">
            <v>HORIZONTAL DE 160 KG. AF_06/2014</v>
          </cell>
          <cell r="D10482"/>
          <cell r="E10482" t="str">
            <v>HORIZONTAL DE 160 KG. AF_06/2014</v>
          </cell>
        </row>
        <row r="10483">
          <cell r="A10483" t="str">
            <v>87361</v>
          </cell>
          <cell r="B10483" t="str">
            <v>ARGAMASSA TRAÇO 1:3 (CIMENTO E AREIA GROSSA) COM ADIÇÃO DE EMULSÃO POL</v>
          </cell>
          <cell r="C10483" t="str">
            <v>M3</v>
          </cell>
          <cell r="D10483">
            <v>0</v>
          </cell>
          <cell r="E10483" t="str">
            <v>ARGAMASSA TRAÇO 1:3 (CIMENTO E AREIA GROSSA) COM ADIÇÃO DE EMULSÃO POLIMÉRICA PARA CHAPISCO ROLADO, PREPARO MECÂNICO COM MISTURADOR DE EIXOHORIZONTAL DE 300 KG. AF_06/2014</v>
          </cell>
        </row>
        <row r="10484">
          <cell r="B10484" t="str">
            <v>IMÉRICA PARA CHAPISCO ROLADO, PREPARO MECÂNICO COM MISTURADOR DE EIXO</v>
          </cell>
          <cell r="D10484"/>
          <cell r="E10484" t="str">
            <v>IMÉRICA PARA CHAPISCO ROLADO, PREPARO MECÂNICO COM MISTURADOR DE EIXOHORIZONTAL DE 300 KG. AF_06/2014</v>
          </cell>
        </row>
        <row r="10485">
          <cell r="B10485" t="str">
            <v>HORIZONTAL DE 300 KG. AF_06/2014</v>
          </cell>
          <cell r="D10485"/>
          <cell r="E10485" t="str">
            <v>HORIZONTAL DE 300 KG. AF_06/2014</v>
          </cell>
        </row>
        <row r="10486">
          <cell r="A10486" t="str">
            <v>87362</v>
          </cell>
          <cell r="B10486" t="str">
            <v>ARGAMASSA TRAÇO 1:3 (CIMENTO E AREIA GROSSA) COM ADIÇÃO DE EMULSÃO POL</v>
          </cell>
          <cell r="C10486" t="str">
            <v>M3</v>
          </cell>
          <cell r="D10486">
            <v>0</v>
          </cell>
          <cell r="E10486" t="str">
            <v>ARGAMASSA TRAÇO 1:3 (CIMENTO E AREIA GROSSA) COM ADIÇÃO DE EMULSÃO POLIMÉRICA PARA CHAPISCO ROLADO, PREPARO MECÂNICO COM MISTURADOR DE EIXOHORIZONTAL DE 600 KG. AF_06/2014</v>
          </cell>
        </row>
        <row r="10487">
          <cell r="D10487"/>
          <cell r="E10487" t="str">
            <v>IMÉRICA PARA CHAPISCO ROLADO, PREPARO MECÂNICO COM MISTURADOR DE EIXOHORIZONTAL DE 600 KG. AF_06/2014</v>
          </cell>
        </row>
        <row r="10488">
          <cell r="D10488"/>
          <cell r="E10488" t="str">
            <v>IMÉRICA PARA CHAPISCO ROLADO, PREPARO MECÂNICO COM MISTURADOR DE EIXOHORIZONTAL DE 600 KG. AF_06/2014</v>
          </cell>
        </row>
        <row r="10489">
          <cell r="D10489"/>
          <cell r="E10489" t="str">
            <v>IMÉRICA PARA CHAPISCO ROLADO, PREPARO MECÂNICO COM MISTURADOR DE EIXOHORIZONTAL DE 600 KG. AF_06/2014</v>
          </cell>
        </row>
        <row r="10490">
          <cell r="A10490" t="str">
            <v>---------------</v>
          </cell>
          <cell r="B10490" t="str">
            <v>------------------------ 257</v>
          </cell>
          <cell r="D10490"/>
          <cell r="E10490" t="str">
            <v>IMÉRICA PARA CHAPISCO ROLADO, PREPARO MECÂNICO COM MISTURADOR DE EIXOHORIZONTAL DE 600 KG. AF_06/2014</v>
          </cell>
        </row>
        <row r="10491">
          <cell r="D10491"/>
          <cell r="E10491" t="str">
            <v>IMÉRICA PARA CHAPISCO ROLADO, PREPARO MECÂNICO COM MISTURADOR DE EIXOHORIZONTAL DE 600 KG. AF_06/2014</v>
          </cell>
        </row>
        <row r="10492">
          <cell r="A10492" t="str">
            <v>SINAPI - SISTEM</v>
          </cell>
          <cell r="B10492" t="str">
            <v>A NACIONAL DE PESQUISA DE CUSTOS E ÍNDICES DA CONSTRUÇÃO CIVIL257de283</v>
          </cell>
          <cell r="D10492"/>
          <cell r="E10492" t="str">
            <v>IMÉRICA PARA CHAPISCO ROLADO, PREPARO MECÂNICO COM MISTURADOR DE EIXOHORIZONTAL DE 600 KG. AF_06/2014</v>
          </cell>
        </row>
        <row r="10493">
          <cell r="A10493" t="str">
            <v>PCI.817.01 - CU</v>
          </cell>
          <cell r="B10493" t="str">
            <v>STO DE COMPOSIÇÕES - SINTÉTICO</v>
          </cell>
          <cell r="D10493" t="str">
            <v>DATA DE EMISSÃO: 17/07/2014 AS 14:15:08</v>
          </cell>
          <cell r="E10493" t="str">
            <v>IMÉRICA PARA CHAPISCO ROLADO, PREPARO MECÂNICO COM MISTURADOR DE EIXOHORIZONTAL DE 600 KG. AF_06/2014</v>
          </cell>
        </row>
        <row r="10494">
          <cell r="D10494" t="str">
            <v>DATA REFERÊNCIA TÉCNICA: 16/07/2014</v>
          </cell>
          <cell r="E10494" t="str">
            <v>IMÉRICA PARA CHAPISCO ROLADO, PREPARO MECÂNICO COM MISTURADOR DE EIXOHORIZONTAL DE 600 KG. AF_06/2014</v>
          </cell>
        </row>
        <row r="10495">
          <cell r="A10495" t="str">
            <v>ENCARGOS SOCIAI</v>
          </cell>
          <cell r="B10495" t="str">
            <v>S DESONERADOS: 90,43%(HORA)   51,67%(MÊS)</v>
          </cell>
          <cell r="D10495"/>
          <cell r="E10495" t="str">
            <v>IMÉRICA PARA CHAPISCO ROLADO, PREPARO MECÂNICO COM MISTURADOR DE EIXOHORIZONTAL DE 600 KG. AF_06/2014</v>
          </cell>
        </row>
        <row r="10496">
          <cell r="A10496" t="str">
            <v>ABRANGÊNCIA : N</v>
          </cell>
          <cell r="B10496" t="str">
            <v>ACIONAL                                              LOCALIDADE  : VITOR</v>
          </cell>
          <cell r="C10496" t="str">
            <v>IA</v>
          </cell>
          <cell r="D10496"/>
          <cell r="E10496" t="str">
            <v>IMÉRICA PARA CHAPISCO ROLADO, PREPARO MECÂNICO COM MISTURADOR DE EIXOHORIZONTAL DE 600 KG. AF_06/2014</v>
          </cell>
        </row>
        <row r="10497">
          <cell r="A10497" t="str">
            <v>REF.COLETA : ME</v>
          </cell>
          <cell r="B10497" t="str">
            <v>DIANO</v>
          </cell>
          <cell r="D10497" t="str">
            <v>DATA DE PREÇO   : 06/2014</v>
          </cell>
          <cell r="E10497" t="str">
            <v>IMÉRICA PARA CHAPISCO ROLADO, PREPARO MECÂNICO COM MISTURADOR DE EIXOHORIZONTAL DE 600 KG. AF_06/2014</v>
          </cell>
        </row>
        <row r="10498">
          <cell r="A10498" t="str">
            <v>CÓDIGO       |</v>
          </cell>
          <cell r="B10498" t="str">
            <v>D E S C R I Ç Ã O                                                   |UNI</v>
          </cell>
          <cell r="C10498" t="str">
            <v>DADE</v>
          </cell>
          <cell r="D10498" t="str">
            <v>|CUSTO TOTAL</v>
          </cell>
          <cell r="E10498" t="str">
            <v>IMÉRICA PARA CHAPISCO ROLADO, PREPARO MECÂNICO COM MISTURADOR DE EIXOHORIZONTAL DE 600 KG. AF_06/2014</v>
          </cell>
        </row>
        <row r="10499">
          <cell r="A10499" t="str">
            <v>VÍNCULO.....: C</v>
          </cell>
          <cell r="B10499" t="str">
            <v>AIXA REFERENCIAL</v>
          </cell>
          <cell r="D10499"/>
          <cell r="E10499" t="str">
            <v>IMÉRICA PARA CHAPISCO ROLADO, PREPARO MECÂNICO COM MISTURADOR DE EIXOHORIZONTAL DE 600 KG. AF_06/2014</v>
          </cell>
        </row>
        <row r="10500">
          <cell r="B10500" t="str">
            <v>IMÉRICA PARA CHAPISCO ROLADO, PREPARO MECÂNICO COM MISTURADOR DE EIXO</v>
          </cell>
          <cell r="D10500"/>
          <cell r="E10500" t="str">
            <v>IMÉRICA PARA CHAPISCO ROLADO, PREPARO MECÂNICO COM MISTURADOR DE EIXOHORIZONTAL DE 600 KG. AF_06/2014</v>
          </cell>
        </row>
        <row r="10501">
          <cell r="B10501" t="str">
            <v>HORIZONTAL DE 600 KG. AF_06/2014</v>
          </cell>
          <cell r="D10501"/>
          <cell r="E10501" t="str">
            <v>HORIZONTAL DE 600 KG. AF_06/2014</v>
          </cell>
        </row>
        <row r="10502">
          <cell r="A10502" t="str">
            <v>87363</v>
          </cell>
          <cell r="B10502" t="str">
            <v>ARGAMASSA TRAÇO 1:4 (CIMENTO E AREIA GROSSA) COM ADIÇÃO DE EMULSÃO POL</v>
          </cell>
          <cell r="C10502" t="str">
            <v>M3</v>
          </cell>
          <cell r="D10502">
            <v>0</v>
          </cell>
          <cell r="E10502" t="str">
            <v>ARGAMASSA TRAÇO 1:4 (CIMENTO E AREIA GROSSA) COM ADIÇÃO DE EMULSÃO POLIMÉRICA PARA CHAPISCO ROLADO, PREPARO MECÂNICO COM MISTURADOR DE EIXOHORIZONTAL DE 300 KG. AF_06/2014</v>
          </cell>
        </row>
        <row r="10503">
          <cell r="B10503" t="str">
            <v>IMÉRICA PARA CHAPISCO ROLADO, PREPARO MECÂNICO COM MISTURADOR DE EIXO</v>
          </cell>
          <cell r="D10503"/>
          <cell r="E10503" t="str">
            <v>IMÉRICA PARA CHAPISCO ROLADO, PREPARO MECÂNICO COM MISTURADOR DE EIXOHORIZONTAL DE 300 KG. AF_06/2014</v>
          </cell>
        </row>
        <row r="10504">
          <cell r="B10504" t="str">
            <v>HORIZONTAL DE 300 KG. AF_06/2014</v>
          </cell>
          <cell r="D10504"/>
          <cell r="E10504" t="str">
            <v>HORIZONTAL DE 300 KG. AF_06/2014</v>
          </cell>
        </row>
        <row r="10505">
          <cell r="A10505" t="str">
            <v>87364</v>
          </cell>
          <cell r="B10505" t="str">
            <v>ARGAMASSA TRAÇO 1:4 (CIMENTO E AREIA GROSSA) COM ADIÇÃO DE EMULSÃO POL</v>
          </cell>
          <cell r="C10505" t="str">
            <v>M3</v>
          </cell>
          <cell r="D10505">
            <v>0</v>
          </cell>
          <cell r="E10505" t="str">
            <v>ARGAMASSA TRAÇO 1:4 (CIMENTO E AREIA GROSSA) COM ADIÇÃO DE EMULSÃO POLIMÉRICA PARA CHAPISCO ROLADO, PREPARO MECÂNICO COM MISTURADOR DE EIXOHORIZONTAL DE 600 KG. AF_06/2014</v>
          </cell>
        </row>
        <row r="10506">
          <cell r="B10506" t="str">
            <v>IMÉRICA PARA CHAPISCO ROLADO, PREPARO MECÂNICO COM MISTURADOR DE EIXO</v>
          </cell>
          <cell r="D10506"/>
          <cell r="E10506" t="str">
            <v>IMÉRICA PARA CHAPISCO ROLADO, PREPARO MECÂNICO COM MISTURADOR DE EIXOHORIZONTAL DE 600 KG. AF_06/2014</v>
          </cell>
        </row>
        <row r="10507">
          <cell r="B10507" t="str">
            <v>HORIZONTAL DE 600 KG. AF_06/2014</v>
          </cell>
          <cell r="D10507"/>
          <cell r="E10507" t="str">
            <v>HORIZONTAL DE 600 KG. AF_06/2014</v>
          </cell>
        </row>
        <row r="10508">
          <cell r="A10508" t="str">
            <v>87365</v>
          </cell>
          <cell r="B10508" t="str">
            <v>ARGAMASSA TRAÇO 1:7 (CIMENTO E AREIA MÉDIA) COM ADIÇÃO DE PLASTIFICANT</v>
          </cell>
          <cell r="C10508" t="str">
            <v>M3</v>
          </cell>
          <cell r="D10508">
            <v>0</v>
          </cell>
          <cell r="E10508" t="str">
            <v>ARGAMASSA TRAÇO 1:7 (CIMENTO E AREIA MÉDIA) COM ADIÇÃO DE PLASTIFICANTE PARA EMBOÇO/MASSA ÚNICA/ASSENTAMENTO DE ALVENARIA DE VEDAÇÃO, PREPARO MANUAL. AF_06/2014</v>
          </cell>
        </row>
        <row r="10509">
          <cell r="B10509" t="str">
            <v>E PARA EMBOÇO/MASSA ÚNICA/ASSENTAMENTO DE ALVENARIA DE VEDAÇÃO, PREPAR</v>
          </cell>
          <cell r="D10509"/>
          <cell r="E10509" t="str">
            <v>E PARA EMBOÇO/MASSA ÚNICA/ASSENTAMENTO DE ALVENARIA DE VEDAÇÃO, PREPARO MANUAL. AF_06/2014</v>
          </cell>
        </row>
        <row r="10510">
          <cell r="B10510" t="str">
            <v>O MANUAL. AF_06/2014</v>
          </cell>
          <cell r="D10510"/>
          <cell r="E10510" t="str">
            <v>O MANUAL. AF_06/2014</v>
          </cell>
        </row>
        <row r="10511">
          <cell r="A10511" t="str">
            <v>87366</v>
          </cell>
          <cell r="B10511" t="str">
            <v>ARGAMASSA TRAÇO 1:6 (CIMENTO E AREIA MÉDIA) COM ADIÇÃO DE PLASTIFICANT</v>
          </cell>
          <cell r="C10511" t="str">
            <v>M3</v>
          </cell>
          <cell r="D10511">
            <v>0</v>
          </cell>
          <cell r="E10511" t="str">
            <v>ARGAMASSA TRAÇO 1:6 (CIMENTO E AREIA MÉDIA) COM ADIÇÃO DE PLASTIFICANTE PARA EMBOÇO/MASSA ÚNICA/ASSENTAMENTO DE ALVENARIA DE VEDAÇÃO, PREPARO MANUAL. AF_06/2014</v>
          </cell>
        </row>
        <row r="10512">
          <cell r="B10512" t="str">
            <v>E PARA EMBOÇO/MASSA ÚNICA/ASSENTAMENTO DE ALVENARIA DE VEDAÇÃO, PREPAR</v>
          </cell>
          <cell r="D10512"/>
          <cell r="E10512" t="str">
            <v>E PARA EMBOÇO/MASSA ÚNICA/ASSENTAMENTO DE ALVENARIA DE VEDAÇÃO, PREPARO MANUAL. AF_06/2014</v>
          </cell>
        </row>
        <row r="10513">
          <cell r="B10513" t="str">
            <v>O MANUAL. AF_06/2014</v>
          </cell>
          <cell r="D10513"/>
          <cell r="E10513" t="str">
            <v>O MANUAL. AF_06/2014</v>
          </cell>
        </row>
        <row r="10514">
          <cell r="A10514" t="str">
            <v>87367</v>
          </cell>
          <cell r="B10514" t="str">
            <v>ARGAMASSA TRAÇO 1:1:6 (CIMENTO, CAL E AREIA MÉDIA) PARA EMBOÇO/MASSA Ú</v>
          </cell>
          <cell r="C10514" t="str">
            <v>M3</v>
          </cell>
          <cell r="D10514">
            <v>0</v>
          </cell>
          <cell r="E10514" t="str">
            <v>ARGAMASSA TRAÇO 1:1:6 (CIMENTO, CAL E AREIA MÉDIA) PARA EMBOÇO/MASSA ÚNICA/ASSENTAMENTO DE ALVENARIA DE VEDAÇÃO, PREPARO MANUAL. AF_06/2014</v>
          </cell>
        </row>
        <row r="10515">
          <cell r="B10515" t="str">
            <v>NICA/ASSENTAMENTO DE ALVENARIA DE VEDAÇÃO, PREPARO MANUAL. AF_06/2014</v>
          </cell>
          <cell r="D10515"/>
          <cell r="E10515" t="str">
            <v>NICA/ASSENTAMENTO DE ALVENARIA DE VEDAÇÃO, PREPARO MANUAL. AF_06/2014</v>
          </cell>
        </row>
        <row r="10516">
          <cell r="A10516" t="str">
            <v>87368</v>
          </cell>
          <cell r="B10516" t="str">
            <v>ARGAMASSA TRAÇO 1:1,5:7,5 (CIMENTO, CAL E AREIA MÉDIA) PARA EMBOÇO/MAS</v>
          </cell>
          <cell r="C10516" t="str">
            <v>M3</v>
          </cell>
          <cell r="D10516">
            <v>0</v>
          </cell>
          <cell r="E10516" t="str">
            <v>ARGAMASSA TRAÇO 1:1,5:7,5 (CIMENTO, CAL E AREIA MÉDIA) PARA EMBOÇO/MASSA ÚNICA/ASSENTAMENTO DE ALVENARIA DE VEDAÇÃO, PREPARO MANUAL. AF_06/2014</v>
          </cell>
        </row>
        <row r="10517">
          <cell r="B10517" t="str">
            <v>SA ÚNICA/ASSENTAMENTO DE ALVENARIA DE VEDAÇÃO, PREPARO MANUAL. AF_06/2</v>
          </cell>
          <cell r="D10517"/>
          <cell r="E10517" t="str">
            <v>SA ÚNICA/ASSENTAMENTO DE ALVENARIA DE VEDAÇÃO, PREPARO MANUAL. AF_06/2014</v>
          </cell>
        </row>
        <row r="10518">
          <cell r="B10518" t="str">
            <v>014</v>
          </cell>
          <cell r="D10518"/>
          <cell r="E10518" t="str">
            <v>014</v>
          </cell>
        </row>
        <row r="10519">
          <cell r="A10519" t="str">
            <v>87369</v>
          </cell>
          <cell r="B10519" t="str">
            <v>ARGAMASSA TRAÇO 1:2:8 (CIMENTO, CAL E AREIA MÉDIA) PARA EMBOÇO/MASSA Ú</v>
          </cell>
          <cell r="C10519" t="str">
            <v>M3</v>
          </cell>
          <cell r="D10519">
            <v>0</v>
          </cell>
          <cell r="E10519" t="str">
            <v>ARGAMASSA TRAÇO 1:2:8 (CIMENTO, CAL E AREIA MÉDIA) PARA EMBOÇO/MASSA ÚNICA/ASSENTAMENTO DE ALVENARIA DE VEDAÇÃO, PREPARO MANUAL. AF_06/2014</v>
          </cell>
        </row>
        <row r="10520">
          <cell r="B10520" t="str">
            <v>NICA/ASSENTAMENTO DE ALVENARIA DE VEDAÇÃO, PREPARO MANUAL. AF_06/2014</v>
          </cell>
          <cell r="D10520"/>
          <cell r="E10520" t="str">
            <v>NICA/ASSENTAMENTO DE ALVENARIA DE VEDAÇÃO, PREPARO MANUAL. AF_06/2014</v>
          </cell>
        </row>
        <row r="10521">
          <cell r="A10521" t="str">
            <v>87370</v>
          </cell>
          <cell r="B10521" t="str">
            <v>ARGAMASSA TRAÇO 1:2:9 (CIMENTO, CAL E AREIA MÉDIA) PARA EMBOÇO/MASSA Ú</v>
          </cell>
          <cell r="C10521" t="str">
            <v>M3</v>
          </cell>
          <cell r="D10521">
            <v>0</v>
          </cell>
          <cell r="E10521" t="str">
            <v>ARGAMASSA TRAÇO 1:2:9 (CIMENTO, CAL E AREIA MÉDIA) PARA EMBOÇO/MASSA ÚNICA/ASSENTAMENTO DE ALVENARIA DE VEDAÇÃO, PREPARO MANUAL. AF_06/2014</v>
          </cell>
        </row>
        <row r="10522">
          <cell r="B10522" t="str">
            <v>NICA/ASSENTAMENTO DE ALVENARIA DE VEDAÇÃO, PREPARO MANUAL. AF_06/2014</v>
          </cell>
          <cell r="D10522"/>
          <cell r="E10522" t="str">
            <v>NICA/ASSENTAMENTO DE ALVENARIA DE VEDAÇÃO, PREPARO MANUAL. AF_06/2014</v>
          </cell>
        </row>
        <row r="10523">
          <cell r="A10523" t="str">
            <v>87371</v>
          </cell>
          <cell r="B10523" t="str">
            <v>ARGAMASSA TRAÇO 1:3:12 (CIMENTO, CAL E AREIA MÉDIA) PARA EMBOÇO/MASSA</v>
          </cell>
          <cell r="C10523" t="str">
            <v>M3</v>
          </cell>
          <cell r="D10523">
            <v>0</v>
          </cell>
          <cell r="E10523" t="str">
            <v>ARGAMASSA TRAÇO 1:3:12 (CIMENTO, CAL E AREIA MÉDIA) PARA EMBOÇO/MASSAÚNICA/ASSENTAMENTO DE ALVENARIA DE VEDAÇÃO, PREPARO MANUAL. AF_06/2014</v>
          </cell>
        </row>
        <row r="10524">
          <cell r="B10524" t="str">
            <v>ÚNICA/ASSENTAMENTO DE ALVENARIA DE VEDAÇÃO, PREPARO MANUAL. AF_06/2014</v>
          </cell>
          <cell r="D10524"/>
          <cell r="E10524" t="str">
            <v>ÚNICA/ASSENTAMENTO DE ALVENARIA DE VEDAÇÃO, PREPARO MANUAL. AF_06/2014</v>
          </cell>
        </row>
        <row r="10525">
          <cell r="A10525" t="str">
            <v>87372</v>
          </cell>
          <cell r="B10525" t="str">
            <v>ARGAMASSA TRAÇO 1:3 (CIMENTO E AREIA MÉDIA) PARA CONTRAPISO, PREPARO M</v>
          </cell>
          <cell r="C10525" t="str">
            <v>M3</v>
          </cell>
          <cell r="D10525">
            <v>0</v>
          </cell>
          <cell r="E10525" t="str">
            <v>ARGAMASSA TRAÇO 1:3 (CIMENTO E AREIA MÉDIA) PARA CONTRAPISO, PREPARO MANUAL. AF_06/2014</v>
          </cell>
        </row>
        <row r="10526">
          <cell r="B10526" t="str">
            <v>ANUAL. AF_06/2014</v>
          </cell>
          <cell r="D10526"/>
          <cell r="E10526" t="str">
            <v>ANUAL. AF_06/2014</v>
          </cell>
        </row>
        <row r="10527">
          <cell r="A10527" t="str">
            <v>87373</v>
          </cell>
          <cell r="B10527" t="str">
            <v>ARGAMASSA TRAÇO 1:4 (CIMENTO E AREIA MÉDIA) PARA CONTRAPISO, PREPARO M</v>
          </cell>
          <cell r="C10527" t="str">
            <v>M3</v>
          </cell>
          <cell r="D10527">
            <v>0</v>
          </cell>
          <cell r="E10527" t="str">
            <v>ARGAMASSA TRAÇO 1:4 (CIMENTO E AREIA MÉDIA) PARA CONTRAPISO, PREPARO MANUAL. AF_06/2014</v>
          </cell>
        </row>
        <row r="10528">
          <cell r="D10528"/>
          <cell r="E10528" t="str">
            <v>ANUAL. AF_06/2014</v>
          </cell>
        </row>
        <row r="10529">
          <cell r="D10529"/>
          <cell r="E10529" t="str">
            <v>ANUAL. AF_06/2014</v>
          </cell>
        </row>
        <row r="10530">
          <cell r="D10530"/>
          <cell r="E10530" t="str">
            <v>ANUAL. AF_06/2014</v>
          </cell>
        </row>
        <row r="10531">
          <cell r="A10531" t="str">
            <v>---------------</v>
          </cell>
          <cell r="B10531" t="str">
            <v>------------------------ 258</v>
          </cell>
          <cell r="D10531"/>
          <cell r="E10531" t="str">
            <v>ANUAL. AF_06/2014</v>
          </cell>
        </row>
        <row r="10532">
          <cell r="D10532"/>
          <cell r="E10532" t="str">
            <v>ANUAL. AF_06/2014</v>
          </cell>
        </row>
        <row r="10533">
          <cell r="A10533" t="str">
            <v>SINAPI - SISTEM</v>
          </cell>
          <cell r="B10533" t="str">
            <v>A NACIONAL DE PESQUISA DE CUSTOS E ÍNDICES DA CONSTRUÇÃO CIVIL258de283</v>
          </cell>
          <cell r="D10533"/>
          <cell r="E10533" t="str">
            <v>ANUAL. AF_06/2014</v>
          </cell>
        </row>
        <row r="10534">
          <cell r="A10534" t="str">
            <v>PCI.817.01 - CU</v>
          </cell>
          <cell r="B10534" t="str">
            <v>STO DE COMPOSIÇÕES - SINTÉTICO</v>
          </cell>
          <cell r="D10534" t="str">
            <v>DATA DE EMISSÃO: 17/07/2014 AS 14:15:08</v>
          </cell>
          <cell r="E10534" t="str">
            <v>ANUAL. AF_06/2014</v>
          </cell>
        </row>
        <row r="10535">
          <cell r="D10535" t="str">
            <v>DATA REFERÊNCIA TÉCNICA: 16/07/2014</v>
          </cell>
          <cell r="E10535" t="str">
            <v>ANUAL. AF_06/2014</v>
          </cell>
        </row>
        <row r="10536">
          <cell r="A10536" t="str">
            <v>ENCARGOS SOCIAI</v>
          </cell>
          <cell r="B10536" t="str">
            <v>S DESONERADOS: 90,43%(HORA)   51,67%(MÊS)</v>
          </cell>
          <cell r="D10536"/>
          <cell r="E10536" t="str">
            <v>ANUAL. AF_06/2014</v>
          </cell>
        </row>
        <row r="10537">
          <cell r="A10537" t="str">
            <v>ABRANGÊNCIA : N</v>
          </cell>
          <cell r="B10537" t="str">
            <v>ACIONAL                                              LOCALIDADE  : VITOR</v>
          </cell>
          <cell r="C10537" t="str">
            <v>IA</v>
          </cell>
          <cell r="D10537"/>
          <cell r="E10537" t="str">
            <v>ANUAL. AF_06/2014</v>
          </cell>
        </row>
        <row r="10538">
          <cell r="A10538" t="str">
            <v>REF.COLETA : ME</v>
          </cell>
          <cell r="B10538" t="str">
            <v>DIANO</v>
          </cell>
          <cell r="D10538" t="str">
            <v>DATA DE PREÇO   : 06/2014</v>
          </cell>
          <cell r="E10538" t="str">
            <v>ANUAL. AF_06/2014</v>
          </cell>
        </row>
        <row r="10539">
          <cell r="A10539" t="str">
            <v>CÓDIGO       |</v>
          </cell>
          <cell r="B10539" t="str">
            <v>D E S C R I Ç Ã O                                                   |UNI</v>
          </cell>
          <cell r="C10539" t="str">
            <v>DADE</v>
          </cell>
          <cell r="D10539" t="str">
            <v>|CUSTO TOTAL</v>
          </cell>
          <cell r="E10539" t="str">
            <v>ANUAL. AF_06/2014</v>
          </cell>
        </row>
        <row r="10540">
          <cell r="A10540" t="str">
            <v>VÍNCULO.....: C</v>
          </cell>
          <cell r="B10540" t="str">
            <v>AIXA REFERENCIAL</v>
          </cell>
          <cell r="D10540"/>
          <cell r="E10540" t="str">
            <v>ANUAL. AF_06/2014</v>
          </cell>
        </row>
        <row r="10541">
          <cell r="B10541" t="str">
            <v>ANUAL. AF_06/2014</v>
          </cell>
          <cell r="D10541"/>
          <cell r="E10541" t="str">
            <v>ANUAL. AF_06/2014</v>
          </cell>
        </row>
        <row r="10542">
          <cell r="A10542" t="str">
            <v>87374</v>
          </cell>
          <cell r="B10542" t="str">
            <v>ARGAMASSA TRAÇO 1:5 (CIMENTO E AREIA MÉDIA) PARA CONTRAPISO, PREPARO M</v>
          </cell>
          <cell r="C10542" t="str">
            <v>M3</v>
          </cell>
          <cell r="D10542">
            <v>0</v>
          </cell>
          <cell r="E10542" t="str">
            <v>ARGAMASSA TRAÇO 1:5 (CIMENTO E AREIA MÉDIA) PARA CONTRAPISO, PREPARO MANUAL. AF_06/2014</v>
          </cell>
        </row>
        <row r="10543">
          <cell r="B10543" t="str">
            <v>ANUAL. AF_06/2014</v>
          </cell>
          <cell r="D10543"/>
          <cell r="E10543" t="str">
            <v>ANUAL. AF_06/2014</v>
          </cell>
        </row>
        <row r="10544">
          <cell r="A10544" t="str">
            <v>87375</v>
          </cell>
          <cell r="B10544" t="str">
            <v>ARGAMASSA TRAÇO 1:6 (CIMENTO E AREIA MÉDIA) PARA CONTRAPISO, PREPARO M</v>
          </cell>
          <cell r="C10544" t="str">
            <v>M3</v>
          </cell>
          <cell r="D10544">
            <v>0</v>
          </cell>
          <cell r="E10544" t="str">
            <v>ARGAMASSA TRAÇO 1:6 (CIMENTO E AREIA MÉDIA) PARA CONTRAPISO, PREPARO MANUAL. AF_06/2014</v>
          </cell>
        </row>
        <row r="10545">
          <cell r="B10545" t="str">
            <v>ANUAL. AF_06/2014</v>
          </cell>
          <cell r="D10545"/>
          <cell r="E10545" t="str">
            <v>ANUAL. AF_06/2014</v>
          </cell>
        </row>
        <row r="10546">
          <cell r="A10546" t="str">
            <v>87376</v>
          </cell>
          <cell r="B10546" t="str">
            <v>ARGAMASSA TRAÇO 1:5 (CIMENTO E AREIA GROSSA) PARA CHAPISCO CONVENCIONA</v>
          </cell>
          <cell r="C10546" t="str">
            <v>M3</v>
          </cell>
          <cell r="D10546">
            <v>0</v>
          </cell>
          <cell r="E10546" t="str">
            <v>ARGAMASSA TRAÇO 1:5 (CIMENTO E AREIA GROSSA) PARA CHAPISCO CONVENCIONAL, PREPARO MANUAL. AF_06/2014</v>
          </cell>
        </row>
        <row r="10547">
          <cell r="B10547" t="str">
            <v>L, PREPARO MANUAL. AF_06/2014</v>
          </cell>
          <cell r="D10547"/>
          <cell r="E10547" t="str">
            <v>L, PREPARO MANUAL. AF_06/2014</v>
          </cell>
        </row>
        <row r="10548">
          <cell r="A10548" t="str">
            <v>87377</v>
          </cell>
          <cell r="B10548" t="str">
            <v>ARGAMASSA TRAÇO 1:3 (CIMENTO E AREIA GROSSA) PARA CHAPISCO CONVENCIONA</v>
          </cell>
          <cell r="C10548" t="str">
            <v>M3</v>
          </cell>
          <cell r="D10548">
            <v>0</v>
          </cell>
          <cell r="E10548" t="str">
            <v>ARGAMASSA TRAÇO 1:3 (CIMENTO E AREIA GROSSA) PARA CHAPISCO CONVENCIONAL, PREPARO MANUAL. AF_06/2014</v>
          </cell>
        </row>
        <row r="10549">
          <cell r="B10549" t="str">
            <v>L, PREPARO MANUAL. AF_06/2014</v>
          </cell>
          <cell r="D10549"/>
          <cell r="E10549" t="str">
            <v>L, PREPARO MANUAL. AF_06/2014</v>
          </cell>
        </row>
        <row r="10550">
          <cell r="A10550" t="str">
            <v>87378</v>
          </cell>
          <cell r="B10550" t="str">
            <v>ARGAMASSA TRAÇO 1:4 (CIMENTO E AREIA GROSSA) PARA CHAPISCO CONVENCIONA</v>
          </cell>
          <cell r="C10550" t="str">
            <v>M3</v>
          </cell>
          <cell r="D10550">
            <v>0</v>
          </cell>
          <cell r="E10550" t="str">
            <v>ARGAMASSA TRAÇO 1:4 (CIMENTO E AREIA GROSSA) PARA CHAPISCO CONVENCIONAL, PREPARO MANUAL. AF_06/2014</v>
          </cell>
        </row>
        <row r="10551">
          <cell r="B10551" t="str">
            <v>L, PREPARO MANUAL. AF_06/2014</v>
          </cell>
          <cell r="D10551"/>
          <cell r="E10551" t="str">
            <v>L, PREPARO MANUAL. AF_06/2014</v>
          </cell>
        </row>
        <row r="10552">
          <cell r="A10552" t="str">
            <v>87379</v>
          </cell>
          <cell r="B10552" t="str">
            <v>ARGAMASSA TRAÇO 1:5 (CIMENTO E AREIA GROSSA) COM ADIÇÃO DE EMULSÃO POL</v>
          </cell>
          <cell r="C10552" t="str">
            <v>M3</v>
          </cell>
          <cell r="D10552">
            <v>0</v>
          </cell>
          <cell r="E10552" t="str">
            <v>ARGAMASSA TRAÇO 1:5 (CIMENTO E AREIA GROSSA) COM ADIÇÃO DE EMULSÃO POLIMÉRICA PARA CHAPISCO ROLADO, PREPARO MANUAL. AF_06/2014</v>
          </cell>
        </row>
        <row r="10553">
          <cell r="B10553" t="str">
            <v>IMÉRICA PARA CHAPISCO ROLADO, PREPARO MANUAL. AF_06/2014</v>
          </cell>
          <cell r="D10553"/>
          <cell r="E10553" t="str">
            <v>IMÉRICA PARA CHAPISCO ROLADO, PREPARO MANUAL. AF_06/2014</v>
          </cell>
        </row>
        <row r="10554">
          <cell r="A10554" t="str">
            <v>87380</v>
          </cell>
          <cell r="B10554" t="str">
            <v>ARGAMASSA TRAÇO 1:3 (CIMENTO E AREIA GROSSA) COM ADIÇÃO DE EMULSÃO POL</v>
          </cell>
          <cell r="C10554" t="str">
            <v>M3</v>
          </cell>
          <cell r="D10554">
            <v>0</v>
          </cell>
          <cell r="E10554" t="str">
            <v>ARGAMASSA TRAÇO 1:3 (CIMENTO E AREIA GROSSA) COM ADIÇÃO DE EMULSÃO POLIMÉRICA PARA CHAPISCO ROLADO, PREPARO MANUAL. AF_06/2014</v>
          </cell>
        </row>
        <row r="10555">
          <cell r="B10555" t="str">
            <v>IMÉRICA PARA CHAPISCO ROLADO, PREPARO MANUAL. AF_06/2014</v>
          </cell>
          <cell r="D10555"/>
          <cell r="E10555" t="str">
            <v>IMÉRICA PARA CHAPISCO ROLADO, PREPARO MANUAL. AF_06/2014</v>
          </cell>
        </row>
        <row r="10556">
          <cell r="A10556" t="str">
            <v>87381</v>
          </cell>
          <cell r="B10556" t="str">
            <v>ARGAMASSA TRAÇO 1:4 (CIMENTO E AREIA GROSSA) COM ADIÇÃO DE EMULSÃO POL</v>
          </cell>
          <cell r="C10556" t="str">
            <v>M3</v>
          </cell>
          <cell r="D10556">
            <v>0</v>
          </cell>
          <cell r="E10556" t="str">
            <v>ARGAMASSA TRAÇO 1:4 (CIMENTO E AREIA GROSSA) COM ADIÇÃO DE EMULSÃO POLIMÉRICA PARA CHAPISCO ROLADO, PREPARO MANUAL. AF_06/2014</v>
          </cell>
        </row>
        <row r="10557">
          <cell r="B10557" t="str">
            <v>IMÉRICA PARA CHAPISCO ROLADO, PREPARO MANUAL. AF_06/2014</v>
          </cell>
          <cell r="D10557"/>
          <cell r="E10557" t="str">
            <v>IMÉRICA PARA CHAPISCO ROLADO, PREPARO MANUAL. AF_06/2014</v>
          </cell>
        </row>
        <row r="10558">
          <cell r="A10558" t="str">
            <v>87382</v>
          </cell>
          <cell r="B10558" t="str">
            <v>ARGAMASSA INDUSTRIALIZADA MULTIUSO PARA REVESTIMENTOS E ASSENTAMENTO D</v>
          </cell>
          <cell r="C10558" t="str">
            <v>M3</v>
          </cell>
          <cell r="D10558">
            <v>0</v>
          </cell>
          <cell r="E10558" t="str">
            <v>ARGAMASSA INDUSTRIALIZADA MULTIUSO PARA REVESTIMENTOS E ASSENTAMENTO DA ALVENARIA, PREPARO COM MISTURADOR DE EIXO HORIZONTAL DE 160 KG. AF_06/2014</v>
          </cell>
        </row>
        <row r="10559">
          <cell r="B10559" t="str">
            <v>A ALVENARIA, PREPARO COM MISTURADOR DE EIXO HORIZONTAL DE 160 KG. AF_0</v>
          </cell>
          <cell r="D10559"/>
          <cell r="E10559" t="str">
            <v>A ALVENARIA, PREPARO COM MISTURADOR DE EIXO HORIZONTAL DE 160 KG. AF_06/2014</v>
          </cell>
        </row>
        <row r="10560">
          <cell r="B10560" t="str">
            <v>6/2014</v>
          </cell>
          <cell r="D10560"/>
          <cell r="E10560" t="str">
            <v>6/2014</v>
          </cell>
        </row>
        <row r="10561">
          <cell r="A10561" t="str">
            <v>87383</v>
          </cell>
          <cell r="B10561" t="str">
            <v>ARGAMASSA INDUSTRIALIZADA MULTIUSO PARA REVESTIMENTOS E ASSENTAMENTO D</v>
          </cell>
          <cell r="C10561" t="str">
            <v>M3</v>
          </cell>
          <cell r="D10561">
            <v>0</v>
          </cell>
          <cell r="E10561" t="str">
            <v>ARGAMASSA INDUSTRIALIZADA MULTIUSO PARA REVESTIMENTOS E ASSENTAMENTO DA ALVENARIA, PREPARO COM MISTURADOR DE EIXO HORIZONTAL DE 300 KG. AF_06/2014</v>
          </cell>
        </row>
        <row r="10562">
          <cell r="B10562" t="str">
            <v>A ALVENARIA, PREPARO COM MISTURADOR DE EIXO HORIZONTAL DE 300 KG. AF_0</v>
          </cell>
          <cell r="D10562"/>
          <cell r="E10562" t="str">
            <v>A ALVENARIA, PREPARO COM MISTURADOR DE EIXO HORIZONTAL DE 300 KG. AF_06/2014</v>
          </cell>
        </row>
        <row r="10563">
          <cell r="B10563" t="str">
            <v>6/2014</v>
          </cell>
          <cell r="D10563"/>
          <cell r="E10563" t="str">
            <v>6/2014</v>
          </cell>
        </row>
        <row r="10564">
          <cell r="A10564" t="str">
            <v>87384</v>
          </cell>
          <cell r="B10564" t="str">
            <v>ARGAMASSA INDUSTRIALIZADA MULTIUSO PARA REVESTIMENTOS E ASSENTAMENTO D</v>
          </cell>
          <cell r="C10564" t="str">
            <v>M3</v>
          </cell>
          <cell r="D10564">
            <v>0</v>
          </cell>
          <cell r="E10564" t="str">
            <v>ARGAMASSA INDUSTRIALIZADA MULTIUSO PARA REVESTIMENTOS E ASSENTAMENTO DA ALVENARIA, PREPARO COM MISTURADOR DE EIXO HORIZONTAL DE 600 KG. AF_06/2014</v>
          </cell>
        </row>
        <row r="10565">
          <cell r="B10565" t="str">
            <v>A ALVENARIA, PREPARO COM MISTURADOR DE EIXO HORIZONTAL DE 600 KG. AF_0</v>
          </cell>
          <cell r="D10565"/>
          <cell r="E10565" t="str">
            <v>A ALVENARIA, PREPARO COM MISTURADOR DE EIXO HORIZONTAL DE 600 KG. AF_06/2014</v>
          </cell>
        </row>
        <row r="10566">
          <cell r="B10566" t="str">
            <v>6/2014</v>
          </cell>
          <cell r="D10566"/>
          <cell r="E10566" t="str">
            <v>6/2014</v>
          </cell>
        </row>
        <row r="10567">
          <cell r="A10567" t="str">
            <v>87391</v>
          </cell>
          <cell r="B10567" t="str">
            <v>ARGAMASSA INDUSTRIALIZADA PARA CHAPISCO ROLADO, PREPARO COM MISTURADOR</v>
          </cell>
          <cell r="C10567" t="str">
            <v>M3</v>
          </cell>
          <cell r="D10567">
            <v>0</v>
          </cell>
          <cell r="E10567" t="str">
            <v>ARGAMASSA INDUSTRIALIZADA PARA CHAPISCO ROLADO, PREPARO COM MISTURADORDE EIXO HORIZONTAL DE 160 KG. AF_06/2014</v>
          </cell>
        </row>
        <row r="10568">
          <cell r="B10568" t="str">
            <v>DE EIXO HORIZONTAL DE 160 KG. AF_06/2014</v>
          </cell>
          <cell r="D10568"/>
          <cell r="E10568" t="str">
            <v>DE EIXO HORIZONTAL DE 160 KG. AF_06/2014</v>
          </cell>
        </row>
        <row r="10569">
          <cell r="D10569"/>
          <cell r="E10569"/>
        </row>
        <row r="10570">
          <cell r="D10570"/>
          <cell r="E10570"/>
        </row>
        <row r="10571">
          <cell r="D10571"/>
          <cell r="E10571"/>
        </row>
        <row r="10572">
          <cell r="A10572" t="str">
            <v>---------------</v>
          </cell>
          <cell r="B10572" t="str">
            <v>------------------------ 259</v>
          </cell>
          <cell r="D10572"/>
          <cell r="E10572"/>
        </row>
        <row r="10573">
          <cell r="D10573"/>
          <cell r="E10573"/>
        </row>
        <row r="10574">
          <cell r="A10574" t="str">
            <v>SINAPI - SISTEM</v>
          </cell>
          <cell r="B10574" t="str">
            <v>A NACIONAL DE PESQUISA DE CUSTOS E ÍNDICES DA CONSTRUÇÃO CIVIL259de283</v>
          </cell>
          <cell r="D10574"/>
          <cell r="E10574"/>
        </row>
        <row r="10575">
          <cell r="A10575" t="str">
            <v>PCI.817.01 - CU</v>
          </cell>
          <cell r="B10575" t="str">
            <v>STO DE COMPOSIÇÕES - SINTÉTICO</v>
          </cell>
          <cell r="D10575" t="str">
            <v>DATA DE EMISSÃO: 17/07/2014 AS 14:15:08</v>
          </cell>
          <cell r="E10575"/>
        </row>
        <row r="10576">
          <cell r="D10576" t="str">
            <v>DATA REFERÊNCIA TÉCNICA: 16/07/2014</v>
          </cell>
          <cell r="E10576"/>
        </row>
        <row r="10577">
          <cell r="A10577" t="str">
            <v>ENCARGOS SOCIAI</v>
          </cell>
          <cell r="B10577" t="str">
            <v>S DESONERADOS: 90,43%(HORA)   51,67%(MÊS)</v>
          </cell>
          <cell r="D10577"/>
          <cell r="E10577"/>
        </row>
        <row r="10578">
          <cell r="A10578" t="str">
            <v>ABRANGÊNCIA : N</v>
          </cell>
          <cell r="B10578" t="str">
            <v>ACIONAL                                              LOCALIDADE  : VITOR</v>
          </cell>
          <cell r="C10578" t="str">
            <v>IA</v>
          </cell>
          <cell r="D10578"/>
          <cell r="E10578"/>
        </row>
        <row r="10579">
          <cell r="A10579" t="str">
            <v>REF.COLETA : ME</v>
          </cell>
          <cell r="B10579" t="str">
            <v>DIANO</v>
          </cell>
          <cell r="D10579" t="str">
            <v>DATA DE PREÇO   : 06/2014</v>
          </cell>
          <cell r="E10579"/>
        </row>
        <row r="10580">
          <cell r="A10580" t="str">
            <v>CÓDIGO       |</v>
          </cell>
          <cell r="B10580" t="str">
            <v>D E S C R I Ç Ã O                                                   |UNI</v>
          </cell>
          <cell r="C10580" t="str">
            <v>DADE</v>
          </cell>
          <cell r="D10580" t="str">
            <v>|CUSTO TOTAL</v>
          </cell>
          <cell r="E10580"/>
        </row>
        <row r="10581">
          <cell r="A10581" t="str">
            <v>VÍNCULO.....: C</v>
          </cell>
          <cell r="B10581" t="str">
            <v>AIXA REFERENCIAL</v>
          </cell>
          <cell r="D10581"/>
          <cell r="E10581"/>
        </row>
        <row r="10582">
          <cell r="A10582" t="str">
            <v>87393</v>
          </cell>
          <cell r="B10582" t="str">
            <v>ARGAMASSA INDUSTRIALIZADA PARA CHAPISCO ROLADO, PREPARO COM MISTURADOR</v>
          </cell>
          <cell r="C10582" t="str">
            <v>M3</v>
          </cell>
          <cell r="D10582">
            <v>0</v>
          </cell>
          <cell r="E10582" t="str">
            <v>ARGAMASSA INDUSTRIALIZADA PARA CHAPISCO ROLADO, PREPARO COM MISTURADORDE EIXO HORIZONTAL DE 300 KG. AF_06/2014</v>
          </cell>
        </row>
        <row r="10583">
          <cell r="B10583" t="str">
            <v>DE EIXO HORIZONTAL DE 300 KG. AF_06/2014</v>
          </cell>
          <cell r="D10583"/>
          <cell r="E10583" t="str">
            <v>DE EIXO HORIZONTAL DE 300 KG. AF_06/2014</v>
          </cell>
        </row>
        <row r="10584">
          <cell r="A10584" t="str">
            <v>87394</v>
          </cell>
          <cell r="B10584" t="str">
            <v>ARGAMASSA INDUSTRIALIZADA PARA CHAPISCO ROLADO, PREPARO COM MISTURADOR</v>
          </cell>
          <cell r="C10584" t="str">
            <v>M3</v>
          </cell>
          <cell r="D10584">
            <v>0</v>
          </cell>
          <cell r="E10584" t="str">
            <v>ARGAMASSA INDUSTRIALIZADA PARA CHAPISCO ROLADO, PREPARO COM MISTURADORDE EIXO HORIZONTAL DE 600 KG. AF_06/2014</v>
          </cell>
        </row>
        <row r="10585">
          <cell r="B10585" t="str">
            <v>DE EIXO HORIZONTAL DE 600 KG. AF_06/2014</v>
          </cell>
          <cell r="D10585"/>
          <cell r="E10585" t="str">
            <v>DE EIXO HORIZONTAL DE 600 KG. AF_06/2014</v>
          </cell>
        </row>
        <row r="10586">
          <cell r="A10586" t="str">
            <v>87395</v>
          </cell>
          <cell r="B10586" t="str">
            <v>ARGAMASSA INDUSTRIALIZADA PARA CHAPISCO COLANTE, PREPARO COM MISTURADO</v>
          </cell>
          <cell r="C10586" t="str">
            <v>M3</v>
          </cell>
          <cell r="D10586">
            <v>0</v>
          </cell>
          <cell r="E10586" t="str">
            <v>ARGAMASSA INDUSTRIALIZADA PARA CHAPISCO COLANTE, PREPARO COM MISTURADOR DE EIXO HORIZONTAL DE 160 KG. AF_06/2014</v>
          </cell>
        </row>
        <row r="10587">
          <cell r="B10587" t="str">
            <v>R DE EIXO HORIZONTAL DE 160 KG. AF_06/2014</v>
          </cell>
          <cell r="D10587"/>
          <cell r="E10587" t="str">
            <v>R DE EIXO HORIZONTAL DE 160 KG. AF_06/2014</v>
          </cell>
        </row>
        <row r="10588">
          <cell r="A10588" t="str">
            <v>87396</v>
          </cell>
          <cell r="B10588" t="str">
            <v>ARGAMASSA INDUSTRIALIZADA PARA CHAPISCO COLANTE, PREPARO COM MISTURADO</v>
          </cell>
          <cell r="C10588" t="str">
            <v>M3</v>
          </cell>
          <cell r="D10588">
            <v>0</v>
          </cell>
          <cell r="E10588" t="str">
            <v>ARGAMASSA INDUSTRIALIZADA PARA CHAPISCO COLANTE, PREPARO COM MISTURADOR DE EIXO HORIZONTAL DE 300 KG. AF_06/2014</v>
          </cell>
        </row>
        <row r="10589">
          <cell r="B10589" t="str">
            <v>R DE EIXO HORIZONTAL DE 300 KG. AF_06/2014</v>
          </cell>
          <cell r="D10589"/>
          <cell r="E10589" t="str">
            <v>R DE EIXO HORIZONTAL DE 300 KG. AF_06/2014</v>
          </cell>
        </row>
        <row r="10590">
          <cell r="A10590" t="str">
            <v>87397</v>
          </cell>
          <cell r="B10590" t="str">
            <v>ARGAMASSA INDUSTRIALIZADA PARA CHAPISCO COLANTE, PREPARO COM MISTURADO</v>
          </cell>
          <cell r="C10590" t="str">
            <v>M3</v>
          </cell>
          <cell r="D10590">
            <v>0</v>
          </cell>
          <cell r="E10590" t="str">
            <v>ARGAMASSA INDUSTRIALIZADA PARA CHAPISCO COLANTE, PREPARO COM MISTURADOR DE EIXO HORIZONTAL DE 600 KG. AF_06/2014</v>
          </cell>
        </row>
        <row r="10591">
          <cell r="B10591" t="str">
            <v>R DE EIXO HORIZONTAL DE 600 KG. AF_06/2014</v>
          </cell>
          <cell r="D10591"/>
          <cell r="E10591" t="str">
            <v>R DE EIXO HORIZONTAL DE 600 KG. AF_06/2014</v>
          </cell>
        </row>
        <row r="10592">
          <cell r="A10592" t="str">
            <v>87398</v>
          </cell>
          <cell r="B10592" t="str">
            <v>ARGAMASSA INDUSTRIALIZADA MULTIUSO PARA REVESTIMENTOS E ASSENTAMENTO D</v>
          </cell>
          <cell r="C10592" t="str">
            <v>M3</v>
          </cell>
          <cell r="D10592">
            <v>0</v>
          </cell>
          <cell r="E10592" t="str">
            <v>ARGAMASSA INDUSTRIALIZADA MULTIUSO PARA REVESTIMENTOS E ASSENTAMENTO DA ALVENARIA, PREPARO MANUAL. AF_06/2014</v>
          </cell>
        </row>
        <row r="10593">
          <cell r="B10593" t="str">
            <v>A ALVENARIA, PREPARO MANUAL. AF_06/2014</v>
          </cell>
          <cell r="D10593"/>
          <cell r="E10593" t="str">
            <v>A ALVENARIA, PREPARO MANUAL. AF_06/2014</v>
          </cell>
        </row>
        <row r="10594">
          <cell r="A10594" t="str">
            <v>87401</v>
          </cell>
          <cell r="B10594" t="str">
            <v>ARGAMASSA INDUSTRIALIZADA PARA CHAPISCO ROLADO, PREPARO MANUAL. AF_06/</v>
          </cell>
          <cell r="C10594" t="str">
            <v>M3</v>
          </cell>
          <cell r="D10594">
            <v>0</v>
          </cell>
          <cell r="E10594" t="str">
            <v>ARGAMASSA INDUSTRIALIZADA PARA CHAPISCO ROLADO, PREPARO MANUAL. AF_06/2014</v>
          </cell>
        </row>
        <row r="10595">
          <cell r="B10595" t="str">
            <v>2014</v>
          </cell>
          <cell r="D10595"/>
          <cell r="E10595" t="str">
            <v>2014</v>
          </cell>
        </row>
        <row r="10596">
          <cell r="A10596" t="str">
            <v>87402</v>
          </cell>
          <cell r="B10596" t="str">
            <v>ARGAMASSA INDUSTRIALIZADA PARA CHAPISCO COLANTE, PREPARO MANUAL. AF_06</v>
          </cell>
          <cell r="C10596" t="str">
            <v>M3</v>
          </cell>
          <cell r="D10596">
            <v>0</v>
          </cell>
          <cell r="E10596" t="str">
            <v>ARGAMASSA INDUSTRIALIZADA PARA CHAPISCO COLANTE, PREPARO MANUAL. AF_06/2014</v>
          </cell>
        </row>
        <row r="10597">
          <cell r="B10597" t="str">
            <v>/2014</v>
          </cell>
          <cell r="D10597"/>
          <cell r="E10597" t="str">
            <v>/2014</v>
          </cell>
        </row>
        <row r="10598">
          <cell r="A10598" t="str">
            <v>87406</v>
          </cell>
          <cell r="B10598" t="str">
            <v>ARGAMASSA INDUSTRIALIZADA PARA REVESTIMENTOS, MISTURA E PROJEÇÃO DE 1M</v>
          </cell>
          <cell r="C10598" t="str">
            <v>M3</v>
          </cell>
          <cell r="D10598">
            <v>0</v>
          </cell>
          <cell r="E10598" t="str">
            <v>ARGAMASSA INDUSTRIALIZADA PARA REVESTIMENTOS, MISTURA E PROJEÇÃO DE 1M³/H DE ARGAMASSA. AF_06/2014</v>
          </cell>
        </row>
        <row r="10599">
          <cell r="B10599" t="str">
            <v>³/H DE ARGAMASSA. AF_06/2014</v>
          </cell>
          <cell r="D10599"/>
          <cell r="E10599" t="str">
            <v>³/H DE ARGAMASSA. AF_06/2014</v>
          </cell>
        </row>
        <row r="10600">
          <cell r="A10600" t="str">
            <v>87407</v>
          </cell>
          <cell r="B10600" t="str">
            <v>ARGAMASSA INDUSTRIALIZADA PARA REVESTIMENTOS, MISTURA E PROJEÇÃO DE 1,</v>
          </cell>
          <cell r="C10600" t="str">
            <v>M3</v>
          </cell>
          <cell r="D10600">
            <v>0</v>
          </cell>
          <cell r="E10600" t="str">
            <v>ARGAMASSA INDUSTRIALIZADA PARA REVESTIMENTOS, MISTURA E PROJEÇÃO DE 1,5 M³/H DE ARGAMASSA. AF_06/2014</v>
          </cell>
        </row>
        <row r="10601">
          <cell r="B10601" t="str">
            <v>5 M³/H DE ARGAMASSA. AF_06/2014</v>
          </cell>
          <cell r="D10601"/>
          <cell r="E10601" t="str">
            <v>5 M³/H DE ARGAMASSA. AF_06/2014</v>
          </cell>
        </row>
        <row r="10602">
          <cell r="A10602" t="str">
            <v>87408</v>
          </cell>
          <cell r="B10602" t="str">
            <v>ARGAMASSA INDUSTRIALIZADA PARA REVESTIMENTOS, MISTURA E PROJEÇÃO DE 2</v>
          </cell>
          <cell r="C10602" t="str">
            <v>M3</v>
          </cell>
          <cell r="D10602">
            <v>0</v>
          </cell>
          <cell r="E10602" t="str">
            <v>ARGAMASSA INDUSTRIALIZADA PARA REVESTIMENTOS, MISTURA E PROJEÇÃO DE 2M³/H DE ARGAMASSA. AF_06/2014</v>
          </cell>
        </row>
        <row r="10603">
          <cell r="B10603" t="str">
            <v>M³/H DE ARGAMASSA. AF_06/2014</v>
          </cell>
          <cell r="D10603"/>
          <cell r="E10603" t="str">
            <v>M³/H DE ARGAMASSA. AF_06/2014</v>
          </cell>
        </row>
        <row r="10604">
          <cell r="A10604" t="str">
            <v>0211</v>
          </cell>
          <cell r="B10604" t="str">
            <v>CARGA, DESCARGA E TRANSPORTE DE MATERIAIS</v>
          </cell>
          <cell r="D10604"/>
          <cell r="E10604" t="str">
            <v>CARGA, DESCARGA E TRANSPORTE DE MATERIAIS</v>
          </cell>
        </row>
        <row r="10605">
          <cell r="A10605" t="str">
            <v>73901</v>
          </cell>
          <cell r="B10605" t="str">
            <v>TRANSPORTE VERTICAL</v>
          </cell>
          <cell r="D10605"/>
          <cell r="E10605" t="str">
            <v>TRANSPORTE VERTICAL</v>
          </cell>
        </row>
        <row r="10606">
          <cell r="A10606" t="str">
            <v>73901/001</v>
          </cell>
          <cell r="B10606" t="str">
            <v>TRANSPORTE VERTICAL MANUAL DE MATERIAIS DIVERSOS A 1ª LAJE</v>
          </cell>
          <cell r="C10606" t="str">
            <v>M3</v>
          </cell>
          <cell r="D10606">
            <v>0</v>
          </cell>
          <cell r="E10606" t="str">
            <v>TRANSPORTE VERTICAL MANUAL DE MATERIAIS DIVERSOS A 1ª LAJE</v>
          </cell>
        </row>
        <row r="10607">
          <cell r="A10607" t="str">
            <v>73901/002</v>
          </cell>
          <cell r="B10607" t="str">
            <v>TRANSPORTE VERTICAL MANUAL DE MATERIAIS DIVERSOS A 2ª LAJE</v>
          </cell>
          <cell r="C10607" t="str">
            <v>M3</v>
          </cell>
          <cell r="D10607">
            <v>0</v>
          </cell>
          <cell r="E10607" t="str">
            <v>TRANSPORTE VERTICAL MANUAL DE MATERIAIS DIVERSOS A 2ª LAJE</v>
          </cell>
        </row>
        <row r="10608">
          <cell r="A10608" t="str">
            <v>73901/003</v>
          </cell>
          <cell r="B10608" t="str">
            <v>TRANSPORTE VERTICAL MANUAL DE MATERIAIS DIVERSOS A 1ª LAJE</v>
          </cell>
          <cell r="C10608" t="str">
            <v>T</v>
          </cell>
          <cell r="D10608">
            <v>0</v>
          </cell>
          <cell r="E10608" t="str">
            <v>TRANSPORTE VERTICAL MANUAL DE MATERIAIS DIVERSOS A 1ª LAJE</v>
          </cell>
        </row>
        <row r="10609">
          <cell r="A10609" t="str">
            <v>73901/004</v>
          </cell>
          <cell r="B10609" t="str">
            <v>TRANSPORTE VERTICAL MANUAL DE MATERIAIS DIVERSOS A 2ª LAJE</v>
          </cell>
          <cell r="C10609" t="str">
            <v>T</v>
          </cell>
          <cell r="D10609">
            <v>0</v>
          </cell>
          <cell r="E10609" t="str">
            <v>TRANSPORTE VERTICAL MANUAL DE MATERIAIS DIVERSOS A 2ª LAJE</v>
          </cell>
        </row>
        <row r="10610">
          <cell r="D10610"/>
          <cell r="E10610"/>
        </row>
        <row r="10611">
          <cell r="D10611"/>
          <cell r="E10611"/>
        </row>
        <row r="10612">
          <cell r="D10612"/>
          <cell r="E10612"/>
        </row>
        <row r="10613">
          <cell r="A10613" t="str">
            <v>---------------</v>
          </cell>
          <cell r="B10613" t="str">
            <v>------------------------ 260</v>
          </cell>
          <cell r="D10613"/>
          <cell r="E10613"/>
        </row>
        <row r="10614">
          <cell r="D10614"/>
          <cell r="E10614"/>
        </row>
        <row r="10615">
          <cell r="A10615" t="str">
            <v>SINAPI - SISTEM</v>
          </cell>
          <cell r="B10615" t="str">
            <v>A NACIONAL DE PESQUISA DE CUSTOS E ÍNDICES DA CONSTRUÇÃO CIVIL260de283</v>
          </cell>
          <cell r="D10615"/>
          <cell r="E10615"/>
        </row>
        <row r="10616">
          <cell r="A10616" t="str">
            <v>PCI.817.01 - CU</v>
          </cell>
          <cell r="B10616" t="str">
            <v>STO DE COMPOSIÇÕES - SINTÉTICO</v>
          </cell>
          <cell r="D10616" t="str">
            <v>DATA DE EMISSÃO: 17/07/2014 AS 14:15:08</v>
          </cell>
          <cell r="E10616"/>
        </row>
        <row r="10617">
          <cell r="D10617" t="str">
            <v>DATA REFERÊNCIA TÉCNICA: 16/07/2014</v>
          </cell>
          <cell r="E10617"/>
        </row>
        <row r="10618">
          <cell r="A10618" t="str">
            <v>ENCARGOS SOCIAI</v>
          </cell>
          <cell r="B10618" t="str">
            <v>S DESONERADOS: 90,43%(HORA)   51,67%(MÊS)</v>
          </cell>
          <cell r="D10618"/>
          <cell r="E10618"/>
        </row>
        <row r="10619">
          <cell r="A10619" t="str">
            <v>ABRANGÊNCIA : N</v>
          </cell>
          <cell r="B10619" t="str">
            <v>ACIONAL                                              LOCALIDADE  : VITOR</v>
          </cell>
          <cell r="C10619" t="str">
            <v>IA</v>
          </cell>
          <cell r="D10619"/>
          <cell r="E10619"/>
        </row>
        <row r="10620">
          <cell r="A10620" t="str">
            <v>REF.COLETA : ME</v>
          </cell>
          <cell r="B10620" t="str">
            <v>DIANO</v>
          </cell>
          <cell r="D10620" t="str">
            <v>DATA DE PREÇO   : 06/2014</v>
          </cell>
          <cell r="E10620"/>
        </row>
        <row r="10621">
          <cell r="A10621" t="str">
            <v>CÓDIGO       |</v>
          </cell>
          <cell r="B10621" t="str">
            <v>D E S C R I Ç Ã O                                                   |UNI</v>
          </cell>
          <cell r="C10621" t="str">
            <v>DADE</v>
          </cell>
          <cell r="D10621" t="str">
            <v>|CUSTO TOTAL</v>
          </cell>
          <cell r="E10621"/>
        </row>
        <row r="10622">
          <cell r="A10622" t="str">
            <v>VÍNCULO.....: C</v>
          </cell>
          <cell r="B10622" t="str">
            <v>AIXA REFERENCIAL</v>
          </cell>
          <cell r="D10622"/>
          <cell r="E10622"/>
        </row>
        <row r="10623">
          <cell r="A10623" t="str">
            <v>74023</v>
          </cell>
          <cell r="B10623" t="str">
            <v>TRANSPORTE HORIZONTAL MANUAL</v>
          </cell>
          <cell r="D10623"/>
          <cell r="E10623" t="str">
            <v>TRANSPORTE HORIZONTAL MANUAL</v>
          </cell>
        </row>
        <row r="10624">
          <cell r="A10624" t="str">
            <v>74023/001</v>
          </cell>
          <cell r="B10624" t="str">
            <v>TRANSPORTE HORIZONTAL DE MATERIAIS DIVERSOS A 30M</v>
          </cell>
          <cell r="C10624" t="str">
            <v>M3</v>
          </cell>
          <cell r="D10624">
            <v>0</v>
          </cell>
          <cell r="E10624" t="str">
            <v>TRANSPORTE HORIZONTAL DE MATERIAIS DIVERSOS A 30M</v>
          </cell>
        </row>
        <row r="10625">
          <cell r="A10625" t="str">
            <v>74023/002</v>
          </cell>
          <cell r="B10625" t="str">
            <v>TRANSPORTE HORIZONTAL DE MATERIAIS DIVERSOS A 40M</v>
          </cell>
          <cell r="C10625" t="str">
            <v>M3</v>
          </cell>
          <cell r="D10625">
            <v>0</v>
          </cell>
          <cell r="E10625" t="str">
            <v>TRANSPORTE HORIZONTAL DE MATERIAIS DIVERSOS A 40M</v>
          </cell>
        </row>
        <row r="10626">
          <cell r="A10626" t="str">
            <v>74023/003</v>
          </cell>
          <cell r="B10626" t="str">
            <v>TRANSPORTE HORIZONTAL DE MATERIAIS DIVERSOS A 50M</v>
          </cell>
          <cell r="C10626" t="str">
            <v>M3</v>
          </cell>
          <cell r="D10626">
            <v>0</v>
          </cell>
          <cell r="E10626" t="str">
            <v>TRANSPORTE HORIZONTAL DE MATERIAIS DIVERSOS A 50M</v>
          </cell>
        </row>
        <row r="10627">
          <cell r="A10627" t="str">
            <v>74023/004</v>
          </cell>
          <cell r="B10627" t="str">
            <v>TRANSPORTE HORIZONTAL DE MATERIAIS DIVERSOS A 60M</v>
          </cell>
          <cell r="C10627" t="str">
            <v>M3</v>
          </cell>
          <cell r="D10627">
            <v>0</v>
          </cell>
          <cell r="E10627" t="str">
            <v>TRANSPORTE HORIZONTAL DE MATERIAIS DIVERSOS A 60M</v>
          </cell>
        </row>
        <row r="10628">
          <cell r="A10628" t="str">
            <v>74023/005</v>
          </cell>
          <cell r="B10628" t="str">
            <v>TRANSPORTE HORIZONTAL DE MATERIAIS DIVERSOS A 100M</v>
          </cell>
          <cell r="C10628" t="str">
            <v>M3</v>
          </cell>
          <cell r="D10628">
            <v>0</v>
          </cell>
          <cell r="E10628" t="str">
            <v>TRANSPORTE HORIZONTAL DE MATERIAIS DIVERSOS A 100M</v>
          </cell>
        </row>
        <row r="10629">
          <cell r="A10629" t="str">
            <v>74023/006</v>
          </cell>
          <cell r="B10629" t="str">
            <v>TRANSPORTE HORIZONTAL DE MATERIAIS DIVERSOS A 30M</v>
          </cell>
          <cell r="C10629" t="str">
            <v>T</v>
          </cell>
          <cell r="D10629">
            <v>0</v>
          </cell>
          <cell r="E10629" t="str">
            <v>TRANSPORTE HORIZONTAL DE MATERIAIS DIVERSOS A 30M</v>
          </cell>
        </row>
        <row r="10630">
          <cell r="A10630" t="str">
            <v>74023/007</v>
          </cell>
          <cell r="B10630" t="str">
            <v>TRANSPORTE HORIZONTAL DE MATERIAIS DIVERSOS A 40M</v>
          </cell>
          <cell r="C10630" t="str">
            <v>T</v>
          </cell>
          <cell r="D10630">
            <v>0</v>
          </cell>
          <cell r="E10630" t="str">
            <v>TRANSPORTE HORIZONTAL DE MATERIAIS DIVERSOS A 40M</v>
          </cell>
        </row>
        <row r="10631">
          <cell r="A10631" t="str">
            <v>74023/008</v>
          </cell>
          <cell r="B10631" t="str">
            <v>TRANSPORTE HORIZONTAL DE MATERIAIS DIVERSOS A 50M</v>
          </cell>
          <cell r="C10631" t="str">
            <v>T</v>
          </cell>
          <cell r="D10631">
            <v>0</v>
          </cell>
          <cell r="E10631" t="str">
            <v>TRANSPORTE HORIZONTAL DE MATERIAIS DIVERSOS A 50M</v>
          </cell>
        </row>
        <row r="10632">
          <cell r="A10632" t="str">
            <v>74023/009</v>
          </cell>
          <cell r="B10632" t="str">
            <v>TRANSPORTE HORIZONTAL DE MATERIAIS DIVERSOS A 60M</v>
          </cell>
          <cell r="C10632" t="str">
            <v>T</v>
          </cell>
          <cell r="D10632">
            <v>0</v>
          </cell>
          <cell r="E10632" t="str">
            <v>TRANSPORTE HORIZONTAL DE MATERIAIS DIVERSOS A 60M</v>
          </cell>
        </row>
        <row r="10633">
          <cell r="A10633" t="str">
            <v>74023/010</v>
          </cell>
          <cell r="B10633" t="str">
            <v>TRANSPORTE HORIZONTAL DE MATERIAIS DIVERSOS A 100M</v>
          </cell>
          <cell r="C10633" t="str">
            <v>T</v>
          </cell>
          <cell r="D10633">
            <v>0</v>
          </cell>
          <cell r="E10633" t="str">
            <v>TRANSPORTE HORIZONTAL DE MATERIAIS DIVERSOS A 100M</v>
          </cell>
        </row>
        <row r="10634">
          <cell r="A10634" t="str">
            <v>88017</v>
          </cell>
          <cell r="B10634" t="str">
            <v>TRANSPORTE HORIZONTAL, SACOS 50 KG, MANUAL, 30M. AF_06/2014</v>
          </cell>
          <cell r="C10634" t="str">
            <v>KG</v>
          </cell>
          <cell r="D10634">
            <v>0</v>
          </cell>
          <cell r="E10634" t="str">
            <v>TRANSPORTE HORIZONTAL, SACOS 50 KG, MANUAL, 30M. AF_06/2014</v>
          </cell>
        </row>
        <row r="10635">
          <cell r="A10635" t="str">
            <v>88018</v>
          </cell>
          <cell r="B10635" t="str">
            <v>TRANSPORTE HORIZONTAL, SACOS 30 KG, MANUAL, 30M. AF_06/2014</v>
          </cell>
          <cell r="C10635" t="str">
            <v>KG</v>
          </cell>
          <cell r="D10635">
            <v>0</v>
          </cell>
          <cell r="E10635" t="str">
            <v>TRANSPORTE HORIZONTAL, SACOS 30 KG, MANUAL, 30M. AF_06/2014</v>
          </cell>
        </row>
        <row r="10636">
          <cell r="A10636" t="str">
            <v>88019</v>
          </cell>
          <cell r="B10636" t="str">
            <v>TRANSPORTE HORIZONTAL, SACOS 20 KG, MANUAL, 30M. AF_06/2014</v>
          </cell>
          <cell r="C10636" t="str">
            <v>KG</v>
          </cell>
          <cell r="D10636">
            <v>0</v>
          </cell>
          <cell r="E10636" t="str">
            <v>TRANSPORTE HORIZONTAL, SACOS 20 KG, MANUAL, 30M. AF_06/2014</v>
          </cell>
        </row>
        <row r="10637">
          <cell r="A10637" t="str">
            <v>88020</v>
          </cell>
          <cell r="B10637" t="str">
            <v>TRANSPORTE HORIZONTAL, SACOS 50 KG, CARRINHO PLATAFORMA, 30M. AF_06/20</v>
          </cell>
          <cell r="C10637" t="str">
            <v>KG</v>
          </cell>
          <cell r="D10637">
            <v>0</v>
          </cell>
          <cell r="E10637" t="str">
            <v>TRANSPORTE HORIZONTAL, SACOS 50 KG, CARRINHO PLATAFORMA, 30M. AF_06/2014</v>
          </cell>
        </row>
        <row r="10638">
          <cell r="B10638" t="str">
            <v>14</v>
          </cell>
          <cell r="D10638"/>
          <cell r="E10638" t="str">
            <v>14</v>
          </cell>
        </row>
        <row r="10639">
          <cell r="A10639" t="str">
            <v>88021</v>
          </cell>
          <cell r="B10639" t="str">
            <v>TRANSPORTE HORIZONTAL, SACOS 30 KG, CARRINHO PLATAFORMA, 30M. AF_06/20</v>
          </cell>
          <cell r="C10639" t="str">
            <v>KG</v>
          </cell>
          <cell r="D10639">
            <v>0</v>
          </cell>
          <cell r="E10639" t="str">
            <v>TRANSPORTE HORIZONTAL, SACOS 30 KG, CARRINHO PLATAFORMA, 30M. AF_06/2014</v>
          </cell>
        </row>
        <row r="10640">
          <cell r="B10640" t="str">
            <v>14</v>
          </cell>
          <cell r="D10640"/>
          <cell r="E10640" t="str">
            <v>14</v>
          </cell>
        </row>
        <row r="10641">
          <cell r="A10641" t="str">
            <v>88022</v>
          </cell>
          <cell r="B10641" t="str">
            <v>TRANSPORTE HORIZONTAL, SACOS 20 KG, CARRINHO PLATAFORMA, 30M. AF_06/20</v>
          </cell>
          <cell r="C10641" t="str">
            <v>KG</v>
          </cell>
          <cell r="D10641">
            <v>0</v>
          </cell>
          <cell r="E10641" t="str">
            <v>TRANSPORTE HORIZONTAL, SACOS 20 KG, CARRINHO PLATAFORMA, 30M. AF_06/2014</v>
          </cell>
        </row>
        <row r="10642">
          <cell r="B10642" t="str">
            <v>14</v>
          </cell>
          <cell r="D10642"/>
          <cell r="E10642" t="str">
            <v>14</v>
          </cell>
        </row>
        <row r="10643">
          <cell r="A10643" t="str">
            <v>88023</v>
          </cell>
          <cell r="B10643" t="str">
            <v>TRANSPORTE HORIZONTAL, SACOS 50 KG, CARRINHO PLATAFORMA, 50M. AF_06/20</v>
          </cell>
          <cell r="C10643" t="str">
            <v>KG</v>
          </cell>
          <cell r="D10643">
            <v>0</v>
          </cell>
          <cell r="E10643" t="str">
            <v>TRANSPORTE HORIZONTAL, SACOS 50 KG, CARRINHO PLATAFORMA, 50M. AF_06/2014</v>
          </cell>
        </row>
        <row r="10644">
          <cell r="B10644" t="str">
            <v>14</v>
          </cell>
          <cell r="D10644"/>
          <cell r="E10644" t="str">
            <v>14</v>
          </cell>
        </row>
        <row r="10645">
          <cell r="A10645" t="str">
            <v>88024</v>
          </cell>
          <cell r="B10645" t="str">
            <v>TRANSPORTE HORIZONTAL, SACOS 30 KG, CARRINHO PLATAFORMA, 50M. AF_06/20</v>
          </cell>
          <cell r="C10645" t="str">
            <v>KG</v>
          </cell>
          <cell r="D10645">
            <v>0</v>
          </cell>
          <cell r="E10645" t="str">
            <v>TRANSPORTE HORIZONTAL, SACOS 30 KG, CARRINHO PLATAFORMA, 50M. AF_06/2014</v>
          </cell>
        </row>
        <row r="10646">
          <cell r="B10646" t="str">
            <v>14</v>
          </cell>
          <cell r="D10646"/>
          <cell r="E10646" t="str">
            <v>14</v>
          </cell>
        </row>
        <row r="10647">
          <cell r="A10647" t="str">
            <v>88025</v>
          </cell>
          <cell r="B10647" t="str">
            <v>TRANSPORTE HORIZONTAL, SACOS 20 KG, CARRINHO PLATAFORMA, 50M. AF_06/20</v>
          </cell>
          <cell r="C10647" t="str">
            <v>KG</v>
          </cell>
          <cell r="D10647">
            <v>0</v>
          </cell>
          <cell r="E10647" t="str">
            <v>TRANSPORTE HORIZONTAL, SACOS 20 KG, CARRINHO PLATAFORMA, 50M. AF_06/2014</v>
          </cell>
        </row>
        <row r="10648">
          <cell r="B10648" t="str">
            <v>14</v>
          </cell>
          <cell r="D10648"/>
          <cell r="E10648" t="str">
            <v>14</v>
          </cell>
        </row>
        <row r="10649">
          <cell r="A10649" t="str">
            <v>88026</v>
          </cell>
          <cell r="B10649" t="str">
            <v>TRANSPORTE HORIZONTAL, SACOS 50 KG, CARRINHO PLATAFORMA, 75M. AF_06/20</v>
          </cell>
          <cell r="C10649" t="str">
            <v>KG</v>
          </cell>
          <cell r="D10649">
            <v>0</v>
          </cell>
          <cell r="E10649" t="str">
            <v>TRANSPORTE HORIZONTAL, SACOS 50 KG, CARRINHO PLATAFORMA, 75M. AF_06/2014</v>
          </cell>
        </row>
        <row r="10650">
          <cell r="B10650" t="str">
            <v>14</v>
          </cell>
          <cell r="D10650"/>
          <cell r="E10650" t="str">
            <v>14</v>
          </cell>
        </row>
        <row r="10651">
          <cell r="D10651"/>
          <cell r="E10651"/>
        </row>
        <row r="10652">
          <cell r="D10652"/>
          <cell r="E10652"/>
        </row>
        <row r="10653">
          <cell r="D10653"/>
          <cell r="E10653"/>
        </row>
        <row r="10654">
          <cell r="A10654" t="str">
            <v>---------------</v>
          </cell>
          <cell r="B10654" t="str">
            <v>------------------------ 261</v>
          </cell>
          <cell r="D10654"/>
          <cell r="E10654"/>
        </row>
        <row r="10655">
          <cell r="D10655"/>
          <cell r="E10655"/>
        </row>
        <row r="10656">
          <cell r="A10656" t="str">
            <v>SINAPI - SISTEM</v>
          </cell>
          <cell r="B10656" t="str">
            <v>A NACIONAL DE PESQUISA DE CUSTOS E ÍNDICES DA CONSTRUÇÃO CIVIL261de283</v>
          </cell>
          <cell r="D10656"/>
          <cell r="E10656"/>
        </row>
        <row r="10657">
          <cell r="A10657" t="str">
            <v>PCI.817.01 - CU</v>
          </cell>
          <cell r="B10657" t="str">
            <v>STO DE COMPOSIÇÕES - SINTÉTICO</v>
          </cell>
          <cell r="D10657" t="str">
            <v>DATA DE EMISSÃO: 17/07/2014 AS 14:15:08</v>
          </cell>
          <cell r="E10657"/>
        </row>
        <row r="10658">
          <cell r="D10658" t="str">
            <v>DATA REFERÊNCIA TÉCNICA: 16/07/2014</v>
          </cell>
          <cell r="E10658"/>
        </row>
        <row r="10659">
          <cell r="A10659" t="str">
            <v>ENCARGOS SOCIAI</v>
          </cell>
          <cell r="B10659" t="str">
            <v>S DESONERADOS: 90,43%(HORA)   51,67%(MÊS)</v>
          </cell>
          <cell r="D10659"/>
          <cell r="E10659"/>
        </row>
        <row r="10660">
          <cell r="A10660" t="str">
            <v>ABRANGÊNCIA : N</v>
          </cell>
          <cell r="B10660" t="str">
            <v>ACIONAL                                              LOCALIDADE  : VITOR</v>
          </cell>
          <cell r="C10660" t="str">
            <v>IA</v>
          </cell>
          <cell r="D10660"/>
          <cell r="E10660"/>
        </row>
        <row r="10661">
          <cell r="A10661" t="str">
            <v>REF.COLETA : ME</v>
          </cell>
          <cell r="B10661" t="str">
            <v>DIANO</v>
          </cell>
          <cell r="D10661" t="str">
            <v>DATA DE PREÇO   : 06/2014</v>
          </cell>
          <cell r="E10661"/>
        </row>
        <row r="10662">
          <cell r="A10662" t="str">
            <v>CÓDIGO       |</v>
          </cell>
          <cell r="B10662" t="str">
            <v>D E S C R I Ç Ã O                                                   |UNI</v>
          </cell>
          <cell r="C10662" t="str">
            <v>DADE</v>
          </cell>
          <cell r="D10662" t="str">
            <v>|CUSTO TOTAL</v>
          </cell>
          <cell r="E10662"/>
        </row>
        <row r="10663">
          <cell r="A10663" t="str">
            <v>VÍNCULO.....: C</v>
          </cell>
          <cell r="B10663" t="str">
            <v>AIXA REFERENCIAL</v>
          </cell>
          <cell r="D10663"/>
          <cell r="E10663"/>
        </row>
        <row r="10664">
          <cell r="A10664" t="str">
            <v>88027</v>
          </cell>
          <cell r="B10664" t="str">
            <v>TRANSPORTE HORIZONTAL, SACOS 30 KG, CARRINHO PLATAFORMA, 75M. AF_06/20</v>
          </cell>
          <cell r="C10664" t="str">
            <v>KG</v>
          </cell>
          <cell r="D10664">
            <v>0</v>
          </cell>
          <cell r="E10664" t="str">
            <v>TRANSPORTE HORIZONTAL, SACOS 30 KG, CARRINHO PLATAFORMA, 75M. AF_06/2014</v>
          </cell>
        </row>
        <row r="10665">
          <cell r="B10665" t="str">
            <v>14</v>
          </cell>
          <cell r="D10665"/>
          <cell r="E10665" t="str">
            <v>14</v>
          </cell>
        </row>
        <row r="10666">
          <cell r="A10666" t="str">
            <v>88028</v>
          </cell>
          <cell r="B10666" t="str">
            <v>TRANSPORTE HORIZONTAL, SACOS 20 KG, CARRINHO PLATAFORMA, 75M. AF_06/20</v>
          </cell>
          <cell r="C10666" t="str">
            <v>KG</v>
          </cell>
          <cell r="D10666">
            <v>0</v>
          </cell>
          <cell r="E10666" t="str">
            <v>TRANSPORTE HORIZONTAL, SACOS 20 KG, CARRINHO PLATAFORMA, 75M. AF_06/2014</v>
          </cell>
        </row>
        <row r="10667">
          <cell r="B10667" t="str">
            <v>14</v>
          </cell>
          <cell r="D10667"/>
          <cell r="E10667" t="str">
            <v>14</v>
          </cell>
        </row>
        <row r="10668">
          <cell r="A10668" t="str">
            <v>88029</v>
          </cell>
          <cell r="B10668" t="str">
            <v>TRANSPORTE HORIZONTAL, SACOS 50 KG, CARRINHO PLATAFORMA, 100M. AF_06/2</v>
          </cell>
          <cell r="C10668" t="str">
            <v>KG</v>
          </cell>
          <cell r="D10668">
            <v>0</v>
          </cell>
          <cell r="E10668" t="str">
            <v>TRANSPORTE HORIZONTAL, SACOS 50 KG, CARRINHO PLATAFORMA, 100M. AF_06/2014</v>
          </cell>
        </row>
        <row r="10669">
          <cell r="B10669" t="str">
            <v>014</v>
          </cell>
          <cell r="D10669"/>
          <cell r="E10669" t="str">
            <v>014</v>
          </cell>
        </row>
        <row r="10670">
          <cell r="A10670" t="str">
            <v>88030</v>
          </cell>
          <cell r="B10670" t="str">
            <v>TRANSPORTE HORIZONTAL, SACOS 30 KG, CARRINHO PLATAFORMA, 100M. AF_06/2</v>
          </cell>
          <cell r="C10670" t="str">
            <v>KG</v>
          </cell>
          <cell r="D10670">
            <v>0</v>
          </cell>
          <cell r="E10670" t="str">
            <v>TRANSPORTE HORIZONTAL, SACOS 30 KG, CARRINHO PLATAFORMA, 100M. AF_06/2014</v>
          </cell>
        </row>
        <row r="10671">
          <cell r="B10671" t="str">
            <v>014</v>
          </cell>
          <cell r="D10671"/>
          <cell r="E10671" t="str">
            <v>014</v>
          </cell>
        </row>
        <row r="10672">
          <cell r="A10672" t="str">
            <v>88031</v>
          </cell>
          <cell r="B10672" t="str">
            <v>TRANSPORTE HORIZONTAL, SACOS 20 KG, CARRINHO PLATAFORMA, 100M. AF_06/2</v>
          </cell>
          <cell r="C10672" t="str">
            <v>KG</v>
          </cell>
          <cell r="D10672">
            <v>0</v>
          </cell>
          <cell r="E10672" t="str">
            <v>TRANSPORTE HORIZONTAL, SACOS 20 KG, CARRINHO PLATAFORMA, 100M. AF_06/2014</v>
          </cell>
        </row>
        <row r="10673">
          <cell r="B10673" t="str">
            <v>014</v>
          </cell>
          <cell r="D10673"/>
          <cell r="E10673" t="str">
            <v>014</v>
          </cell>
        </row>
        <row r="10674">
          <cell r="A10674" t="str">
            <v>88036</v>
          </cell>
          <cell r="B10674" t="str">
            <v>TRANSPORTE HORIZONTAL, MASSA/GRANEL, JERICA 90L, 30M. AF_06/2014</v>
          </cell>
          <cell r="C10674" t="str">
            <v>M3</v>
          </cell>
          <cell r="D10674">
            <v>0</v>
          </cell>
          <cell r="E10674" t="str">
            <v>TRANSPORTE HORIZONTAL, MASSA/GRANEL, JERICA 90L, 30M. AF_06/2014</v>
          </cell>
        </row>
        <row r="10675">
          <cell r="A10675" t="str">
            <v>88037</v>
          </cell>
          <cell r="B10675" t="str">
            <v>TRANSPORTE HORIZONTAL, MASSA/GRANEL, JERICA 90L, 50M. AF_06/2014</v>
          </cell>
          <cell r="C10675" t="str">
            <v>M3</v>
          </cell>
          <cell r="D10675">
            <v>0</v>
          </cell>
          <cell r="E10675" t="str">
            <v>TRANSPORTE HORIZONTAL, MASSA/GRANEL, JERICA 90L, 50M. AF_06/2014</v>
          </cell>
        </row>
        <row r="10676">
          <cell r="A10676" t="str">
            <v>88038</v>
          </cell>
          <cell r="B10676" t="str">
            <v>TRANSPORTE HORIZONTAL, MASSA/GRANEL, JERICA 90L, 75M. AF_06/2014</v>
          </cell>
          <cell r="C10676" t="str">
            <v>M3</v>
          </cell>
          <cell r="D10676">
            <v>0</v>
          </cell>
          <cell r="E10676" t="str">
            <v>TRANSPORTE HORIZONTAL, MASSA/GRANEL, JERICA 90L, 75M. AF_06/2014</v>
          </cell>
        </row>
        <row r="10677">
          <cell r="A10677" t="str">
            <v>88039</v>
          </cell>
          <cell r="B10677" t="str">
            <v>TRANSPORTE HORIZONTAL, MASSA/GRANEL, JERICA 90L, 100M. AF_06/2014</v>
          </cell>
          <cell r="C10677" t="str">
            <v>M3</v>
          </cell>
          <cell r="D10677">
            <v>0</v>
          </cell>
          <cell r="E10677" t="str">
            <v>TRANSPORTE HORIZONTAL, MASSA/GRANEL, JERICA 90L, 100M. AF_06/2014</v>
          </cell>
        </row>
        <row r="10678">
          <cell r="A10678" t="str">
            <v>88044</v>
          </cell>
          <cell r="B10678" t="str">
            <v>TRANSPORTE HORIZONTAL, BLOCOS VAZADOS DE CONCRETO OU CERÂMICO 19X19X39</v>
          </cell>
          <cell r="C10678" t="str">
            <v>UN</v>
          </cell>
          <cell r="D10678">
            <v>0</v>
          </cell>
          <cell r="E10678" t="str">
            <v>TRANSPORTE HORIZONTAL, BLOCOS VAZADOS DE CONCRETO OU CERÂMICO 19X19X39CM, MANUAL, 30M. AF_06/2014</v>
          </cell>
        </row>
        <row r="10679">
          <cell r="B10679" t="str">
            <v>CM, MANUAL, 30M. AF_06/2014</v>
          </cell>
          <cell r="D10679"/>
          <cell r="E10679" t="str">
            <v>CM, MANUAL, 30M. AF_06/2014</v>
          </cell>
        </row>
        <row r="10680">
          <cell r="A10680" t="str">
            <v>88045</v>
          </cell>
          <cell r="B10680" t="str">
            <v>TRANSPORTE HORIZONTAL, BLOCOS CERÂMICOS FURADOS NA HORIZONTAL 9X19X19</v>
          </cell>
          <cell r="C10680" t="str">
            <v>UN</v>
          </cell>
          <cell r="D10680">
            <v>0</v>
          </cell>
          <cell r="E10680" t="str">
            <v>TRANSPORTE HORIZONTAL, BLOCOS CERÂMICOS FURADOS NA HORIZONTAL 9X19X19CM, MANUAL, 30M. AF_06/2014</v>
          </cell>
        </row>
        <row r="10681">
          <cell r="B10681" t="str">
            <v>CM, MANUAL, 30M. AF_06/2014</v>
          </cell>
          <cell r="D10681"/>
          <cell r="E10681" t="str">
            <v>CM, MANUAL, 30M. AF_06/2014</v>
          </cell>
        </row>
        <row r="10682">
          <cell r="A10682" t="str">
            <v>88046</v>
          </cell>
          <cell r="B10682" t="str">
            <v>TRANSPORTE HORIZONTAL, BLOCOS VAZADOS DE CONCRETO OU CERÂMICO 19X19X39</v>
          </cell>
          <cell r="C10682" t="str">
            <v>UN</v>
          </cell>
          <cell r="D10682">
            <v>0</v>
          </cell>
          <cell r="E10682" t="str">
            <v>TRANSPORTE HORIZONTAL, BLOCOS VAZADOS DE CONCRETO OU CERÂMICO 19X19X39CM, CARRINHO PLATAFORMA, 30M. AF_06/2014</v>
          </cell>
        </row>
        <row r="10683">
          <cell r="B10683" t="str">
            <v>CM, CARRINHO PLATAFORMA, 30M. AF_06/2014</v>
          </cell>
          <cell r="D10683"/>
          <cell r="E10683" t="str">
            <v>CM, CARRINHO PLATAFORMA, 30M. AF_06/2014</v>
          </cell>
        </row>
        <row r="10684">
          <cell r="A10684" t="str">
            <v>88047</v>
          </cell>
          <cell r="B10684" t="str">
            <v>TRANSPORTE HORIZONTAL, BLOCOS CERÂMICOS FURADOS NA HORIZONTAL 9X19X19</v>
          </cell>
          <cell r="C10684" t="str">
            <v>UN</v>
          </cell>
          <cell r="D10684">
            <v>0</v>
          </cell>
          <cell r="E10684" t="str">
            <v>TRANSPORTE HORIZONTAL, BLOCOS CERÂMICOS FURADOS NA HORIZONTAL 9X19X19CM, CARRINHO PLATAFORMA, 30M. AF_06/2014</v>
          </cell>
        </row>
        <row r="10685">
          <cell r="B10685" t="str">
            <v>CM, CARRINHO PLATAFORMA, 30M. AF_06/2014</v>
          </cell>
          <cell r="D10685"/>
          <cell r="E10685" t="str">
            <v>CM, CARRINHO PLATAFORMA, 30M. AF_06/2014</v>
          </cell>
        </row>
        <row r="10686">
          <cell r="A10686" t="str">
            <v>88048</v>
          </cell>
          <cell r="B10686" t="str">
            <v>TRANSPORTE HORIZONTAL, BLOCOS VAZADOS DE CONCRETO OU CERÂMICO 19X19X39</v>
          </cell>
          <cell r="C10686" t="str">
            <v>UN</v>
          </cell>
          <cell r="D10686">
            <v>0</v>
          </cell>
          <cell r="E10686" t="str">
            <v>TRANSPORTE HORIZONTAL, BLOCOS VAZADOS DE CONCRETO OU CERÂMICO 19X19X39CM, CARRINHO PLATAFORMA, 50M. AF_06/2014</v>
          </cell>
        </row>
        <row r="10687">
          <cell r="B10687" t="str">
            <v>CM, CARRINHO PLATAFORMA, 50M. AF_06/2014</v>
          </cell>
          <cell r="D10687"/>
          <cell r="E10687" t="str">
            <v>CM, CARRINHO PLATAFORMA, 50M. AF_06/2014</v>
          </cell>
        </row>
        <row r="10688">
          <cell r="A10688" t="str">
            <v>88049</v>
          </cell>
          <cell r="B10688" t="str">
            <v>TRANSPORTE HORIZONTAL, BLOCOS CERÂMICOS FURADOS NA HORIZONTAL 9X19X19</v>
          </cell>
          <cell r="C10688" t="str">
            <v>UN</v>
          </cell>
          <cell r="D10688">
            <v>0</v>
          </cell>
          <cell r="E10688" t="str">
            <v>TRANSPORTE HORIZONTAL, BLOCOS CERÂMICOS FURADOS NA HORIZONTAL 9X19X19CM, CARRINHO PLATAFORMA, 50M. AF_06/2014</v>
          </cell>
        </row>
        <row r="10689">
          <cell r="B10689" t="str">
            <v>CM, CARRINHO PLATAFORMA, 50M. AF_06/2014</v>
          </cell>
          <cell r="D10689"/>
          <cell r="E10689" t="str">
            <v>CM, CARRINHO PLATAFORMA, 50M. AF_06/2014</v>
          </cell>
        </row>
        <row r="10690">
          <cell r="A10690" t="str">
            <v>88050</v>
          </cell>
          <cell r="B10690" t="str">
            <v>TRANSPORTE HORIZONTAL, BLOCOS VAZADOS DE CONCRETO OU CERÂMICO 19X19X39</v>
          </cell>
          <cell r="C10690" t="str">
            <v>UN</v>
          </cell>
          <cell r="D10690">
            <v>0</v>
          </cell>
          <cell r="E10690" t="str">
            <v>TRANSPORTE HORIZONTAL, BLOCOS VAZADOS DE CONCRETO OU CERÂMICO 19X19X39CM, CARRINHO PLATAFORMA, 75M. AF_06/2014</v>
          </cell>
        </row>
        <row r="10691">
          <cell r="B10691" t="str">
            <v>CM, CARRINHO PLATAFORMA, 75M. AF_06/2014</v>
          </cell>
          <cell r="D10691"/>
          <cell r="E10691" t="str">
            <v>CM, CARRINHO PLATAFORMA, 75M. AF_06/2014</v>
          </cell>
        </row>
        <row r="10692">
          <cell r="D10692"/>
          <cell r="E10692"/>
        </row>
        <row r="10693">
          <cell r="D10693"/>
          <cell r="E10693"/>
        </row>
        <row r="10694">
          <cell r="D10694"/>
          <cell r="E10694"/>
        </row>
        <row r="10695">
          <cell r="A10695" t="str">
            <v>---------------</v>
          </cell>
          <cell r="B10695" t="str">
            <v>------------------------ 262</v>
          </cell>
          <cell r="D10695"/>
          <cell r="E10695"/>
        </row>
        <row r="10696">
          <cell r="D10696"/>
          <cell r="E10696"/>
        </row>
        <row r="10697">
          <cell r="A10697" t="str">
            <v>SINAPI - SISTEM</v>
          </cell>
          <cell r="B10697" t="str">
            <v>A NACIONAL DE PESQUISA DE CUSTOS E ÍNDICES DA CONSTRUÇÃO CIVIL262de283</v>
          </cell>
          <cell r="D10697"/>
          <cell r="E10697"/>
        </row>
        <row r="10698">
          <cell r="A10698" t="str">
            <v>PCI.817.01 - CU</v>
          </cell>
          <cell r="B10698" t="str">
            <v>STO DE COMPOSIÇÕES - SINTÉTICO</v>
          </cell>
          <cell r="D10698" t="str">
            <v>DATA DE EMISSÃO: 17/07/2014 AS 14:15:08</v>
          </cell>
          <cell r="E10698"/>
        </row>
        <row r="10699">
          <cell r="D10699" t="str">
            <v>DATA REFERÊNCIA TÉCNICA: 16/07/2014</v>
          </cell>
          <cell r="E10699"/>
        </row>
        <row r="10700">
          <cell r="A10700" t="str">
            <v>ENCARGOS SOCIAI</v>
          </cell>
          <cell r="B10700" t="str">
            <v>S DESONERADOS: 90,43%(HORA)   51,67%(MÊS)</v>
          </cell>
          <cell r="D10700"/>
          <cell r="E10700"/>
        </row>
        <row r="10701">
          <cell r="A10701" t="str">
            <v>ABRANGÊNCIA : N</v>
          </cell>
          <cell r="B10701" t="str">
            <v>ACIONAL                                              LOCALIDADE  : VITOR</v>
          </cell>
          <cell r="C10701" t="str">
            <v>IA</v>
          </cell>
          <cell r="D10701"/>
          <cell r="E10701"/>
        </row>
        <row r="10702">
          <cell r="A10702" t="str">
            <v>REF.COLETA : ME</v>
          </cell>
          <cell r="B10702" t="str">
            <v>DIANO</v>
          </cell>
          <cell r="D10702" t="str">
            <v>DATA DE PREÇO   : 06/2014</v>
          </cell>
          <cell r="E10702"/>
        </row>
        <row r="10703">
          <cell r="A10703" t="str">
            <v>CÓDIGO       |</v>
          </cell>
          <cell r="B10703" t="str">
            <v>D E S C R I Ç Ã O                                                   |UNI</v>
          </cell>
          <cell r="C10703" t="str">
            <v>DADE</v>
          </cell>
          <cell r="D10703" t="str">
            <v>|CUSTO TOTAL</v>
          </cell>
          <cell r="E10703"/>
        </row>
        <row r="10704">
          <cell r="A10704" t="str">
            <v>VÍNCULO.....: C</v>
          </cell>
          <cell r="B10704" t="str">
            <v>AIXA REFERENCIAL</v>
          </cell>
          <cell r="D10704"/>
          <cell r="E10704"/>
        </row>
        <row r="10705">
          <cell r="A10705" t="str">
            <v>88051</v>
          </cell>
          <cell r="B10705" t="str">
            <v>TRANSPORTE HORIZONTAL, BLOCOS CERÂMICOS FURADOS NA HORIZONTAL 9X19X19</v>
          </cell>
          <cell r="C10705" t="str">
            <v>UN</v>
          </cell>
          <cell r="D10705">
            <v>0</v>
          </cell>
          <cell r="E10705" t="str">
            <v>TRANSPORTE HORIZONTAL, BLOCOS CERÂMICOS FURADOS NA HORIZONTAL 9X19X19CM, CARRINHO PLATAFORMA, 75M. AF_06/2014</v>
          </cell>
        </row>
        <row r="10706">
          <cell r="B10706" t="str">
            <v>CM, CARRINHO PLATAFORMA, 75M. AF_06/2014</v>
          </cell>
          <cell r="D10706"/>
          <cell r="E10706" t="str">
            <v>CM, CARRINHO PLATAFORMA, 75M. AF_06/2014</v>
          </cell>
        </row>
        <row r="10707">
          <cell r="A10707" t="str">
            <v>88052</v>
          </cell>
          <cell r="B10707" t="str">
            <v>TRANSPORTE HORIZONTAL, BLOCOS VAZADOS DE CONCRETO OU CERÂMICO 19X19X39</v>
          </cell>
          <cell r="C10707" t="str">
            <v>UN</v>
          </cell>
          <cell r="D10707">
            <v>0</v>
          </cell>
          <cell r="E10707" t="str">
            <v>TRANSPORTE HORIZONTAL, BLOCOS VAZADOS DE CONCRETO OU CERÂMICO 19X19X39CM, CARRINHO PLATAFORMA, 100M. AF_06/2014</v>
          </cell>
        </row>
        <row r="10708">
          <cell r="B10708" t="str">
            <v>CM, CARRINHO PLATAFORMA, 100M. AF_06/2014</v>
          </cell>
          <cell r="D10708"/>
          <cell r="E10708" t="str">
            <v>CM, CARRINHO PLATAFORMA, 100M. AF_06/2014</v>
          </cell>
        </row>
        <row r="10709">
          <cell r="A10709" t="str">
            <v>88053</v>
          </cell>
          <cell r="B10709" t="str">
            <v>TRANSPORTE HORIZONTAL, BLOCOS CERÂMICOS FURADOS NA HORIZONTAL 9X19X19</v>
          </cell>
          <cell r="C10709" t="str">
            <v>UN</v>
          </cell>
          <cell r="D10709">
            <v>0</v>
          </cell>
          <cell r="E10709" t="str">
            <v>TRANSPORTE HORIZONTAL, BLOCOS CERÂMICOS FURADOS NA HORIZONTAL 9X19X19CM, CARRINHO PLATAFORMA, 100M. AF_06/2014</v>
          </cell>
        </row>
        <row r="10710">
          <cell r="B10710" t="str">
            <v>CM, CARRINHO PLATAFORMA, 100M. AF_06/2014</v>
          </cell>
          <cell r="D10710"/>
          <cell r="E10710" t="str">
            <v>CM, CARRINHO PLATAFORMA, 100M. AF_06/2014</v>
          </cell>
        </row>
        <row r="10711">
          <cell r="A10711" t="str">
            <v>88054</v>
          </cell>
          <cell r="B10711" t="str">
            <v>TRANSPORTE HORIZONTAL, BLOCOS VAZADOS DE CONCRETO OU CERÂMICO 19X19X39</v>
          </cell>
          <cell r="C10711" t="str">
            <v>UN</v>
          </cell>
          <cell r="D10711">
            <v>0</v>
          </cell>
          <cell r="E10711" t="str">
            <v>TRANSPORTE HORIZONTAL, BLOCOS VAZADOS DE CONCRETO OU CERÂMICO 19X19X39CM, CARRINHO PARA MINI PÁLETES, 30M. AF_06/2014</v>
          </cell>
        </row>
        <row r="10712">
          <cell r="B10712" t="str">
            <v>CM, CARRINHO PARA MINI PÁLETES, 30M. AF_06/2014</v>
          </cell>
          <cell r="D10712"/>
          <cell r="E10712" t="str">
            <v>CM, CARRINHO PARA MINI PÁLETES, 30M. AF_06/2014</v>
          </cell>
        </row>
        <row r="10713">
          <cell r="A10713" t="str">
            <v>88055</v>
          </cell>
          <cell r="B10713" t="str">
            <v>TRANSPORTE HORIZONTAL, BLOCOS CERÂMICOS FURADOS NA HORIZONTAL 9X19X19</v>
          </cell>
          <cell r="C10713" t="str">
            <v>UN</v>
          </cell>
          <cell r="D10713">
            <v>0</v>
          </cell>
          <cell r="E10713" t="str">
            <v>TRANSPORTE HORIZONTAL, BLOCOS CERÂMICOS FURADOS NA HORIZONTAL 9X19X19CM, CARRINHO PARA MINI PÁLETES, 30M. AF_06/2014</v>
          </cell>
        </row>
        <row r="10714">
          <cell r="B10714" t="str">
            <v>CM, CARRINHO PARA MINI PÁLETES, 30M. AF_06/2014</v>
          </cell>
          <cell r="D10714"/>
          <cell r="E10714" t="str">
            <v>CM, CARRINHO PARA MINI PÁLETES, 30M. AF_06/2014</v>
          </cell>
        </row>
        <row r="10715">
          <cell r="A10715" t="str">
            <v>88056</v>
          </cell>
          <cell r="B10715" t="str">
            <v>TRANSPORTE HORIZONTAL, BLOCOS VAZADOS DE CONCRETO OU CERÂMICO 19X19X39</v>
          </cell>
          <cell r="C10715" t="str">
            <v>UN</v>
          </cell>
          <cell r="D10715">
            <v>0</v>
          </cell>
          <cell r="E10715" t="str">
            <v>TRANSPORTE HORIZONTAL, BLOCOS VAZADOS DE CONCRETO OU CERÂMICO 19X19X39CM, CARRINHO PARA MINI PÁLETES, 50M. AF_06/2014</v>
          </cell>
        </row>
        <row r="10716">
          <cell r="B10716" t="str">
            <v>CM, CARRINHO PARA MINI PÁLETES, 50M. AF_06/2014</v>
          </cell>
          <cell r="D10716"/>
          <cell r="E10716" t="str">
            <v>CM, CARRINHO PARA MINI PÁLETES, 50M. AF_06/2014</v>
          </cell>
        </row>
        <row r="10717">
          <cell r="A10717" t="str">
            <v>88057</v>
          </cell>
          <cell r="B10717" t="str">
            <v>TRANSPORTE HORIZONTAL, BLOCOS CERÂMICOS FURADOS NA HORIZONTAL 9X19X19</v>
          </cell>
          <cell r="C10717" t="str">
            <v>UN</v>
          </cell>
          <cell r="D10717">
            <v>0</v>
          </cell>
          <cell r="E10717" t="str">
            <v>TRANSPORTE HORIZONTAL, BLOCOS CERÂMICOS FURADOS NA HORIZONTAL 9X19X19CM, CARRINHO PARA MINI PÁLETES, 50M. AF_06/2014</v>
          </cell>
        </row>
        <row r="10718">
          <cell r="B10718" t="str">
            <v>CM, CARRINHO PARA MINI PÁLETES, 50M. AF_06/2014</v>
          </cell>
          <cell r="D10718"/>
          <cell r="E10718" t="str">
            <v>CM, CARRINHO PARA MINI PÁLETES, 50M. AF_06/2014</v>
          </cell>
        </row>
        <row r="10719">
          <cell r="A10719" t="str">
            <v>88058</v>
          </cell>
          <cell r="B10719" t="str">
            <v>TRANSPORTE HORIZONTAL, BLOCOS VAZADOS DE CONCRETO OU CERÂMICO 19X19X39</v>
          </cell>
          <cell r="C10719" t="str">
            <v>UN</v>
          </cell>
          <cell r="D10719">
            <v>0</v>
          </cell>
          <cell r="E10719" t="str">
            <v>TRANSPORTE HORIZONTAL, BLOCOS VAZADOS DE CONCRETO OU CERÂMICO 19X19X39CM, CARRINHO PARA MINI PÁLETES, 75M. AF_06/2014</v>
          </cell>
        </row>
        <row r="10720">
          <cell r="B10720" t="str">
            <v>CM, CARRINHO PARA MINI PÁLETES, 75M. AF_06/2014</v>
          </cell>
          <cell r="D10720"/>
          <cell r="E10720" t="str">
            <v>CM, CARRINHO PARA MINI PÁLETES, 75M. AF_06/2014</v>
          </cell>
        </row>
        <row r="10721">
          <cell r="A10721" t="str">
            <v>88059</v>
          </cell>
          <cell r="B10721" t="str">
            <v>TRANSPORTE HORIZONTAL, BLOCOS CERÂMICOS FURADOS NA HORIZONTAL 9X19X19</v>
          </cell>
          <cell r="C10721" t="str">
            <v>UN</v>
          </cell>
          <cell r="D10721">
            <v>0</v>
          </cell>
          <cell r="E10721" t="str">
            <v>TRANSPORTE HORIZONTAL, BLOCOS CERÂMICOS FURADOS NA HORIZONTAL 9X19X19CM, CARRINHO PARA MINI PÁLETES, 75M. AF_06/2014</v>
          </cell>
        </row>
        <row r="10722">
          <cell r="B10722" t="str">
            <v>CM, CARRINHO PARA MINI PÁLETES, 75M. AF_06/2014</v>
          </cell>
          <cell r="D10722"/>
          <cell r="E10722" t="str">
            <v>CM, CARRINHO PARA MINI PÁLETES, 75M. AF_06/2014</v>
          </cell>
        </row>
        <row r="10723">
          <cell r="A10723" t="str">
            <v>88060</v>
          </cell>
          <cell r="B10723" t="str">
            <v>TRANSPORTE HORIZONTAL, BLOCOS VAZADOS DE CONCRETO OU CERÂMICO 19X19X39</v>
          </cell>
          <cell r="C10723" t="str">
            <v>UN</v>
          </cell>
          <cell r="D10723">
            <v>0</v>
          </cell>
          <cell r="E10723" t="str">
            <v>TRANSPORTE HORIZONTAL, BLOCOS VAZADOS DE CONCRETO OU CERÂMICO 19X19X39CM, CARRINHO PARA MINI PÁLETES, 100M. AF_06/2014</v>
          </cell>
        </row>
        <row r="10724">
          <cell r="B10724" t="str">
            <v>CM, CARRINHO PARA MINI PÁLETES, 100M. AF_06/2014</v>
          </cell>
          <cell r="D10724"/>
          <cell r="E10724" t="str">
            <v>CM, CARRINHO PARA MINI PÁLETES, 100M. AF_06/2014</v>
          </cell>
        </row>
        <row r="10725">
          <cell r="A10725" t="str">
            <v>88061</v>
          </cell>
          <cell r="B10725" t="str">
            <v>TRANSPORTE HORIZONTAL, BLOCOS CERÂMICOS FURADOS NA HORIZONTAL 9X19X19</v>
          </cell>
          <cell r="C10725" t="str">
            <v>UN</v>
          </cell>
          <cell r="D10725">
            <v>0</v>
          </cell>
          <cell r="E10725" t="str">
            <v>TRANSPORTE HORIZONTAL, BLOCOS CERÂMICOS FURADOS NA HORIZONTAL 9X19X19CM, CARRINHO PARA MINI PÁLETES, 100M. AF_06/2014</v>
          </cell>
        </row>
        <row r="10726">
          <cell r="B10726" t="str">
            <v>CM, CARRINHO PARA MINI PÁLETES, 100M. AF_06/2014</v>
          </cell>
          <cell r="D10726"/>
          <cell r="E10726" t="str">
            <v>CM, CARRINHO PARA MINI PÁLETES, 100M. AF_06/2014</v>
          </cell>
        </row>
        <row r="10727">
          <cell r="A10727" t="str">
            <v>88074</v>
          </cell>
          <cell r="B10727" t="str">
            <v>TRANSPORTE HORIZONTAL, PLACAS CERÂMICAS, MANUAL, 30M. AF_06/2014</v>
          </cell>
          <cell r="C10727" t="str">
            <v>M2</v>
          </cell>
          <cell r="D10727">
            <v>0</v>
          </cell>
          <cell r="E10727" t="str">
            <v>TRANSPORTE HORIZONTAL, PLACAS CERÂMICAS, MANUAL, 30M. AF_06/2014</v>
          </cell>
        </row>
        <row r="10728">
          <cell r="A10728" t="str">
            <v>88075</v>
          </cell>
          <cell r="B10728" t="str">
            <v>TRANSPORTE HORIZONTAL, PLACAS CERÂMICAS, CARRINHO PLATAFORMA, 30M. AF_</v>
          </cell>
          <cell r="C10728" t="str">
            <v>M2</v>
          </cell>
          <cell r="D10728">
            <v>0</v>
          </cell>
          <cell r="E10728" t="str">
            <v>TRANSPORTE HORIZONTAL, PLACAS CERÂMICAS, CARRINHO PLATAFORMA, 30M. AF_06/2014</v>
          </cell>
        </row>
        <row r="10729">
          <cell r="B10729" t="str">
            <v>06/2014</v>
          </cell>
          <cell r="D10729"/>
          <cell r="E10729" t="str">
            <v>06/2014</v>
          </cell>
        </row>
        <row r="10730">
          <cell r="A10730" t="str">
            <v>88076</v>
          </cell>
          <cell r="B10730" t="str">
            <v>TRANSPORTE HORIZONTAL, PLACAS CERÂMICAS, CARRINHO PLATAFORMA, 50M. AF_</v>
          </cell>
          <cell r="C10730" t="str">
            <v>M2</v>
          </cell>
          <cell r="D10730">
            <v>0</v>
          </cell>
          <cell r="E10730" t="str">
            <v>TRANSPORTE HORIZONTAL, PLACAS CERÂMICAS, CARRINHO PLATAFORMA, 50M. AF_06/2014</v>
          </cell>
        </row>
        <row r="10731">
          <cell r="B10731" t="str">
            <v>06/2014</v>
          </cell>
          <cell r="D10731"/>
          <cell r="E10731" t="str">
            <v>06/2014</v>
          </cell>
        </row>
        <row r="10732">
          <cell r="A10732" t="str">
            <v>88077</v>
          </cell>
          <cell r="B10732" t="str">
            <v>TRANSPORTE HORIZONTAL, PLACAS CERÂMICAS, CARRINHO PLATAFORMA, 75M. AF_</v>
          </cell>
          <cell r="C10732" t="str">
            <v>M2</v>
          </cell>
          <cell r="D10732">
            <v>0</v>
          </cell>
          <cell r="E10732" t="str">
            <v>TRANSPORTE HORIZONTAL, PLACAS CERÂMICAS, CARRINHO PLATAFORMA, 75M. AF_06/2014</v>
          </cell>
        </row>
        <row r="10733">
          <cell r="D10733"/>
          <cell r="E10733" t="str">
            <v>06/2014</v>
          </cell>
        </row>
        <row r="10734">
          <cell r="D10734"/>
          <cell r="E10734" t="str">
            <v>06/2014</v>
          </cell>
        </row>
        <row r="10735">
          <cell r="D10735"/>
          <cell r="E10735" t="str">
            <v>06/2014</v>
          </cell>
        </row>
        <row r="10736">
          <cell r="A10736" t="str">
            <v>---------------</v>
          </cell>
          <cell r="B10736" t="str">
            <v>------------------------ 263</v>
          </cell>
          <cell r="D10736"/>
          <cell r="E10736" t="str">
            <v>06/2014</v>
          </cell>
        </row>
        <row r="10737">
          <cell r="D10737"/>
          <cell r="E10737" t="str">
            <v>06/2014</v>
          </cell>
        </row>
        <row r="10738">
          <cell r="A10738" t="str">
            <v>SINAPI - SISTEM</v>
          </cell>
          <cell r="B10738" t="str">
            <v>A NACIONAL DE PESQUISA DE CUSTOS E ÍNDICES DA CONSTRUÇÃO CIVIL263de283</v>
          </cell>
          <cell r="D10738"/>
          <cell r="E10738" t="str">
            <v>06/2014</v>
          </cell>
        </row>
        <row r="10739">
          <cell r="A10739" t="str">
            <v>PCI.817.01 - CU</v>
          </cell>
          <cell r="B10739" t="str">
            <v>STO DE COMPOSIÇÕES - SINTÉTICO</v>
          </cell>
          <cell r="D10739" t="str">
            <v>DATA DE EMISSÃO: 17/07/2014 AS 14:15:08</v>
          </cell>
          <cell r="E10739" t="str">
            <v>06/2014</v>
          </cell>
        </row>
        <row r="10740">
          <cell r="D10740" t="str">
            <v>DATA REFERÊNCIA TÉCNICA: 16/07/2014</v>
          </cell>
          <cell r="E10740" t="str">
            <v>06/2014</v>
          </cell>
        </row>
        <row r="10741">
          <cell r="A10741" t="str">
            <v>ENCARGOS SOCIAI</v>
          </cell>
          <cell r="B10741" t="str">
            <v>S DESONERADOS: 90,43%(HORA)   51,67%(MÊS)</v>
          </cell>
          <cell r="D10741"/>
          <cell r="E10741" t="str">
            <v>06/2014</v>
          </cell>
        </row>
        <row r="10742">
          <cell r="A10742" t="str">
            <v>ABRANGÊNCIA : N</v>
          </cell>
          <cell r="B10742" t="str">
            <v>ACIONAL                                              LOCALIDADE  : VITOR</v>
          </cell>
          <cell r="C10742" t="str">
            <v>IA</v>
          </cell>
          <cell r="D10742"/>
          <cell r="E10742" t="str">
            <v>06/2014</v>
          </cell>
        </row>
        <row r="10743">
          <cell r="A10743" t="str">
            <v>REF.COLETA : ME</v>
          </cell>
          <cell r="B10743" t="str">
            <v>DIANO</v>
          </cell>
          <cell r="D10743" t="str">
            <v>DATA DE PREÇO   : 06/2014</v>
          </cell>
          <cell r="E10743" t="str">
            <v>06/2014</v>
          </cell>
        </row>
        <row r="10744">
          <cell r="A10744" t="str">
            <v>CÓDIGO       |</v>
          </cell>
          <cell r="B10744" t="str">
            <v>D E S C R I Ç Ã O                                                   |UNI</v>
          </cell>
          <cell r="C10744" t="str">
            <v>DADE</v>
          </cell>
          <cell r="D10744" t="str">
            <v>|CUSTO TOTAL</v>
          </cell>
          <cell r="E10744" t="str">
            <v>06/2014</v>
          </cell>
        </row>
        <row r="10745">
          <cell r="A10745" t="str">
            <v>VÍNCULO.....: C</v>
          </cell>
          <cell r="B10745" t="str">
            <v>AIXA REFERENCIAL</v>
          </cell>
          <cell r="D10745"/>
          <cell r="E10745" t="str">
            <v>06/2014</v>
          </cell>
        </row>
        <row r="10746">
          <cell r="B10746" t="str">
            <v>06/2014</v>
          </cell>
          <cell r="D10746"/>
          <cell r="E10746" t="str">
            <v>06/2014</v>
          </cell>
        </row>
        <row r="10747">
          <cell r="A10747" t="str">
            <v>88078</v>
          </cell>
          <cell r="B10747" t="str">
            <v>TRANSPORTE HORIZONTAL, PLACAS CERÂMICAS, CARRINHO PLATAFORMA, 100M. AF</v>
          </cell>
          <cell r="C10747" t="str">
            <v>M2</v>
          </cell>
          <cell r="D10747">
            <v>0</v>
          </cell>
          <cell r="E10747" t="str">
            <v>TRANSPORTE HORIZONTAL, PLACAS CERÂMICAS, CARRINHO PLATAFORMA, 100M. AF_06/2014</v>
          </cell>
        </row>
        <row r="10748">
          <cell r="B10748" t="str">
            <v>_06/2014</v>
          </cell>
          <cell r="D10748"/>
          <cell r="E10748" t="str">
            <v>_06/2014</v>
          </cell>
        </row>
        <row r="10749">
          <cell r="A10749" t="str">
            <v>88079</v>
          </cell>
          <cell r="B10749" t="str">
            <v>TRANSPORTE HORIZONTAL, PLACAS CERÂMICAS, CARRINHO PARA MINI PÁLETES, 3</v>
          </cell>
          <cell r="C10749" t="str">
            <v>M2</v>
          </cell>
          <cell r="D10749">
            <v>0</v>
          </cell>
          <cell r="E10749" t="str">
            <v>TRANSPORTE HORIZONTAL, PLACAS CERÂMICAS, CARRINHO PARA MINI PÁLETES, 30M. AF_06/2014</v>
          </cell>
        </row>
        <row r="10750">
          <cell r="B10750" t="str">
            <v>0M. AF_06/2014</v>
          </cell>
          <cell r="D10750"/>
          <cell r="E10750" t="str">
            <v>0M. AF_06/2014</v>
          </cell>
        </row>
        <row r="10751">
          <cell r="A10751" t="str">
            <v>88080</v>
          </cell>
          <cell r="B10751" t="str">
            <v>TRANSPORTE HORIZONTAL, PLACAS CERÂMICAS, CARRINHO PARA MINI PÁLETES, 5</v>
          </cell>
          <cell r="C10751" t="str">
            <v>M2</v>
          </cell>
          <cell r="D10751">
            <v>0</v>
          </cell>
          <cell r="E10751" t="str">
            <v>TRANSPORTE HORIZONTAL, PLACAS CERÂMICAS, CARRINHO PARA MINI PÁLETES, 50M. AF_06/2014</v>
          </cell>
        </row>
        <row r="10752">
          <cell r="B10752" t="str">
            <v>0M. AF_06/2014</v>
          </cell>
          <cell r="D10752"/>
          <cell r="E10752" t="str">
            <v>0M. AF_06/2014</v>
          </cell>
        </row>
        <row r="10753">
          <cell r="A10753" t="str">
            <v>88081</v>
          </cell>
          <cell r="B10753" t="str">
            <v>TRANSPORTE HORIZONTAL, PLACAS CERÂMICAS, CARRINHO PARA MINI PÁLETES, 7</v>
          </cell>
          <cell r="C10753" t="str">
            <v>M2</v>
          </cell>
          <cell r="D10753">
            <v>0</v>
          </cell>
          <cell r="E10753" t="str">
            <v>TRANSPORTE HORIZONTAL, PLACAS CERÂMICAS, CARRINHO PARA MINI PÁLETES, 75M. AF_06/2014</v>
          </cell>
        </row>
        <row r="10754">
          <cell r="B10754" t="str">
            <v>5M. AF_06/2014</v>
          </cell>
          <cell r="D10754"/>
          <cell r="E10754" t="str">
            <v>5M. AF_06/2014</v>
          </cell>
        </row>
        <row r="10755">
          <cell r="A10755" t="str">
            <v>88082</v>
          </cell>
          <cell r="B10755" t="str">
            <v>TRANSPORTE HORIZONTAL, PLACAS CERÂMICAS, CARRINHO PARA MINI PÁLETES, 1</v>
          </cell>
          <cell r="C10755" t="str">
            <v>M2</v>
          </cell>
          <cell r="D10755">
            <v>0</v>
          </cell>
          <cell r="E10755" t="str">
            <v>TRANSPORTE HORIZONTAL, PLACAS CERÂMICAS, CARRINHO PARA MINI PÁLETES, 100M. AF_06/2014</v>
          </cell>
        </row>
        <row r="10756">
          <cell r="B10756" t="str">
            <v>00M. AF_06/2014</v>
          </cell>
          <cell r="D10756"/>
          <cell r="E10756" t="str">
            <v>00M. AF_06/2014</v>
          </cell>
        </row>
        <row r="10757">
          <cell r="A10757" t="str">
            <v>88087</v>
          </cell>
          <cell r="B10757" t="str">
            <v>TRANSPORTE HORIZONTAL, LATA DE 18 L, MANUAL, 30M. AF_06/2014</v>
          </cell>
          <cell r="C10757" t="str">
            <v>L</v>
          </cell>
          <cell r="D10757">
            <v>0</v>
          </cell>
          <cell r="E10757" t="str">
            <v>TRANSPORTE HORIZONTAL, LATA DE 18 L, MANUAL, 30M. AF_06/2014</v>
          </cell>
        </row>
        <row r="10758">
          <cell r="A10758" t="str">
            <v>88088</v>
          </cell>
          <cell r="B10758" t="str">
            <v>TRANSPORTE HORIZONTAL, LATA DE 18 L, CARRINHO PLATAFORMA, 30M. AF_06/2</v>
          </cell>
          <cell r="C10758" t="str">
            <v>L</v>
          </cell>
          <cell r="D10758">
            <v>0</v>
          </cell>
          <cell r="E10758" t="str">
            <v>TRANSPORTE HORIZONTAL, LATA DE 18 L, CARRINHO PLATAFORMA, 30M. AF_06/2014</v>
          </cell>
        </row>
        <row r="10759">
          <cell r="B10759" t="str">
            <v>014</v>
          </cell>
          <cell r="D10759"/>
          <cell r="E10759" t="str">
            <v>014</v>
          </cell>
        </row>
        <row r="10760">
          <cell r="A10760" t="str">
            <v>88089</v>
          </cell>
          <cell r="B10760" t="str">
            <v>TRANSPORTE HORIZONTAL, LATA DE 18 L, CARRINHO PLATAFORMA, 50M. AF_06/2</v>
          </cell>
          <cell r="C10760" t="str">
            <v>L</v>
          </cell>
          <cell r="D10760">
            <v>0</v>
          </cell>
          <cell r="E10760" t="str">
            <v>TRANSPORTE HORIZONTAL, LATA DE 18 L, CARRINHO PLATAFORMA, 50M. AF_06/2014</v>
          </cell>
        </row>
        <row r="10761">
          <cell r="B10761" t="str">
            <v>014</v>
          </cell>
          <cell r="D10761"/>
          <cell r="E10761" t="str">
            <v>014</v>
          </cell>
        </row>
        <row r="10762">
          <cell r="A10762" t="str">
            <v>88090</v>
          </cell>
          <cell r="B10762" t="str">
            <v>TRANSPORTE HORIZONTAL, LATA DE 18 L, CARRINHO PLATAFORMA, 75M. AF_06/2</v>
          </cell>
          <cell r="C10762" t="str">
            <v>L</v>
          </cell>
          <cell r="D10762">
            <v>0</v>
          </cell>
          <cell r="E10762" t="str">
            <v>TRANSPORTE HORIZONTAL, LATA DE 18 L, CARRINHO PLATAFORMA, 75M. AF_06/2014</v>
          </cell>
        </row>
        <row r="10763">
          <cell r="B10763" t="str">
            <v>014</v>
          </cell>
          <cell r="D10763"/>
          <cell r="E10763" t="str">
            <v>014</v>
          </cell>
        </row>
        <row r="10764">
          <cell r="A10764" t="str">
            <v>88091</v>
          </cell>
          <cell r="B10764" t="str">
            <v>TRANSPORTE HORIZONTAL, LATA DE 18 L, CARRINHO PLATAFORMA, 100M. AF_06/</v>
          </cell>
          <cell r="C10764" t="str">
            <v>L</v>
          </cell>
          <cell r="D10764">
            <v>0</v>
          </cell>
          <cell r="E10764" t="str">
            <v>TRANSPORTE HORIZONTAL, LATA DE 18 L, CARRINHO PLATAFORMA, 100M. AF_06/2014</v>
          </cell>
        </row>
        <row r="10765">
          <cell r="B10765" t="str">
            <v>2014</v>
          </cell>
          <cell r="D10765"/>
          <cell r="E10765" t="str">
            <v>2014</v>
          </cell>
        </row>
        <row r="10766">
          <cell r="A10766" t="str">
            <v>88096</v>
          </cell>
          <cell r="B10766" t="str">
            <v>TRANSPORTE VERTICAL, SACOS 50 KG, MANUAL, 1 PAVIMENTO. AF_06/2014</v>
          </cell>
          <cell r="C10766" t="str">
            <v>KG</v>
          </cell>
          <cell r="D10766">
            <v>0</v>
          </cell>
          <cell r="E10766" t="str">
            <v>TRANSPORTE VERTICAL, SACOS 50 KG, MANUAL, 1 PAVIMENTO. AF_06/2014</v>
          </cell>
        </row>
        <row r="10767">
          <cell r="A10767" t="str">
            <v>88097</v>
          </cell>
          <cell r="B10767" t="str">
            <v>TRANSPORTE VERTICAL, SACOS 30 KG, MANUAL, 1 PAVIMENTO. AF_06/2014</v>
          </cell>
          <cell r="C10767" t="str">
            <v>KG</v>
          </cell>
          <cell r="D10767">
            <v>0</v>
          </cell>
          <cell r="E10767" t="str">
            <v>TRANSPORTE VERTICAL, SACOS 30 KG, MANUAL, 1 PAVIMENTO. AF_06/2014</v>
          </cell>
        </row>
        <row r="10768">
          <cell r="A10768" t="str">
            <v>88098</v>
          </cell>
          <cell r="B10768" t="str">
            <v>TRANSPORTE VERTICAL, SACOS 20 KG, MANUAL, 1 PAVIMENTO. AF_06/2014</v>
          </cell>
          <cell r="C10768" t="str">
            <v>KG</v>
          </cell>
          <cell r="D10768">
            <v>0</v>
          </cell>
          <cell r="E10768" t="str">
            <v>TRANSPORTE VERTICAL, SACOS 20 KG, MANUAL, 1 PAVIMENTO. AF_06/2014</v>
          </cell>
        </row>
        <row r="10769">
          <cell r="A10769" t="str">
            <v>88099</v>
          </cell>
          <cell r="B10769" t="str">
            <v>TRANSPORTE VERTICAL, BLOCOS VAZADOS DE CONCRETO OU CERÂMICO 19X19X39 C</v>
          </cell>
          <cell r="C10769" t="str">
            <v>UN</v>
          </cell>
          <cell r="D10769">
            <v>0</v>
          </cell>
          <cell r="E10769" t="str">
            <v>TRANSPORTE VERTICAL, BLOCOS VAZADOS DE CONCRETO OU CERÂMICO 19X19X39 CM, MANUAL, 1 PAVIMENTO. AF_06/2014</v>
          </cell>
        </row>
        <row r="10770">
          <cell r="B10770" t="str">
            <v>M, MANUAL, 1 PAVIMENTO. AF_06/2014</v>
          </cell>
          <cell r="D10770"/>
          <cell r="E10770" t="str">
            <v>M, MANUAL, 1 PAVIMENTO. AF_06/2014</v>
          </cell>
        </row>
        <row r="10771">
          <cell r="A10771" t="str">
            <v>88100</v>
          </cell>
          <cell r="B10771" t="str">
            <v>TRANSPORTE VERTICAL, BLOCOS CERÂMICOS FURADOS NA HORIZONTAL 9X19X19 CM</v>
          </cell>
          <cell r="C10771" t="str">
            <v>UN</v>
          </cell>
          <cell r="D10771">
            <v>0</v>
          </cell>
          <cell r="E10771" t="str">
            <v>TRANSPORTE VERTICAL, BLOCOS CERÂMICOS FURADOS NA HORIZONTAL 9X19X19 CM, MANUAL, 1 PAVIMENTO. AF_06/2014</v>
          </cell>
        </row>
        <row r="10772">
          <cell r="B10772" t="str">
            <v>, MANUAL, 1 PAVIMENTO. AF_06/2014</v>
          </cell>
          <cell r="D10772"/>
          <cell r="E10772" t="str">
            <v>, MANUAL, 1 PAVIMENTO. AF_06/2014</v>
          </cell>
        </row>
        <row r="10773">
          <cell r="A10773" t="str">
            <v>88101</v>
          </cell>
          <cell r="B10773" t="str">
            <v>TRANSPORTE VERTICAL, PLACAS CERÂMICAS, MANUAL, 1 PAVIMENTO. AF_06/2014</v>
          </cell>
          <cell r="C10773" t="str">
            <v>M2</v>
          </cell>
          <cell r="D10773">
            <v>0</v>
          </cell>
          <cell r="E10773" t="str">
            <v>TRANSPORTE VERTICAL, PLACAS CERÂMICAS, MANUAL, 1 PAVIMENTO. AF_06/2014</v>
          </cell>
        </row>
        <row r="10774">
          <cell r="D10774"/>
          <cell r="E10774"/>
        </row>
        <row r="10775">
          <cell r="D10775"/>
          <cell r="E10775"/>
        </row>
        <row r="10776">
          <cell r="D10776"/>
          <cell r="E10776"/>
        </row>
        <row r="10777">
          <cell r="A10777" t="str">
            <v>---------------</v>
          </cell>
          <cell r="B10777" t="str">
            <v>------------------------ 264</v>
          </cell>
          <cell r="D10777"/>
          <cell r="E10777"/>
        </row>
        <row r="10778">
          <cell r="D10778"/>
          <cell r="E10778"/>
        </row>
        <row r="10779">
          <cell r="A10779" t="str">
            <v>SINAPI - SISTEM</v>
          </cell>
          <cell r="B10779" t="str">
            <v>A NACIONAL DE PESQUISA DE CUSTOS E ÍNDICES DA CONSTRUÇÃO CIVIL264de283</v>
          </cell>
          <cell r="D10779"/>
          <cell r="E10779"/>
        </row>
        <row r="10780">
          <cell r="A10780" t="str">
            <v>PCI.817.01 - CU</v>
          </cell>
          <cell r="B10780" t="str">
            <v>STO DE COMPOSIÇÕES - SINTÉTICO</v>
          </cell>
          <cell r="D10780" t="str">
            <v>DATA DE EMISSÃO: 17/07/2014 AS 14:15:08</v>
          </cell>
          <cell r="E10780"/>
        </row>
        <row r="10781">
          <cell r="D10781" t="str">
            <v>DATA REFERÊNCIA TÉCNICA: 16/07/2014</v>
          </cell>
          <cell r="E10781"/>
        </row>
        <row r="10782">
          <cell r="A10782" t="str">
            <v>ENCARGOS SOCIAI</v>
          </cell>
          <cell r="B10782" t="str">
            <v>S DESONERADOS: 90,43%(HORA)   51,67%(MÊS)</v>
          </cell>
          <cell r="D10782"/>
          <cell r="E10782"/>
        </row>
        <row r="10783">
          <cell r="A10783" t="str">
            <v>ABRANGÊNCIA : N</v>
          </cell>
          <cell r="B10783" t="str">
            <v>ACIONAL                                              LOCALIDADE  : VITOR</v>
          </cell>
          <cell r="C10783" t="str">
            <v>IA</v>
          </cell>
          <cell r="D10783"/>
          <cell r="E10783"/>
        </row>
        <row r="10784">
          <cell r="A10784" t="str">
            <v>REF.COLETA : ME</v>
          </cell>
          <cell r="B10784" t="str">
            <v>DIANO</v>
          </cell>
          <cell r="D10784" t="str">
            <v>DATA DE PREÇO   : 06/2014</v>
          </cell>
          <cell r="E10784"/>
        </row>
        <row r="10785">
          <cell r="A10785" t="str">
            <v>CÓDIGO       |</v>
          </cell>
          <cell r="B10785" t="str">
            <v>D E S C R I Ç Ã O                                                   |UNI</v>
          </cell>
          <cell r="C10785" t="str">
            <v>DADE</v>
          </cell>
          <cell r="D10785" t="str">
            <v>|CUSTO TOTAL</v>
          </cell>
          <cell r="E10785"/>
        </row>
        <row r="10786">
          <cell r="A10786" t="str">
            <v>VÍNCULO.....: C</v>
          </cell>
          <cell r="B10786" t="str">
            <v>AIXA REFERENCIAL</v>
          </cell>
          <cell r="D10786"/>
          <cell r="E10786"/>
        </row>
        <row r="10787">
          <cell r="A10787" t="str">
            <v>88102</v>
          </cell>
          <cell r="B10787" t="str">
            <v>TRANSPORTE VERTICAL, LATA DE 18 L, MANUAL, 1 PAVIMENTO. AF_06/2014</v>
          </cell>
          <cell r="C10787" t="str">
            <v>L</v>
          </cell>
          <cell r="D10787">
            <v>0</v>
          </cell>
          <cell r="E10787" t="str">
            <v>TRANSPORTE VERTICAL, LATA DE 18 L, MANUAL, 1 PAVIMENTO. AF_06/2014</v>
          </cell>
        </row>
        <row r="10788">
          <cell r="A10788" t="str">
            <v>88103</v>
          </cell>
          <cell r="B10788" t="str">
            <v>TRANSPORTE VERTICAL, MASSA/GRANEL LATA DE 10 L, MANUAL, 1 PAVIMENTO. A</v>
          </cell>
          <cell r="C10788" t="str">
            <v>L</v>
          </cell>
          <cell r="D10788">
            <v>0</v>
          </cell>
          <cell r="E10788" t="str">
            <v>TRANSPORTE VERTICAL, MASSA/GRANEL LATA DE 10 L, MANUAL, 1 PAVIMENTO. AF_06/2014</v>
          </cell>
        </row>
        <row r="10789">
          <cell r="B10789" t="str">
            <v>F_06/2014</v>
          </cell>
          <cell r="D10789"/>
          <cell r="E10789" t="str">
            <v>F_06/2014</v>
          </cell>
        </row>
        <row r="10790">
          <cell r="A10790" t="str">
            <v>0212</v>
          </cell>
          <cell r="B10790" t="str">
            <v>LIMPEZA E ARREMATES FINAIS</v>
          </cell>
          <cell r="D10790"/>
          <cell r="E10790" t="str">
            <v>LIMPEZA E ARREMATES FINAIS</v>
          </cell>
        </row>
        <row r="10791">
          <cell r="A10791" t="str">
            <v>9537</v>
          </cell>
          <cell r="B10791" t="str">
            <v>LIMPEZA FINAL DA OBRA</v>
          </cell>
          <cell r="C10791" t="str">
            <v>M2</v>
          </cell>
          <cell r="D10791">
            <v>0</v>
          </cell>
          <cell r="E10791" t="str">
            <v>LIMPEZA FINAL DA OBRA</v>
          </cell>
        </row>
        <row r="10792">
          <cell r="A10792" t="str">
            <v>73745</v>
          </cell>
          <cell r="B10792" t="str">
            <v>LIMPEZAS DE SUPERFICIES</v>
          </cell>
          <cell r="D10792"/>
          <cell r="E10792" t="str">
            <v>LIMPEZAS DE SUPERFICIES</v>
          </cell>
        </row>
        <row r="10793">
          <cell r="A10793" t="str">
            <v>73745/001</v>
          </cell>
          <cell r="B10793" t="str">
            <v>LIMPEZA DE ESTRUTURAL DE ACO OU CONCRETO COM JATEAMENTO DE AREIA</v>
          </cell>
          <cell r="C10793" t="str">
            <v>M2</v>
          </cell>
          <cell r="D10793">
            <v>0</v>
          </cell>
          <cell r="E10793" t="str">
            <v>LIMPEZA DE ESTRUTURAL DE ACO OU CONCRETO COM JATEAMENTO DE AREIA</v>
          </cell>
        </row>
        <row r="10794">
          <cell r="A10794" t="str">
            <v>73800</v>
          </cell>
          <cell r="B10794" t="str">
            <v>POLIMENTO DE PISOS</v>
          </cell>
          <cell r="D10794"/>
          <cell r="E10794" t="str">
            <v>POLIMENTO DE PISOS</v>
          </cell>
        </row>
        <row r="10795">
          <cell r="A10795" t="str">
            <v>73800/001</v>
          </cell>
          <cell r="B10795" t="str">
            <v>LIMPEZA E POLIMENTO MECANIZADO EM PISO ALTA RESISTENCIA, UTILIZANDO ES</v>
          </cell>
          <cell r="C10795" t="str">
            <v>M2</v>
          </cell>
          <cell r="D10795">
            <v>0</v>
          </cell>
          <cell r="E10795" t="str">
            <v>LIMPEZA E POLIMENTO MECANIZADO EM PISO ALTA RESISTENCIA, UTILIZANDO ESTUQUE COM ADESIVO, CIMENTO BRANCO E CORANTE</v>
          </cell>
        </row>
        <row r="10796">
          <cell r="B10796" t="str">
            <v>TUQUE COM ADESIVO, CIMENTO BRANCO E CORANTE</v>
          </cell>
          <cell r="D10796"/>
          <cell r="E10796" t="str">
            <v>TUQUE COM ADESIVO, CIMENTO BRANCO E CORANTE</v>
          </cell>
        </row>
        <row r="10797">
          <cell r="A10797" t="str">
            <v>73806</v>
          </cell>
          <cell r="B10797" t="str">
            <v>LIMPEZA DE SUPERFICIES</v>
          </cell>
          <cell r="D10797"/>
          <cell r="E10797" t="str">
            <v>LIMPEZA DE SUPERFICIES</v>
          </cell>
        </row>
        <row r="10798">
          <cell r="A10798" t="str">
            <v>73806/001</v>
          </cell>
          <cell r="B10798" t="str">
            <v>LIMPEZA DE SUPERFICIES COM JATO DE ALTA PRESSAO DE AR E AGUA</v>
          </cell>
          <cell r="C10798" t="str">
            <v>M2</v>
          </cell>
          <cell r="D10798">
            <v>0</v>
          </cell>
          <cell r="E10798" t="str">
            <v>LIMPEZA DE SUPERFICIES COM JATO DE ALTA PRESSAO DE AR E AGUA</v>
          </cell>
        </row>
        <row r="10799">
          <cell r="A10799" t="str">
            <v>73948</v>
          </cell>
          <cell r="B10799" t="str">
            <v>LIMPEZA DIVERSAS DA OBRA</v>
          </cell>
          <cell r="D10799"/>
          <cell r="E10799" t="str">
            <v>LIMPEZA DIVERSAS DA OBRA</v>
          </cell>
        </row>
        <row r="10800">
          <cell r="A10800" t="str">
            <v>73948/002</v>
          </cell>
          <cell r="B10800" t="str">
            <v>LIMPEZA/PREPARO SUPERFICIE CONCRETO P/PINTURA</v>
          </cell>
          <cell r="C10800" t="str">
            <v>M2</v>
          </cell>
          <cell r="D10800">
            <v>0</v>
          </cell>
          <cell r="E10800" t="str">
            <v>LIMPEZA/PREPARO SUPERFICIE CONCRETO P/PINTURA</v>
          </cell>
        </row>
        <row r="10801">
          <cell r="A10801" t="str">
            <v>73948/003</v>
          </cell>
          <cell r="B10801" t="str">
            <v>LIMPEZA AZULEJO</v>
          </cell>
          <cell r="C10801" t="str">
            <v>M2</v>
          </cell>
          <cell r="D10801">
            <v>0</v>
          </cell>
          <cell r="E10801" t="str">
            <v>LIMPEZA AZULEJO</v>
          </cell>
        </row>
        <row r="10802">
          <cell r="A10802" t="str">
            <v>73948/004</v>
          </cell>
          <cell r="B10802" t="str">
            <v>LIMPEZA E LAVAGEM DE PASTILHAS</v>
          </cell>
          <cell r="C10802" t="str">
            <v>M2</v>
          </cell>
          <cell r="D10802">
            <v>0</v>
          </cell>
          <cell r="E10802" t="str">
            <v>LIMPEZA E LAVAGEM DE PASTILHAS</v>
          </cell>
        </row>
        <row r="10803">
          <cell r="A10803" t="str">
            <v>73948/005</v>
          </cell>
          <cell r="B10803" t="str">
            <v>LIMPEZA CHAPA MELAMINICA EM PAREDE</v>
          </cell>
          <cell r="C10803" t="str">
            <v>M2</v>
          </cell>
          <cell r="D10803">
            <v>0</v>
          </cell>
          <cell r="E10803" t="str">
            <v>LIMPEZA CHAPA MELAMINICA EM PAREDE</v>
          </cell>
        </row>
        <row r="10804">
          <cell r="A10804" t="str">
            <v>73948/006</v>
          </cell>
          <cell r="B10804" t="str">
            <v>LIMPEZA LAMBRI ALUMINIO</v>
          </cell>
          <cell r="C10804" t="str">
            <v>M2</v>
          </cell>
          <cell r="D10804">
            <v>0</v>
          </cell>
          <cell r="E10804" t="str">
            <v>LIMPEZA LAMBRI ALUMINIO</v>
          </cell>
        </row>
        <row r="10805">
          <cell r="A10805" t="str">
            <v>73948/007</v>
          </cell>
          <cell r="B10805" t="str">
            <v>LIMPEZA ESQUADRIA FERRO C/SOLVENTE</v>
          </cell>
          <cell r="C10805" t="str">
            <v>M2</v>
          </cell>
          <cell r="D10805">
            <v>0</v>
          </cell>
          <cell r="E10805" t="str">
            <v>LIMPEZA ESQUADRIA FERRO C/SOLVENTE</v>
          </cell>
        </row>
        <row r="10806">
          <cell r="A10806" t="str">
            <v>73948/008</v>
          </cell>
          <cell r="B10806" t="str">
            <v>LIMPEZA VIDRO COMUM</v>
          </cell>
          <cell r="C10806" t="str">
            <v>M2</v>
          </cell>
          <cell r="D10806">
            <v>0</v>
          </cell>
          <cell r="E10806" t="str">
            <v>LIMPEZA VIDRO COMUM</v>
          </cell>
        </row>
        <row r="10807">
          <cell r="A10807" t="str">
            <v>73948/009</v>
          </cell>
          <cell r="B10807" t="str">
            <v>LIMPEZA FORRO</v>
          </cell>
          <cell r="C10807" t="str">
            <v>M2</v>
          </cell>
          <cell r="D10807">
            <v>0</v>
          </cell>
          <cell r="E10807" t="str">
            <v>LIMPEZA FORRO</v>
          </cell>
        </row>
        <row r="10808">
          <cell r="A10808" t="str">
            <v>73948/010</v>
          </cell>
          <cell r="B10808" t="str">
            <v>LIMPEZA PISO MARMORE/GRANITO</v>
          </cell>
          <cell r="C10808" t="str">
            <v>M2</v>
          </cell>
          <cell r="D10808">
            <v>0</v>
          </cell>
          <cell r="E10808" t="str">
            <v>LIMPEZA PISO MARMORE/GRANITO</v>
          </cell>
        </row>
        <row r="10809">
          <cell r="A10809" t="str">
            <v>73948/011</v>
          </cell>
          <cell r="B10809" t="str">
            <v>LIMPEZA PISO CERAMICO</v>
          </cell>
          <cell r="C10809" t="str">
            <v>M2</v>
          </cell>
          <cell r="D10809">
            <v>0</v>
          </cell>
          <cell r="E10809" t="str">
            <v>LIMPEZA PISO CERAMICO</v>
          </cell>
        </row>
        <row r="10810">
          <cell r="A10810" t="str">
            <v>73948/012</v>
          </cell>
          <cell r="B10810" t="str">
            <v>LIMPEZA PISO PLACA BORRACHA C/ENCERAMENTO</v>
          </cell>
          <cell r="C10810" t="str">
            <v>M2</v>
          </cell>
          <cell r="D10810">
            <v>0</v>
          </cell>
          <cell r="E10810" t="str">
            <v>LIMPEZA PISO PLACA BORRACHA C/ENCERAMENTO</v>
          </cell>
        </row>
        <row r="10811">
          <cell r="A10811" t="str">
            <v>73948/013</v>
          </cell>
          <cell r="B10811" t="str">
            <v>LIMPEZA PISO PLACA BORRACHA</v>
          </cell>
          <cell r="C10811" t="str">
            <v>M2</v>
          </cell>
          <cell r="D10811">
            <v>0</v>
          </cell>
          <cell r="E10811" t="str">
            <v>LIMPEZA PISO PLACA BORRACHA</v>
          </cell>
        </row>
        <row r="10812">
          <cell r="A10812" t="str">
            <v>73948/014</v>
          </cell>
          <cell r="B10812" t="str">
            <v>LIMPEZA PISO CIMENTADO</v>
          </cell>
          <cell r="C10812" t="str">
            <v>M2</v>
          </cell>
          <cell r="D10812">
            <v>0</v>
          </cell>
          <cell r="E10812" t="str">
            <v>LIMPEZA PISO CIMENTADO</v>
          </cell>
        </row>
        <row r="10813">
          <cell r="A10813" t="str">
            <v>73948/015</v>
          </cell>
          <cell r="B10813" t="str">
            <v>LIMPEZA PISO MARMORITE/GRANILITE</v>
          </cell>
          <cell r="C10813" t="str">
            <v>M2</v>
          </cell>
          <cell r="D10813">
            <v>0</v>
          </cell>
          <cell r="E10813" t="str">
            <v>LIMPEZA PISO MARMORITE/GRANILITE</v>
          </cell>
        </row>
        <row r="10814">
          <cell r="A10814" t="str">
            <v>73948/016</v>
          </cell>
          <cell r="B10814" t="str">
            <v>LIMPEZA MANUAL DO TERRENO (C/ RASPAGEM SUPERFICIAL)</v>
          </cell>
          <cell r="C10814" t="str">
            <v>M2</v>
          </cell>
          <cell r="D10814">
            <v>0</v>
          </cell>
          <cell r="E10814" t="str">
            <v>LIMPEZA MANUAL DO TERRENO (C/ RASPAGEM SUPERFICIAL)</v>
          </cell>
        </row>
        <row r="10815">
          <cell r="D10815"/>
          <cell r="E10815"/>
        </row>
        <row r="10816">
          <cell r="D10816"/>
          <cell r="E10816"/>
        </row>
        <row r="10817">
          <cell r="D10817"/>
          <cell r="E10817"/>
        </row>
        <row r="10818">
          <cell r="A10818" t="str">
            <v>---------------</v>
          </cell>
          <cell r="B10818" t="str">
            <v>------------------------ 265</v>
          </cell>
          <cell r="D10818"/>
          <cell r="E10818"/>
        </row>
        <row r="10819">
          <cell r="D10819"/>
          <cell r="E10819"/>
        </row>
        <row r="10820">
          <cell r="A10820" t="str">
            <v>SINAPI - SISTEM</v>
          </cell>
          <cell r="B10820" t="str">
            <v>A NACIONAL DE PESQUISA DE CUSTOS E ÍNDICES DA CONSTRUÇÃO CIVIL265de283</v>
          </cell>
          <cell r="D10820"/>
          <cell r="E10820"/>
        </row>
        <row r="10821">
          <cell r="A10821" t="str">
            <v>PCI.817.01 - CU</v>
          </cell>
          <cell r="B10821" t="str">
            <v>STO DE COMPOSIÇÕES - SINTÉTICO</v>
          </cell>
          <cell r="D10821" t="str">
            <v>DATA DE EMISSÃO: 17/07/2014 AS 14:15:08</v>
          </cell>
          <cell r="E10821"/>
        </row>
        <row r="10822">
          <cell r="D10822" t="str">
            <v>DATA REFERÊNCIA TÉCNICA: 16/07/2014</v>
          </cell>
          <cell r="E10822"/>
        </row>
        <row r="10823">
          <cell r="A10823" t="str">
            <v>ENCARGOS SOCIAI</v>
          </cell>
          <cell r="B10823" t="str">
            <v>S DESONERADOS: 90,43%(HORA)   51,67%(MÊS)</v>
          </cell>
          <cell r="D10823"/>
          <cell r="E10823"/>
        </row>
        <row r="10824">
          <cell r="A10824" t="str">
            <v>ABRANGÊNCIA : N</v>
          </cell>
          <cell r="B10824" t="str">
            <v>ACIONAL                                              LOCALIDADE  : VITOR</v>
          </cell>
          <cell r="C10824" t="str">
            <v>IA</v>
          </cell>
          <cell r="D10824"/>
          <cell r="E10824"/>
        </row>
        <row r="10825">
          <cell r="A10825" t="str">
            <v>REF.COLETA : ME</v>
          </cell>
          <cell r="B10825" t="str">
            <v>DIANO</v>
          </cell>
          <cell r="D10825" t="str">
            <v>DATA DE PREÇO   : 06/2014</v>
          </cell>
          <cell r="E10825"/>
        </row>
        <row r="10826">
          <cell r="A10826" t="str">
            <v>CÓDIGO       |</v>
          </cell>
          <cell r="B10826" t="str">
            <v>D E S C R I Ç Ã O                                                   |UNI</v>
          </cell>
          <cell r="C10826" t="str">
            <v>DADE</v>
          </cell>
          <cell r="D10826" t="str">
            <v>|CUSTO TOTAL</v>
          </cell>
          <cell r="E10826"/>
        </row>
        <row r="10827">
          <cell r="A10827" t="str">
            <v>VÍNCULO.....: C</v>
          </cell>
          <cell r="B10827" t="str">
            <v>AIXA REFERENCIAL</v>
          </cell>
          <cell r="D10827"/>
          <cell r="E10827"/>
        </row>
        <row r="10828">
          <cell r="A10828" t="str">
            <v>74086</v>
          </cell>
          <cell r="B10828" t="str">
            <v>LIMPEZA DIVERSAS DA OBRA</v>
          </cell>
          <cell r="D10828"/>
          <cell r="E10828" t="str">
            <v>LIMPEZA DIVERSAS DA OBRA</v>
          </cell>
        </row>
        <row r="10829">
          <cell r="A10829" t="str">
            <v>74086/001</v>
          </cell>
          <cell r="B10829" t="str">
            <v>LIMPEZA LOUCAS E METAIS</v>
          </cell>
          <cell r="C10829" t="str">
            <v>UN</v>
          </cell>
          <cell r="D10829">
            <v>0</v>
          </cell>
          <cell r="E10829" t="str">
            <v>LIMPEZA LOUCAS E METAIS</v>
          </cell>
        </row>
        <row r="10830">
          <cell r="A10830" t="str">
            <v>74243</v>
          </cell>
          <cell r="B10830" t="str">
            <v>LIMPEZA GERAL DE QUADRA POLIESPORTIVA</v>
          </cell>
          <cell r="D10830"/>
          <cell r="E10830" t="str">
            <v>LIMPEZA GERAL DE QUADRA POLIESPORTIVA</v>
          </cell>
        </row>
        <row r="10831">
          <cell r="A10831" t="str">
            <v>74243/001</v>
          </cell>
          <cell r="B10831" t="str">
            <v>LIMPEZA GERAL DE QUADRA POLIESPORTIVA</v>
          </cell>
          <cell r="C10831" t="str">
            <v>M2</v>
          </cell>
          <cell r="D10831">
            <v>0</v>
          </cell>
          <cell r="E10831" t="str">
            <v>LIMPEZA GERAL DE QUADRA POLIESPORTIVA</v>
          </cell>
        </row>
        <row r="10832">
          <cell r="A10832" t="str">
            <v>84115</v>
          </cell>
          <cell r="B10832" t="str">
            <v>LIMPEZA DE ESTRUTURA METALICA SEM ANDAIME</v>
          </cell>
          <cell r="C10832" t="str">
            <v>M2</v>
          </cell>
          <cell r="D10832">
            <v>0</v>
          </cell>
          <cell r="E10832" t="str">
            <v>LIMPEZA DE ESTRUTURA METALICA SEM ANDAIME</v>
          </cell>
        </row>
        <row r="10833">
          <cell r="A10833" t="str">
            <v>84117</v>
          </cell>
          <cell r="B10833" t="str">
            <v>RASPAGEM / CALAFETACAO TACOS MADEIRA 1 DEMAO CERA</v>
          </cell>
          <cell r="C10833" t="str">
            <v>M2</v>
          </cell>
          <cell r="D10833">
            <v>0</v>
          </cell>
          <cell r="E10833" t="str">
            <v>RASPAGEM / CALAFETACAO TACOS MADEIRA 1 DEMAO CERA</v>
          </cell>
        </row>
        <row r="10834">
          <cell r="A10834" t="str">
            <v>84119</v>
          </cell>
          <cell r="B10834" t="str">
            <v>ENCERAMENTO MANUAL PISO DE QUALQUER NATUREZA - 2 DEMAOS</v>
          </cell>
          <cell r="C10834" t="str">
            <v>M2</v>
          </cell>
          <cell r="D10834">
            <v>0</v>
          </cell>
          <cell r="E10834" t="str">
            <v>ENCERAMENTO MANUAL PISO DE QUALQUER NATUREZA - 2 DEMAOS</v>
          </cell>
        </row>
        <row r="10835">
          <cell r="A10835" t="str">
            <v>84120</v>
          </cell>
          <cell r="B10835" t="str">
            <v>ENCERAMENTO MANUAL EM MADEIRA - 3 DEMAOS</v>
          </cell>
          <cell r="C10835" t="str">
            <v>M2</v>
          </cell>
          <cell r="D10835">
            <v>0</v>
          </cell>
          <cell r="E10835" t="str">
            <v>ENCERAMENTO MANUAL EM MADEIRA - 3 DEMAOS</v>
          </cell>
        </row>
        <row r="10836">
          <cell r="A10836" t="str">
            <v>84121</v>
          </cell>
          <cell r="B10836" t="str">
            <v>PLACA IDENTIFICACAO ACRILICO 25X8CM BORDA POLIDA - FORNECIMENTO E COLO</v>
          </cell>
          <cell r="C10836" t="str">
            <v>UN</v>
          </cell>
          <cell r="D10836">
            <v>0</v>
          </cell>
          <cell r="E10836" t="str">
            <v>PLACA IDENTIFICACAO ACRILICO 25X8CM BORDA POLIDA - FORNECIMENTO E COLOCACAO</v>
          </cell>
        </row>
        <row r="10837">
          <cell r="B10837" t="str">
            <v>CACAO</v>
          </cell>
          <cell r="D10837"/>
          <cell r="E10837" t="str">
            <v>CACAO</v>
          </cell>
        </row>
        <row r="10838">
          <cell r="A10838" t="str">
            <v>84122</v>
          </cell>
          <cell r="B10838" t="str">
            <v>PLACA INAUGURACAO EM ALUMINIO 0,40X0,60M FORNECIMENTO E COLOCACAO</v>
          </cell>
          <cell r="C10838" t="str">
            <v>UN</v>
          </cell>
          <cell r="D10838">
            <v>0</v>
          </cell>
          <cell r="E10838" t="str">
            <v>PLACA INAUGURACAO EM ALUMINIO 0,40X0,60M FORNECIMENTO E COLOCACAO</v>
          </cell>
        </row>
        <row r="10839">
          <cell r="A10839" t="str">
            <v>84123</v>
          </cell>
          <cell r="B10839" t="str">
            <v>LIXAMENTO MAN C/ LIXA CALAFATE DE CONCR APARENTE ANTIGO</v>
          </cell>
          <cell r="C10839" t="str">
            <v>M2</v>
          </cell>
          <cell r="D10839">
            <v>0</v>
          </cell>
          <cell r="E10839" t="str">
            <v>LIXAMENTO MAN C/ LIXA CALAFATE DE CONCR APARENTE ANTIGO</v>
          </cell>
        </row>
        <row r="10840">
          <cell r="A10840" t="str">
            <v>84124</v>
          </cell>
          <cell r="B10840" t="str">
            <v>LETRA DE ACO INOX NO22 ALT=20CM FORNECIMENTO E COLOCACAO</v>
          </cell>
          <cell r="C10840" t="str">
            <v>UN</v>
          </cell>
          <cell r="D10840">
            <v>0</v>
          </cell>
          <cell r="E10840" t="str">
            <v>LETRA DE ACO INOX NO22 ALT=20CM FORNECIMENTO E COLOCACAO</v>
          </cell>
        </row>
        <row r="10841">
          <cell r="A10841" t="str">
            <v>84125</v>
          </cell>
          <cell r="B10841" t="str">
            <v>LIMPEZA DE REVESTIMENTO EM PAREDE C/ SOLUCAO DE ACIDO MURIATICO/AMONIA</v>
          </cell>
          <cell r="C10841" t="str">
            <v>M2</v>
          </cell>
          <cell r="D10841">
            <v>0</v>
          </cell>
          <cell r="E10841" t="str">
            <v>LIMPEZA DE REVESTIMENTO EM PAREDE C/ SOLUCAO DE ACIDO MURIATICO/AMONIA</v>
          </cell>
        </row>
        <row r="10842">
          <cell r="A10842" t="str">
            <v>0215</v>
          </cell>
          <cell r="B10842" t="str">
            <v>ABERTURA DE POCO | CISTERNA OU CACIMBA |</v>
          </cell>
          <cell r="D10842"/>
          <cell r="E10842" t="str">
            <v>ABERTURA DE POCO | CISTERNA OU CACIMBA |</v>
          </cell>
        </row>
        <row r="10843">
          <cell r="A10843" t="str">
            <v>74163</v>
          </cell>
          <cell r="B10843" t="str">
            <v>PERFURACAO DE POCO</v>
          </cell>
          <cell r="D10843"/>
          <cell r="E10843" t="str">
            <v>PERFURACAO DE POCO</v>
          </cell>
        </row>
        <row r="10844">
          <cell r="A10844" t="str">
            <v>74163/001</v>
          </cell>
          <cell r="B10844" t="str">
            <v>PERFURACAO DE POCO COM PERFURATRIZ PNEUMATICA</v>
          </cell>
          <cell r="C10844" t="str">
            <v>M</v>
          </cell>
          <cell r="D10844">
            <v>0</v>
          </cell>
          <cell r="E10844" t="str">
            <v>PERFURACAO DE POCO COM PERFURATRIZ PNEUMATICA</v>
          </cell>
        </row>
        <row r="10845">
          <cell r="A10845" t="str">
            <v>74163/002</v>
          </cell>
          <cell r="B10845" t="str">
            <v>PERFURACAO DE POCO COM PERFURATRIZ A PERCUSSAO</v>
          </cell>
          <cell r="C10845" t="str">
            <v>M</v>
          </cell>
          <cell r="D10845">
            <v>0</v>
          </cell>
          <cell r="E10845" t="str">
            <v>PERFURACAO DE POCO COM PERFURATRIZ A PERCUSSAO</v>
          </cell>
        </row>
        <row r="10846">
          <cell r="A10846" t="str">
            <v>84127</v>
          </cell>
          <cell r="B10846" t="str">
            <v>REVESTIMENTO DE POCOS C/ TUBOS DE CONCRETO</v>
          </cell>
          <cell r="C10846" t="str">
            <v>M</v>
          </cell>
          <cell r="D10846">
            <v>0</v>
          </cell>
          <cell r="E10846" t="str">
            <v>REVESTIMENTO DE POCOS C/ TUBOS DE CONCRETO</v>
          </cell>
        </row>
        <row r="10847">
          <cell r="A10847" t="str">
            <v>84128</v>
          </cell>
          <cell r="B10847" t="str">
            <v>ABERTURA POCO PARA CISTERNA TERRENO COMPACTO COM DN 1,0M COM PROFUNDID</v>
          </cell>
          <cell r="C10847" t="str">
            <v>M</v>
          </cell>
          <cell r="D10847">
            <v>0</v>
          </cell>
          <cell r="E10847" t="str">
            <v>ABERTURA POCO PARA CISTERNA TERRENO COMPACTO COM DN 1,0M COM PROFUNDIDADES DE 15 A 20M</v>
          </cell>
        </row>
        <row r="10848">
          <cell r="B10848" t="str">
            <v>ADES DE 15 A 20M</v>
          </cell>
          <cell r="D10848"/>
          <cell r="E10848" t="str">
            <v>ADES DE 15 A 20M</v>
          </cell>
        </row>
        <row r="10849">
          <cell r="A10849" t="str">
            <v>84129</v>
          </cell>
          <cell r="B10849" t="str">
            <v>ABERTURA POCO PARA CISTERNA TERRENO COMPACTO COM DN 1,0M PROFUNDIDADE</v>
          </cell>
          <cell r="C10849" t="str">
            <v>M</v>
          </cell>
          <cell r="D10849">
            <v>0</v>
          </cell>
          <cell r="E10849" t="str">
            <v>ABERTURA POCO PARA CISTERNA TERRENO COMPACTO COM DN 1,0M PROFUNDIDADEDE 10 A 15M</v>
          </cell>
        </row>
        <row r="10850">
          <cell r="B10850" t="str">
            <v>DE 10 A 15M</v>
          </cell>
          <cell r="D10850"/>
          <cell r="E10850" t="str">
            <v>DE 10 A 15M</v>
          </cell>
        </row>
        <row r="10851">
          <cell r="A10851" t="str">
            <v>84130</v>
          </cell>
          <cell r="B10851" t="str">
            <v>ABERTURA POCO PARA CISTERNA TERRENO COMPACTO COM DN 1,0 COM PROFUNDIDA</v>
          </cell>
          <cell r="C10851" t="str">
            <v>M</v>
          </cell>
          <cell r="D10851">
            <v>0</v>
          </cell>
          <cell r="E10851" t="str">
            <v>ABERTURA POCO PARA CISTERNA TERRENO COMPACTO COM DN 1,0 COM PROFUNDIDADE DE 5 A 10M</v>
          </cell>
        </row>
        <row r="10852">
          <cell r="B10852" t="str">
            <v>DE DE 5 A 10M</v>
          </cell>
          <cell r="D10852"/>
          <cell r="E10852" t="str">
            <v>DE DE 5 A 10M</v>
          </cell>
        </row>
        <row r="10853">
          <cell r="A10853" t="str">
            <v>84131</v>
          </cell>
          <cell r="B10853" t="str">
            <v>ABERTURA POCO PARA CISTERNA TERRENO COMPACTO COM DN 1,0 COM PROFUNDIDA</v>
          </cell>
          <cell r="C10853" t="str">
            <v>M</v>
          </cell>
          <cell r="D10853">
            <v>0</v>
          </cell>
          <cell r="E10853" t="str">
            <v>ABERTURA POCO PARA CISTERNA TERRENO COMPACTO COM DN 1,0 COM PROFUNDIDADEATE 5M</v>
          </cell>
        </row>
        <row r="10854">
          <cell r="B10854" t="str">
            <v>DEATE 5M</v>
          </cell>
          <cell r="D10854"/>
          <cell r="E10854" t="str">
            <v>DEATE 5M</v>
          </cell>
        </row>
        <row r="10855">
          <cell r="A10855" t="str">
            <v>0216</v>
          </cell>
          <cell r="B10855" t="str">
            <v>POCO TUBULAR PROFUNDO</v>
          </cell>
          <cell r="D10855"/>
          <cell r="E10855" t="str">
            <v>POCO TUBULAR PROFUNDO</v>
          </cell>
        </row>
        <row r="10856">
          <cell r="D10856"/>
          <cell r="E10856"/>
        </row>
        <row r="10857">
          <cell r="D10857"/>
          <cell r="E10857"/>
        </row>
        <row r="10858">
          <cell r="D10858"/>
          <cell r="E10858"/>
        </row>
        <row r="10859">
          <cell r="A10859" t="str">
            <v>---------------</v>
          </cell>
          <cell r="B10859" t="str">
            <v>------------------------ 266</v>
          </cell>
          <cell r="D10859"/>
          <cell r="E10859"/>
        </row>
        <row r="10860">
          <cell r="D10860"/>
          <cell r="E10860"/>
        </row>
        <row r="10861">
          <cell r="A10861" t="str">
            <v>SINAPI - SISTEM</v>
          </cell>
          <cell r="B10861" t="str">
            <v>A NACIONAL DE PESQUISA DE CUSTOS E ÍNDICES DA CONSTRUÇÃO CIVIL266de283</v>
          </cell>
          <cell r="D10861"/>
          <cell r="E10861"/>
        </row>
        <row r="10862">
          <cell r="A10862" t="str">
            <v>PCI.817.01 - CU</v>
          </cell>
          <cell r="B10862" t="str">
            <v>STO DE COMPOSIÇÕES - SINTÉTICO</v>
          </cell>
          <cell r="D10862" t="str">
            <v>DATA DE EMISSÃO: 17/07/2014 AS 14:15:08</v>
          </cell>
          <cell r="E10862"/>
        </row>
        <row r="10863">
          <cell r="D10863" t="str">
            <v>DATA REFERÊNCIA TÉCNICA: 16/07/2014</v>
          </cell>
          <cell r="E10863"/>
        </row>
        <row r="10864">
          <cell r="A10864" t="str">
            <v>ENCARGOS SOCIAI</v>
          </cell>
          <cell r="B10864" t="str">
            <v>S DESONERADOS: 90,43%(HORA)   51,67%(MÊS)</v>
          </cell>
          <cell r="D10864"/>
          <cell r="E10864"/>
        </row>
        <row r="10865">
          <cell r="A10865" t="str">
            <v>ABRANGÊNCIA : N</v>
          </cell>
          <cell r="B10865" t="str">
            <v>ACIONAL                                              LOCALIDADE  : VITOR</v>
          </cell>
          <cell r="C10865" t="str">
            <v>IA</v>
          </cell>
          <cell r="D10865"/>
          <cell r="E10865"/>
        </row>
        <row r="10866">
          <cell r="A10866" t="str">
            <v>REF.COLETA : ME</v>
          </cell>
          <cell r="B10866" t="str">
            <v>DIANO</v>
          </cell>
          <cell r="D10866" t="str">
            <v>DATA DE PREÇO   : 06/2014</v>
          </cell>
          <cell r="E10866"/>
        </row>
        <row r="10867">
          <cell r="A10867" t="str">
            <v>CÓDIGO       |</v>
          </cell>
          <cell r="B10867" t="str">
            <v>D E S C R I Ç Ã O                                                   |UNI</v>
          </cell>
          <cell r="C10867" t="str">
            <v>DADE</v>
          </cell>
          <cell r="D10867" t="str">
            <v>|CUSTO TOTAL</v>
          </cell>
          <cell r="E10867"/>
        </row>
        <row r="10868">
          <cell r="A10868" t="str">
            <v>VÍNCULO.....: C</v>
          </cell>
          <cell r="B10868" t="str">
            <v>AIXA REFERENCIAL</v>
          </cell>
          <cell r="D10868"/>
          <cell r="E10868"/>
        </row>
        <row r="10869">
          <cell r="A10869" t="str">
            <v>40841</v>
          </cell>
          <cell r="B10869" t="str">
            <v>ABRACADEIRA P/POCOS PROFUNDOS</v>
          </cell>
          <cell r="C10869" t="str">
            <v>UN</v>
          </cell>
          <cell r="D10869">
            <v>0</v>
          </cell>
          <cell r="E10869" t="str">
            <v>ABRACADEIRA P/POCOS PROFUNDOS</v>
          </cell>
        </row>
        <row r="10870">
          <cell r="A10870" t="str">
            <v>0279</v>
          </cell>
          <cell r="B10870" t="str">
            <v>SOLDAS/CORTES</v>
          </cell>
          <cell r="D10870"/>
          <cell r="E10870" t="str">
            <v>SOLDAS/CORTES</v>
          </cell>
        </row>
        <row r="10871">
          <cell r="A10871" t="str">
            <v>6391</v>
          </cell>
          <cell r="B10871" t="str">
            <v>SOLDA TOPO DESCENDENTE CHANFRADA ESPESSURA=1/4" CHAPA/PERFIL/TUBO ACO</v>
          </cell>
          <cell r="C10871" t="str">
            <v>M</v>
          </cell>
          <cell r="D10871">
            <v>0</v>
          </cell>
          <cell r="E10871" t="str">
            <v>SOLDA TOPO DESCENDENTE CHANFRADA ESPESSURA=1/4" CHAPA/PERFIL/TUBO ACOCOM CONVERSOR DIESEL.</v>
          </cell>
        </row>
        <row r="10872">
          <cell r="B10872" t="str">
            <v>COM CONVERSOR DIESEL.</v>
          </cell>
          <cell r="D10872"/>
          <cell r="E10872" t="str">
            <v>COM CONVERSOR DIESEL.</v>
          </cell>
        </row>
        <row r="10873">
          <cell r="A10873" t="str">
            <v>84132</v>
          </cell>
          <cell r="B10873" t="str">
            <v>SOLDA DE TOPO DESCENDENTE, EM CHAPA ACO CHANFR 5/16" ESP (P/ ASSENT TU</v>
          </cell>
          <cell r="C10873" t="str">
            <v>M</v>
          </cell>
          <cell r="D10873">
            <v>0</v>
          </cell>
          <cell r="E10873" t="str">
            <v>SOLDA DE TOPO DESCENDENTE, EM CHAPA ACO CHANFR 5/16" ESP (P/ ASSENT TUBULACAO OU PECA DE ACO) UTILIZANDO CONVERSOR DIESEL.</v>
          </cell>
        </row>
        <row r="10874">
          <cell r="B10874" t="str">
            <v>BULACAO OU PECA DE ACO) UTILIZANDO CONVERSOR DIESEL.</v>
          </cell>
          <cell r="D10874"/>
          <cell r="E10874" t="str">
            <v>BULACAO OU PECA DE ACO) UTILIZANDO CONVERSOR DIESEL.</v>
          </cell>
        </row>
        <row r="10875">
          <cell r="A10875" t="str">
            <v>84133</v>
          </cell>
          <cell r="B10875" t="str">
            <v>SOLDA DE TOPO DESCENDENTE, EM CHAPA ACO CHANFR 3/8" ESP (P/ ASSENT TUB</v>
          </cell>
          <cell r="C10875" t="str">
            <v>M</v>
          </cell>
          <cell r="D10875">
            <v>0</v>
          </cell>
          <cell r="E10875" t="str">
            <v>SOLDA DE TOPO DESCENDENTE, EM CHAPA ACO CHANFR 3/8" ESP (P/ ASSENT TUBULACAO OU PECA DE ACO) UTILIZANDO CONVERSOR DIESEL</v>
          </cell>
        </row>
        <row r="10876">
          <cell r="B10876" t="str">
            <v>ULACAO OU PECA DE ACO) UTILIZANDO CONVERSOR DIESEL</v>
          </cell>
          <cell r="D10876"/>
          <cell r="E10876" t="str">
            <v>ULACAO OU PECA DE ACO) UTILIZANDO CONVERSOR DIESEL</v>
          </cell>
        </row>
        <row r="10877">
          <cell r="A10877" t="str">
            <v>0318</v>
          </cell>
          <cell r="B10877" t="str">
            <v>OUTROS</v>
          </cell>
          <cell r="D10877"/>
          <cell r="E10877" t="str">
            <v>OUTROS</v>
          </cell>
        </row>
        <row r="10878">
          <cell r="A10878" t="str">
            <v>4877</v>
          </cell>
          <cell r="B10878" t="str">
            <v>BETONEIRA 320L ELETRICA TRIFASICA C/CARREGADOR MECANICO C/OPERADOR - P</v>
          </cell>
          <cell r="C10878" t="str">
            <v>H</v>
          </cell>
          <cell r="D10878">
            <v>0</v>
          </cell>
          <cell r="E10878" t="str">
            <v>BETONEIRA 320L ELETRICA TRIFASICA C/CARREGADOR MECANICO C/OPERADOR - P</v>
          </cell>
        </row>
        <row r="10879">
          <cell r="A10879" t="str">
            <v>71516</v>
          </cell>
          <cell r="B10879" t="str">
            <v>CONJUNTO DE MANGUEIRA PARA COMBATE A INCENDIO EM FIBRA DE POLIESTER PU</v>
          </cell>
          <cell r="C10879" t="str">
            <v>UN</v>
          </cell>
          <cell r="D10879">
            <v>0</v>
          </cell>
          <cell r="E10879" t="str">
            <v>CONJUNTO DE MANGUEIRA PARA COMBATE A INCENDIO EM FIBRA DE POLIESTER PURA, COM 1.1/2", REVESTIDA INTERNAMENTE, COM 2 LANCES DE 15M CADA</v>
          </cell>
        </row>
        <row r="10880">
          <cell r="B10880" t="str">
            <v>RA, COM 1.1/2", REVESTIDA INTERNAMENTE, COM 2 LANCES DE 15M CADA</v>
          </cell>
          <cell r="D10880"/>
          <cell r="E10880" t="str">
            <v>RA, COM 1.1/2", REVESTIDA INTERNAMENTE, COM 2 LANCES DE 15M CADA</v>
          </cell>
        </row>
        <row r="10881">
          <cell r="A10881" t="str">
            <v>73347</v>
          </cell>
          <cell r="B10881" t="str">
            <v>CORTE, DOBRAGEM, MONTAGEM E COLOCACAO DE FERRAGEM NA FORMA, ACO CA-50</v>
          </cell>
          <cell r="C10881" t="str">
            <v>KG</v>
          </cell>
          <cell r="D10881">
            <v>0</v>
          </cell>
          <cell r="E10881" t="str">
            <v>CORTE, DOBRAGEM, MONTAGEM E COLOCACAO DE FERRAGEM NA FORMA, ACO CA-50(A OU B) DIAM 8 A 12,5MM</v>
          </cell>
        </row>
        <row r="10882">
          <cell r="B10882" t="str">
            <v>(A OU B) DIAM 8 A 12,5MM</v>
          </cell>
          <cell r="D10882"/>
          <cell r="E10882" t="str">
            <v>(A OU B) DIAM 8 A 12,5MM</v>
          </cell>
        </row>
        <row r="10883">
          <cell r="A10883" t="str">
            <v>73361</v>
          </cell>
          <cell r="B10883" t="str">
            <v>CONCRETO CICLOPICO FCK=10MPA 30% PEDRA DE MAO INCLUSIVE LANCAMENTO</v>
          </cell>
          <cell r="C10883" t="str">
            <v>M3</v>
          </cell>
          <cell r="D10883">
            <v>0</v>
          </cell>
          <cell r="E10883" t="str">
            <v>CONCRETO CICLOPICO FCK=10MPA 30% PEDRA DE MAO INCLUSIVE LANCAMENTO</v>
          </cell>
        </row>
        <row r="10884">
          <cell r="A10884" t="str">
            <v>73370</v>
          </cell>
          <cell r="B10884" t="str">
            <v>TRANSPORTE QQ NAT CAM BASCULANTE 30 KM/H 8.00 T EXCL  DESPE-</v>
          </cell>
          <cell r="C10884" t="str">
            <v>T/KM</v>
          </cell>
          <cell r="D10884">
            <v>0.94</v>
          </cell>
          <cell r="E10884" t="str">
            <v>TRANSPORTE QQ NAT CAM BASCULANTE 30 KM/H 8.00 T EXCL  DESPE-SA CARGA/DESC ESPERA DO CAMINHAO/SERVENTE/E OU EQUIP AUX.</v>
          </cell>
        </row>
        <row r="10885">
          <cell r="B10885" t="str">
            <v>SA CARGA/DESC ESPERA DO CAMINHAO/SERVENTE/E OU EQUIP AUX.</v>
          </cell>
          <cell r="D10885"/>
          <cell r="E10885" t="str">
            <v>SA CARGA/DESC ESPERA DO CAMINHAO/SERVENTE/E OU EQUIP AUX.</v>
          </cell>
        </row>
        <row r="10886">
          <cell r="A10886" t="str">
            <v>73372</v>
          </cell>
          <cell r="B10886" t="str">
            <v>PINHO DE TERCEIRA 1" X 12" E 1" X 9"</v>
          </cell>
          <cell r="C10886" t="str">
            <v>M2</v>
          </cell>
          <cell r="D10886">
            <v>0</v>
          </cell>
          <cell r="E10886" t="str">
            <v>PINHO DE TERCEIRA 1" X 12" E 1" X 9"</v>
          </cell>
        </row>
        <row r="10887">
          <cell r="A10887" t="str">
            <v>73375</v>
          </cell>
          <cell r="B10887" t="str">
            <v>CORTE, DOBRAGEM, MONTAGEM E COLOCACAO DE FERRAGEM NA FORMA, ACO CA-50</v>
          </cell>
          <cell r="C10887" t="str">
            <v>KG</v>
          </cell>
          <cell r="D10887">
            <v>0</v>
          </cell>
          <cell r="E10887" t="str">
            <v>CORTE, DOBRAGEM, MONTAGEM E COLOCACAO DE FERRAGEM NA FORMA, ACO CA-50(A OU B) DIAM ACIM 12,5MM</v>
          </cell>
        </row>
        <row r="10888">
          <cell r="B10888" t="str">
            <v>(A OU B) DIAM ACIM 12,5MM</v>
          </cell>
          <cell r="D10888"/>
          <cell r="E10888" t="str">
            <v>(A OU B) DIAM ACIM 12,5MM</v>
          </cell>
        </row>
        <row r="10889">
          <cell r="A10889" t="str">
            <v>73393</v>
          </cell>
          <cell r="B10889" t="str">
            <v>CORTE, DOBRAGEM, MONTAGEM E COLOCACAO DE FERRAGEM NA FORMA, ACO CA-25</v>
          </cell>
          <cell r="C10889" t="str">
            <v>KG</v>
          </cell>
          <cell r="D10889">
            <v>0</v>
          </cell>
          <cell r="E10889" t="str">
            <v>CORTE, DOBRAGEM, MONTAGEM E COLOCACAO DE FERRAGEM NA FORMA, ACO CA-25DIAM 6,3 A 8,0MM</v>
          </cell>
        </row>
        <row r="10890">
          <cell r="B10890" t="str">
            <v>DIAM 6,3 A 8,0MM</v>
          </cell>
          <cell r="D10890"/>
          <cell r="E10890" t="str">
            <v>DIAM 6,3 A 8,0MM</v>
          </cell>
        </row>
        <row r="10891">
          <cell r="A10891" t="str">
            <v>73396</v>
          </cell>
          <cell r="B10891" t="str">
            <v>DEGRAU DE FERRO FUNDIDO NUM 1 DE 3,0 KG</v>
          </cell>
          <cell r="C10891" t="str">
            <v>UN</v>
          </cell>
          <cell r="D10891">
            <v>0</v>
          </cell>
          <cell r="E10891" t="str">
            <v>DEGRAU DE FERRO FUNDIDO NUM 1 DE 3,0 KG</v>
          </cell>
        </row>
        <row r="10892">
          <cell r="A10892" t="str">
            <v>73397</v>
          </cell>
          <cell r="B10892" t="str">
            <v>EMBOCO CIMENTO AREIA 1:4 ESP=1,5CM INCL CHAPISCO 1:3 E=9MM</v>
          </cell>
          <cell r="C10892" t="str">
            <v>M2</v>
          </cell>
          <cell r="D10892">
            <v>0</v>
          </cell>
          <cell r="E10892" t="str">
            <v>EMBOCO CIMENTO AREIA 1:4 ESP=1,5CM INCL CHAPISCO 1:3 E=9MM</v>
          </cell>
        </row>
        <row r="10893">
          <cell r="A10893" t="str">
            <v>73410</v>
          </cell>
          <cell r="B10893" t="str">
            <v>FORMA PLANA P/VIGA, PILAR E PAREDE EM CHAPA RESINADA E= 10 MM</v>
          </cell>
          <cell r="C10893" t="str">
            <v>M2</v>
          </cell>
          <cell r="D10893">
            <v>0</v>
          </cell>
          <cell r="E10893" t="str">
            <v>FORMA PLANA P/VIGA, PILAR E PAREDE EM CHAPA RESINADA E= 10 MM</v>
          </cell>
        </row>
        <row r="10894">
          <cell r="A10894" t="str">
            <v>73413</v>
          </cell>
          <cell r="B10894" t="str">
            <v>ESCAVACAO MEC.VALA N ESCOR ATE 1,5M C/RETRO MAT 1A COM REDUTOR (PEDRAS</v>
          </cell>
          <cell r="C10894" t="str">
            <v>M3</v>
          </cell>
          <cell r="D10894">
            <v>0</v>
          </cell>
          <cell r="E10894" t="str">
            <v>ESCAVACAO MEC.VALA N ESCOR ATE 1,5M C/RETRO MAT 1A COM REDUTOR (PEDRAS/INST PREDIAIS/OUTROS REDUT PRODUT OU CAVAS FUNDACAO) -  EXCL. ESGOTAMENTO</v>
          </cell>
        </row>
        <row r="10895">
          <cell r="B10895" t="str">
            <v>/INST PREDIAIS/OUTROS REDUT PRODUT OU CAVAS FUNDACAO) -  EXCL. ESGOTAM</v>
          </cell>
          <cell r="D10895"/>
          <cell r="E10895" t="str">
            <v>/INST PREDIAIS/OUTROS REDUT PRODUT OU CAVAS FUNDACAO) -  EXCL. ESGOTAMENTO</v>
          </cell>
        </row>
        <row r="10896">
          <cell r="B10896" t="str">
            <v>ENTO</v>
          </cell>
          <cell r="D10896"/>
          <cell r="E10896" t="str">
            <v>ENTO</v>
          </cell>
        </row>
        <row r="10897">
          <cell r="D10897"/>
          <cell r="E10897"/>
        </row>
        <row r="10898">
          <cell r="D10898"/>
          <cell r="E10898"/>
        </row>
        <row r="10899">
          <cell r="D10899"/>
          <cell r="E10899"/>
        </row>
        <row r="10900">
          <cell r="A10900" t="str">
            <v>---------------</v>
          </cell>
          <cell r="B10900" t="str">
            <v>------------------------ 267</v>
          </cell>
          <cell r="D10900"/>
          <cell r="E10900"/>
        </row>
        <row r="10901">
          <cell r="D10901"/>
          <cell r="E10901"/>
        </row>
        <row r="10902">
          <cell r="A10902" t="str">
            <v>SINAPI - SISTEM</v>
          </cell>
          <cell r="B10902" t="str">
            <v>A NACIONAL DE PESQUISA DE CUSTOS E ÍNDICES DA CONSTRUÇÃO CIVIL267de283</v>
          </cell>
          <cell r="D10902"/>
          <cell r="E10902"/>
        </row>
        <row r="10903">
          <cell r="A10903" t="str">
            <v>PCI.817.01 - CU</v>
          </cell>
          <cell r="B10903" t="str">
            <v>STO DE COMPOSIÇÕES - SINTÉTICO</v>
          </cell>
          <cell r="D10903" t="str">
            <v>DATA DE EMISSÃO: 17/07/2014 AS 14:15:08</v>
          </cell>
          <cell r="E10903"/>
        </row>
        <row r="10904">
          <cell r="D10904" t="str">
            <v>DATA REFERÊNCIA TÉCNICA: 16/07/2014</v>
          </cell>
          <cell r="E10904"/>
        </row>
        <row r="10905">
          <cell r="A10905" t="str">
            <v>ENCARGOS SOCIAI</v>
          </cell>
          <cell r="B10905" t="str">
            <v>S DESONERADOS: 90,43%(HORA)   51,67%(MÊS)</v>
          </cell>
          <cell r="D10905"/>
          <cell r="E10905"/>
        </row>
        <row r="10906">
          <cell r="A10906" t="str">
            <v>ABRANGÊNCIA : N</v>
          </cell>
          <cell r="B10906" t="str">
            <v>ACIONAL                                              LOCALIDADE  : VITOR</v>
          </cell>
          <cell r="C10906" t="str">
            <v>IA</v>
          </cell>
          <cell r="D10906"/>
          <cell r="E10906"/>
        </row>
        <row r="10907">
          <cell r="A10907" t="str">
            <v>REF.COLETA : ME</v>
          </cell>
          <cell r="B10907" t="str">
            <v>DIANO</v>
          </cell>
          <cell r="D10907" t="str">
            <v>DATA DE PREÇO   : 06/2014</v>
          </cell>
          <cell r="E10907"/>
        </row>
        <row r="10908">
          <cell r="A10908" t="str">
            <v>CÓDIGO       |</v>
          </cell>
          <cell r="B10908" t="str">
            <v>D E S C R I Ç Ã O                                                   |UNI</v>
          </cell>
          <cell r="C10908" t="str">
            <v>DADE</v>
          </cell>
          <cell r="D10908" t="str">
            <v>|CUSTO TOTAL</v>
          </cell>
          <cell r="E10908"/>
        </row>
        <row r="10909">
          <cell r="A10909" t="str">
            <v>VÍNCULO.....: C</v>
          </cell>
          <cell r="B10909" t="str">
            <v>AIXA REFERENCIAL</v>
          </cell>
          <cell r="D10909"/>
          <cell r="E10909"/>
        </row>
        <row r="10910">
          <cell r="A10910" t="str">
            <v>73415</v>
          </cell>
          <cell r="B10910" t="str">
            <v>PINTURA PVA, TRES DEMAOS</v>
          </cell>
          <cell r="C10910" t="str">
            <v>M2</v>
          </cell>
          <cell r="D10910">
            <v>0</v>
          </cell>
          <cell r="E10910" t="str">
            <v>PINTURA PVA, TRES DEMAOS</v>
          </cell>
        </row>
        <row r="10911">
          <cell r="A10911" t="str">
            <v>73426</v>
          </cell>
          <cell r="B10911" t="str">
            <v>PERFURACAO MANUAL DIAMETRO 20 CM (5 TF)</v>
          </cell>
          <cell r="C10911" t="str">
            <v>M</v>
          </cell>
          <cell r="D10911">
            <v>0</v>
          </cell>
          <cell r="E10911" t="str">
            <v>PERFURACAO MANUAL DIAMETRO 20 CM (5 TF)</v>
          </cell>
        </row>
        <row r="10912">
          <cell r="A10912" t="str">
            <v>73430</v>
          </cell>
          <cell r="B10912" t="str">
            <v>ESCAVACAO MEC. VALA N ESCOR MAT 1A C/RETRO ENTRE 1,5 E 3M C/ REDUTOR (</v>
          </cell>
          <cell r="C10912" t="str">
            <v>M3</v>
          </cell>
          <cell r="D10912">
            <v>0</v>
          </cell>
          <cell r="E10912" t="str">
            <v>ESCAVACAO MEC. VALA N ESCOR MAT 1A C/RETRO ENTRE 1,5 E 3M C/ REDUTOR (PEDRAS/INST PREDIAIS/OUTROS REDUT.PRODUTIV OU CAVAS FUNDACAO ) - EXCL.ESGOTAMENTO.</v>
          </cell>
        </row>
        <row r="10913">
          <cell r="B10913" t="str">
            <v>PEDRAS/INST PREDIAIS/OUTROS REDUT.PRODUTIV OU CAVAS FUNDACAO ) - EXCL.</v>
          </cell>
          <cell r="D10913"/>
          <cell r="E10913" t="str">
            <v>PEDRAS/INST PREDIAIS/OUTROS REDUT.PRODUTIV OU CAVAS FUNDACAO ) - EXCL.ESGOTAMENTO.</v>
          </cell>
        </row>
        <row r="10914">
          <cell r="B10914" t="str">
            <v>ESGOTAMENTO.</v>
          </cell>
          <cell r="D10914"/>
          <cell r="E10914" t="str">
            <v>ESGOTAMENTO.</v>
          </cell>
        </row>
        <row r="10915">
          <cell r="A10915" t="str">
            <v>73431</v>
          </cell>
          <cell r="B10915" t="str">
            <v>PINHO TERCEIRA  2,5X10CM</v>
          </cell>
          <cell r="C10915" t="str">
            <v>M</v>
          </cell>
          <cell r="D10915">
            <v>0</v>
          </cell>
          <cell r="E10915" t="str">
            <v>PINHO TERCEIRA  2,5X10CM</v>
          </cell>
        </row>
        <row r="10916">
          <cell r="A10916" t="str">
            <v>73454</v>
          </cell>
          <cell r="B10916" t="str">
            <v>ALUGUEL CAMINHAO CARROC FIXA TOCO 7,5T MOTOR DIESEL 132CV(CP) C/MOTO</v>
          </cell>
          <cell r="C10916" t="str">
            <v>H</v>
          </cell>
          <cell r="D10916">
            <v>0</v>
          </cell>
          <cell r="E10916" t="str">
            <v>ALUGUEL CAMINHAO CARROC FIXA TOCO 7,5T MOTOR DIESEL 132CV(CP) C/MOTORISTA</v>
          </cell>
        </row>
        <row r="10917">
          <cell r="B10917" t="str">
            <v>RISTA</v>
          </cell>
          <cell r="D10917"/>
          <cell r="E10917" t="str">
            <v>RISTA</v>
          </cell>
        </row>
        <row r="10918">
          <cell r="A10918" t="str">
            <v>73460</v>
          </cell>
          <cell r="B10918" t="str">
            <v>MACARANDUBA APARELHADA 3" X 4.1/2"</v>
          </cell>
          <cell r="C10918" t="str">
            <v>M</v>
          </cell>
          <cell r="D10918">
            <v>0</v>
          </cell>
          <cell r="E10918" t="str">
            <v>MACARANDUBA APARELHADA 3" X 4.1/2"</v>
          </cell>
        </row>
        <row r="10919">
          <cell r="A10919" t="str">
            <v>73475</v>
          </cell>
          <cell r="B10919" t="str">
            <v>TACO DE ALVENARIA (2,5X10X20)CM</v>
          </cell>
          <cell r="C10919" t="str">
            <v>UN</v>
          </cell>
          <cell r="D10919">
            <v>0</v>
          </cell>
          <cell r="E10919" t="str">
            <v>TACO DE ALVENARIA (2,5X10X20)CM</v>
          </cell>
        </row>
        <row r="10920">
          <cell r="A10920" t="str">
            <v>73488</v>
          </cell>
          <cell r="B10920" t="str">
            <v>MACARANDUBA APARELHADA 3" X 6"</v>
          </cell>
          <cell r="C10920" t="str">
            <v>M</v>
          </cell>
          <cell r="D10920">
            <v>0</v>
          </cell>
          <cell r="E10920" t="str">
            <v>MACARANDUBA APARELHADA 3" X 6"</v>
          </cell>
        </row>
        <row r="10921">
          <cell r="A10921" t="str">
            <v>73489</v>
          </cell>
          <cell r="B10921" t="str">
            <v>MACARANDUBA APARELHADA DE 3" X 9"</v>
          </cell>
          <cell r="C10921" t="str">
            <v>M</v>
          </cell>
          <cell r="D10921">
            <v>0</v>
          </cell>
          <cell r="E10921" t="str">
            <v>MACARANDUBA APARELHADA DE 3" X 9"</v>
          </cell>
        </row>
        <row r="10922">
          <cell r="A10922" t="str">
            <v>73490</v>
          </cell>
          <cell r="B10922" t="str">
            <v>TUBO CA-1 CONCR ARMADO P/GALERIAS AGUAS PLUV DIAM=0,80M FORNEC MAT</v>
          </cell>
          <cell r="C10922" t="str">
            <v>M</v>
          </cell>
          <cell r="D10922">
            <v>0</v>
          </cell>
          <cell r="E10922" t="str">
            <v>TUBO CA-1 CONCR ARMADO P/GALERIAS AGUAS PLUV DIAM=0,80M FORNEC MATCOM AREIA CIMENTO 1:4 - FORNECIMENTO E ASSENTAMENTO, INCLUSIVE TOPOGRAFO</v>
          </cell>
        </row>
        <row r="10923">
          <cell r="B10923" t="str">
            <v>COM AREIA CIMENTO 1:4 - FORNECIMENTO E ASSENTAMENTO, INCLUSIVE TOPOGRA</v>
          </cell>
          <cell r="D10923"/>
          <cell r="E10923" t="str">
            <v>COM AREIA CIMENTO 1:4 - FORNECIMENTO E ASSENTAMENTO, INCLUSIVE TOPOGRAFO</v>
          </cell>
        </row>
        <row r="10924">
          <cell r="B10924" t="str">
            <v>FO</v>
          </cell>
          <cell r="D10924"/>
          <cell r="E10924" t="str">
            <v>FO</v>
          </cell>
        </row>
        <row r="10925">
          <cell r="A10925" t="str">
            <v>73493</v>
          </cell>
          <cell r="B10925" t="str">
            <v>TEODOLITO CONVENCIONAL DE MICROMETRO C/LEITURA NUMERICA (CP) PRECISAO</v>
          </cell>
          <cell r="C10925" t="str">
            <v>H</v>
          </cell>
          <cell r="D10925">
            <v>0</v>
          </cell>
          <cell r="E10925" t="str">
            <v>TEODOLITO CONVENCIONAL DE MICROMETRO C/LEITURA NUMERICA (CP) PRECISAODE 6S PARA LEVANTAMENTO DE TERRENOS DIVERSOS</v>
          </cell>
        </row>
        <row r="10926">
          <cell r="B10926" t="str">
            <v>DE 6S PARA LEVANTAMENTO DE TERRENOS DIVERSOS</v>
          </cell>
          <cell r="D10926"/>
          <cell r="E10926" t="str">
            <v>DE 6S PARA LEVANTAMENTO DE TERRENOS DIVERSOS</v>
          </cell>
        </row>
        <row r="10927">
          <cell r="A10927" t="str">
            <v>73503</v>
          </cell>
          <cell r="B10927" t="str">
            <v>TRANSPORTE DE TUBOS DE PVC DN 1000</v>
          </cell>
          <cell r="C10927" t="str">
            <v>M</v>
          </cell>
          <cell r="D10927">
            <v>0</v>
          </cell>
          <cell r="E10927" t="str">
            <v>TRANSPORTE DE TUBOS DE PVC DN 1000</v>
          </cell>
        </row>
        <row r="10928">
          <cell r="A10928" t="str">
            <v>73504</v>
          </cell>
          <cell r="B10928" t="str">
            <v>TRANSPORTE DE TUBOS DE PVC DN 900</v>
          </cell>
          <cell r="C10928" t="str">
            <v>M</v>
          </cell>
          <cell r="D10928">
            <v>0</v>
          </cell>
          <cell r="E10928" t="str">
            <v>TRANSPORTE DE TUBOS DE PVC DN 900</v>
          </cell>
        </row>
        <row r="10929">
          <cell r="A10929" t="str">
            <v>73505</v>
          </cell>
          <cell r="B10929" t="str">
            <v>TRANSPORTE DE TUBOS DE PVC DN 800</v>
          </cell>
          <cell r="C10929" t="str">
            <v>M</v>
          </cell>
          <cell r="D10929">
            <v>0</v>
          </cell>
          <cell r="E10929" t="str">
            <v>TRANSPORTE DE TUBOS DE PVC DN 800</v>
          </cell>
        </row>
        <row r="10930">
          <cell r="A10930" t="str">
            <v>73506</v>
          </cell>
          <cell r="B10930" t="str">
            <v>TRANSPORTE DE TUBOS DE PVC DN 700</v>
          </cell>
          <cell r="C10930" t="str">
            <v>M</v>
          </cell>
          <cell r="D10930">
            <v>0</v>
          </cell>
          <cell r="E10930" t="str">
            <v>TRANSPORTE DE TUBOS DE PVC DN 700</v>
          </cell>
        </row>
        <row r="10931">
          <cell r="A10931" t="str">
            <v>73507</v>
          </cell>
          <cell r="B10931" t="str">
            <v>TRANSPORTE DE TUBOS DE PVC DN 600</v>
          </cell>
          <cell r="C10931" t="str">
            <v>M</v>
          </cell>
          <cell r="D10931">
            <v>0</v>
          </cell>
          <cell r="E10931" t="str">
            <v>TRANSPORTE DE TUBOS DE PVC DN 600</v>
          </cell>
        </row>
        <row r="10932">
          <cell r="A10932" t="str">
            <v>73508</v>
          </cell>
          <cell r="B10932" t="str">
            <v>TRANSPORTE DE TUBOS DE PVC DN 500</v>
          </cell>
          <cell r="C10932" t="str">
            <v>M</v>
          </cell>
          <cell r="D10932">
            <v>0</v>
          </cell>
          <cell r="E10932" t="str">
            <v>TRANSPORTE DE TUBOS DE PVC DN 500</v>
          </cell>
        </row>
        <row r="10933">
          <cell r="A10933" t="str">
            <v>73509</v>
          </cell>
          <cell r="B10933" t="str">
            <v>TRANSPORTE DE TUBOS DE PVC DN 400</v>
          </cell>
          <cell r="C10933" t="str">
            <v>M</v>
          </cell>
          <cell r="D10933">
            <v>0</v>
          </cell>
          <cell r="E10933" t="str">
            <v>TRANSPORTE DE TUBOS DE PVC DN 400</v>
          </cell>
        </row>
        <row r="10934">
          <cell r="A10934" t="str">
            <v>73510</v>
          </cell>
          <cell r="B10934" t="str">
            <v>TRANSPORTE DE TUBOS DE FERRO DUTIL DN 1200</v>
          </cell>
          <cell r="C10934" t="str">
            <v>M</v>
          </cell>
          <cell r="D10934">
            <v>0</v>
          </cell>
          <cell r="E10934" t="str">
            <v>TRANSPORTE DE TUBOS DE FERRO DUTIL DN 1200</v>
          </cell>
        </row>
        <row r="10935">
          <cell r="A10935" t="str">
            <v>73511</v>
          </cell>
          <cell r="B10935" t="str">
            <v>TRANSPORTE DE TUBOS DE FERRO DUTIL DN 1100</v>
          </cell>
          <cell r="C10935" t="str">
            <v>M</v>
          </cell>
          <cell r="D10935">
            <v>0</v>
          </cell>
          <cell r="E10935" t="str">
            <v>TRANSPORTE DE TUBOS DE FERRO DUTIL DN 1100</v>
          </cell>
        </row>
        <row r="10936">
          <cell r="A10936" t="str">
            <v>73512</v>
          </cell>
          <cell r="B10936" t="str">
            <v>TRANSPORTE DE TUBOS DE FERRO DUTIL DN 1000</v>
          </cell>
          <cell r="C10936" t="str">
            <v>M</v>
          </cell>
          <cell r="D10936">
            <v>0</v>
          </cell>
          <cell r="E10936" t="str">
            <v>TRANSPORTE DE TUBOS DE FERRO DUTIL DN 1000</v>
          </cell>
        </row>
        <row r="10937">
          <cell r="A10937" t="str">
            <v>73513</v>
          </cell>
          <cell r="B10937" t="str">
            <v>TRANSPORTE DE TUBOS DE FERRO DUTIL DN 900</v>
          </cell>
          <cell r="C10937" t="str">
            <v>M</v>
          </cell>
          <cell r="D10937">
            <v>0</v>
          </cell>
          <cell r="E10937" t="str">
            <v>TRANSPORTE DE TUBOS DE FERRO DUTIL DN 900</v>
          </cell>
        </row>
        <row r="10938">
          <cell r="D10938"/>
          <cell r="E10938"/>
        </row>
        <row r="10939">
          <cell r="D10939"/>
          <cell r="E10939"/>
        </row>
        <row r="10940">
          <cell r="D10940"/>
          <cell r="E10940"/>
        </row>
        <row r="10941">
          <cell r="A10941" t="str">
            <v>---------------</v>
          </cell>
          <cell r="B10941" t="str">
            <v>------------------------ 268</v>
          </cell>
          <cell r="D10941"/>
          <cell r="E10941"/>
        </row>
        <row r="10942">
          <cell r="D10942"/>
          <cell r="E10942"/>
        </row>
        <row r="10943">
          <cell r="A10943" t="str">
            <v>SINAPI - SISTEM</v>
          </cell>
          <cell r="B10943" t="str">
            <v>A NACIONAL DE PESQUISA DE CUSTOS E ÍNDICES DA CONSTRUÇÃO CIVIL268de283</v>
          </cell>
          <cell r="D10943"/>
          <cell r="E10943"/>
        </row>
        <row r="10944">
          <cell r="A10944" t="str">
            <v>PCI.817.01 - CU</v>
          </cell>
          <cell r="B10944" t="str">
            <v>STO DE COMPOSIÇÕES - SINTÉTICO</v>
          </cell>
          <cell r="D10944" t="str">
            <v>DATA DE EMISSÃO: 17/07/2014 AS 14:15:08</v>
          </cell>
          <cell r="E10944"/>
        </row>
        <row r="10945">
          <cell r="D10945" t="str">
            <v>DATA REFERÊNCIA TÉCNICA: 16/07/2014</v>
          </cell>
          <cell r="E10945"/>
        </row>
        <row r="10946">
          <cell r="A10946" t="str">
            <v>ENCARGOS SOCIAI</v>
          </cell>
          <cell r="B10946" t="str">
            <v>S DESONERADOS: 90,43%(HORA)   51,67%(MÊS)</v>
          </cell>
          <cell r="D10946"/>
          <cell r="E10946"/>
        </row>
        <row r="10947">
          <cell r="A10947" t="str">
            <v>ABRANGÊNCIA : N</v>
          </cell>
          <cell r="B10947" t="str">
            <v>ACIONAL                                              LOCALIDADE  : VITOR</v>
          </cell>
          <cell r="C10947" t="str">
            <v>IA</v>
          </cell>
          <cell r="D10947"/>
          <cell r="E10947"/>
        </row>
        <row r="10948">
          <cell r="A10948" t="str">
            <v>REF.COLETA : ME</v>
          </cell>
          <cell r="B10948" t="str">
            <v>DIANO</v>
          </cell>
          <cell r="D10948" t="str">
            <v>DATA DE PREÇO   : 06/2014</v>
          </cell>
          <cell r="E10948"/>
        </row>
        <row r="10949">
          <cell r="A10949" t="str">
            <v>CÓDIGO       |</v>
          </cell>
          <cell r="B10949" t="str">
            <v>D E S C R I Ç Ã O                                                   |UNI</v>
          </cell>
          <cell r="C10949" t="str">
            <v>DADE</v>
          </cell>
          <cell r="D10949" t="str">
            <v>|CUSTO TOTAL</v>
          </cell>
          <cell r="E10949"/>
        </row>
        <row r="10950">
          <cell r="A10950" t="str">
            <v>VÍNCULO.....: C</v>
          </cell>
          <cell r="B10950" t="str">
            <v>AIXA REFERENCIAL</v>
          </cell>
          <cell r="D10950"/>
          <cell r="E10950"/>
        </row>
        <row r="10951">
          <cell r="A10951" t="str">
            <v>73514</v>
          </cell>
          <cell r="B10951" t="str">
            <v>TRANSPORTE DE TUBOS DE FERRO DUTIL DN 800</v>
          </cell>
          <cell r="C10951" t="str">
            <v>M</v>
          </cell>
          <cell r="D10951">
            <v>0</v>
          </cell>
          <cell r="E10951" t="str">
            <v>TRANSPORTE DE TUBOS DE FERRO DUTIL DN 800</v>
          </cell>
        </row>
        <row r="10952">
          <cell r="A10952" t="str">
            <v>73515</v>
          </cell>
          <cell r="B10952" t="str">
            <v>TRANSPORTE DE TUBOS DE FERRO DUTIL DN 700</v>
          </cell>
          <cell r="C10952" t="str">
            <v>M</v>
          </cell>
          <cell r="D10952">
            <v>0</v>
          </cell>
          <cell r="E10952" t="str">
            <v>TRANSPORTE DE TUBOS DE FERRO DUTIL DN 700</v>
          </cell>
        </row>
        <row r="10953">
          <cell r="A10953" t="str">
            <v>73516</v>
          </cell>
          <cell r="B10953" t="str">
            <v>TRANSPORTE DE TUBOS DE FERRO DUTIL DN 600</v>
          </cell>
          <cell r="C10953" t="str">
            <v>M</v>
          </cell>
          <cell r="D10953">
            <v>0</v>
          </cell>
          <cell r="E10953" t="str">
            <v>TRANSPORTE DE TUBOS DE FERRO DUTIL DN 600</v>
          </cell>
        </row>
        <row r="10954">
          <cell r="A10954" t="str">
            <v>73517</v>
          </cell>
          <cell r="B10954" t="str">
            <v>TRANSPORTE DE TUBOS DE FERRO DUTIL DN 500</v>
          </cell>
          <cell r="C10954" t="str">
            <v>M</v>
          </cell>
          <cell r="D10954">
            <v>0</v>
          </cell>
          <cell r="E10954" t="str">
            <v>TRANSPORTE DE TUBOS DE FERRO DUTIL DN 500</v>
          </cell>
        </row>
        <row r="10955">
          <cell r="A10955" t="str">
            <v>73518</v>
          </cell>
          <cell r="B10955" t="str">
            <v>TRANSPORTE DE TUBOS DE FERRO DUTIL DN 450</v>
          </cell>
          <cell r="C10955" t="str">
            <v>M</v>
          </cell>
          <cell r="D10955">
            <v>0</v>
          </cell>
          <cell r="E10955" t="str">
            <v>TRANSPORTE DE TUBOS DE FERRO DUTIL DN 450</v>
          </cell>
        </row>
        <row r="10956">
          <cell r="A10956" t="str">
            <v>73519</v>
          </cell>
          <cell r="B10956" t="str">
            <v>TRANSPORTE DE TUBOS DE FERRO DUTIL DN 400</v>
          </cell>
          <cell r="C10956" t="str">
            <v>M</v>
          </cell>
          <cell r="D10956">
            <v>0</v>
          </cell>
          <cell r="E10956" t="str">
            <v>TRANSPORTE DE TUBOS DE FERRO DUTIL DN 400</v>
          </cell>
        </row>
        <row r="10957">
          <cell r="A10957" t="str">
            <v>73520</v>
          </cell>
          <cell r="B10957" t="str">
            <v>TRANSPORTE DE TUBOS DE FERRO DUTIL DN 350</v>
          </cell>
          <cell r="C10957" t="str">
            <v>M</v>
          </cell>
          <cell r="D10957">
            <v>0</v>
          </cell>
          <cell r="E10957" t="str">
            <v>TRANSPORTE DE TUBOS DE FERRO DUTIL DN 350</v>
          </cell>
        </row>
        <row r="10958">
          <cell r="A10958" t="str">
            <v>73521</v>
          </cell>
          <cell r="B10958" t="str">
            <v>TRANSPORTE DE TUBOS DE FERRO DUTIL DN 300</v>
          </cell>
          <cell r="C10958" t="str">
            <v>M</v>
          </cell>
          <cell r="D10958">
            <v>0</v>
          </cell>
          <cell r="E10958" t="str">
            <v>TRANSPORTE DE TUBOS DE FERRO DUTIL DN 300</v>
          </cell>
        </row>
        <row r="10959">
          <cell r="A10959" t="str">
            <v>73522</v>
          </cell>
          <cell r="B10959" t="str">
            <v>TRANSPORTE DE TUBOS DE FERRO DUTIL DN 250</v>
          </cell>
          <cell r="C10959" t="str">
            <v>M</v>
          </cell>
          <cell r="D10959">
            <v>0</v>
          </cell>
          <cell r="E10959" t="str">
            <v>TRANSPORTE DE TUBOS DE FERRO DUTIL DN 250</v>
          </cell>
        </row>
        <row r="10960">
          <cell r="A10960" t="str">
            <v>73523</v>
          </cell>
          <cell r="B10960" t="str">
            <v>TRANSPORTE DE TUBOS DE FERRO DUTIL DN 200</v>
          </cell>
          <cell r="C10960" t="str">
            <v>M</v>
          </cell>
          <cell r="D10960">
            <v>0</v>
          </cell>
          <cell r="E10960" t="str">
            <v>TRANSPORTE DE TUBOS DE FERRO DUTIL DN 200</v>
          </cell>
        </row>
        <row r="10961">
          <cell r="A10961" t="str">
            <v>73524</v>
          </cell>
          <cell r="B10961" t="str">
            <v>TRANSPORTE DE TUBOS DE FERRO DUTIL DN 150</v>
          </cell>
          <cell r="C10961" t="str">
            <v>M</v>
          </cell>
          <cell r="D10961">
            <v>0</v>
          </cell>
          <cell r="E10961" t="str">
            <v>TRANSPORTE DE TUBOS DE FERRO DUTIL DN 150</v>
          </cell>
        </row>
        <row r="10962">
          <cell r="A10962" t="str">
            <v>73525</v>
          </cell>
          <cell r="B10962" t="str">
            <v>CORTE, DOBRAGEM, MONTAGEM E COLOCACAO DE FERRAGEM NA FORMA, ACO CA-60</v>
          </cell>
          <cell r="C10962" t="str">
            <v>KG</v>
          </cell>
          <cell r="D10962">
            <v>0</v>
          </cell>
          <cell r="E10962" t="str">
            <v>CORTE, DOBRAGEM, MONTAGEM E COLOCACAO DE FERRAGEM NA FORMA, ACO CA-60DIAM 4,2 A 8,0MM</v>
          </cell>
        </row>
        <row r="10963">
          <cell r="B10963" t="str">
            <v>DIAM 4,2 A 8,0MM</v>
          </cell>
          <cell r="D10963"/>
          <cell r="E10963" t="str">
            <v>DIAM 4,2 A 8,0MM</v>
          </cell>
        </row>
        <row r="10964">
          <cell r="A10964" t="str">
            <v>73533</v>
          </cell>
          <cell r="B10964" t="str">
            <v>CONCRETO P/CAMADAS PREPARATORIAS 180KG/M3 CIMENTO SOMENTE MATERIAIS</v>
          </cell>
          <cell r="C10964" t="str">
            <v>M3</v>
          </cell>
          <cell r="D10964">
            <v>0</v>
          </cell>
          <cell r="E10964" t="str">
            <v>CONCRETO P/CAMADAS PREPARATORIAS 180KG/M3 CIMENTO SOMENTE MATERIAISINCL 5% PERDAS.</v>
          </cell>
        </row>
        <row r="10965">
          <cell r="B10965" t="str">
            <v>INCL 5% PERDAS.</v>
          </cell>
          <cell r="D10965"/>
          <cell r="E10965" t="str">
            <v>INCL 5% PERDAS.</v>
          </cell>
        </row>
        <row r="10966">
          <cell r="A10966" t="str">
            <v>73540</v>
          </cell>
          <cell r="B10966" t="str">
            <v>COLOCACAO CUBA LOUCA/ACO INOX EXCLUSIVE CUBA/COMPLEMENTO - P</v>
          </cell>
          <cell r="C10966" t="str">
            <v>UN</v>
          </cell>
          <cell r="D10966">
            <v>0</v>
          </cell>
          <cell r="E10966" t="str">
            <v>COLOCACAO CUBA LOUCA/ACO INOX EXCLUSIVE CUBA/COMPLEMENTO - P</v>
          </cell>
        </row>
        <row r="10967">
          <cell r="A10967" t="str">
            <v>73541</v>
          </cell>
          <cell r="B10967" t="str">
            <v>COLOCACAO BANCA MARMORE/GRANITO/ACO INOX EXCLUSIVE BANCA - P</v>
          </cell>
          <cell r="C10967" t="str">
            <v>M</v>
          </cell>
          <cell r="D10967">
            <v>0</v>
          </cell>
          <cell r="E10967" t="str">
            <v>COLOCACAO BANCA MARMORE/GRANITO/ACO INOX EXCLUSIVE BANCA - P</v>
          </cell>
        </row>
        <row r="10968">
          <cell r="A10968" t="str">
            <v>73542</v>
          </cell>
          <cell r="B10968" t="str">
            <v>BUCHA/ARRUELA ALUMINIO 3/4" - P</v>
          </cell>
          <cell r="C10968" t="str">
            <v>CJ</v>
          </cell>
          <cell r="D10968">
            <v>0</v>
          </cell>
          <cell r="E10968" t="str">
            <v>BUCHA/ARRUELA ALUMINIO 3/4" - P</v>
          </cell>
        </row>
        <row r="10969">
          <cell r="A10969" t="str">
            <v>73543</v>
          </cell>
          <cell r="B10969" t="str">
            <v>BUCHA/ARRUELA ALUMINIO 1/2" - P</v>
          </cell>
          <cell r="C10969" t="str">
            <v>CJ</v>
          </cell>
          <cell r="D10969">
            <v>0</v>
          </cell>
          <cell r="E10969" t="str">
            <v>BUCHA/ARRUELA ALUMINIO 1/2" - P</v>
          </cell>
        </row>
        <row r="10970">
          <cell r="A10970" t="str">
            <v>73555</v>
          </cell>
          <cell r="B10970" t="str">
            <v>TACO DE CANELA 2,5X10X10CM</v>
          </cell>
          <cell r="C10970" t="str">
            <v>UN</v>
          </cell>
          <cell r="D10970">
            <v>0</v>
          </cell>
          <cell r="E10970" t="str">
            <v>TACO DE CANELA 2,5X10X10CM</v>
          </cell>
        </row>
        <row r="10971">
          <cell r="A10971" t="str">
            <v>73562</v>
          </cell>
          <cell r="B10971" t="str">
            <v>NIVEL WILD-NA-Z</v>
          </cell>
          <cell r="C10971" t="str">
            <v>H</v>
          </cell>
          <cell r="D10971">
            <v>0</v>
          </cell>
          <cell r="E10971" t="str">
            <v>NIVEL WILD-NA-Z</v>
          </cell>
        </row>
        <row r="10972">
          <cell r="A10972" t="str">
            <v>73564</v>
          </cell>
          <cell r="B10972" t="str">
            <v>CORTE REMOCAO DO PAVIMENTO APICOAMENTO LAJE FORMAS E CONCRETAGEM BER-</v>
          </cell>
          <cell r="C10972" t="str">
            <v>M</v>
          </cell>
          <cell r="D10972">
            <v>0</v>
          </cell>
          <cell r="E10972" t="str">
            <v>CORTE REMOCAO DO PAVIMENTO APICOAMENTO LAJE FORMAS E CONCRETAGEM BER-COS FCK=25MPA-24H UTILIZANDO GRAUTH</v>
          </cell>
        </row>
        <row r="10973">
          <cell r="B10973" t="str">
            <v>COS FCK=25MPA-24H UTILIZANDO GRAUTH</v>
          </cell>
          <cell r="D10973"/>
          <cell r="E10973" t="str">
            <v>COS FCK=25MPA-24H UTILIZANDO GRAUTH</v>
          </cell>
        </row>
        <row r="10974">
          <cell r="A10974" t="str">
            <v>73587</v>
          </cell>
          <cell r="B10974" t="str">
            <v>TRANSPORTE DE TUBOS DE PVC DN 350</v>
          </cell>
          <cell r="C10974" t="str">
            <v>M</v>
          </cell>
          <cell r="D10974">
            <v>0</v>
          </cell>
          <cell r="E10974" t="str">
            <v>TRANSPORTE DE TUBOS DE PVC DN 350</v>
          </cell>
        </row>
        <row r="10975">
          <cell r="A10975" t="str">
            <v>73588</v>
          </cell>
          <cell r="B10975" t="str">
            <v>TRANSPORTE DE TUBOS DE PVC DN 300</v>
          </cell>
          <cell r="C10975" t="str">
            <v>M</v>
          </cell>
          <cell r="D10975">
            <v>0</v>
          </cell>
          <cell r="E10975" t="str">
            <v>TRANSPORTE DE TUBOS DE PVC DN 300</v>
          </cell>
        </row>
        <row r="10976">
          <cell r="A10976" t="str">
            <v>73589</v>
          </cell>
          <cell r="B10976" t="str">
            <v>TRANSPORTE DE TUBOS DE PVC DN 250</v>
          </cell>
          <cell r="C10976" t="str">
            <v>M</v>
          </cell>
          <cell r="D10976">
            <v>0</v>
          </cell>
          <cell r="E10976" t="str">
            <v>TRANSPORTE DE TUBOS DE PVC DN 250</v>
          </cell>
        </row>
        <row r="10977">
          <cell r="A10977" t="str">
            <v>73590</v>
          </cell>
          <cell r="B10977" t="str">
            <v>TRANSPORTE DE TUBOS DE PVC DN 200</v>
          </cell>
          <cell r="C10977" t="str">
            <v>M</v>
          </cell>
          <cell r="D10977">
            <v>0</v>
          </cell>
          <cell r="E10977" t="str">
            <v>TRANSPORTE DE TUBOS DE PVC DN 200</v>
          </cell>
        </row>
        <row r="10978">
          <cell r="A10978" t="str">
            <v>73591</v>
          </cell>
          <cell r="B10978" t="str">
            <v>TRANSPORTE DE TUBOS DE PVC DN 150</v>
          </cell>
          <cell r="C10978" t="str">
            <v>M</v>
          </cell>
          <cell r="D10978">
            <v>0</v>
          </cell>
          <cell r="E10978" t="str">
            <v>TRANSPORTE DE TUBOS DE PVC DN 150</v>
          </cell>
        </row>
        <row r="10979">
          <cell r="D10979"/>
          <cell r="E10979"/>
        </row>
        <row r="10980">
          <cell r="D10980"/>
          <cell r="E10980"/>
        </row>
        <row r="10981">
          <cell r="D10981"/>
          <cell r="E10981"/>
        </row>
        <row r="10982">
          <cell r="A10982" t="str">
            <v>---------------</v>
          </cell>
          <cell r="B10982" t="str">
            <v>------------------------ 269</v>
          </cell>
          <cell r="D10982"/>
          <cell r="E10982"/>
        </row>
        <row r="10983">
          <cell r="D10983"/>
          <cell r="E10983"/>
        </row>
        <row r="10984">
          <cell r="A10984" t="str">
            <v>SINAPI - SISTEM</v>
          </cell>
          <cell r="B10984" t="str">
            <v>A NACIONAL DE PESQUISA DE CUSTOS E ÍNDICES DA CONSTRUÇÃO CIVIL269de283</v>
          </cell>
          <cell r="D10984"/>
          <cell r="E10984"/>
        </row>
        <row r="10985">
          <cell r="A10985" t="str">
            <v>PCI.817.01 - CU</v>
          </cell>
          <cell r="B10985" t="str">
            <v>STO DE COMPOSIÇÕES - SINTÉTICO</v>
          </cell>
          <cell r="D10985" t="str">
            <v>DATA DE EMISSÃO: 17/07/2014 AS 14:15:08</v>
          </cell>
          <cell r="E10985"/>
        </row>
        <row r="10986">
          <cell r="D10986" t="str">
            <v>DATA REFERÊNCIA TÉCNICA: 16/07/2014</v>
          </cell>
          <cell r="E10986"/>
        </row>
        <row r="10987">
          <cell r="A10987" t="str">
            <v>ENCARGOS SOCIAI</v>
          </cell>
          <cell r="B10987" t="str">
            <v>S DESONERADOS: 90,43%(HORA)   51,67%(MÊS)</v>
          </cell>
          <cell r="D10987"/>
          <cell r="E10987"/>
        </row>
        <row r="10988">
          <cell r="A10988" t="str">
            <v>ABRANGÊNCIA : N</v>
          </cell>
          <cell r="B10988" t="str">
            <v>ACIONAL                                              LOCALIDADE  : VITOR</v>
          </cell>
          <cell r="C10988" t="str">
            <v>IA</v>
          </cell>
          <cell r="D10988"/>
          <cell r="E10988"/>
        </row>
        <row r="10989">
          <cell r="A10989" t="str">
            <v>REF.COLETA : ME</v>
          </cell>
          <cell r="B10989" t="str">
            <v>DIANO</v>
          </cell>
          <cell r="D10989" t="str">
            <v>DATA DE PREÇO   : 06/2014</v>
          </cell>
          <cell r="E10989"/>
        </row>
        <row r="10990">
          <cell r="A10990" t="str">
            <v>CÓDIGO       |</v>
          </cell>
          <cell r="B10990" t="str">
            <v>D E S C R I Ç Ã O                                                   |UNI</v>
          </cell>
          <cell r="C10990" t="str">
            <v>DADE</v>
          </cell>
          <cell r="D10990" t="str">
            <v>|CUSTO TOTAL</v>
          </cell>
          <cell r="E10990"/>
        </row>
        <row r="10991">
          <cell r="A10991" t="str">
            <v>VÍNCULO.....: C</v>
          </cell>
          <cell r="B10991" t="str">
            <v>AIXA REFERENCIAL</v>
          </cell>
          <cell r="D10991"/>
          <cell r="E10991"/>
        </row>
        <row r="10992">
          <cell r="A10992" t="str">
            <v>73592</v>
          </cell>
          <cell r="B10992" t="str">
            <v>TRANSPORTE DE TUBOS DE PVC DN 125</v>
          </cell>
          <cell r="C10992" t="str">
            <v>M</v>
          </cell>
          <cell r="D10992">
            <v>0</v>
          </cell>
          <cell r="E10992" t="str">
            <v>TRANSPORTE DE TUBOS DE PVC DN 125</v>
          </cell>
        </row>
        <row r="10993">
          <cell r="A10993" t="str">
            <v>73593</v>
          </cell>
          <cell r="B10993" t="str">
            <v>TRANSPORTE DE TUBOS DE PVC DN 100</v>
          </cell>
          <cell r="C10993" t="str">
            <v>M</v>
          </cell>
          <cell r="D10993">
            <v>0</v>
          </cell>
          <cell r="E10993" t="str">
            <v>TRANSPORTE DE TUBOS DE PVC DN 100</v>
          </cell>
        </row>
        <row r="10994">
          <cell r="A10994" t="str">
            <v>73594</v>
          </cell>
          <cell r="B10994" t="str">
            <v>TRANSPORTE DE TUBOS DE PVC DN 75</v>
          </cell>
          <cell r="C10994" t="str">
            <v>M</v>
          </cell>
          <cell r="D10994">
            <v>0</v>
          </cell>
          <cell r="E10994" t="str">
            <v>TRANSPORTE DE TUBOS DE PVC DN 75</v>
          </cell>
        </row>
        <row r="10995">
          <cell r="A10995" t="str">
            <v>73595</v>
          </cell>
          <cell r="B10995" t="str">
            <v>TRANSPORTE DE TUBOS DE PVC DN 50</v>
          </cell>
          <cell r="C10995" t="str">
            <v>M</v>
          </cell>
          <cell r="D10995">
            <v>0</v>
          </cell>
          <cell r="E10995" t="str">
            <v>TRANSPORTE DE TUBOS DE PVC DN 50</v>
          </cell>
        </row>
        <row r="10996">
          <cell r="A10996" t="str">
            <v>73596</v>
          </cell>
          <cell r="B10996" t="str">
            <v>TRANSPORTE DE TUBOS DE PVC DN 25</v>
          </cell>
          <cell r="C10996" t="str">
            <v>M</v>
          </cell>
          <cell r="D10996">
            <v>0</v>
          </cell>
          <cell r="E10996" t="str">
            <v>TRANSPORTE DE TUBOS DE PVC DN 25</v>
          </cell>
        </row>
        <row r="10997">
          <cell r="A10997" t="str">
            <v>73597</v>
          </cell>
          <cell r="B10997" t="str">
            <v>TRANSPORTE DE TUBOS DE FERRO DUTIL DN 100</v>
          </cell>
          <cell r="C10997" t="str">
            <v>M</v>
          </cell>
          <cell r="D10997">
            <v>0</v>
          </cell>
          <cell r="E10997" t="str">
            <v>TRANSPORTE DE TUBOS DE FERRO DUTIL DN 100</v>
          </cell>
        </row>
        <row r="10998">
          <cell r="A10998" t="str">
            <v>73598</v>
          </cell>
          <cell r="B10998" t="str">
            <v>TRANSPORTE DE TUBOS DE FERRO DUTIL DN 75</v>
          </cell>
          <cell r="C10998" t="str">
            <v>M</v>
          </cell>
          <cell r="D10998">
            <v>0</v>
          </cell>
          <cell r="E10998" t="str">
            <v>TRANSPORTE DE TUBOS DE FERRO DUTIL DN 75</v>
          </cell>
        </row>
        <row r="10999">
          <cell r="A10999" t="str">
            <v>73714</v>
          </cell>
          <cell r="B10999" t="str">
            <v>CAIXA PARA RALO C OM GRELHA FOFO 135 KG DE ALV TIJOLO MACICO (7X10X20)</v>
          </cell>
          <cell r="C10999" t="str">
            <v>UN</v>
          </cell>
          <cell r="D10999">
            <v>0</v>
          </cell>
          <cell r="E10999" t="str">
            <v>CAIXA PARA RALO C OM GRELHA FOFO 135 KG DE ALV TIJOLO MACICO (7X10X20)PAREDES DE UMA VEZ (0.20 M) DE 0.90X1.20X1.50 M (EXTERNA) COM ARGAMASSA 1:4 CIMENTO:AREIA, BASE CONC FCK=10 MPA, EXCLUSIVE ESCAVACAO E REATERRO.</v>
          </cell>
        </row>
        <row r="11000">
          <cell r="B11000" t="str">
            <v>PAREDES DE UMA VEZ (0.20 M) DE 0.90X1.20X1.50 M (EXTERNA) COM ARGAMAS</v>
          </cell>
          <cell r="D11000"/>
          <cell r="E11000" t="str">
            <v>PAREDES DE UMA VEZ (0.20 M) DE 0.90X1.20X1.50 M (EXTERNA) COM ARGAMASSA 1:4 CIMENTO:AREIA, BASE CONC FCK=10 MPA, EXCLUSIVE ESCAVACAO E REATERRO.</v>
          </cell>
        </row>
        <row r="11001">
          <cell r="B11001" t="str">
            <v>SA 1:4 CIMENTO:AREIA, BASE CONC FCK=10 MPA, EXCLUSIVE ESCAVACAO E REAT</v>
          </cell>
          <cell r="D11001"/>
          <cell r="E11001" t="str">
            <v>SA 1:4 CIMENTO:AREIA, BASE CONC FCK=10 MPA, EXCLUSIVE ESCAVACAO E REATERRO.</v>
          </cell>
        </row>
        <row r="11002">
          <cell r="B11002" t="str">
            <v>ERRO.</v>
          </cell>
          <cell r="D11002"/>
          <cell r="E11002" t="str">
            <v>ERRO.</v>
          </cell>
        </row>
        <row r="11003">
          <cell r="A11003" t="str">
            <v>84114</v>
          </cell>
          <cell r="B11003" t="str">
            <v>ALCAPAO DE MADEIRA 63X63CM INCL FERRAGENS</v>
          </cell>
          <cell r="C11003" t="str">
            <v>UN</v>
          </cell>
          <cell r="D11003">
            <v>0</v>
          </cell>
          <cell r="E11003" t="str">
            <v>ALCAPAO DE MADEIRA 63X63CM INCL FERRAGENS</v>
          </cell>
        </row>
        <row r="11004">
          <cell r="A11004" t="str">
            <v>84135</v>
          </cell>
          <cell r="B11004" t="str">
            <v>FORNECIMENTO E INSTALACAO CAIXA PRE MOLDADA EM CONCRETO PARA AR CONDIC</v>
          </cell>
          <cell r="C11004" t="str">
            <v>UN</v>
          </cell>
          <cell r="D11004">
            <v>0</v>
          </cell>
          <cell r="E11004" t="str">
            <v>FORNECIMENTO E INSTALACAO CAIXA PRE MOLDADA EM CONCRETO PARA AR CONDICIONADO 18000 BTUS</v>
          </cell>
        </row>
        <row r="11005">
          <cell r="B11005" t="str">
            <v>IONADO 18000 BTUS</v>
          </cell>
          <cell r="D11005"/>
          <cell r="E11005" t="str">
            <v>IONADO 18000 BTUS</v>
          </cell>
        </row>
        <row r="11006">
          <cell r="A11006" t="str">
            <v>84158</v>
          </cell>
          <cell r="B11006" t="str">
            <v>BUCHA / ARRUELA ALUMINIO 1"</v>
          </cell>
          <cell r="C11006" t="str">
            <v>CJ</v>
          </cell>
          <cell r="D11006">
            <v>0</v>
          </cell>
          <cell r="E11006" t="str">
            <v>BUCHA / ARRUELA ALUMINIO 1"</v>
          </cell>
        </row>
        <row r="11007">
          <cell r="A11007" t="str">
            <v>84159</v>
          </cell>
          <cell r="B11007" t="str">
            <v>BUCHA / ARRUELA ALUMINIO 1 1/4"</v>
          </cell>
          <cell r="C11007" t="str">
            <v>CJ</v>
          </cell>
          <cell r="D11007">
            <v>0</v>
          </cell>
          <cell r="E11007" t="str">
            <v>BUCHA / ARRUELA ALUMINIO 1 1/4"</v>
          </cell>
        </row>
        <row r="11008">
          <cell r="A11008" t="str">
            <v>86957</v>
          </cell>
          <cell r="B11008" t="str">
            <v>MÃO FRANCESA EM BARRA DE FERRO CHATO RETANGULAR 2" X 1/4", REFORÇADA,</v>
          </cell>
          <cell r="C11008" t="str">
            <v>UN</v>
          </cell>
          <cell r="D11008">
            <v>0</v>
          </cell>
          <cell r="E11008" t="str">
            <v>MÃO FRANCESA EM BARRA DE FERRO CHATO RETANGULAR 2" X 1/4", REFORÇADA,40 X 30 CM</v>
          </cell>
        </row>
        <row r="11009">
          <cell r="B11009" t="str">
            <v>40 X 30 CM</v>
          </cell>
          <cell r="D11009"/>
          <cell r="E11009" t="str">
            <v>40 X 30 CM</v>
          </cell>
        </row>
        <row r="11010">
          <cell r="A11010" t="str">
            <v>86958</v>
          </cell>
          <cell r="B11010" t="str">
            <v>MÃO FRANCESA EM BARRA DE FERRO CHATO RETANGULAR 2" X 1/4", REFORÇADA,</v>
          </cell>
          <cell r="C11010" t="str">
            <v>UN</v>
          </cell>
          <cell r="D11010">
            <v>0</v>
          </cell>
          <cell r="E11010" t="str">
            <v>MÃO FRANCESA EM BARRA DE FERRO CHATO RETANGULAR 2" X 1/4", REFORÇADA,30 X 25 CM</v>
          </cell>
        </row>
        <row r="11011">
          <cell r="B11011" t="str">
            <v>30 X 25 CM</v>
          </cell>
          <cell r="D11011"/>
          <cell r="E11011" t="str">
            <v>30 X 25 CM</v>
          </cell>
        </row>
        <row r="11012">
          <cell r="A11012" t="str">
            <v>0321</v>
          </cell>
          <cell r="B11012" t="str">
            <v>COMPOSICAO SERVICO MIGRACAO</v>
          </cell>
          <cell r="D11012"/>
          <cell r="E11012" t="str">
            <v>COMPOSICAO SERVICO MIGRACAO</v>
          </cell>
        </row>
        <row r="11013">
          <cell r="A11013" t="str">
            <v>5803</v>
          </cell>
          <cell r="B11013" t="str">
            <v>COMPACTADOR DE SOLOS COM PLACA VIBRATORIA, 46X51CM, 5HP, 156KG, DIESEL</v>
          </cell>
          <cell r="C11013" t="str">
            <v>H</v>
          </cell>
          <cell r="D11013">
            <v>0</v>
          </cell>
          <cell r="E11013" t="str">
            <v>COMPACTADOR DE SOLOS COM PLACA VIBRATORIA, 46X51CM, 5HP, 156KG, DIESEL, IMPACTO DINAMICO 1700KG - CUSTO HORARIO DE MATERIAIS NA OPERACAO</v>
          </cell>
        </row>
        <row r="11014">
          <cell r="B11014" t="str">
            <v>, IMPACTO DINAMICO 1700KG - CUSTO HORARIO DE MATERIAIS NA OPERACAO</v>
          </cell>
          <cell r="D11014"/>
          <cell r="E11014" t="str">
            <v>, IMPACTO DINAMICO 1700KG - CUSTO HORARIO DE MATERIAIS NA OPERACAO</v>
          </cell>
        </row>
        <row r="11015">
          <cell r="A11015" t="str">
            <v>6541</v>
          </cell>
          <cell r="B11015" t="str">
            <v>TRATOR DE ESTEIRAS - D6 - CUSTOS C/ MAT. NA OPERACAO</v>
          </cell>
          <cell r="C11015" t="str">
            <v>H</v>
          </cell>
          <cell r="D11015">
            <v>0</v>
          </cell>
          <cell r="E11015" t="str">
            <v>TRATOR DE ESTEIRAS - D6 - CUSTOS C/ MAT. NA OPERACAO</v>
          </cell>
        </row>
        <row r="11016">
          <cell r="A11016" t="str">
            <v>73346</v>
          </cell>
          <cell r="B11016" t="str">
            <v>CONCRETO ARMADO DOSADO 15 MPA INCL MAT P/ 1 M3 PREPARO CONF</v>
          </cell>
          <cell r="C11016" t="str">
            <v>M3</v>
          </cell>
          <cell r="D11016">
            <v>0</v>
          </cell>
          <cell r="E11016" t="str">
            <v>CONCRETO ARMADO DOSADO 15 MPA INCL MAT P/ 1 M3 PREPARO CONFCOMP 5845 COLOC CONF COMP 7090 14 M2 DE AREA MOLDADA FORMASE ESCORAMENTO CONF COMPS 5306 E 5708 60 KG DE ACO CA-50 INCMAO DE OBRA P/CORTE DOBRAGEM MONTAGEM E COLO</v>
          </cell>
        </row>
        <row r="11017">
          <cell r="B11017" t="str">
            <v>COMP 5845 COLOC CONF COMP 7090 14 M2 DE AREA MOLDADA FORMAS</v>
          </cell>
          <cell r="D11017"/>
          <cell r="E11017" t="str">
            <v>COMP 5845 COLOC CONF COMP 7090 14 M2 DE AREA MOLDADA FORMASE ESCORAMENTO CONF COMPS 5306 E 5708 60 KG DE ACO CA-50 INCMAO DE OBRA P/CORTE DOBRAGEM MONTAGEM E COLO</v>
          </cell>
        </row>
        <row r="11018">
          <cell r="B11018" t="str">
            <v>E ESCORAMENTO CONF COMPS 5306 E 5708 60 KG DE ACO CA-50 INC</v>
          </cell>
          <cell r="D11018"/>
          <cell r="E11018" t="str">
            <v>E ESCORAMENTO CONF COMPS 5306 E 5708 60 KG DE ACO CA-50 INCMAO DE OBRA P/CORTE DOBRAGEM MONTAGEM E COLO</v>
          </cell>
        </row>
        <row r="11019">
          <cell r="B11019" t="str">
            <v>MAO DE OBRA P/CORTE DOBRAGEM MONTAGEM E COLO</v>
          </cell>
          <cell r="D11019"/>
          <cell r="E11019" t="str">
            <v>MAO DE OBRA P/CORTE DOBRAGEM MONTAGEM E COLO</v>
          </cell>
        </row>
        <row r="11020">
          <cell r="D11020"/>
          <cell r="E11020"/>
        </row>
        <row r="11021">
          <cell r="D11021"/>
          <cell r="E11021"/>
        </row>
        <row r="11022">
          <cell r="D11022"/>
          <cell r="E11022"/>
        </row>
        <row r="11023">
          <cell r="A11023" t="str">
            <v>---------------</v>
          </cell>
          <cell r="B11023" t="str">
            <v>------------------------ 270</v>
          </cell>
          <cell r="D11023"/>
          <cell r="E11023"/>
        </row>
        <row r="11024">
          <cell r="D11024"/>
          <cell r="E11024"/>
        </row>
        <row r="11025">
          <cell r="A11025" t="str">
            <v>SINAPI - SISTEM</v>
          </cell>
          <cell r="B11025" t="str">
            <v>A NACIONAL DE PESQUISA DE CUSTOS E ÍNDICES DA CONSTRUÇÃO CIVIL270de283</v>
          </cell>
          <cell r="D11025"/>
          <cell r="E11025"/>
        </row>
        <row r="11026">
          <cell r="A11026" t="str">
            <v>PCI.817.01 - CU</v>
          </cell>
          <cell r="B11026" t="str">
            <v>STO DE COMPOSIÇÕES - SINTÉTICO</v>
          </cell>
          <cell r="D11026" t="str">
            <v>DATA DE EMISSÃO: 17/07/2014 AS 14:15:08</v>
          </cell>
          <cell r="E11026"/>
        </row>
        <row r="11027">
          <cell r="D11027" t="str">
            <v>DATA REFERÊNCIA TÉCNICA: 16/07/2014</v>
          </cell>
          <cell r="E11027"/>
        </row>
        <row r="11028">
          <cell r="A11028" t="str">
            <v>ENCARGOS SOCIAI</v>
          </cell>
          <cell r="B11028" t="str">
            <v>S DESONERADOS: 90,43%(HORA)   51,67%(MÊS)</v>
          </cell>
          <cell r="D11028"/>
          <cell r="E11028"/>
        </row>
        <row r="11029">
          <cell r="A11029" t="str">
            <v>ABRANGÊNCIA : N</v>
          </cell>
          <cell r="B11029" t="str">
            <v>ACIONAL                                              LOCALIDADE  : VITOR</v>
          </cell>
          <cell r="C11029" t="str">
            <v>IA</v>
          </cell>
          <cell r="D11029"/>
          <cell r="E11029"/>
        </row>
        <row r="11030">
          <cell r="A11030" t="str">
            <v>REF.COLETA : ME</v>
          </cell>
          <cell r="B11030" t="str">
            <v>DIANO</v>
          </cell>
          <cell r="D11030" t="str">
            <v>DATA DE PREÇO   : 06/2014</v>
          </cell>
          <cell r="E11030"/>
        </row>
        <row r="11031">
          <cell r="A11031" t="str">
            <v>CÓDIGO       |</v>
          </cell>
          <cell r="B11031" t="str">
            <v>D E S C R I Ç Ã O                                                   |UNI</v>
          </cell>
          <cell r="C11031" t="str">
            <v>DADE</v>
          </cell>
          <cell r="D11031" t="str">
            <v>|CUSTO TOTAL</v>
          </cell>
          <cell r="E11031"/>
        </row>
        <row r="11032">
          <cell r="A11032" t="str">
            <v>VÍNCULO.....: C</v>
          </cell>
          <cell r="B11032" t="str">
            <v>AIXA REFERENCIAL</v>
          </cell>
          <cell r="D11032"/>
          <cell r="E11032"/>
        </row>
        <row r="11033">
          <cell r="A11033" t="str">
            <v>73473</v>
          </cell>
          <cell r="B11033" t="str">
            <v>VASSOURA MEC REBOCAVEL LARG DE TRAB 2,66M (CI) EXCL OPERADOR</v>
          </cell>
          <cell r="C11033" t="str">
            <v>H</v>
          </cell>
          <cell r="D11033">
            <v>0</v>
          </cell>
          <cell r="E11033" t="str">
            <v>VASSOURA MEC REBOCAVEL LARG DE TRAB 2,66M (CI) EXCL OPERADOR</v>
          </cell>
        </row>
        <row r="11034">
          <cell r="A11034" t="str">
            <v>73474</v>
          </cell>
          <cell r="B11034" t="str">
            <v>ALUGUEL CAMINHAO CARROC FIXA TOCO 7,5T MOTOR DIESEL 132CV (CI) C/MOTO</v>
          </cell>
          <cell r="C11034" t="str">
            <v>H</v>
          </cell>
          <cell r="D11034">
            <v>0</v>
          </cell>
          <cell r="E11034" t="str">
            <v>ALUGUEL CAMINHAO CARROC FIXA TOCO 7,5T MOTOR DIESEL 132CV (CI) C/MOTORISTA</v>
          </cell>
        </row>
        <row r="11035">
          <cell r="B11035" t="str">
            <v>RISTA</v>
          </cell>
          <cell r="D11035"/>
          <cell r="E11035" t="str">
            <v>RISTA</v>
          </cell>
        </row>
        <row r="11036">
          <cell r="A11036" t="str">
            <v>73477</v>
          </cell>
          <cell r="B11036" t="str">
            <v>MAQUINA DE SOLDA A ARCO 375A DIESEL 33CV (CP) EXCL OPERADOR</v>
          </cell>
          <cell r="C11036" t="str">
            <v>H</v>
          </cell>
          <cell r="D11036">
            <v>0</v>
          </cell>
          <cell r="E11036" t="str">
            <v>MAQUINA DE SOLDA A ARCO 375A DIESEL 33CV (CP) EXCL OPERADOR</v>
          </cell>
        </row>
        <row r="11037">
          <cell r="A11037" t="str">
            <v>73554</v>
          </cell>
          <cell r="B11037" t="str">
            <v>MACARANDUBA APARELHADA 3" X 3"</v>
          </cell>
          <cell r="C11037" t="str">
            <v>M</v>
          </cell>
          <cell r="D11037">
            <v>0</v>
          </cell>
          <cell r="E11037" t="str">
            <v>MACARANDUBA APARELHADA 3" X 3"</v>
          </cell>
        </row>
        <row r="11038">
          <cell r="A11038" t="str">
            <v>84198</v>
          </cell>
          <cell r="B11038" t="str">
            <v>VASSOURA MEC REBOCAVEL LARGURA DE TRABALHO 2,66M (CP) EXCL OPERADOR</v>
          </cell>
          <cell r="C11038" t="str">
            <v>H</v>
          </cell>
          <cell r="D11038">
            <v>0</v>
          </cell>
          <cell r="E11038" t="str">
            <v>VASSOURA MEC REBOCAVEL LARGURA DE TRABALHO 2,66M (CP) EXCL OPERADOR</v>
          </cell>
        </row>
        <row r="11039">
          <cell r="A11039" t="str">
            <v>0324</v>
          </cell>
          <cell r="B11039" t="str">
            <v>LETREIROS/LOGOTIPOS/NUMERAÇÕES/SINALIZAÇÕES</v>
          </cell>
          <cell r="D11039"/>
          <cell r="E11039" t="str">
            <v>LETREIROS/LOGOTIPOS/NUMERAÇÕES/SINALIZAÇÕES</v>
          </cell>
        </row>
        <row r="11040">
          <cell r="A11040" t="str">
            <v>73916</v>
          </cell>
          <cell r="B11040" t="str">
            <v>´PLACA DE IDENTIFICAÇÃO</v>
          </cell>
          <cell r="D11040"/>
          <cell r="E11040" t="str">
            <v>´PLACA DE IDENTIFICAÇÃO</v>
          </cell>
        </row>
        <row r="11041">
          <cell r="A11041" t="str">
            <v>73916/001</v>
          </cell>
          <cell r="B11041" t="str">
            <v>PLACA DE IDENTIFICAÇÃO EM CHAPA GALVANIZADA NUM. 18, 12X18CM</v>
          </cell>
          <cell r="C11041" t="str">
            <v>UN</v>
          </cell>
          <cell r="D11041">
            <v>0</v>
          </cell>
          <cell r="E11041" t="str">
            <v>PLACA DE IDENTIFICAÇÃO EM CHAPA GALVANIZADA NUM. 18, 12X18CM</v>
          </cell>
        </row>
        <row r="11042">
          <cell r="A11042" t="str">
            <v>73916/002</v>
          </cell>
          <cell r="B11042" t="str">
            <v>PLACA ESMALTADA PARA IDENTIFICAÇÃO NR DE RUA, DIMENSÕES 45X25CM</v>
          </cell>
          <cell r="C11042" t="str">
            <v>UN</v>
          </cell>
          <cell r="D11042">
            <v>0</v>
          </cell>
          <cell r="E11042" t="str">
            <v>PLACA ESMALTADA PARA IDENTIFICAÇÃO NR DE RUA, DIMENSÕES 45X25CM</v>
          </cell>
        </row>
        <row r="11043">
          <cell r="A11043" t="str">
            <v>73916/003</v>
          </cell>
          <cell r="B11043" t="str">
            <v>PLACA DE IDENTIFICAÇÃO EM CHAPA GALVANIZADA NUM. 18, DIMENSÕES 8X12CM</v>
          </cell>
          <cell r="C11043" t="str">
            <v>UN</v>
          </cell>
          <cell r="D11043">
            <v>0</v>
          </cell>
          <cell r="E11043" t="str">
            <v>PLACA DE IDENTIFICAÇÃO EM CHAPA GALVANIZADA NUM. 18, DIMENSÕES 8X12CM</v>
          </cell>
        </row>
        <row r="11044">
          <cell r="A11044" t="str">
            <v>SERP</v>
          </cell>
          <cell r="B11044" t="str">
            <v>SERVICOS PRELIMINARES</v>
          </cell>
          <cell r="D11044"/>
          <cell r="E11044" t="str">
            <v>SERVICOS PRELIMINARES</v>
          </cell>
        </row>
        <row r="11045">
          <cell r="A11045" t="str">
            <v>0010</v>
          </cell>
          <cell r="B11045" t="str">
            <v>PREPARO DO TERRENO</v>
          </cell>
          <cell r="D11045"/>
          <cell r="E11045" t="str">
            <v>PREPARO DO TERRENO</v>
          </cell>
        </row>
        <row r="11046">
          <cell r="A11046" t="str">
            <v>73672</v>
          </cell>
          <cell r="B11046" t="str">
            <v>DESMATAMENTO E LIMPEZA MECANIZADA DE TERRENO COM ARVORES ATE Ø 15CM, U</v>
          </cell>
          <cell r="C11046" t="str">
            <v>M2</v>
          </cell>
          <cell r="D11046">
            <v>0</v>
          </cell>
          <cell r="E11046" t="str">
            <v>DESMATAMENTO E LIMPEZA MECANIZADA DE TERRENO COM ARVORES ATE Ø 15CM, UTILIZANDO TRATOR DE ESTEIRAS</v>
          </cell>
        </row>
        <row r="11047">
          <cell r="B11047" t="str">
            <v>TILIZANDO TRATOR DE ESTEIRAS</v>
          </cell>
          <cell r="D11047"/>
          <cell r="E11047" t="str">
            <v>TILIZANDO TRATOR DE ESTEIRAS</v>
          </cell>
        </row>
        <row r="11048">
          <cell r="A11048" t="str">
            <v>73822</v>
          </cell>
          <cell r="B11048" t="str">
            <v>LIMPEZA DE TERRENO - ROCADA</v>
          </cell>
          <cell r="D11048"/>
          <cell r="E11048" t="str">
            <v>LIMPEZA DE TERRENO - ROCADA</v>
          </cell>
        </row>
        <row r="11049">
          <cell r="A11049" t="str">
            <v>73822/001</v>
          </cell>
          <cell r="B11049" t="str">
            <v>CAPINA E LIMPEZA MANUAL DE TERRENO COM PEQUENOS ARBUSTOS</v>
          </cell>
          <cell r="C11049" t="str">
            <v>M2</v>
          </cell>
          <cell r="D11049">
            <v>0</v>
          </cell>
          <cell r="E11049" t="str">
            <v>CAPINA E LIMPEZA MANUAL DE TERRENO COM PEQUENOS ARBUSTOS</v>
          </cell>
        </row>
        <row r="11050">
          <cell r="A11050" t="str">
            <v>73822/002</v>
          </cell>
          <cell r="B11050" t="str">
            <v>LIMPEZA MECANIZADA DE TERRENO COM REMOCAO DE CAMADA VEGETAL, UTILIZAND</v>
          </cell>
          <cell r="C11050" t="str">
            <v>M2</v>
          </cell>
          <cell r="D11050">
            <v>0</v>
          </cell>
          <cell r="E11050" t="str">
            <v>LIMPEZA MECANIZADA DE TERRENO COM REMOCAO DE CAMADA VEGETAL, UTILIZANDO MOTONIVELADORA</v>
          </cell>
        </row>
        <row r="11051">
          <cell r="B11051" t="str">
            <v>O MOTONIVELADORA</v>
          </cell>
          <cell r="D11051"/>
          <cell r="E11051" t="str">
            <v>O MOTONIVELADORA</v>
          </cell>
        </row>
        <row r="11052">
          <cell r="A11052" t="str">
            <v>73859</v>
          </cell>
          <cell r="B11052" t="str">
            <v>DESMATAMENTO / LIMPEZA</v>
          </cell>
          <cell r="D11052"/>
          <cell r="E11052" t="str">
            <v>DESMATAMENTO / LIMPEZA</v>
          </cell>
        </row>
        <row r="11053">
          <cell r="A11053" t="str">
            <v>73859/001</v>
          </cell>
          <cell r="B11053" t="str">
            <v>DESMATAMENTO E LIMPEZA MECANIZADA DE TERRENO COM REMOCAO DE CAMADA VEG</v>
          </cell>
          <cell r="C11053" t="str">
            <v>M2</v>
          </cell>
          <cell r="D11053">
            <v>0</v>
          </cell>
          <cell r="E11053" t="str">
            <v>DESMATAMENTO E LIMPEZA MECANIZADA DE TERRENO COM REMOCAO DE CAMADA VEGETAL, UTILIZANDO TRATOR DE ESTEIRAS</v>
          </cell>
        </row>
        <row r="11054">
          <cell r="B11054" t="str">
            <v>ETAL, UTILIZANDO TRATOR DE ESTEIRAS</v>
          </cell>
          <cell r="D11054"/>
          <cell r="E11054" t="str">
            <v>ETAL, UTILIZANDO TRATOR DE ESTEIRAS</v>
          </cell>
        </row>
        <row r="11055">
          <cell r="A11055" t="str">
            <v>73859/002</v>
          </cell>
          <cell r="B11055" t="str">
            <v>CAPINA E LIMPEZA MANUAL DE TERRENO</v>
          </cell>
          <cell r="C11055" t="str">
            <v>M2</v>
          </cell>
          <cell r="D11055">
            <v>0</v>
          </cell>
          <cell r="E11055" t="str">
            <v>CAPINA E LIMPEZA MANUAL DE TERRENO</v>
          </cell>
        </row>
        <row r="11056">
          <cell r="A11056" t="str">
            <v>85331</v>
          </cell>
          <cell r="B11056" t="str">
            <v>CORTE DE CAPOEIRA FINA A FOICE</v>
          </cell>
          <cell r="C11056" t="str">
            <v>M2</v>
          </cell>
          <cell r="D11056">
            <v>0</v>
          </cell>
          <cell r="E11056" t="str">
            <v>CORTE DE CAPOEIRA FINA A FOICE</v>
          </cell>
        </row>
        <row r="11057">
          <cell r="A11057" t="str">
            <v>85422</v>
          </cell>
          <cell r="B11057" t="str">
            <v>PREPARO MANUAL DE TERRENO S/ RASPAGEM SUPERFICIAL</v>
          </cell>
          <cell r="C11057" t="str">
            <v>M2</v>
          </cell>
          <cell r="D11057">
            <v>0</v>
          </cell>
          <cell r="E11057" t="str">
            <v>PREPARO MANUAL DE TERRENO S/ RASPAGEM SUPERFICIAL</v>
          </cell>
        </row>
        <row r="11058">
          <cell r="A11058" t="str">
            <v>0011</v>
          </cell>
          <cell r="B11058" t="str">
            <v>TRANSITO E SEGURANCA</v>
          </cell>
          <cell r="D11058"/>
          <cell r="E11058" t="str">
            <v>TRANSITO E SEGURANCA</v>
          </cell>
        </row>
        <row r="11059">
          <cell r="A11059" t="str">
            <v>74220</v>
          </cell>
          <cell r="B11059" t="str">
            <v>TAPUME DE VEDACAO</v>
          </cell>
          <cell r="D11059"/>
          <cell r="E11059" t="str">
            <v>TAPUME DE VEDACAO</v>
          </cell>
        </row>
        <row r="11060">
          <cell r="A11060" t="str">
            <v>74220/001</v>
          </cell>
          <cell r="B11060" t="str">
            <v>TAPUME DE CHAPA DE MADEIRA COMPENSADA, E= 6MM, COM PINTURA A CAL E REA</v>
          </cell>
          <cell r="C11060" t="str">
            <v>M2</v>
          </cell>
          <cell r="D11060">
            <v>0</v>
          </cell>
          <cell r="E11060" t="str">
            <v>TAPUME DE CHAPA DE MADEIRA COMPENSADA, E= 6MM, COM PINTURA A CAL E REAPROVEITAMENTO DE 2X</v>
          </cell>
        </row>
        <row r="11061">
          <cell r="D11061"/>
          <cell r="E11061" t="str">
            <v>PROVEITAMENTO DE 2X</v>
          </cell>
        </row>
        <row r="11062">
          <cell r="D11062"/>
          <cell r="E11062" t="str">
            <v>PROVEITAMENTO DE 2X</v>
          </cell>
        </row>
        <row r="11063">
          <cell r="D11063"/>
          <cell r="E11063" t="str">
            <v>PROVEITAMENTO DE 2X</v>
          </cell>
        </row>
        <row r="11064">
          <cell r="A11064" t="str">
            <v>---------------</v>
          </cell>
          <cell r="B11064" t="str">
            <v>------------------------ 271</v>
          </cell>
          <cell r="D11064"/>
          <cell r="E11064" t="str">
            <v>PROVEITAMENTO DE 2X</v>
          </cell>
        </row>
        <row r="11065">
          <cell r="D11065"/>
          <cell r="E11065" t="str">
            <v>PROVEITAMENTO DE 2X</v>
          </cell>
        </row>
        <row r="11066">
          <cell r="A11066" t="str">
            <v>SINAPI - SISTEM</v>
          </cell>
          <cell r="B11066" t="str">
            <v>A NACIONAL DE PESQUISA DE CUSTOS E ÍNDICES DA CONSTRUÇÃO CIVIL271de283</v>
          </cell>
          <cell r="D11066"/>
          <cell r="E11066" t="str">
            <v>PROVEITAMENTO DE 2X</v>
          </cell>
        </row>
        <row r="11067">
          <cell r="A11067" t="str">
            <v>PCI.817.01 - CU</v>
          </cell>
          <cell r="B11067" t="str">
            <v>STO DE COMPOSIÇÕES - SINTÉTICO</v>
          </cell>
          <cell r="D11067" t="str">
            <v>DATA DE EMISSÃO: 17/07/2014 AS 14:15:08</v>
          </cell>
          <cell r="E11067" t="str">
            <v>PROVEITAMENTO DE 2X</v>
          </cell>
        </row>
        <row r="11068">
          <cell r="D11068" t="str">
            <v>DATA REFERÊNCIA TÉCNICA: 16/07/2014</v>
          </cell>
          <cell r="E11068" t="str">
            <v>PROVEITAMENTO DE 2X</v>
          </cell>
        </row>
        <row r="11069">
          <cell r="A11069" t="str">
            <v>ENCARGOS SOCIAI</v>
          </cell>
          <cell r="B11069" t="str">
            <v>S DESONERADOS: 90,43%(HORA)   51,67%(MÊS)</v>
          </cell>
          <cell r="D11069"/>
          <cell r="E11069" t="str">
            <v>PROVEITAMENTO DE 2X</v>
          </cell>
        </row>
        <row r="11070">
          <cell r="A11070" t="str">
            <v>ABRANGÊNCIA : N</v>
          </cell>
          <cell r="B11070" t="str">
            <v>ACIONAL                                              LOCALIDADE  : VITOR</v>
          </cell>
          <cell r="C11070" t="str">
            <v>IA</v>
          </cell>
          <cell r="D11070"/>
          <cell r="E11070" t="str">
            <v>PROVEITAMENTO DE 2X</v>
          </cell>
        </row>
        <row r="11071">
          <cell r="A11071" t="str">
            <v>REF.COLETA : ME</v>
          </cell>
          <cell r="B11071" t="str">
            <v>DIANO</v>
          </cell>
          <cell r="D11071" t="str">
            <v>DATA DE PREÇO   : 06/2014</v>
          </cell>
          <cell r="E11071" t="str">
            <v>PROVEITAMENTO DE 2X</v>
          </cell>
        </row>
        <row r="11072">
          <cell r="A11072" t="str">
            <v>CÓDIGO       |</v>
          </cell>
          <cell r="B11072" t="str">
            <v>D E S C R I Ç Ã O                                                   |UNI</v>
          </cell>
          <cell r="C11072" t="str">
            <v>DADE</v>
          </cell>
          <cell r="D11072" t="str">
            <v>|CUSTO TOTAL</v>
          </cell>
          <cell r="E11072" t="str">
            <v>PROVEITAMENTO DE 2X</v>
          </cell>
        </row>
        <row r="11073">
          <cell r="A11073" t="str">
            <v>VÍNCULO.....: C</v>
          </cell>
          <cell r="B11073" t="str">
            <v>AIXA REFERENCIAL</v>
          </cell>
          <cell r="D11073"/>
          <cell r="E11073" t="str">
            <v>PROVEITAMENTO DE 2X</v>
          </cell>
        </row>
        <row r="11074">
          <cell r="B11074" t="str">
            <v>PROVEITAMENTO DE 2X</v>
          </cell>
          <cell r="D11074"/>
          <cell r="E11074" t="str">
            <v>PROVEITAMENTO DE 2X</v>
          </cell>
        </row>
        <row r="11075">
          <cell r="A11075" t="str">
            <v>74221</v>
          </cell>
          <cell r="B11075" t="str">
            <v>SINALIZACAO DE TRANSITO</v>
          </cell>
          <cell r="D11075"/>
          <cell r="E11075" t="str">
            <v>SINALIZACAO DE TRANSITO</v>
          </cell>
        </row>
        <row r="11076">
          <cell r="A11076" t="str">
            <v>74221/001</v>
          </cell>
          <cell r="B11076" t="str">
            <v>SINALIZACAO DE TRANSITO - NOTURNA</v>
          </cell>
          <cell r="C11076" t="str">
            <v>M</v>
          </cell>
          <cell r="D11076">
            <v>0</v>
          </cell>
          <cell r="E11076" t="str">
            <v>SINALIZACAO DE TRANSITO - NOTURNA</v>
          </cell>
        </row>
        <row r="11077">
          <cell r="A11077" t="str">
            <v>0012</v>
          </cell>
          <cell r="B11077" t="str">
            <v>ACESSOS/PASSADICOS</v>
          </cell>
          <cell r="D11077"/>
          <cell r="E11077" t="str">
            <v>ACESSOS/PASSADICOS</v>
          </cell>
        </row>
        <row r="11078">
          <cell r="A11078" t="str">
            <v>74219</v>
          </cell>
          <cell r="B11078" t="str">
            <v>PASSADICOS E TRAVESSIAS - MONTAGEM, MANUTENCAO E REMOCAO</v>
          </cell>
          <cell r="D11078"/>
          <cell r="E11078" t="str">
            <v>PASSADICOS E TRAVESSIAS - MONTAGEM, MANUTENCAO E REMOCAO</v>
          </cell>
        </row>
        <row r="11079">
          <cell r="A11079" t="str">
            <v>74219/001</v>
          </cell>
          <cell r="B11079" t="str">
            <v>PASSADICOS COM TABUAS DE MADEIRA PARA PEDESTRES</v>
          </cell>
          <cell r="C11079" t="str">
            <v>M2</v>
          </cell>
          <cell r="D11079">
            <v>0</v>
          </cell>
          <cell r="E11079" t="str">
            <v>PASSADICOS COM TABUAS DE MADEIRA PARA PEDESTRES</v>
          </cell>
        </row>
        <row r="11080">
          <cell r="A11080" t="str">
            <v>74219/002</v>
          </cell>
          <cell r="B11080" t="str">
            <v>PASSADICOS COM TABUAS DE MADEIRA PARA VEICULOS</v>
          </cell>
          <cell r="C11080" t="str">
            <v>M2</v>
          </cell>
          <cell r="D11080">
            <v>0</v>
          </cell>
          <cell r="E11080" t="str">
            <v>PASSADICOS COM TABUAS DE MADEIRA PARA VEICULOS</v>
          </cell>
        </row>
        <row r="11081">
          <cell r="A11081" t="str">
            <v>84126</v>
          </cell>
          <cell r="B11081" t="str">
            <v>CHAPA DE ACO CARBONO 3/8 (COLOC/ USO/ RETIR) P/ PASS VEICULO SOBRE VAL</v>
          </cell>
          <cell r="C11081" t="str">
            <v>M2</v>
          </cell>
          <cell r="D11081">
            <v>0</v>
          </cell>
          <cell r="E11081" t="str">
            <v>CHAPA DE ACO CARBONO 3/8 (COLOC/ USO/ RETIR) P/ PASS VEICULO SOBRE VALA MEDIDA P/ AREA CHAPA EM CADA APLICACAO</v>
          </cell>
        </row>
        <row r="11082">
          <cell r="B11082" t="str">
            <v>A MEDIDA P/ AREA CHAPA EM CADA APLICACAO</v>
          </cell>
          <cell r="D11082"/>
          <cell r="E11082" t="str">
            <v>A MEDIDA P/ AREA CHAPA EM CADA APLICACAO</v>
          </cell>
        </row>
        <row r="11083">
          <cell r="A11083" t="str">
            <v>0013</v>
          </cell>
          <cell r="B11083" t="str">
            <v>SUSTENTACOES DIVERSAS</v>
          </cell>
          <cell r="D11083"/>
          <cell r="E11083" t="str">
            <v>SUSTENTACOES DIVERSAS</v>
          </cell>
        </row>
        <row r="11084">
          <cell r="A11084" t="str">
            <v>73875</v>
          </cell>
          <cell r="B11084" t="str">
            <v>LOCACAO DE ANDAIMES</v>
          </cell>
          <cell r="D11084"/>
          <cell r="E11084" t="str">
            <v>LOCACAO DE ANDAIMES</v>
          </cell>
        </row>
        <row r="11085">
          <cell r="A11085" t="str">
            <v>73875/001</v>
          </cell>
          <cell r="B11085" t="str">
            <v>LOCACAO DE ANDAIME METALICO TUBULAR TIPO TORRE</v>
          </cell>
          <cell r="C11085" t="str">
            <v>M/MES</v>
          </cell>
          <cell r="D11085">
            <v>0</v>
          </cell>
          <cell r="E11085" t="str">
            <v>LOCACAO DE ANDAIME METALICO TUBULAR TIPO TORRE</v>
          </cell>
        </row>
        <row r="11086">
          <cell r="A11086" t="str">
            <v>0014</v>
          </cell>
          <cell r="B11086" t="str">
            <v>DEMOLICOES/RETIRADAS</v>
          </cell>
          <cell r="D11086"/>
          <cell r="E11086" t="str">
            <v>DEMOLICOES/RETIRADAS</v>
          </cell>
        </row>
        <row r="11087">
          <cell r="A11087" t="str">
            <v>72900</v>
          </cell>
          <cell r="B11087" t="str">
            <v>TRANSPORTE DE ENTULHO COM CAMINHAO BASCULANTE 6 M3, RODOVIA PAVIMENTADA, DMT 0,5 A 1,0 KM</v>
          </cell>
          <cell r="C11087" t="str">
            <v>M3</v>
          </cell>
          <cell r="D11087">
            <v>0</v>
          </cell>
          <cell r="E11087" t="str">
            <v>TRANSPORTE DE ENTULHO COM CAMINHAO BASCULANTE 6 M3, RODOVIA PAVIMENTADA, DMT 0,5 A 1,0 KM</v>
          </cell>
        </row>
        <row r="11088">
          <cell r="A11088" t="str">
            <v>72898</v>
          </cell>
          <cell r="B11088" t="str">
            <v>CARGA E DESCARGA MECANIZADAS DE ENTULHO EM CAMINHAO BASCULANTE 6 M3</v>
          </cell>
          <cell r="C11088" t="str">
            <v>M3</v>
          </cell>
          <cell r="D11088">
            <v>0</v>
          </cell>
        </row>
        <row r="11089">
          <cell r="A11089" t="str">
            <v>72209</v>
          </cell>
          <cell r="B11089" t="str">
            <v>CARGA MANUAL E REMOCAO E ENTULHO COM TRANSPORTE ATE 1KM EM CAMINHAO BA</v>
          </cell>
          <cell r="C11089" t="str">
            <v>M3</v>
          </cell>
          <cell r="D11089">
            <v>0</v>
          </cell>
          <cell r="E11089" t="str">
            <v>CARGA MANUAL E REMOCAO E ENTULHO COM TRANSPORTE ATE 1KM EM CAMINHAO BASCULANTE 6M3</v>
          </cell>
        </row>
        <row r="11090">
          <cell r="B11090" t="str">
            <v>SCULANTE 6M3</v>
          </cell>
          <cell r="D11090"/>
          <cell r="E11090" t="str">
            <v>SCULANTE 6M3</v>
          </cell>
        </row>
        <row r="11091">
          <cell r="A11091" t="str">
            <v>72213</v>
          </cell>
          <cell r="B11091" t="str">
            <v>LIMPEZA MANUAL GERAL COM REMOCAO DE COBERTURA VEGETAL</v>
          </cell>
          <cell r="C11091" t="str">
            <v>M2</v>
          </cell>
          <cell r="D11091">
            <v>0</v>
          </cell>
          <cell r="E11091" t="str">
            <v>LIMPEZA MANUAL GERAL COM REMOCAO DE COBERTURA VEGETAL</v>
          </cell>
        </row>
        <row r="11092">
          <cell r="A11092" t="str">
            <v>72214</v>
          </cell>
          <cell r="B11092" t="str">
            <v>DEMOLICAO DE ALVENARIA ESTRUTURAL DE BLOCOS VAZADOS DE CONCRETO</v>
          </cell>
          <cell r="C11092" t="str">
            <v>M3</v>
          </cell>
          <cell r="D11092">
            <v>0</v>
          </cell>
          <cell r="E11092" t="str">
            <v>DEMOLICAO DE ALVENARIA ESTRUTURAL DE BLOCOS VAZADOS DE CONCRETO</v>
          </cell>
        </row>
        <row r="11093">
          <cell r="A11093" t="str">
            <v>72215</v>
          </cell>
          <cell r="B11093" t="str">
            <v>DEMOLICAO DE ALVENARIA DE ELEMENTOS CERAMICOS VAZADOS</v>
          </cell>
          <cell r="C11093" t="str">
            <v>M3</v>
          </cell>
          <cell r="D11093">
            <v>0</v>
          </cell>
          <cell r="E11093" t="str">
            <v>DEMOLICAO DE ALVENARIA DE ELEMENTOS CERAMICOS VAZADOS</v>
          </cell>
        </row>
        <row r="11094">
          <cell r="A11094" t="str">
            <v>72216</v>
          </cell>
          <cell r="B11094" t="str">
            <v>DEMOLICAO DE VERGAS, CINTAS E PILARETES DE CONCRETO</v>
          </cell>
          <cell r="C11094" t="str">
            <v>M3</v>
          </cell>
          <cell r="D11094">
            <v>0</v>
          </cell>
          <cell r="E11094" t="str">
            <v>DEMOLICAO DE VERGAS, CINTAS E PILARETES DE CONCRETO</v>
          </cell>
        </row>
        <row r="11095">
          <cell r="A11095" t="str">
            <v>72217</v>
          </cell>
          <cell r="B11095" t="str">
            <v>DEMOLICAO DE PLACAS DIVISORIAS DE GRANILITE</v>
          </cell>
          <cell r="C11095" t="str">
            <v>M2</v>
          </cell>
          <cell r="D11095">
            <v>0</v>
          </cell>
          <cell r="E11095" t="str">
            <v>DEMOLICAO DE PLACAS DIVISORIAS DE GRANILITE</v>
          </cell>
        </row>
        <row r="11096">
          <cell r="A11096" t="str">
            <v>72218</v>
          </cell>
          <cell r="B11096" t="str">
            <v>DEMOLICAO DE DIVISORIAS EM CHAPAS OU TABUAS, INCLUSIVE DEMOLICAO DE EN</v>
          </cell>
          <cell r="C11096" t="str">
            <v>M2</v>
          </cell>
          <cell r="D11096">
            <v>0</v>
          </cell>
          <cell r="E11096" t="str">
            <v>DEMOLICAO DE DIVISORIAS EM CHAPAS OU TABUAS, INCLUSIVE DEMOLICAO DE ENTARUGAMENTO</v>
          </cell>
        </row>
        <row r="11097">
          <cell r="B11097" t="str">
            <v>TARUGAMENTO</v>
          </cell>
          <cell r="D11097"/>
          <cell r="E11097" t="str">
            <v>TARUGAMENTO</v>
          </cell>
        </row>
        <row r="11098">
          <cell r="A11098" t="str">
            <v>72219</v>
          </cell>
          <cell r="B11098" t="str">
            <v>DEMOLICAO DE ALVENARIA DE BLOCOS DE PEDRA NATURAL</v>
          </cell>
          <cell r="C11098" t="str">
            <v>M3</v>
          </cell>
          <cell r="D11098">
            <v>0</v>
          </cell>
          <cell r="E11098" t="str">
            <v>DEMOLICAO DE ALVENARIA DE BLOCOS DE PEDRA NATURAL</v>
          </cell>
        </row>
        <row r="11099">
          <cell r="A11099" t="str">
            <v>72220</v>
          </cell>
          <cell r="B11099" t="str">
            <v>RETIRADA DE ALVENARIA DE TIJOLOS DE VIDRO</v>
          </cell>
          <cell r="C11099" t="str">
            <v>M2</v>
          </cell>
          <cell r="D11099">
            <v>0</v>
          </cell>
          <cell r="E11099" t="str">
            <v>RETIRADA DE ALVENARIA DE TIJOLOS DE VIDRO</v>
          </cell>
        </row>
        <row r="11100">
          <cell r="A11100" t="str">
            <v>72221</v>
          </cell>
          <cell r="B11100" t="str">
            <v>RETIRADA DE PLACAS DIVISORIAS DE GRANILITE</v>
          </cell>
          <cell r="C11100" t="str">
            <v>M2</v>
          </cell>
          <cell r="D11100">
            <v>0</v>
          </cell>
          <cell r="E11100" t="str">
            <v>RETIRADA DE PLACAS DIVISORIAS DE GRANILITE</v>
          </cell>
        </row>
        <row r="11101">
          <cell r="A11101" t="str">
            <v>72222</v>
          </cell>
          <cell r="B11101" t="str">
            <v>RETIRADAS DE DIVISORIAS EM CHAPAS OU TABUAS, SEM RETIRADA DO ENTARUGAM</v>
          </cell>
          <cell r="C11101" t="str">
            <v>M2</v>
          </cell>
          <cell r="D11101">
            <v>0</v>
          </cell>
          <cell r="E11101" t="str">
            <v>RETIRADAS DE DIVISORIAS EM CHAPAS OU TABUAS, SEM RETIRADA DO ENTARUGAMENTO</v>
          </cell>
        </row>
        <row r="11102">
          <cell r="B11102" t="str">
            <v>ENTO</v>
          </cell>
          <cell r="D11102"/>
          <cell r="E11102" t="str">
            <v>ENTO</v>
          </cell>
        </row>
        <row r="11103">
          <cell r="D11103"/>
          <cell r="E11103"/>
        </row>
        <row r="11104">
          <cell r="D11104"/>
          <cell r="E11104"/>
        </row>
        <row r="11105">
          <cell r="D11105"/>
          <cell r="E11105"/>
        </row>
        <row r="11106">
          <cell r="A11106" t="str">
            <v>---------------</v>
          </cell>
          <cell r="B11106" t="str">
            <v>------------------------ 272</v>
          </cell>
          <cell r="D11106"/>
          <cell r="E11106"/>
        </row>
        <row r="11107">
          <cell r="D11107"/>
          <cell r="E11107"/>
        </row>
        <row r="11108">
          <cell r="A11108" t="str">
            <v>SINAPI - SISTEM</v>
          </cell>
          <cell r="B11108" t="str">
            <v>A NACIONAL DE PESQUISA DE CUSTOS E ÍNDICES DA CONSTRUÇÃO CIVIL272de283</v>
          </cell>
          <cell r="D11108"/>
          <cell r="E11108"/>
        </row>
        <row r="11109">
          <cell r="A11109" t="str">
            <v>PCI.817.01 - CU</v>
          </cell>
          <cell r="B11109" t="str">
            <v>STO DE COMPOSIÇÕES - SINTÉTICO</v>
          </cell>
          <cell r="D11109" t="str">
            <v>DATA DE EMISSÃO: 17/07/2014 AS 14:15:08</v>
          </cell>
          <cell r="E11109"/>
        </row>
        <row r="11110">
          <cell r="D11110" t="str">
            <v>DATA REFERÊNCIA TÉCNICA: 16/07/2014</v>
          </cell>
          <cell r="E11110"/>
        </row>
        <row r="11111">
          <cell r="A11111" t="str">
            <v>ENCARGOS SOCIAI</v>
          </cell>
          <cell r="B11111" t="str">
            <v>S DESONERADOS: 90,43%(HORA)   51,67%(MÊS)</v>
          </cell>
          <cell r="D11111"/>
          <cell r="E11111"/>
        </row>
        <row r="11112">
          <cell r="A11112" t="str">
            <v>ABRANGÊNCIA : N</v>
          </cell>
          <cell r="B11112" t="str">
            <v>ACIONAL                                              LOCALIDADE  : VITOR</v>
          </cell>
          <cell r="C11112" t="str">
            <v>IA</v>
          </cell>
          <cell r="D11112"/>
          <cell r="E11112"/>
        </row>
        <row r="11113">
          <cell r="A11113" t="str">
            <v>REF.COLETA : ME</v>
          </cell>
          <cell r="B11113" t="str">
            <v>DIANO</v>
          </cell>
          <cell r="D11113" t="str">
            <v>DATA DE PREÇO   : 06/2014</v>
          </cell>
          <cell r="E11113"/>
        </row>
        <row r="11114">
          <cell r="A11114" t="str">
            <v>CÓDIGO       |</v>
          </cell>
          <cell r="B11114" t="str">
            <v>D E S C R I Ç Ã O                                                   |UNI</v>
          </cell>
          <cell r="C11114" t="str">
            <v>DADE</v>
          </cell>
          <cell r="D11114" t="str">
            <v>|CUSTO TOTAL</v>
          </cell>
          <cell r="E11114"/>
        </row>
        <row r="11115">
          <cell r="A11115" t="str">
            <v>VÍNCULO.....: C</v>
          </cell>
          <cell r="B11115" t="str">
            <v>AIXA REFERENCIAL</v>
          </cell>
          <cell r="D11115"/>
          <cell r="E11115"/>
        </row>
        <row r="11116">
          <cell r="A11116" t="str">
            <v>72223</v>
          </cell>
          <cell r="B11116" t="str">
            <v>RETIRADAS DE DIVISORIAS EM CHAPAS OU TABUAS, COM RETIRADA DO ENTARUGAM</v>
          </cell>
          <cell r="C11116" t="str">
            <v>M2</v>
          </cell>
          <cell r="D11116">
            <v>0</v>
          </cell>
          <cell r="E11116" t="str">
            <v>RETIRADAS DE DIVISORIAS EM CHAPAS OU TABUAS, COM RETIRADA DO ENTARUGAMENTO</v>
          </cell>
        </row>
        <row r="11117">
          <cell r="B11117" t="str">
            <v>ENTO</v>
          </cell>
          <cell r="D11117"/>
          <cell r="E11117" t="str">
            <v>ENTO</v>
          </cell>
        </row>
        <row r="11118">
          <cell r="A11118" t="str">
            <v>72224</v>
          </cell>
          <cell r="B11118" t="str">
            <v>DEMOLICAO DE TELHAS CERAMICAS OU DE VIDRO</v>
          </cell>
          <cell r="C11118" t="str">
            <v>M2</v>
          </cell>
          <cell r="D11118">
            <v>0</v>
          </cell>
          <cell r="E11118" t="str">
            <v>DEMOLICAO DE TELHAS CERAMICAS OU DE VIDRO</v>
          </cell>
        </row>
        <row r="11119">
          <cell r="A11119" t="str">
            <v>72225</v>
          </cell>
          <cell r="B11119" t="str">
            <v>DEMOLICAO DE TELHAS ONDULADAS</v>
          </cell>
          <cell r="C11119" t="str">
            <v>M2</v>
          </cell>
          <cell r="D11119">
            <v>0</v>
          </cell>
          <cell r="E11119" t="str">
            <v>DEMOLICAO DE TELHAS ONDULADAS</v>
          </cell>
        </row>
        <row r="11120">
          <cell r="A11120" t="str">
            <v>72226</v>
          </cell>
          <cell r="B11120" t="str">
            <v>RETIRADA DE ESTRUTURA DE MADEIRA PONTALETEADA PARA TELHAS CERAMICAS OU</v>
          </cell>
          <cell r="C11120" t="str">
            <v>M2</v>
          </cell>
          <cell r="D11120">
            <v>0</v>
          </cell>
          <cell r="E11120" t="str">
            <v>RETIRADA DE ESTRUTURA DE MADEIRA PONTALETEADA PARA TELHAS CERAMICAS OUDE VIDRO</v>
          </cell>
        </row>
        <row r="11121">
          <cell r="B11121" t="str">
            <v>DE VIDRO</v>
          </cell>
          <cell r="D11121"/>
          <cell r="E11121" t="str">
            <v>DE VIDRO</v>
          </cell>
        </row>
        <row r="11122">
          <cell r="A11122" t="str">
            <v>72227</v>
          </cell>
          <cell r="B11122" t="str">
            <v>RETIRADA DE ESTRUTURA DE MADEIRA PONTALETEADA PARA TELHAS ONDULADAS</v>
          </cell>
          <cell r="C11122" t="str">
            <v>M2</v>
          </cell>
          <cell r="D11122">
            <v>0</v>
          </cell>
          <cell r="E11122" t="str">
            <v>RETIRADA DE ESTRUTURA DE MADEIRA PONTALETEADA PARA TELHAS ONDULADAS</v>
          </cell>
        </row>
        <row r="11123">
          <cell r="A11123" t="str">
            <v>72228</v>
          </cell>
          <cell r="B11123" t="str">
            <v>RETIRADA DE ESTRUTURA DE MADEIRA COM TESOURAS PARA TELHAS CERAMICAS OU</v>
          </cell>
          <cell r="C11123" t="str">
            <v>M2</v>
          </cell>
          <cell r="D11123">
            <v>0</v>
          </cell>
          <cell r="E11123" t="str">
            <v>RETIRADA DE ESTRUTURA DE MADEIRA COM TESOURAS PARA TELHAS CERAMICAS OUDE VIDRO</v>
          </cell>
        </row>
        <row r="11124">
          <cell r="B11124" t="str">
            <v>DE VIDRO</v>
          </cell>
          <cell r="D11124"/>
          <cell r="E11124" t="str">
            <v>DE VIDRO</v>
          </cell>
        </row>
        <row r="11125">
          <cell r="A11125" t="str">
            <v>72229</v>
          </cell>
          <cell r="B11125" t="str">
            <v>RETIRADA DE ESTRUTURA DE MADEIRA COM TESOURAS PARA TELHAS ONDULADAS</v>
          </cell>
          <cell r="C11125" t="str">
            <v>M2</v>
          </cell>
          <cell r="D11125">
            <v>0</v>
          </cell>
          <cell r="E11125" t="str">
            <v>RETIRADA DE ESTRUTURA DE MADEIRA COM TESOURAS PARA TELHAS ONDULADAS</v>
          </cell>
        </row>
        <row r="11126">
          <cell r="A11126" t="str">
            <v>72230</v>
          </cell>
          <cell r="B11126" t="str">
            <v>RETIRADA DE TELHAS DE CERAMICAS OU DE VIDRO</v>
          </cell>
          <cell r="C11126" t="str">
            <v>M2</v>
          </cell>
          <cell r="D11126">
            <v>0</v>
          </cell>
          <cell r="E11126" t="str">
            <v>RETIRADA DE TELHAS DE CERAMICAS OU DE VIDRO</v>
          </cell>
        </row>
        <row r="11127">
          <cell r="A11127" t="str">
            <v>72231</v>
          </cell>
          <cell r="B11127" t="str">
            <v>RETIRADA DE TELHAS ONDULADAS</v>
          </cell>
          <cell r="C11127" t="str">
            <v>M2</v>
          </cell>
          <cell r="D11127">
            <v>0</v>
          </cell>
          <cell r="E11127" t="str">
            <v>RETIRADA DE TELHAS ONDULADAS</v>
          </cell>
        </row>
        <row r="11128">
          <cell r="A11128" t="str">
            <v>72232</v>
          </cell>
          <cell r="B11128" t="str">
            <v>RETIRADA DE CUMEEIRAS CERAMICAS</v>
          </cell>
          <cell r="C11128" t="str">
            <v>M</v>
          </cell>
          <cell r="D11128">
            <v>0</v>
          </cell>
          <cell r="E11128" t="str">
            <v>RETIRADA DE CUMEEIRAS CERAMICAS</v>
          </cell>
        </row>
        <row r="11129">
          <cell r="A11129" t="str">
            <v>72233</v>
          </cell>
          <cell r="B11129" t="str">
            <v>RETIRADA DE CUMEEIRAS EM ALUMINIO</v>
          </cell>
          <cell r="C11129" t="str">
            <v>M</v>
          </cell>
          <cell r="D11129">
            <v>0</v>
          </cell>
          <cell r="E11129" t="str">
            <v>RETIRADA DE CUMEEIRAS EM ALUMINIO</v>
          </cell>
        </row>
        <row r="11130">
          <cell r="A11130" t="str">
            <v>72235</v>
          </cell>
          <cell r="B11130" t="str">
            <v>DEMOLICAO DE ENTARUGAMENTO DE FORRO</v>
          </cell>
          <cell r="C11130" t="str">
            <v>M2</v>
          </cell>
          <cell r="D11130">
            <v>0</v>
          </cell>
          <cell r="E11130" t="str">
            <v>DEMOLICAO DE ENTARUGAMENTO DE FORRO</v>
          </cell>
        </row>
        <row r="11131">
          <cell r="A11131" t="str">
            <v>72236</v>
          </cell>
          <cell r="B11131" t="str">
            <v>RETIRADA DE FORRO DE MADEIRA EM TABUAS</v>
          </cell>
          <cell r="C11131" t="str">
            <v>M2</v>
          </cell>
          <cell r="D11131">
            <v>0</v>
          </cell>
          <cell r="E11131" t="str">
            <v>RETIRADA DE FORRO DE MADEIRA EM TABUAS</v>
          </cell>
        </row>
        <row r="11132">
          <cell r="A11132" t="str">
            <v>72237</v>
          </cell>
          <cell r="B11132" t="str">
            <v>RETIRADA DE ENTARUGAMENTO DE FORRO</v>
          </cell>
          <cell r="C11132" t="str">
            <v>M2</v>
          </cell>
          <cell r="D11132">
            <v>0</v>
          </cell>
          <cell r="E11132" t="str">
            <v>RETIRADA DE ENTARUGAMENTO DE FORRO</v>
          </cell>
        </row>
        <row r="11133">
          <cell r="A11133" t="str">
            <v>72238</v>
          </cell>
          <cell r="B11133" t="str">
            <v>RETIRADA DE FORRO EM REGUAS DE PVC, INCLUSIVE RETIRADA DE PERFIS</v>
          </cell>
          <cell r="C11133" t="str">
            <v>M2</v>
          </cell>
          <cell r="D11133">
            <v>0</v>
          </cell>
          <cell r="E11133" t="str">
            <v>RETIRADA DE FORRO EM REGUAS DE PVC, INCLUSIVE RETIRADA DE PERFIS</v>
          </cell>
        </row>
        <row r="11134">
          <cell r="A11134" t="str">
            <v>72239</v>
          </cell>
          <cell r="B11134" t="str">
            <v>RETIRADA DE TACOS DE MADEIRA</v>
          </cell>
          <cell r="C11134" t="str">
            <v>M2</v>
          </cell>
          <cell r="D11134">
            <v>0</v>
          </cell>
          <cell r="E11134" t="str">
            <v>RETIRADA DE TACOS DE MADEIRA</v>
          </cell>
        </row>
        <row r="11135">
          <cell r="A11135" t="str">
            <v>72240</v>
          </cell>
          <cell r="B11135" t="str">
            <v>RETIRADA DE ASSOALHO DE MADEIRA, EXCLUSIVE RETIRADA DE VIGAMENTO</v>
          </cell>
          <cell r="C11135" t="str">
            <v>M2</v>
          </cell>
          <cell r="D11135">
            <v>0</v>
          </cell>
          <cell r="E11135" t="str">
            <v>RETIRADA DE ASSOALHO DE MADEIRA, EXCLUSIVE RETIRADA DE VIGAMENTO</v>
          </cell>
        </row>
        <row r="11136">
          <cell r="A11136" t="str">
            <v>72241</v>
          </cell>
          <cell r="B11136" t="str">
            <v>RETIRADA DE ASSOALHO DE MADEIRA, INCLUSIVE RETIRADA DE VIGAMENTO</v>
          </cell>
          <cell r="C11136" t="str">
            <v>M2</v>
          </cell>
          <cell r="D11136">
            <v>0</v>
          </cell>
          <cell r="E11136" t="str">
            <v>RETIRADA DE ASSOALHO DE MADEIRA, INCLUSIVE RETIRADA DE VIGAMENTO</v>
          </cell>
        </row>
        <row r="11137">
          <cell r="A11137" t="str">
            <v>72242</v>
          </cell>
          <cell r="B11137" t="str">
            <v>RETIRADA DE RODAPES DE MADEIRA, INCLUSIVE RETIRADA DE CORDAO</v>
          </cell>
          <cell r="C11137" t="str">
            <v>M2</v>
          </cell>
          <cell r="D11137">
            <v>0</v>
          </cell>
          <cell r="E11137" t="str">
            <v>RETIRADA DE RODAPES DE MADEIRA, INCLUSIVE RETIRADA DE CORDAO</v>
          </cell>
        </row>
        <row r="11138">
          <cell r="A11138" t="str">
            <v>73616</v>
          </cell>
          <cell r="B11138" t="str">
            <v>DEMOLICAO DE CONCRETO SIMPLES</v>
          </cell>
          <cell r="C11138" t="str">
            <v>M3</v>
          </cell>
          <cell r="D11138">
            <v>160.44</v>
          </cell>
          <cell r="E11138" t="str">
            <v>DEMOLICAO DE CONCRETO SIMPLES</v>
          </cell>
        </row>
        <row r="11139">
          <cell r="A11139" t="str">
            <v>73801</v>
          </cell>
          <cell r="B11139" t="str">
            <v>DEMOLICAO MANUAL DE PISO / CONTRAPISO</v>
          </cell>
          <cell r="D11139"/>
          <cell r="E11139" t="str">
            <v>DEMOLICAO MANUAL DE PISO / CONTRAPISO</v>
          </cell>
        </row>
        <row r="11140">
          <cell r="A11140" t="str">
            <v>73801/001</v>
          </cell>
          <cell r="B11140" t="str">
            <v>DEMOLICAO DE PISO DE ALTA RESISTENCIA</v>
          </cell>
          <cell r="C11140" t="str">
            <v>M2</v>
          </cell>
          <cell r="D11140">
            <v>0</v>
          </cell>
          <cell r="E11140" t="str">
            <v>DEMOLICAO DE PISO DE ALTA RESISTENCIA</v>
          </cell>
        </row>
        <row r="11141">
          <cell r="A11141" t="str">
            <v>73801/002</v>
          </cell>
          <cell r="B11141" t="str">
            <v>DEMOLICAO DE CAMADA DE ASSENTAMENTO/CONTRAPISO COM USO DE PONTEIRO, ES</v>
          </cell>
          <cell r="C11141" t="str">
            <v>M2</v>
          </cell>
          <cell r="D11141">
            <v>0</v>
          </cell>
          <cell r="E11141" t="str">
            <v>DEMOLICAO DE CAMADA DE ASSENTAMENTO/CONTRAPISO COM USO DE PONTEIRO, ESPESSURA ATE 4CM</v>
          </cell>
        </row>
        <row r="11142">
          <cell r="B11142" t="str">
            <v>PESSURA ATE 4CM</v>
          </cell>
          <cell r="D11142"/>
          <cell r="E11142" t="str">
            <v>PESSURA ATE 4CM</v>
          </cell>
        </row>
        <row r="11143">
          <cell r="A11143" t="str">
            <v>73802</v>
          </cell>
          <cell r="B11143" t="str">
            <v>DEMOLICAO MANUAL DE REVESTIMENTOS EM PAREDES</v>
          </cell>
          <cell r="D11143"/>
          <cell r="E11143" t="str">
            <v>DEMOLICAO MANUAL DE REVESTIMENTOS EM PAREDES</v>
          </cell>
        </row>
        <row r="11144">
          <cell r="D11144"/>
          <cell r="E11144"/>
        </row>
        <row r="11145">
          <cell r="D11145"/>
          <cell r="E11145"/>
        </row>
        <row r="11146">
          <cell r="D11146"/>
          <cell r="E11146"/>
        </row>
        <row r="11147">
          <cell r="A11147" t="str">
            <v>---------------</v>
          </cell>
          <cell r="B11147" t="str">
            <v>------------------------ 273</v>
          </cell>
          <cell r="D11147"/>
          <cell r="E11147"/>
        </row>
        <row r="11148">
          <cell r="D11148"/>
          <cell r="E11148"/>
        </row>
        <row r="11149">
          <cell r="A11149" t="str">
            <v>SINAPI - SISTEM</v>
          </cell>
          <cell r="B11149" t="str">
            <v>A NACIONAL DE PESQUISA DE CUSTOS E ÍNDICES DA CONSTRUÇÃO CIVIL273de283</v>
          </cell>
          <cell r="D11149"/>
          <cell r="E11149"/>
        </row>
        <row r="11150">
          <cell r="A11150" t="str">
            <v>PCI.817.01 - CU</v>
          </cell>
          <cell r="B11150" t="str">
            <v>STO DE COMPOSIÇÕES - SINTÉTICO</v>
          </cell>
          <cell r="D11150" t="str">
            <v>DATA DE EMISSÃO: 17/07/2014 AS 14:15:08</v>
          </cell>
          <cell r="E11150"/>
        </row>
        <row r="11151">
          <cell r="D11151" t="str">
            <v>DATA REFERÊNCIA TÉCNICA: 16/07/2014</v>
          </cell>
          <cell r="E11151"/>
        </row>
        <row r="11152">
          <cell r="A11152" t="str">
            <v>ENCARGOS SOCIAI</v>
          </cell>
          <cell r="B11152" t="str">
            <v>S DESONERADOS: 90,43%(HORA)   51,67%(MÊS)</v>
          </cell>
          <cell r="D11152"/>
          <cell r="E11152"/>
        </row>
        <row r="11153">
          <cell r="A11153" t="str">
            <v>ABRANGÊNCIA : N</v>
          </cell>
          <cell r="B11153" t="str">
            <v>ACIONAL                                              LOCALIDADE  : VITOR</v>
          </cell>
          <cell r="C11153" t="str">
            <v>IA</v>
          </cell>
          <cell r="D11153"/>
          <cell r="E11153"/>
        </row>
        <row r="11154">
          <cell r="A11154" t="str">
            <v>REF.COLETA : ME</v>
          </cell>
          <cell r="B11154" t="str">
            <v>DIANO</v>
          </cell>
          <cell r="D11154" t="str">
            <v>DATA DE PREÇO   : 06/2014</v>
          </cell>
          <cell r="E11154"/>
        </row>
        <row r="11155">
          <cell r="A11155" t="str">
            <v>CÓDIGO       |</v>
          </cell>
          <cell r="B11155" t="str">
            <v>D E S C R I Ç Ã O                                                   |UNI</v>
          </cell>
          <cell r="C11155" t="str">
            <v>DADE</v>
          </cell>
          <cell r="D11155" t="str">
            <v>|CUSTO TOTAL</v>
          </cell>
          <cell r="E11155"/>
        </row>
        <row r="11156">
          <cell r="A11156" t="str">
            <v>VÍNCULO.....: C</v>
          </cell>
          <cell r="B11156" t="str">
            <v>AIXA REFERENCIAL</v>
          </cell>
          <cell r="D11156"/>
          <cell r="E11156"/>
        </row>
        <row r="11157">
          <cell r="A11157" t="str">
            <v>73802/001</v>
          </cell>
          <cell r="B11157" t="str">
            <v>DEMOLICAO DE REVESTIMENTO DE ARGAMASSA DE CAL E AREIA</v>
          </cell>
          <cell r="C11157" t="str">
            <v>M2</v>
          </cell>
          <cell r="D11157">
            <v>0</v>
          </cell>
          <cell r="E11157" t="str">
            <v>DEMOLICAO DE REVESTIMENTO DE ARGAMASSA DE CAL E AREIA</v>
          </cell>
        </row>
        <row r="11158">
          <cell r="A11158" t="str">
            <v>73874</v>
          </cell>
          <cell r="B11158" t="str">
            <v>REMOCAO DE PINTURAS COM JATEAMENTO DE AREIA</v>
          </cell>
          <cell r="D11158"/>
          <cell r="E11158" t="str">
            <v>REMOCAO DE PINTURAS COM JATEAMENTO DE AREIA</v>
          </cell>
        </row>
        <row r="11159">
          <cell r="A11159" t="str">
            <v>73874/001</v>
          </cell>
          <cell r="B11159" t="str">
            <v>REMOCAO DE PINTURAS COM JATEAMENTO DE AREIA, EM SUPERFICIES METALICAS</v>
          </cell>
          <cell r="C11159" t="str">
            <v>M2</v>
          </cell>
          <cell r="D11159">
            <v>0</v>
          </cell>
          <cell r="E11159" t="str">
            <v>REMOCAO DE PINTURAS COM JATEAMENTO DE AREIA, EM SUPERFICIES METALICAS</v>
          </cell>
        </row>
        <row r="11160">
          <cell r="A11160" t="str">
            <v>73895</v>
          </cell>
          <cell r="B11160" t="str">
            <v>DEMOLICAO PISO MARMORE/SOLEIRA/PEITORIL/ESCADA</v>
          </cell>
          <cell r="D11160"/>
          <cell r="E11160" t="str">
            <v>DEMOLICAO PISO MARMORE/SOLEIRA/PEITORIL/ESCADA</v>
          </cell>
        </row>
        <row r="11161">
          <cell r="A11161" t="str">
            <v>73895/001</v>
          </cell>
          <cell r="B11161" t="str">
            <v>DEMOLICAO DE PISO DE MARMORE E ARGAMASSA DE ASSENTAMENTO</v>
          </cell>
          <cell r="C11161" t="str">
            <v>M2</v>
          </cell>
          <cell r="D11161">
            <v>0</v>
          </cell>
          <cell r="E11161" t="str">
            <v>DEMOLICAO DE PISO DE MARMORE E ARGAMASSA DE ASSENTAMENTO</v>
          </cell>
        </row>
        <row r="11162">
          <cell r="A11162" t="str">
            <v>73896</v>
          </cell>
          <cell r="B11162" t="str">
            <v>RETIRADA DE AZULEJOS OU LADRILHOS</v>
          </cell>
          <cell r="D11162"/>
          <cell r="E11162" t="str">
            <v>RETIRADA DE AZULEJOS OU LADRILHOS</v>
          </cell>
        </row>
        <row r="11163">
          <cell r="A11163" t="str">
            <v>73896/001</v>
          </cell>
          <cell r="B11163" t="str">
            <v>RETIRADA CUIDADOSA DE AZULEJOS/LADRILHOS E ARGAMASSA DE ASSENTAMENTO</v>
          </cell>
          <cell r="C11163" t="str">
            <v>M2</v>
          </cell>
          <cell r="D11163">
            <v>0</v>
          </cell>
          <cell r="E11163" t="str">
            <v>RETIRADA CUIDADOSA DE AZULEJOS/LADRILHOS E ARGAMASSA DE ASSENTAMENTO</v>
          </cell>
        </row>
        <row r="11164">
          <cell r="A11164" t="str">
            <v>73899</v>
          </cell>
          <cell r="B11164" t="str">
            <v>DEMOLICAO DE ALVENARIA DE TIJOLOS S/REAPROVEITAMENTO</v>
          </cell>
          <cell r="D11164"/>
          <cell r="E11164" t="str">
            <v>DEMOLICAO DE ALVENARIA DE TIJOLOS S/REAPROVEITAMENTO</v>
          </cell>
        </row>
        <row r="11165">
          <cell r="A11165" t="str">
            <v>73899/001</v>
          </cell>
          <cell r="B11165" t="str">
            <v>DEMOLICAO DE ALVENARIA DE TIJOLOS MACICOS S/REAPROVEITAMENTO</v>
          </cell>
          <cell r="C11165" t="str">
            <v>M3</v>
          </cell>
          <cell r="D11165">
            <v>49.15</v>
          </cell>
          <cell r="E11165" t="str">
            <v>DEMOLICAO DE ALVENARIA DE TIJOLOS MACICOS S/REAPROVEITAMENTO</v>
          </cell>
        </row>
        <row r="11166">
          <cell r="A11166" t="str">
            <v>73899/002</v>
          </cell>
          <cell r="B11166" t="str">
            <v>DEMOLICAO DE ALVENARIA DE TIJOLOS FURADOS S/REAPROVEITAMENTO</v>
          </cell>
          <cell r="C11166" t="str">
            <v>M3</v>
          </cell>
          <cell r="D11166">
            <v>61.7</v>
          </cell>
          <cell r="E11166" t="str">
            <v>DEMOLICAO DE ALVENARIA DE TIJOLOS FURADOS S/REAPROVEITAMENTO</v>
          </cell>
        </row>
        <row r="11167">
          <cell r="A11167" t="str">
            <v>84152</v>
          </cell>
          <cell r="B11167" t="str">
            <v>DEMOLICAO MANUAL CONCRETO ARMADO (PILAR / VIGA / LAJE) - INCL EMPILHAC</v>
          </cell>
          <cell r="C11167" t="str">
            <v>M3</v>
          </cell>
          <cell r="D11167">
            <v>0</v>
          </cell>
          <cell r="E11167" t="str">
            <v>DEMOLICAO MANUAL CONCRETO ARMADO (PILAR / VIGA / LAJE) - INCL EMPILHACAO LATERAL NO CANTEIRO</v>
          </cell>
        </row>
        <row r="11168">
          <cell r="B11168" t="str">
            <v>AO LATERAL NO CANTEIRO</v>
          </cell>
          <cell r="D11168"/>
          <cell r="E11168" t="str">
            <v>AO LATERAL NO CANTEIRO</v>
          </cell>
        </row>
        <row r="11169">
          <cell r="A11169" t="str">
            <v>85332</v>
          </cell>
          <cell r="B11169" t="str">
            <v>RETIRADA DE APARELHOS DE ILUMINACAO C/ REAPROVEITAMENTO DE LAMPADAS</v>
          </cell>
          <cell r="C11169" t="str">
            <v>UN</v>
          </cell>
          <cell r="D11169">
            <v>0</v>
          </cell>
          <cell r="E11169" t="str">
            <v>RETIRADA DE APARELHOS DE ILUMINACAO C/ REAPROVEITAMENTO DE LAMPADAS</v>
          </cell>
        </row>
        <row r="11170">
          <cell r="A11170" t="str">
            <v>85333</v>
          </cell>
          <cell r="B11170" t="str">
            <v>RETIRADA DE APARELHOS SANITARIOS</v>
          </cell>
          <cell r="C11170" t="str">
            <v>UN</v>
          </cell>
          <cell r="D11170">
            <v>0</v>
          </cell>
          <cell r="E11170" t="str">
            <v>RETIRADA DE APARELHOS SANITARIOS</v>
          </cell>
        </row>
        <row r="11171">
          <cell r="A11171" t="str">
            <v>85334</v>
          </cell>
          <cell r="B11171" t="str">
            <v>RETIRADA DE ESQUADRIAS METALICAS</v>
          </cell>
          <cell r="C11171" t="str">
            <v>M2</v>
          </cell>
          <cell r="D11171">
            <v>0</v>
          </cell>
          <cell r="E11171" t="str">
            <v>RETIRADA DE ESQUADRIAS METALICAS</v>
          </cell>
        </row>
        <row r="11172">
          <cell r="A11172" t="str">
            <v>85335</v>
          </cell>
          <cell r="B11172" t="str">
            <v>RETIRADA DE MEIO FIO C/ EMPILHAMENTO E S/ REMOCAO</v>
          </cell>
          <cell r="C11172" t="str">
            <v>M</v>
          </cell>
          <cell r="D11172">
            <v>0</v>
          </cell>
          <cell r="E11172" t="str">
            <v>RETIRADA DE MEIO FIO C/ EMPILHAMENTO E S/ REMOCAO</v>
          </cell>
        </row>
        <row r="11173">
          <cell r="A11173" t="str">
            <v>85336</v>
          </cell>
          <cell r="B11173" t="str">
            <v>RETIRADA DE TUBULACAO DE FERRO GALVANIZADO S/ ESCAVACAO OU RASGO EM AL</v>
          </cell>
          <cell r="C11173" t="str">
            <v>M</v>
          </cell>
          <cell r="D11173">
            <v>0</v>
          </cell>
          <cell r="E11173" t="str">
            <v>RETIRADA DE TUBULACAO DE FERRO GALVANIZADO S/ ESCAVACAO OU RASGO EM ALVENARIA</v>
          </cell>
        </row>
        <row r="11174">
          <cell r="B11174" t="str">
            <v>VENARIA</v>
          </cell>
          <cell r="D11174"/>
          <cell r="E11174" t="str">
            <v>VENARIA</v>
          </cell>
        </row>
        <row r="11175">
          <cell r="A11175" t="str">
            <v>85362</v>
          </cell>
          <cell r="B11175" t="str">
            <v>DEMOLICAO DE DIVISORIAS EM PLACAS DE MARMORITE OU DE CONCRETO</v>
          </cell>
          <cell r="C11175" t="str">
            <v>M2</v>
          </cell>
          <cell r="D11175">
            <v>0</v>
          </cell>
          <cell r="E11175" t="str">
            <v>DEMOLICAO DE DIVISORIAS EM PLACAS DE MARMORITE OU DE CONCRETO</v>
          </cell>
        </row>
        <row r="11176">
          <cell r="A11176" t="str">
            <v>85364</v>
          </cell>
          <cell r="B11176" t="str">
            <v>DEMOLICAO MANUAL DE ESTRUTURA DE CONCRETO ARMADO</v>
          </cell>
          <cell r="C11176" t="str">
            <v>M3</v>
          </cell>
          <cell r="D11176">
            <v>159.76</v>
          </cell>
          <cell r="E11176" t="str">
            <v>DEMOLICAO MANUAL DE ESTRUTURA DE CONCRETO ARMADO</v>
          </cell>
        </row>
        <row r="11177">
          <cell r="A11177" t="str">
            <v>85365</v>
          </cell>
          <cell r="B11177" t="str">
            <v>DEMOLICAO MANUAL DE PAVIMENTACAO EM MACADAME BETUMINOSO</v>
          </cell>
          <cell r="C11177" t="str">
            <v>M3</v>
          </cell>
          <cell r="D11177">
            <v>0</v>
          </cell>
          <cell r="E11177" t="str">
            <v>DEMOLICAO MANUAL DE PAVIMENTACAO EM MACADAME BETUMINOSO</v>
          </cell>
        </row>
        <row r="11178">
          <cell r="A11178" t="str">
            <v>85366</v>
          </cell>
          <cell r="B11178" t="str">
            <v>DEMOLICAO MANUAL DE PAVIMENTACAO EM CONCRETO ASFALTICO, ESPESSURA 5CM</v>
          </cell>
          <cell r="C11178" t="str">
            <v>M2</v>
          </cell>
          <cell r="D11178">
            <v>0</v>
          </cell>
          <cell r="E11178" t="str">
            <v>DEMOLICAO MANUAL DE PAVIMENTACAO EM CONCRETO ASFALTICO, ESPESSURA 5CM</v>
          </cell>
        </row>
        <row r="11179">
          <cell r="A11179" t="str">
            <v>85367</v>
          </cell>
          <cell r="B11179" t="str">
            <v>DEMOLICAO DE PISO EM LADRILHO COM ARGAMASSA</v>
          </cell>
          <cell r="C11179" t="str">
            <v>M2</v>
          </cell>
          <cell r="D11179">
            <v>0</v>
          </cell>
          <cell r="E11179" t="str">
            <v>DEMOLICAO DE PISO EM LADRILHO COM ARGAMASSA</v>
          </cell>
        </row>
        <row r="11180">
          <cell r="A11180" t="str">
            <v>85368</v>
          </cell>
          <cell r="B11180" t="str">
            <v>DEMOLICAO DE ESTRUTURA METALICA S/ REMOCAO</v>
          </cell>
          <cell r="C11180" t="str">
            <v>M3</v>
          </cell>
          <cell r="D11180">
            <v>0</v>
          </cell>
          <cell r="E11180" t="str">
            <v>DEMOLICAO DE ESTRUTURA METALICA S/ REMOCAO</v>
          </cell>
        </row>
        <row r="11181">
          <cell r="A11181" t="str">
            <v>85369</v>
          </cell>
          <cell r="B11181" t="str">
            <v>REMOCAO DE FORRO DE MADEIRA (LAMBRI) C/ REAPROVEITAMENTO</v>
          </cell>
          <cell r="C11181" t="str">
            <v>M2</v>
          </cell>
          <cell r="D11181">
            <v>0</v>
          </cell>
          <cell r="E11181" t="str">
            <v>REMOCAO DE FORRO DE MADEIRA (LAMBRI) C/ REAPROVEITAMENTO</v>
          </cell>
        </row>
        <row r="11182">
          <cell r="A11182" t="str">
            <v>85370</v>
          </cell>
          <cell r="B11182" t="str">
            <v>DEMOLICAO MANUAL DE LAJE PREMOLDADA COM TRANSPORTE E CARGA EM CAMINHAO</v>
          </cell>
          <cell r="C11182" t="str">
            <v>M3</v>
          </cell>
          <cell r="D11182">
            <v>0</v>
          </cell>
          <cell r="E11182" t="str">
            <v>DEMOLICAO MANUAL DE LAJE PREMOLDADA COM TRANSPORTE E CARGA EM CAMINHAOBASCULANTE</v>
          </cell>
        </row>
        <row r="11183">
          <cell r="B11183" t="str">
            <v>BASCULANTE</v>
          </cell>
          <cell r="D11183"/>
          <cell r="E11183" t="str">
            <v>BASCULANTE</v>
          </cell>
        </row>
        <row r="11184">
          <cell r="A11184" t="str">
            <v>85371</v>
          </cell>
          <cell r="B11184" t="str">
            <v>REMOCAO DE PISO EM CARPETE</v>
          </cell>
          <cell r="C11184" t="str">
            <v>M2</v>
          </cell>
          <cell r="D11184">
            <v>0</v>
          </cell>
          <cell r="E11184" t="str">
            <v>REMOCAO DE PISO EM CARPETE</v>
          </cell>
        </row>
        <row r="11185">
          <cell r="D11185"/>
          <cell r="E11185"/>
        </row>
        <row r="11186">
          <cell r="D11186"/>
          <cell r="E11186"/>
        </row>
        <row r="11187">
          <cell r="D11187"/>
          <cell r="E11187"/>
        </row>
        <row r="11188">
          <cell r="A11188" t="str">
            <v>---------------</v>
          </cell>
          <cell r="B11188" t="str">
            <v>------------------------ 274</v>
          </cell>
          <cell r="D11188"/>
          <cell r="E11188"/>
        </row>
        <row r="11189">
          <cell r="D11189"/>
          <cell r="E11189"/>
        </row>
        <row r="11190">
          <cell r="A11190" t="str">
            <v>SINAPI - SISTEM</v>
          </cell>
          <cell r="B11190" t="str">
            <v>A NACIONAL DE PESQUISA DE CUSTOS E ÍNDICES DA CONSTRUÇÃO CIVIL274de283</v>
          </cell>
          <cell r="D11190"/>
          <cell r="E11190"/>
        </row>
        <row r="11191">
          <cell r="A11191" t="str">
            <v>PCI.817.01 - CU</v>
          </cell>
          <cell r="B11191" t="str">
            <v>STO DE COMPOSIÇÕES - SINTÉTICO</v>
          </cell>
          <cell r="D11191" t="str">
            <v>DATA DE EMISSÃO: 17/07/2014 AS 14:15:08</v>
          </cell>
          <cell r="E11191"/>
        </row>
        <row r="11192">
          <cell r="D11192" t="str">
            <v>DATA REFERÊNCIA TÉCNICA: 16/07/2014</v>
          </cell>
          <cell r="E11192"/>
        </row>
        <row r="11193">
          <cell r="A11193" t="str">
            <v>ENCARGOS SOCIAI</v>
          </cell>
          <cell r="B11193" t="str">
            <v>S DESONERADOS: 90,43%(HORA)   51,67%(MÊS)</v>
          </cell>
          <cell r="D11193"/>
          <cell r="E11193"/>
        </row>
        <row r="11194">
          <cell r="A11194" t="str">
            <v>ABRANGÊNCIA : N</v>
          </cell>
          <cell r="B11194" t="str">
            <v>ACIONAL                                              LOCALIDADE  : VITOR</v>
          </cell>
          <cell r="C11194" t="str">
            <v>IA</v>
          </cell>
          <cell r="D11194"/>
          <cell r="E11194"/>
        </row>
        <row r="11195">
          <cell r="A11195" t="str">
            <v>REF.COLETA : ME</v>
          </cell>
          <cell r="B11195" t="str">
            <v>DIANO</v>
          </cell>
          <cell r="D11195" t="str">
            <v>DATA DE PREÇO   : 06/2014</v>
          </cell>
          <cell r="E11195"/>
        </row>
        <row r="11196">
          <cell r="A11196" t="str">
            <v>CÓDIGO       |</v>
          </cell>
          <cell r="B11196" t="str">
            <v>D E S C R I Ç Ã O                                                   |UNI</v>
          </cell>
          <cell r="C11196" t="str">
            <v>DADE</v>
          </cell>
          <cell r="D11196" t="str">
            <v>|CUSTO TOTAL</v>
          </cell>
          <cell r="E11196"/>
        </row>
        <row r="11197">
          <cell r="A11197" t="str">
            <v>VÍNCULO.....: C</v>
          </cell>
          <cell r="B11197" t="str">
            <v>AIXA REFERENCIAL</v>
          </cell>
          <cell r="D11197">
            <v>0</v>
          </cell>
          <cell r="E11197"/>
        </row>
        <row r="11198">
          <cell r="A11198" t="str">
            <v>85372</v>
          </cell>
          <cell r="B11198" t="str">
            <v>DEMOLICAO DE FORRO DE GESSO</v>
          </cell>
          <cell r="C11198" t="str">
            <v>M2</v>
          </cell>
          <cell r="D11198">
            <v>0</v>
          </cell>
          <cell r="E11198" t="str">
            <v>DEMOLICAO DE FORRO DE GESSO</v>
          </cell>
        </row>
        <row r="11199">
          <cell r="A11199" t="str">
            <v>85373</v>
          </cell>
          <cell r="B11199" t="str">
            <v>DEMOLICAO DE CAIBROS E RIPAS</v>
          </cell>
          <cell r="C11199" t="str">
            <v>M2</v>
          </cell>
          <cell r="D11199">
            <v>0</v>
          </cell>
          <cell r="E11199" t="str">
            <v>DEMOLICAO DE CAIBROS E RIPAS</v>
          </cell>
        </row>
        <row r="11200">
          <cell r="A11200" t="str">
            <v>85374</v>
          </cell>
          <cell r="B11200" t="str">
            <v>REMOCAO DE DISPOSITIVOS PARA FUNCIONAMENTO DE APARELHOS SANITARIOS</v>
          </cell>
          <cell r="C11200" t="str">
            <v>UN</v>
          </cell>
          <cell r="D11200">
            <v>0</v>
          </cell>
          <cell r="E11200" t="str">
            <v>REMOCAO DE DISPOSITIVOS PARA FUNCIONAMENTO DE APARELHOS SANITARIOS</v>
          </cell>
        </row>
        <row r="11201">
          <cell r="A11201" t="str">
            <v>85375</v>
          </cell>
          <cell r="B11201" t="str">
            <v>REMOCAO DE BLOKRET COM EMPILHAMENTO</v>
          </cell>
          <cell r="C11201" t="str">
            <v>M2</v>
          </cell>
          <cell r="D11201">
            <v>8.6</v>
          </cell>
          <cell r="E11201" t="str">
            <v>REMOCAO DE BLOKRET COM EMPILHAMENTO</v>
          </cell>
        </row>
        <row r="11202">
          <cell r="A11202" t="str">
            <v>85376</v>
          </cell>
          <cell r="B11202" t="str">
            <v>DEMOLICAO DE PISO VINILICO</v>
          </cell>
          <cell r="C11202" t="str">
            <v>M2</v>
          </cell>
          <cell r="D11202">
            <v>0</v>
          </cell>
          <cell r="E11202" t="str">
            <v>DEMOLICAO DE PISO VINILICO</v>
          </cell>
        </row>
        <row r="11203">
          <cell r="A11203" t="str">
            <v>85377</v>
          </cell>
          <cell r="B11203" t="str">
            <v>DESMONTAGEM E REMOCAO DE DIVISORIAS DE MARMORE OU GRANITO</v>
          </cell>
          <cell r="C11203" t="str">
            <v>M2</v>
          </cell>
          <cell r="D11203">
            <v>0</v>
          </cell>
          <cell r="E11203" t="str">
            <v>DESMONTAGEM E REMOCAO DE DIVISORIAS DE MARMORE OU GRANITO</v>
          </cell>
        </row>
        <row r="11204">
          <cell r="A11204" t="str">
            <v>85378</v>
          </cell>
          <cell r="B11204" t="str">
            <v>DESMONTAGEM E REMOCAO DE PAINEIS DE DIVISORIAS DE MADEIRA</v>
          </cell>
          <cell r="C11204" t="str">
            <v>M2</v>
          </cell>
          <cell r="D11204">
            <v>0</v>
          </cell>
          <cell r="E11204" t="str">
            <v>DESMONTAGEM E REMOCAO DE PAINEIS DE DIVISORIAS DE MADEIRA</v>
          </cell>
        </row>
        <row r="11205">
          <cell r="A11205" t="str">
            <v>85379</v>
          </cell>
          <cell r="B11205" t="str">
            <v>DEMOLICAO DE CERCA DE ARAME FARPADO E MOUROES DE CONCRETO S/ REMOCAO</v>
          </cell>
          <cell r="C11205" t="str">
            <v>M</v>
          </cell>
          <cell r="D11205">
            <v>0</v>
          </cell>
          <cell r="E11205" t="str">
            <v>DEMOLICAO DE CERCA DE ARAME FARPADO E MOUROES DE CONCRETO S/ REMOCAO</v>
          </cell>
        </row>
        <row r="11206">
          <cell r="A11206" t="str">
            <v>85381</v>
          </cell>
          <cell r="B11206" t="str">
            <v>RETIRADA DE COBERTURA COM TELHA ARDOSIA, INCLUINDO ESTRUTURA DE MADEIR</v>
          </cell>
          <cell r="C11206" t="str">
            <v>M2</v>
          </cell>
          <cell r="D11206">
            <v>0</v>
          </cell>
          <cell r="E11206" t="str">
            <v>RETIRADA DE COBERTURA COM TELHA ARDOSIA, INCLUINDO ESTRUTURA DE MADEIRA</v>
          </cell>
        </row>
        <row r="11207">
          <cell r="B11207" t="str">
            <v>A</v>
          </cell>
          <cell r="D11207"/>
          <cell r="E11207" t="str">
            <v>A</v>
          </cell>
        </row>
        <row r="11208">
          <cell r="A11208" t="str">
            <v>85382</v>
          </cell>
          <cell r="B11208" t="str">
            <v>REMOCAO DE PROTECAO MECANICA DE IMPERMEABILIZACAO</v>
          </cell>
          <cell r="C11208" t="str">
            <v>M2</v>
          </cell>
          <cell r="D11208">
            <v>0</v>
          </cell>
          <cell r="E11208" t="str">
            <v>REMOCAO DE PROTECAO MECANICA DE IMPERMEABILIZACAO</v>
          </cell>
        </row>
        <row r="11209">
          <cell r="A11209" t="str">
            <v>85383</v>
          </cell>
          <cell r="B11209" t="str">
            <v>REMOCAO DE CALHAS E CONDUTORES DE AGUAS PLUVIAIS</v>
          </cell>
          <cell r="C11209" t="str">
            <v>M</v>
          </cell>
          <cell r="D11209">
            <v>0</v>
          </cell>
          <cell r="E11209" t="str">
            <v>REMOCAO DE CALHAS E CONDUTORES DE AGUAS PLUVIAIS</v>
          </cell>
        </row>
        <row r="11210">
          <cell r="A11210" t="str">
            <v>85384</v>
          </cell>
          <cell r="B11210" t="str">
            <v>REMOCAO MANUAL DE PASSEIO EM PEDRA PORTUGUESA</v>
          </cell>
          <cell r="C11210" t="str">
            <v>M2</v>
          </cell>
          <cell r="D11210">
            <v>0</v>
          </cell>
          <cell r="E11210" t="str">
            <v>REMOCAO MANUAL DE PASSEIO EM PEDRA PORTUGUESA</v>
          </cell>
        </row>
        <row r="11211">
          <cell r="A11211" t="str">
            <v>85386</v>
          </cell>
          <cell r="B11211" t="str">
            <v>REMOCAO MANUAL DE PAVIMENTACAO DE LAJOES DE GRANITO EM PASSEIOS</v>
          </cell>
          <cell r="C11211" t="str">
            <v>M2</v>
          </cell>
          <cell r="D11211">
            <v>0</v>
          </cell>
          <cell r="E11211" t="str">
            <v>REMOCAO MANUAL DE PAVIMENTACAO DE LAJOES DE GRANITO EM PASSEIOS</v>
          </cell>
        </row>
        <row r="11212">
          <cell r="A11212" t="str">
            <v>85387</v>
          </cell>
          <cell r="B11212" t="str">
            <v>REMOCAO MANUAL DE ENTULHO</v>
          </cell>
          <cell r="C11212" t="str">
            <v>M3</v>
          </cell>
          <cell r="D11212">
            <v>0</v>
          </cell>
          <cell r="E11212" t="str">
            <v>REMOCAO MANUAL DE ENTULHO</v>
          </cell>
        </row>
        <row r="11213">
          <cell r="A11213" t="str">
            <v>85389</v>
          </cell>
          <cell r="B11213" t="str">
            <v>REMOCAO TUBULACAO FF C/ DN 400 A 600MM EXCLUINDO ESCAVACAO/REATERRO</v>
          </cell>
          <cell r="C11213" t="str">
            <v>M</v>
          </cell>
          <cell r="D11213">
            <v>0</v>
          </cell>
          <cell r="E11213" t="str">
            <v>REMOCAO TUBULACAO FF C/ DN 400 A 600MM EXCLUINDO ESCAVACAO/REATERRO</v>
          </cell>
        </row>
        <row r="11214">
          <cell r="A11214" t="str">
            <v>85390</v>
          </cell>
          <cell r="B11214" t="str">
            <v>REMOCAO TUBULACAO FF C/ DN 50 A 300MM EXCLUINDO ESCAVACAO/REATERRO</v>
          </cell>
          <cell r="C11214" t="str">
            <v>M</v>
          </cell>
          <cell r="D11214">
            <v>0</v>
          </cell>
          <cell r="E11214" t="str">
            <v>REMOCAO TUBULACAO FF C/ DN 50 A 300MM EXCLUINDO ESCAVACAO/REATERRO</v>
          </cell>
        </row>
        <row r="11215">
          <cell r="A11215" t="str">
            <v>85392</v>
          </cell>
          <cell r="B11215" t="str">
            <v>REMOCAO TUBULACAO FF C/ DN 700 A 1200MM EXCLUINDO ESCAVACAO/REATERRO</v>
          </cell>
          <cell r="C11215" t="str">
            <v>M</v>
          </cell>
          <cell r="D11215">
            <v>0</v>
          </cell>
          <cell r="E11215" t="str">
            <v>REMOCAO TUBULACAO FF C/ DN 700 A 1200MM EXCLUINDO ESCAVACAO/REATERRO</v>
          </cell>
        </row>
        <row r="11216">
          <cell r="A11216" t="str">
            <v>85397</v>
          </cell>
          <cell r="B11216" t="str">
            <v>RETIRADA DE AZULEJO COLADO</v>
          </cell>
          <cell r="C11216" t="str">
            <v>M2</v>
          </cell>
          <cell r="D11216">
            <v>0</v>
          </cell>
          <cell r="E11216" t="str">
            <v>RETIRADA DE AZULEJO COLADO</v>
          </cell>
        </row>
        <row r="11217">
          <cell r="A11217" t="str">
            <v>85406</v>
          </cell>
          <cell r="B11217" t="str">
            <v>REMOCAO DE AZULEJO E SUBSTRATO DE ADERENCIA EM ARGAMASSA</v>
          </cell>
          <cell r="C11217" t="str">
            <v>M2</v>
          </cell>
          <cell r="D11217">
            <v>0</v>
          </cell>
          <cell r="E11217" t="str">
            <v>REMOCAO DE AZULEJO E SUBSTRATO DE ADERENCIA EM ARGAMASSA</v>
          </cell>
        </row>
        <row r="11218">
          <cell r="A11218" t="str">
            <v>85407</v>
          </cell>
          <cell r="B11218" t="str">
            <v>REMOCAO DE FIACAO ELETRICA</v>
          </cell>
          <cell r="C11218" t="str">
            <v>M</v>
          </cell>
          <cell r="D11218">
            <v>0</v>
          </cell>
          <cell r="E11218" t="str">
            <v>REMOCAO DE FIACAO ELETRICA</v>
          </cell>
        </row>
        <row r="11219">
          <cell r="A11219" t="str">
            <v>85408</v>
          </cell>
          <cell r="B11219" t="str">
            <v>REMOCAO DE PEITORIL EM MARMORE OU GRANITO</v>
          </cell>
          <cell r="C11219" t="str">
            <v>M2</v>
          </cell>
          <cell r="D11219">
            <v>0</v>
          </cell>
          <cell r="E11219" t="str">
            <v>REMOCAO DE PEITORIL EM MARMORE OU GRANITO</v>
          </cell>
        </row>
        <row r="11220">
          <cell r="A11220" t="str">
            <v>85409</v>
          </cell>
          <cell r="B11220" t="str">
            <v>REMOCAO DE PISO EM PLACAS DE BORRACHA COLADA</v>
          </cell>
          <cell r="C11220" t="str">
            <v>M2</v>
          </cell>
          <cell r="D11220">
            <v>0</v>
          </cell>
          <cell r="E11220" t="str">
            <v>REMOCAO DE PISO EM PLACAS DE BORRACHA COLADA</v>
          </cell>
        </row>
        <row r="11221">
          <cell r="A11221" t="str">
            <v>85410</v>
          </cell>
          <cell r="B11221" t="str">
            <v>REMOCAO DE RALO SECO OU SIFONADO</v>
          </cell>
          <cell r="C11221" t="str">
            <v>UN</v>
          </cell>
          <cell r="D11221">
            <v>0</v>
          </cell>
          <cell r="E11221" t="str">
            <v>REMOCAO DE RALO SECO OU SIFONADO</v>
          </cell>
        </row>
        <row r="11222">
          <cell r="A11222" t="str">
            <v>85411</v>
          </cell>
          <cell r="B11222" t="str">
            <v>REMOCAO DE RODAPE CERAMICO</v>
          </cell>
          <cell r="C11222" t="str">
            <v>M</v>
          </cell>
          <cell r="D11222">
            <v>0</v>
          </cell>
          <cell r="E11222" t="str">
            <v>REMOCAO DE RODAPE CERAMICO</v>
          </cell>
        </row>
        <row r="11223">
          <cell r="A11223" t="str">
            <v>85412</v>
          </cell>
          <cell r="B11223" t="str">
            <v>REMOCAO DE RODAPE DE MARMORE OU GRANITO</v>
          </cell>
          <cell r="C11223" t="str">
            <v>M</v>
          </cell>
          <cell r="D11223">
            <v>0</v>
          </cell>
          <cell r="E11223" t="str">
            <v>REMOCAO DE RODAPE DE MARMORE OU GRANITO</v>
          </cell>
        </row>
        <row r="11224">
          <cell r="A11224" t="str">
            <v>85413</v>
          </cell>
          <cell r="B11224" t="str">
            <v>REMOCAO DE RODAPE VINILICO OU DE BORRACHA COLADA</v>
          </cell>
          <cell r="C11224" t="str">
            <v>M</v>
          </cell>
          <cell r="D11224">
            <v>0</v>
          </cell>
          <cell r="E11224" t="str">
            <v>REMOCAO DE RODAPE VINILICO OU DE BORRACHA COLADA</v>
          </cell>
        </row>
        <row r="11225">
          <cell r="A11225" t="str">
            <v>85414</v>
          </cell>
          <cell r="B11225" t="str">
            <v>REMOCAO DE RUFO OU CALHA METALICA</v>
          </cell>
          <cell r="C11225" t="str">
            <v>M</v>
          </cell>
          <cell r="D11225">
            <v>0</v>
          </cell>
          <cell r="E11225" t="str">
            <v>REMOCAO DE RUFO OU CALHA METALICA</v>
          </cell>
        </row>
        <row r="11226">
          <cell r="D11226"/>
          <cell r="E11226"/>
        </row>
        <row r="11227">
          <cell r="D11227"/>
          <cell r="E11227"/>
        </row>
        <row r="11228">
          <cell r="D11228"/>
          <cell r="E11228"/>
        </row>
        <row r="11229">
          <cell r="A11229" t="str">
            <v>---------------</v>
          </cell>
          <cell r="B11229" t="str">
            <v>------------------------ 275</v>
          </cell>
          <cell r="D11229"/>
          <cell r="E11229"/>
        </row>
        <row r="11230">
          <cell r="D11230"/>
          <cell r="E11230"/>
        </row>
        <row r="11231">
          <cell r="A11231" t="str">
            <v>SINAPI - SISTEM</v>
          </cell>
          <cell r="B11231" t="str">
            <v>A NACIONAL DE PESQUISA DE CUSTOS E ÍNDICES DA CONSTRUÇÃO CIVIL275de283</v>
          </cell>
          <cell r="D11231"/>
          <cell r="E11231"/>
        </row>
        <row r="11232">
          <cell r="A11232" t="str">
            <v>PCI.817.01 - CU</v>
          </cell>
          <cell r="B11232" t="str">
            <v>STO DE COMPOSIÇÕES - SINTÉTICO</v>
          </cell>
          <cell r="D11232" t="str">
            <v>DATA DE EMISSÃO: 17/07/2014 AS 14:15:08</v>
          </cell>
          <cell r="E11232"/>
        </row>
        <row r="11233">
          <cell r="D11233" t="str">
            <v>DATA REFERÊNCIA TÉCNICA: 16/07/2014</v>
          </cell>
          <cell r="E11233"/>
        </row>
        <row r="11234">
          <cell r="A11234" t="str">
            <v>ENCARGOS SOCIAI</v>
          </cell>
          <cell r="B11234" t="str">
            <v>S DESONERADOS: 90,43%(HORA)   51,67%(MÊS)</v>
          </cell>
          <cell r="D11234"/>
          <cell r="E11234"/>
        </row>
        <row r="11235">
          <cell r="A11235" t="str">
            <v>ABRANGÊNCIA : N</v>
          </cell>
          <cell r="B11235" t="str">
            <v>ACIONAL                                              LOCALIDADE  : VITOR</v>
          </cell>
          <cell r="C11235" t="str">
            <v>IA</v>
          </cell>
          <cell r="D11235"/>
          <cell r="E11235"/>
        </row>
        <row r="11236">
          <cell r="A11236" t="str">
            <v>REF.COLETA : ME</v>
          </cell>
          <cell r="B11236" t="str">
            <v>DIANO</v>
          </cell>
          <cell r="D11236" t="str">
            <v>DATA DE PREÇO   : 06/2014</v>
          </cell>
          <cell r="E11236"/>
        </row>
        <row r="11237">
          <cell r="A11237" t="str">
            <v>CÓDIGO       |</v>
          </cell>
          <cell r="B11237" t="str">
            <v>D E S C R I Ç Ã O                                                   |UNI</v>
          </cell>
          <cell r="C11237" t="str">
            <v>DADE</v>
          </cell>
          <cell r="D11237" t="str">
            <v>|CUSTO TOTAL</v>
          </cell>
          <cell r="E11237"/>
        </row>
        <row r="11238">
          <cell r="A11238" t="str">
            <v>VÍNCULO.....: C</v>
          </cell>
          <cell r="B11238" t="str">
            <v>AIXA REFERENCIAL</v>
          </cell>
          <cell r="D11238"/>
          <cell r="E11238"/>
        </row>
        <row r="11239">
          <cell r="A11239" t="str">
            <v>85415</v>
          </cell>
          <cell r="B11239" t="str">
            <v>REMOCAO DE DISPOSITIVOS PARA FUNCIONAMENTO DE PIA DE COZINHA</v>
          </cell>
          <cell r="C11239" t="str">
            <v>UN</v>
          </cell>
          <cell r="D11239">
            <v>0</v>
          </cell>
          <cell r="E11239" t="str">
            <v>REMOCAO DE DISPOSITIVOS PARA FUNCIONAMENTO DE PIA DE COZINHA</v>
          </cell>
        </row>
        <row r="11240">
          <cell r="A11240" t="str">
            <v>85416</v>
          </cell>
          <cell r="B11240" t="str">
            <v>REMOCAO DE TOMADAS OU INTERRUPTORES ELETRICOS</v>
          </cell>
          <cell r="C11240" t="str">
            <v>UN</v>
          </cell>
          <cell r="D11240">
            <v>0</v>
          </cell>
          <cell r="E11240" t="str">
            <v>REMOCAO DE TOMADAS OU INTERRUPTORES ELETRICOS</v>
          </cell>
        </row>
        <row r="11241">
          <cell r="A11241" t="str">
            <v>85417</v>
          </cell>
          <cell r="B11241" t="str">
            <v>RETIRADA DE TUBULACAO HIDROSSANITARIA APARENTE COM CONEXOES, Ø 1/2" A</v>
          </cell>
          <cell r="C11241" t="str">
            <v>M</v>
          </cell>
          <cell r="D11241">
            <v>0</v>
          </cell>
          <cell r="E11241" t="str">
            <v>RETIRADA DE TUBULACAO HIDROSSANITARIA APARENTE COM CONEXOES, Ø 1/2" A2"</v>
          </cell>
        </row>
        <row r="11242">
          <cell r="B11242" t="str">
            <v>2"</v>
          </cell>
          <cell r="D11242"/>
          <cell r="E11242" t="str">
            <v>2"</v>
          </cell>
        </row>
        <row r="11243">
          <cell r="A11243" t="str">
            <v>85418</v>
          </cell>
          <cell r="B11243" t="str">
            <v>RETIRADA DE TUBULACAO HIDROSSANITARIA EMBUTIDA COM CONEXOES Ø 1/2" A 2</v>
          </cell>
          <cell r="C11243" t="str">
            <v>M</v>
          </cell>
          <cell r="D11243">
            <v>0</v>
          </cell>
          <cell r="E11243" t="str">
            <v>RETIRADA DE TUBULACAO HIDROSSANITARIA EMBUTIDA COM CONEXOES Ø 1/2" A 2"</v>
          </cell>
        </row>
        <row r="11244">
          <cell r="B11244" t="str">
            <v>"</v>
          </cell>
          <cell r="D11244"/>
          <cell r="E11244" t="str">
            <v>"</v>
          </cell>
        </row>
        <row r="11245">
          <cell r="A11245" t="str">
            <v>85419</v>
          </cell>
          <cell r="B11245" t="str">
            <v>RETIRADA DE TUBULACAO HIDROSSANITARIA APARENTE COM CONEXOES, Ø 2 1/2"</v>
          </cell>
          <cell r="C11245" t="str">
            <v>M</v>
          </cell>
          <cell r="D11245">
            <v>0</v>
          </cell>
          <cell r="E11245" t="str">
            <v>RETIRADA DE TUBULACAO HIDROSSANITARIA APARENTE COM CONEXOES, Ø 2 1/2"A 4"</v>
          </cell>
        </row>
        <row r="11246">
          <cell r="B11246" t="str">
            <v>A 4"</v>
          </cell>
          <cell r="D11246"/>
          <cell r="E11246" t="str">
            <v>A 4"</v>
          </cell>
        </row>
        <row r="11247">
          <cell r="A11247" t="str">
            <v>85420</v>
          </cell>
          <cell r="B11247" t="str">
            <v>RETIRADA DE TUBULACAO HIDROSSANITARIA EMBUTIDA COM CONEXOES, Ø 2 1/2"</v>
          </cell>
          <cell r="C11247" t="str">
            <v>M</v>
          </cell>
          <cell r="D11247">
            <v>0</v>
          </cell>
          <cell r="E11247" t="str">
            <v>RETIRADA DE TUBULACAO HIDROSSANITARIA EMBUTIDA COM CONEXOES, Ø 2 1/2"A 4"</v>
          </cell>
        </row>
        <row r="11248">
          <cell r="B11248" t="str">
            <v>A 4"</v>
          </cell>
          <cell r="D11248"/>
          <cell r="E11248" t="str">
            <v>A 4"</v>
          </cell>
        </row>
        <row r="11249">
          <cell r="A11249" t="str">
            <v>85421</v>
          </cell>
          <cell r="B11249" t="str">
            <v>REMOCAO DE VIDRO COMUM</v>
          </cell>
          <cell r="C11249" t="str">
            <v>M2</v>
          </cell>
          <cell r="D11249">
            <v>0</v>
          </cell>
          <cell r="E11249" t="str">
            <v>REMOCAO DE VIDRO COMUM</v>
          </cell>
        </row>
        <row r="11250">
          <cell r="A11250" t="str">
            <v>0016</v>
          </cell>
          <cell r="B11250" t="str">
            <v>LIGACOES PROVISORIAS</v>
          </cell>
          <cell r="D11250"/>
          <cell r="E11250" t="str">
            <v>LIGACOES PROVISORIAS</v>
          </cell>
        </row>
        <row r="11251">
          <cell r="A11251" t="str">
            <v>73960</v>
          </cell>
          <cell r="B11251" t="str">
            <v>LIGACOES PROVISORIAS AGUA / ESGOTO / ELETRICA / FORCA</v>
          </cell>
          <cell r="D11251"/>
          <cell r="E11251" t="str">
            <v>LIGACOES PROVISORIAS AGUA / ESGOTO / ELETRICA / FORCA</v>
          </cell>
        </row>
        <row r="11252">
          <cell r="A11252" t="str">
            <v>73960/001</v>
          </cell>
          <cell r="B11252" t="str">
            <v>INSTAL/LIGACAO PROVISORIA ELETRICA BAIXA TENSAO P/CANT OBRA</v>
          </cell>
          <cell r="C11252" t="str">
            <v>UN</v>
          </cell>
          <cell r="D11252">
            <v>0</v>
          </cell>
          <cell r="E11252" t="str">
            <v>INSTAL/LIGACAO PROVISORIA ELETRICA BAIXA TENSAO P/CANT OBRAOBRA,M3-CHAVE 100A CARGA 3KWH,20CV EXCL FORN MEDIDOR</v>
          </cell>
        </row>
        <row r="11253">
          <cell r="B11253" t="str">
            <v>OBRA,M3-CHAVE 100A CARGA 3KWH,20CV EXCL FORN MEDIDOR</v>
          </cell>
          <cell r="D11253"/>
          <cell r="E11253" t="str">
            <v>OBRA,M3-CHAVE 100A CARGA 3KWH,20CV EXCL FORN MEDIDOR</v>
          </cell>
        </row>
        <row r="11254">
          <cell r="A11254" t="str">
            <v>0233</v>
          </cell>
          <cell r="B11254" t="str">
            <v>SINALIZACAO DO CANTEIRO DE OBRAS</v>
          </cell>
          <cell r="D11254"/>
          <cell r="E11254" t="str">
            <v>SINALIZACAO DO CANTEIRO DE OBRAS</v>
          </cell>
        </row>
        <row r="11255">
          <cell r="A11255" t="str">
            <v>73683</v>
          </cell>
          <cell r="B11255" t="str">
            <v>INSTALACAO DE GAMBIARRA PARA SINALIZACAO, COM 20 M, INCLUINDO LAMPADA,</v>
          </cell>
          <cell r="C11255" t="str">
            <v>UN</v>
          </cell>
          <cell r="D11255">
            <v>0</v>
          </cell>
          <cell r="E11255" t="str">
            <v>INSTALACAO DE GAMBIARRA PARA SINALIZACAO, COM 20 M, INCLUINDO LAMPADA,BOCAL E BALDE A CADA 2 M</v>
          </cell>
        </row>
        <row r="11256">
          <cell r="B11256" t="str">
            <v>BOCAL E BALDE A CADA 2 M</v>
          </cell>
          <cell r="D11256"/>
          <cell r="E11256" t="str">
            <v>BOCAL E BALDE A CADA 2 M</v>
          </cell>
        </row>
        <row r="11257">
          <cell r="A11257" t="str">
            <v>85423</v>
          </cell>
          <cell r="B11257" t="str">
            <v>ISOLAMENTO DE OBRA COM TELA PLASTICA COM MALHA DE 5MM</v>
          </cell>
          <cell r="C11257" t="str">
            <v>M2</v>
          </cell>
          <cell r="D11257">
            <v>0</v>
          </cell>
          <cell r="E11257" t="str">
            <v>ISOLAMENTO DE OBRA COM TELA PLASTICA COM MALHA DE 5MM</v>
          </cell>
        </row>
        <row r="11258">
          <cell r="A11258" t="str">
            <v>85424</v>
          </cell>
          <cell r="B11258" t="str">
            <v>ISOLAMENTO DE OBRA COM TELA PLASTICA COM MALHA DE 5MM E ESTRUTURA DE M</v>
          </cell>
          <cell r="C11258" t="str">
            <v>M2</v>
          </cell>
          <cell r="D11258">
            <v>0</v>
          </cell>
          <cell r="E11258" t="str">
            <v>ISOLAMENTO DE OBRA COM TELA PLASTICA COM MALHA DE 5MM E ESTRUTURA DE MADEIRA PONTALETEADA</v>
          </cell>
        </row>
        <row r="11259">
          <cell r="B11259" t="str">
            <v>ADEIRA PONTALETEADA</v>
          </cell>
          <cell r="D11259"/>
          <cell r="E11259" t="str">
            <v>ADEIRA PONTALETEADA</v>
          </cell>
        </row>
        <row r="11260">
          <cell r="A11260" t="str">
            <v>SERT</v>
          </cell>
          <cell r="B11260" t="str">
            <v>SERVICOS TECNICOS</v>
          </cell>
          <cell r="D11260"/>
          <cell r="E11260" t="str">
            <v>SERVICOS TECNICOS</v>
          </cell>
        </row>
        <row r="11261">
          <cell r="A11261" t="str">
            <v>0006</v>
          </cell>
          <cell r="B11261" t="str">
            <v>CONTROLE TECNOLOGICO</v>
          </cell>
          <cell r="D11261"/>
          <cell r="E11261" t="str">
            <v>CONTROLE TECNOLOGICO</v>
          </cell>
        </row>
        <row r="11262">
          <cell r="A11262" t="str">
            <v>72742</v>
          </cell>
          <cell r="B11262" t="str">
            <v>ENSAIO DE RECEBIMENTO E ACEITACAO DE CIMENTO PORTLAND</v>
          </cell>
          <cell r="C11262" t="str">
            <v>UN</v>
          </cell>
          <cell r="D11262">
            <v>0</v>
          </cell>
          <cell r="E11262" t="str">
            <v>ENSAIO DE RECEBIMENTO E ACEITACAO DE CIMENTO PORTLAND</v>
          </cell>
        </row>
        <row r="11263">
          <cell r="A11263" t="str">
            <v>72743</v>
          </cell>
          <cell r="B11263" t="str">
            <v>ENSAIO DE RECEBIMENTO E ACEITACAO DE AGREGADO GRAUDO</v>
          </cell>
          <cell r="C11263" t="str">
            <v>UN</v>
          </cell>
          <cell r="D11263">
            <v>0</v>
          </cell>
          <cell r="E11263" t="str">
            <v>ENSAIO DE RECEBIMENTO E ACEITACAO DE AGREGADO GRAUDO</v>
          </cell>
        </row>
        <row r="11264">
          <cell r="A11264" t="str">
            <v>73900</v>
          </cell>
          <cell r="B11264" t="str">
            <v>ENSAIOS TECNOLÓGICO DE ASFALTO</v>
          </cell>
          <cell r="D11264"/>
          <cell r="E11264" t="str">
            <v>ENSAIOS TECNOLÓGICO DE ASFALTO</v>
          </cell>
        </row>
        <row r="11265">
          <cell r="A11265" t="str">
            <v>73900/001</v>
          </cell>
          <cell r="B11265" t="str">
            <v>ENSAIOS DE IMPRIMACAO - ASFALTO DILUIDO</v>
          </cell>
          <cell r="C11265" t="str">
            <v>M2</v>
          </cell>
          <cell r="D11265">
            <v>0</v>
          </cell>
          <cell r="E11265" t="str">
            <v>ENSAIOS DE IMPRIMACAO - ASFALTO DILUIDO</v>
          </cell>
        </row>
        <row r="11266">
          <cell r="A11266" t="str">
            <v>73900/002</v>
          </cell>
          <cell r="B11266" t="str">
            <v>ENSAIOS DE TRATAMENTO SUPERFICIAL SIMPLES - COM CAP</v>
          </cell>
          <cell r="C11266" t="str">
            <v>M2</v>
          </cell>
          <cell r="D11266">
            <v>0</v>
          </cell>
          <cell r="E11266" t="str">
            <v>ENSAIOS DE TRATAMENTO SUPERFICIAL SIMPLES - COM CAP</v>
          </cell>
        </row>
        <row r="11267">
          <cell r="D11267"/>
          <cell r="E11267"/>
        </row>
        <row r="11268">
          <cell r="D11268"/>
          <cell r="E11268"/>
        </row>
        <row r="11269">
          <cell r="D11269"/>
          <cell r="E11269"/>
        </row>
        <row r="11270">
          <cell r="A11270" t="str">
            <v>---------------</v>
          </cell>
          <cell r="B11270" t="str">
            <v>------------------------ 276</v>
          </cell>
          <cell r="D11270"/>
          <cell r="E11270"/>
        </row>
        <row r="11271">
          <cell r="D11271"/>
          <cell r="E11271"/>
        </row>
        <row r="11272">
          <cell r="A11272" t="str">
            <v>SINAPI - SISTEM</v>
          </cell>
          <cell r="B11272" t="str">
            <v>A NACIONAL DE PESQUISA DE CUSTOS E ÍNDICES DA CONSTRUÇÃO CIVIL276de283</v>
          </cell>
          <cell r="D11272"/>
          <cell r="E11272"/>
        </row>
        <row r="11273">
          <cell r="A11273" t="str">
            <v>PCI.817.01 - CU</v>
          </cell>
          <cell r="B11273" t="str">
            <v>STO DE COMPOSIÇÕES - SINTÉTICO</v>
          </cell>
          <cell r="D11273" t="str">
            <v>DATA DE EMISSÃO: 17/07/2014 AS 14:15:08</v>
          </cell>
          <cell r="E11273"/>
        </row>
        <row r="11274">
          <cell r="D11274" t="str">
            <v>DATA REFERÊNCIA TÉCNICA: 16/07/2014</v>
          </cell>
          <cell r="E11274"/>
        </row>
        <row r="11275">
          <cell r="A11275" t="str">
            <v>ENCARGOS SOCIAI</v>
          </cell>
          <cell r="B11275" t="str">
            <v>S DESONERADOS: 90,43%(HORA)   51,67%(MÊS)</v>
          </cell>
          <cell r="D11275"/>
          <cell r="E11275"/>
        </row>
        <row r="11276">
          <cell r="A11276" t="str">
            <v>ABRANGÊNCIA : N</v>
          </cell>
          <cell r="B11276" t="str">
            <v>ACIONAL                                              LOCALIDADE  : VITOR</v>
          </cell>
          <cell r="C11276" t="str">
            <v>IA</v>
          </cell>
          <cell r="D11276"/>
          <cell r="E11276"/>
        </row>
        <row r="11277">
          <cell r="A11277" t="str">
            <v>REF.COLETA : ME</v>
          </cell>
          <cell r="B11277" t="str">
            <v>DIANO</v>
          </cell>
          <cell r="D11277" t="str">
            <v>DATA DE PREÇO   : 06/2014</v>
          </cell>
          <cell r="E11277"/>
        </row>
        <row r="11278">
          <cell r="A11278" t="str">
            <v>CÓDIGO       |</v>
          </cell>
          <cell r="B11278" t="str">
            <v>D E S C R I Ç Ã O                                                   |UNI</v>
          </cell>
          <cell r="C11278" t="str">
            <v>DADE</v>
          </cell>
          <cell r="D11278" t="str">
            <v>|CUSTO TOTAL</v>
          </cell>
          <cell r="E11278"/>
        </row>
        <row r="11279">
          <cell r="A11279" t="str">
            <v>VÍNCULO.....: C</v>
          </cell>
          <cell r="B11279" t="str">
            <v>AIXA REFERENCIAL</v>
          </cell>
          <cell r="D11279"/>
          <cell r="E11279"/>
        </row>
        <row r="11280">
          <cell r="A11280" t="str">
            <v>73900/003</v>
          </cell>
          <cell r="B11280" t="str">
            <v>ENSAIOS DE TRATAMENTO SUPERFICIAL SIMPLES - COM EMULSAO ASFALTICA</v>
          </cell>
          <cell r="C11280" t="str">
            <v>M2</v>
          </cell>
          <cell r="D11280">
            <v>0</v>
          </cell>
          <cell r="E11280" t="str">
            <v>ENSAIOS DE TRATAMENTO SUPERFICIAL SIMPLES - COM EMULSAO ASFALTICA</v>
          </cell>
        </row>
        <row r="11281">
          <cell r="A11281" t="str">
            <v>73900/004</v>
          </cell>
          <cell r="B11281" t="str">
            <v>ENSAIOS DE TRATAMENTO SUPERFICIAL DUPLO - COM CAP</v>
          </cell>
          <cell r="C11281" t="str">
            <v>M2</v>
          </cell>
          <cell r="D11281">
            <v>0</v>
          </cell>
          <cell r="E11281" t="str">
            <v>ENSAIOS DE TRATAMENTO SUPERFICIAL DUPLO - COM CAP</v>
          </cell>
        </row>
        <row r="11282">
          <cell r="A11282" t="str">
            <v>73900/005</v>
          </cell>
          <cell r="B11282" t="str">
            <v>ENSAIOS DE TRATAMENTO SUPERFICIAL DUPLO - COM EMULSAO ASFALTICA</v>
          </cell>
          <cell r="C11282" t="str">
            <v>M2</v>
          </cell>
          <cell r="D11282">
            <v>0</v>
          </cell>
          <cell r="E11282" t="str">
            <v>ENSAIOS DE TRATAMENTO SUPERFICIAL DUPLO - COM EMULSAO ASFALTICA</v>
          </cell>
        </row>
        <row r="11283">
          <cell r="A11283" t="str">
            <v>73900/006</v>
          </cell>
          <cell r="B11283" t="str">
            <v>ENSAIOS DE TRATAMENTO SUPERFICIAL TRIPLO - COM CAP</v>
          </cell>
          <cell r="C11283" t="str">
            <v>M2</v>
          </cell>
          <cell r="D11283">
            <v>0</v>
          </cell>
          <cell r="E11283" t="str">
            <v>ENSAIOS DE TRATAMENTO SUPERFICIAL TRIPLO - COM CAP</v>
          </cell>
        </row>
        <row r="11284">
          <cell r="A11284" t="str">
            <v>73900/007</v>
          </cell>
          <cell r="B11284" t="str">
            <v>ENSAIOS DE TRATAMENTO SUPERFICIAL TRIPLO - COM EMULSAO ASFALTICA</v>
          </cell>
          <cell r="C11284" t="str">
            <v>M2</v>
          </cell>
          <cell r="D11284">
            <v>0</v>
          </cell>
          <cell r="E11284" t="str">
            <v>ENSAIOS DE TRATAMENTO SUPERFICIAL TRIPLO - COM EMULSAO ASFALTICA</v>
          </cell>
        </row>
        <row r="11285">
          <cell r="A11285" t="str">
            <v>73900/008</v>
          </cell>
          <cell r="B11285" t="str">
            <v>ENSAIOS DE MACADAME BETUMINOSO POR PENETRACAO - COM CAP</v>
          </cell>
          <cell r="C11285" t="str">
            <v>M3</v>
          </cell>
          <cell r="D11285">
            <v>0</v>
          </cell>
          <cell r="E11285" t="str">
            <v>ENSAIOS DE MACADAME BETUMINOSO POR PENETRACAO - COM CAP</v>
          </cell>
        </row>
        <row r="11286">
          <cell r="A11286" t="str">
            <v>73900/009</v>
          </cell>
          <cell r="B11286" t="str">
            <v>ENSAIOS DE MACADAME BETUMINOSO POR PENETRACAO - COM EMULSAO ASFALTICA</v>
          </cell>
          <cell r="C11286" t="str">
            <v>M3</v>
          </cell>
          <cell r="D11286">
            <v>0</v>
          </cell>
          <cell r="E11286" t="str">
            <v>ENSAIOS DE MACADAME BETUMINOSO POR PENETRACAO - COM EMULSAO ASFALTICA</v>
          </cell>
        </row>
        <row r="11287">
          <cell r="A11287" t="str">
            <v>73900/010</v>
          </cell>
          <cell r="B11287" t="str">
            <v>ENSAIOS DE PRE MISTURADO A FRIO</v>
          </cell>
          <cell r="C11287" t="str">
            <v>M3</v>
          </cell>
          <cell r="D11287">
            <v>0</v>
          </cell>
          <cell r="E11287" t="str">
            <v>ENSAIOS DE PRE MISTURADO A FRIO</v>
          </cell>
        </row>
        <row r="11288">
          <cell r="A11288" t="str">
            <v>73900/011</v>
          </cell>
          <cell r="B11288" t="str">
            <v>ENSAIOS DE AREIA ASFALTO A QUENTE</v>
          </cell>
          <cell r="C11288" t="str">
            <v>T</v>
          </cell>
          <cell r="D11288">
            <v>0</v>
          </cell>
          <cell r="E11288" t="str">
            <v>ENSAIOS DE AREIA ASFALTO A QUENTE</v>
          </cell>
        </row>
        <row r="11289">
          <cell r="A11289" t="str">
            <v>73900/012</v>
          </cell>
          <cell r="B11289" t="str">
            <v>ENSAIOS DE CONCRETO ASFALTICO</v>
          </cell>
          <cell r="C11289" t="str">
            <v>T</v>
          </cell>
          <cell r="D11289">
            <v>0</v>
          </cell>
          <cell r="E11289" t="str">
            <v>ENSAIOS DE CONCRETO ASFALTICO</v>
          </cell>
        </row>
        <row r="11290">
          <cell r="A11290" t="str">
            <v>74020</v>
          </cell>
          <cell r="B11290" t="str">
            <v>ENSAIO TECNOLOGICO COM CONCRETO</v>
          </cell>
          <cell r="D11290"/>
          <cell r="E11290" t="str">
            <v>ENSAIO TECNOLOGICO COM CONCRETO</v>
          </cell>
        </row>
        <row r="11291">
          <cell r="A11291" t="str">
            <v>74020/001</v>
          </cell>
          <cell r="B11291" t="str">
            <v>ENSAIO DE PAVIMENTO DE CONCRETO</v>
          </cell>
          <cell r="C11291" t="str">
            <v>M3</v>
          </cell>
          <cell r="D11291">
            <v>0</v>
          </cell>
          <cell r="E11291" t="str">
            <v>ENSAIO DE PAVIMENTO DE CONCRETO</v>
          </cell>
        </row>
        <row r="11292">
          <cell r="A11292" t="str">
            <v>74020/002</v>
          </cell>
          <cell r="B11292" t="str">
            <v>ENSAIOS DE PAVIMENTO DE CONCRETO COMPACTADO COM ROLO</v>
          </cell>
          <cell r="C11292" t="str">
            <v>M3</v>
          </cell>
          <cell r="D11292">
            <v>0</v>
          </cell>
          <cell r="E11292" t="str">
            <v>ENSAIOS DE PAVIMENTO DE CONCRETO COMPACTADO COM ROLO</v>
          </cell>
        </row>
        <row r="11293">
          <cell r="A11293" t="str">
            <v>74021</v>
          </cell>
          <cell r="B11293" t="str">
            <v>ENSAIO TECNOLOGICO DE TERRAPLENAGEM</v>
          </cell>
          <cell r="D11293"/>
          <cell r="E11293" t="str">
            <v>ENSAIO TECNOLOGICO DE TERRAPLENAGEM</v>
          </cell>
        </row>
        <row r="11294">
          <cell r="A11294" t="str">
            <v>74021/001</v>
          </cell>
          <cell r="B11294" t="str">
            <v>ENSAIOS DE TERRAPLENAGEM - CORPO DO ATERRO</v>
          </cell>
          <cell r="C11294" t="str">
            <v>M3</v>
          </cell>
          <cell r="D11294">
            <v>0</v>
          </cell>
          <cell r="E11294" t="str">
            <v>ENSAIOS DE TERRAPLENAGEM - CORPO DO ATERRO</v>
          </cell>
        </row>
        <row r="11295">
          <cell r="A11295" t="str">
            <v>74021/002</v>
          </cell>
          <cell r="B11295" t="str">
            <v>ENSAIO DE TERRAPLENAGEM - CAMADA FINAL DO ATERRO</v>
          </cell>
          <cell r="C11295" t="str">
            <v>M3</v>
          </cell>
          <cell r="D11295">
            <v>0</v>
          </cell>
          <cell r="E11295" t="str">
            <v>ENSAIO DE TERRAPLENAGEM - CAMADA FINAL DO ATERRO</v>
          </cell>
        </row>
        <row r="11296">
          <cell r="A11296" t="str">
            <v>74021/003</v>
          </cell>
          <cell r="B11296" t="str">
            <v>ENSAIOS DE REGULARIZACAO DO SUBLEITO</v>
          </cell>
          <cell r="C11296" t="str">
            <v>M2</v>
          </cell>
          <cell r="D11296">
            <v>0</v>
          </cell>
          <cell r="E11296" t="str">
            <v>ENSAIOS DE REGULARIZACAO DO SUBLEITO</v>
          </cell>
        </row>
        <row r="11297">
          <cell r="A11297" t="str">
            <v>74021/004</v>
          </cell>
          <cell r="B11297" t="str">
            <v>ENSAIOS DE REFORCO DO SUBLEITO</v>
          </cell>
          <cell r="C11297" t="str">
            <v>M3</v>
          </cell>
          <cell r="D11297">
            <v>0</v>
          </cell>
          <cell r="E11297" t="str">
            <v>ENSAIOS DE REFORCO DO SUBLEITO</v>
          </cell>
        </row>
        <row r="11298">
          <cell r="A11298" t="str">
            <v>74021/005</v>
          </cell>
          <cell r="B11298" t="str">
            <v>ENSAIOS DE SUB BASE DE SOLO MELHORADO COM CIMENTO</v>
          </cell>
          <cell r="C11298" t="str">
            <v>M3</v>
          </cell>
          <cell r="D11298">
            <v>0</v>
          </cell>
          <cell r="E11298" t="str">
            <v>ENSAIOS DE SUB BASE DE SOLO MELHORADO COM CIMENTO</v>
          </cell>
        </row>
        <row r="11299">
          <cell r="A11299" t="str">
            <v>74021/006</v>
          </cell>
          <cell r="B11299" t="str">
            <v>ENSAIOS DE BASE ESTABILIZADA GRANULOMETRICAMENTE</v>
          </cell>
          <cell r="C11299" t="str">
            <v>M3</v>
          </cell>
          <cell r="D11299">
            <v>0</v>
          </cell>
          <cell r="E11299" t="str">
            <v>ENSAIOS DE BASE ESTABILIZADA GRANULOMETRICAMENTE</v>
          </cell>
        </row>
        <row r="11300">
          <cell r="A11300" t="str">
            <v>74021/007</v>
          </cell>
          <cell r="B11300" t="str">
            <v>ENSAIO DE BASE DE SOLO MELHORADO COM CIMENTO</v>
          </cell>
          <cell r="C11300" t="str">
            <v>M3</v>
          </cell>
          <cell r="D11300">
            <v>0</v>
          </cell>
          <cell r="E11300" t="str">
            <v>ENSAIO DE BASE DE SOLO MELHORADO COM CIMENTO</v>
          </cell>
        </row>
        <row r="11301">
          <cell r="A11301" t="str">
            <v>74021/008</v>
          </cell>
          <cell r="B11301" t="str">
            <v>ENSAIOS DE BASE DE SOLO CIMENTO</v>
          </cell>
          <cell r="C11301" t="str">
            <v>M3</v>
          </cell>
          <cell r="D11301">
            <v>0</v>
          </cell>
          <cell r="E11301" t="str">
            <v>ENSAIOS DE BASE DE SOLO CIMENTO</v>
          </cell>
        </row>
        <row r="11302">
          <cell r="A11302" t="str">
            <v>74022</v>
          </cell>
          <cell r="B11302" t="str">
            <v>ENSAIO TECNOLOGICO</v>
          </cell>
          <cell r="D11302"/>
          <cell r="E11302" t="str">
            <v>ENSAIO TECNOLOGICO</v>
          </cell>
        </row>
        <row r="11303">
          <cell r="A11303" t="str">
            <v>74022/001</v>
          </cell>
          <cell r="B11303" t="str">
            <v>ENSAIO DE PENETRACAO - MATERIAL BETUMINOSO</v>
          </cell>
          <cell r="C11303" t="str">
            <v>UN</v>
          </cell>
          <cell r="D11303">
            <v>0</v>
          </cell>
          <cell r="E11303" t="str">
            <v>ENSAIO DE PENETRACAO - MATERIAL BETUMINOSO</v>
          </cell>
        </row>
        <row r="11304">
          <cell r="A11304" t="str">
            <v>74022/002</v>
          </cell>
          <cell r="B11304" t="str">
            <v>ENSAIO DE VISCOSIDADE SAYBOLT - FUROL - MATERIAL BETUMINOSO</v>
          </cell>
          <cell r="C11304" t="str">
            <v>UN</v>
          </cell>
          <cell r="D11304">
            <v>0</v>
          </cell>
          <cell r="E11304" t="str">
            <v>ENSAIO DE VISCOSIDADE SAYBOLT - FUROL - MATERIAL BETUMINOSO</v>
          </cell>
        </row>
        <row r="11305">
          <cell r="A11305" t="str">
            <v>74022/003</v>
          </cell>
          <cell r="B11305" t="str">
            <v>ENSAIO DE DETERMINACAO DA PENEIRACAO - EMULSAO ASFALTICA</v>
          </cell>
          <cell r="C11305" t="str">
            <v>UN</v>
          </cell>
          <cell r="D11305">
            <v>0</v>
          </cell>
          <cell r="E11305" t="str">
            <v>ENSAIO DE DETERMINACAO DA PENEIRACAO - EMULSAO ASFALTICA</v>
          </cell>
        </row>
        <row r="11306">
          <cell r="A11306" t="str">
            <v>74022/004</v>
          </cell>
          <cell r="B11306" t="str">
            <v>ENSAIO DE DETERMINACAO DA SEDIMENTACAO - EMULSAO ASFALTICA</v>
          </cell>
          <cell r="C11306" t="str">
            <v>UN</v>
          </cell>
          <cell r="D11306">
            <v>0</v>
          </cell>
          <cell r="E11306" t="str">
            <v>ENSAIO DE DETERMINACAO DA SEDIMENTACAO - EMULSAO ASFALTICA</v>
          </cell>
        </row>
        <row r="11307">
          <cell r="A11307" t="str">
            <v>74022/005</v>
          </cell>
          <cell r="B11307" t="str">
            <v>ENSAIO DE DETERMINACAO DO TEOR DE BETUME - CIMENTO ASFALTICO DE PETROL</v>
          </cell>
          <cell r="C11307" t="str">
            <v>UN</v>
          </cell>
          <cell r="D11307">
            <v>0</v>
          </cell>
          <cell r="E11307" t="str">
            <v>ENSAIO DE DETERMINACAO DO TEOR DE BETUME - CIMENTO ASFALTICO DE PETROLEO</v>
          </cell>
        </row>
        <row r="11308">
          <cell r="D11308"/>
          <cell r="E11308" t="str">
            <v>EO</v>
          </cell>
        </row>
        <row r="11309">
          <cell r="D11309"/>
          <cell r="E11309" t="str">
            <v>EO</v>
          </cell>
        </row>
        <row r="11310">
          <cell r="D11310"/>
          <cell r="E11310" t="str">
            <v>EO</v>
          </cell>
        </row>
        <row r="11311">
          <cell r="A11311" t="str">
            <v>---------------</v>
          </cell>
          <cell r="B11311" t="str">
            <v>------------------------ 277</v>
          </cell>
          <cell r="D11311"/>
          <cell r="E11311" t="str">
            <v>EO</v>
          </cell>
        </row>
        <row r="11312">
          <cell r="D11312"/>
          <cell r="E11312" t="str">
            <v>EO</v>
          </cell>
        </row>
        <row r="11313">
          <cell r="A11313" t="str">
            <v>SINAPI - SISTEM</v>
          </cell>
          <cell r="B11313" t="str">
            <v>A NACIONAL DE PESQUISA DE CUSTOS E ÍNDICES DA CONSTRUÇÃO CIVIL277de283</v>
          </cell>
          <cell r="D11313"/>
          <cell r="E11313" t="str">
            <v>EO</v>
          </cell>
        </row>
        <row r="11314">
          <cell r="A11314" t="str">
            <v>PCI.817.01 - CU</v>
          </cell>
          <cell r="B11314" t="str">
            <v>STO DE COMPOSIÇÕES - SINTÉTICO</v>
          </cell>
          <cell r="D11314" t="str">
            <v>DATA DE EMISSÃO: 17/07/2014 AS 14:15:08</v>
          </cell>
          <cell r="E11314" t="str">
            <v>EO</v>
          </cell>
        </row>
        <row r="11315">
          <cell r="D11315" t="str">
            <v>DATA REFERÊNCIA TÉCNICA: 16/07/2014</v>
          </cell>
          <cell r="E11315" t="str">
            <v>EO</v>
          </cell>
        </row>
        <row r="11316">
          <cell r="A11316" t="str">
            <v>ENCARGOS SOCIAI</v>
          </cell>
          <cell r="B11316" t="str">
            <v>S DESONERADOS: 90,43%(HORA)   51,67%(MÊS)</v>
          </cell>
          <cell r="D11316"/>
          <cell r="E11316" t="str">
            <v>EO</v>
          </cell>
        </row>
        <row r="11317">
          <cell r="A11317" t="str">
            <v>ABRANGÊNCIA : N</v>
          </cell>
          <cell r="B11317" t="str">
            <v>ACIONAL                                              LOCALIDADE  : VITOR</v>
          </cell>
          <cell r="C11317" t="str">
            <v>IA</v>
          </cell>
          <cell r="D11317"/>
          <cell r="E11317" t="str">
            <v>EO</v>
          </cell>
        </row>
        <row r="11318">
          <cell r="A11318" t="str">
            <v>REF.COLETA : ME</v>
          </cell>
          <cell r="B11318" t="str">
            <v>DIANO</v>
          </cell>
          <cell r="D11318" t="str">
            <v>DATA DE PREÇO   : 06/2014</v>
          </cell>
          <cell r="E11318" t="str">
            <v>EO</v>
          </cell>
        </row>
        <row r="11319">
          <cell r="A11319" t="str">
            <v>CÓDIGO       |</v>
          </cell>
          <cell r="B11319" t="str">
            <v>D E S C R I Ç Ã O                                                   |UNI</v>
          </cell>
          <cell r="C11319" t="str">
            <v>DADE</v>
          </cell>
          <cell r="D11319" t="str">
            <v>|CUSTO TOTAL</v>
          </cell>
          <cell r="E11319" t="str">
            <v>EO</v>
          </cell>
        </row>
        <row r="11320">
          <cell r="A11320" t="str">
            <v>VÍNCULO.....: C</v>
          </cell>
          <cell r="B11320" t="str">
            <v>AIXA REFERENCIAL</v>
          </cell>
          <cell r="D11320"/>
          <cell r="E11320" t="str">
            <v>EO</v>
          </cell>
        </row>
        <row r="11321">
          <cell r="B11321" t="str">
            <v>EO</v>
          </cell>
          <cell r="D11321"/>
          <cell r="E11321" t="str">
            <v>EO</v>
          </cell>
        </row>
        <row r="11322">
          <cell r="A11322" t="str">
            <v>74022/006</v>
          </cell>
          <cell r="B11322" t="str">
            <v>ENSAIO DE GRANULOMETRIA POR PENEIRAMENTO - SOLOS</v>
          </cell>
          <cell r="C11322" t="str">
            <v>UN</v>
          </cell>
          <cell r="D11322">
            <v>0</v>
          </cell>
          <cell r="E11322" t="str">
            <v>ENSAIO DE GRANULOMETRIA POR PENEIRAMENTO - SOLOS</v>
          </cell>
        </row>
        <row r="11323">
          <cell r="A11323" t="str">
            <v>74022/007</v>
          </cell>
          <cell r="B11323" t="str">
            <v>ENSAIO DE GRANULOMETRIA POR PENEIRAMENTO E SEDIMENTACAO - SOLOS</v>
          </cell>
          <cell r="C11323" t="str">
            <v>UN</v>
          </cell>
          <cell r="D11323">
            <v>0</v>
          </cell>
          <cell r="E11323" t="str">
            <v>ENSAIO DE GRANULOMETRIA POR PENEIRAMENTO E SEDIMENTACAO - SOLOS</v>
          </cell>
        </row>
        <row r="11324">
          <cell r="A11324" t="str">
            <v>74022/008</v>
          </cell>
          <cell r="B11324" t="str">
            <v>ENSAIO DE LIMITE DE LIQUIDEZ - SOLOS</v>
          </cell>
          <cell r="C11324" t="str">
            <v>UN</v>
          </cell>
          <cell r="D11324">
            <v>0</v>
          </cell>
          <cell r="E11324" t="str">
            <v>ENSAIO DE LIMITE DE LIQUIDEZ - SOLOS</v>
          </cell>
        </row>
        <row r="11325">
          <cell r="A11325" t="str">
            <v>74022/009</v>
          </cell>
          <cell r="B11325" t="str">
            <v>ENSAIO DE LIMITE DE PLASTICIDADE - SOLOS</v>
          </cell>
          <cell r="C11325" t="str">
            <v>UN</v>
          </cell>
          <cell r="D11325">
            <v>0</v>
          </cell>
          <cell r="E11325" t="str">
            <v>ENSAIO DE LIMITE DE PLASTICIDADE - SOLOS</v>
          </cell>
        </row>
        <row r="11326">
          <cell r="A11326" t="str">
            <v>74022/010</v>
          </cell>
          <cell r="B11326" t="str">
            <v>ENSAIO DE COMPACTACAO - AMOSTRAS NAO TRABALHADAS - ENERGIA NORMAL - SO</v>
          </cell>
          <cell r="C11326" t="str">
            <v>UN</v>
          </cell>
          <cell r="D11326">
            <v>0</v>
          </cell>
          <cell r="E11326" t="str">
            <v>ENSAIO DE COMPACTACAO - AMOSTRAS NAO TRABALHADAS - ENERGIA NORMAL - SOLOS</v>
          </cell>
        </row>
        <row r="11327">
          <cell r="B11327" t="str">
            <v>LOS</v>
          </cell>
          <cell r="D11327"/>
          <cell r="E11327" t="str">
            <v>LOS</v>
          </cell>
        </row>
        <row r="11328">
          <cell r="A11328" t="str">
            <v>74022/011</v>
          </cell>
          <cell r="B11328" t="str">
            <v>ENSAIO DE COMPACTACAO - AMOSTRAS NAO TRABALHADAS - ENERGIA INTERMEDIAR</v>
          </cell>
          <cell r="C11328" t="str">
            <v>UN</v>
          </cell>
          <cell r="D11328">
            <v>0</v>
          </cell>
          <cell r="E11328" t="str">
            <v>ENSAIO DE COMPACTACAO - AMOSTRAS NAO TRABALHADAS - ENERGIA INTERMEDIARIA - SOLOS</v>
          </cell>
        </row>
        <row r="11329">
          <cell r="B11329" t="str">
            <v>IA - SOLOS</v>
          </cell>
          <cell r="D11329"/>
          <cell r="E11329" t="str">
            <v>IA - SOLOS</v>
          </cell>
        </row>
        <row r="11330">
          <cell r="A11330" t="str">
            <v>74022/012</v>
          </cell>
          <cell r="B11330" t="str">
            <v>ENSAIO DE COMPACTACAO - AMOSTRAS NAO TRABALHADAS - ENERGIA MODIFICADA</v>
          </cell>
          <cell r="C11330" t="str">
            <v>UN</v>
          </cell>
          <cell r="D11330">
            <v>0</v>
          </cell>
          <cell r="E11330" t="str">
            <v>ENSAIO DE COMPACTACAO - AMOSTRAS NAO TRABALHADAS - ENERGIA MODIFICADA- SOLOS</v>
          </cell>
        </row>
        <row r="11331">
          <cell r="B11331" t="str">
            <v>- SOLOS</v>
          </cell>
          <cell r="D11331"/>
          <cell r="E11331" t="str">
            <v>- SOLOS</v>
          </cell>
        </row>
        <row r="11332">
          <cell r="A11332" t="str">
            <v>74022/013</v>
          </cell>
          <cell r="B11332" t="str">
            <v>ENSAIO DE COMPACTACAO - AMOSTRAS TRABALHADAS - SOLOS</v>
          </cell>
          <cell r="C11332" t="str">
            <v>UN</v>
          </cell>
          <cell r="D11332">
            <v>0</v>
          </cell>
          <cell r="E11332" t="str">
            <v>ENSAIO DE COMPACTACAO - AMOSTRAS TRABALHADAS - SOLOS</v>
          </cell>
        </row>
        <row r="11333">
          <cell r="A11333" t="str">
            <v>74022/014</v>
          </cell>
          <cell r="B11333" t="str">
            <v>ENSAIO DE MASSA ESPECIFICA - IN SITU - METODO FRASCO DE AREIA - SOLOS</v>
          </cell>
          <cell r="C11333" t="str">
            <v>UN</v>
          </cell>
          <cell r="D11333">
            <v>0</v>
          </cell>
          <cell r="E11333" t="str">
            <v>ENSAIO DE MASSA ESPECIFICA - IN SITU - METODO FRASCO DE AREIA - SOLOS</v>
          </cell>
        </row>
        <row r="11334">
          <cell r="A11334" t="str">
            <v>74022/015</v>
          </cell>
          <cell r="B11334" t="str">
            <v>ENSAIO DE MASSA ESPECIFICA - IN SITU - METODO BALAO DE BORRACHA - SOLO</v>
          </cell>
          <cell r="C11334" t="str">
            <v>UN</v>
          </cell>
          <cell r="D11334">
            <v>0</v>
          </cell>
          <cell r="E11334" t="str">
            <v>ENSAIO DE MASSA ESPECIFICA - IN SITU - METODO BALAO DE BORRACHA - SOLOS</v>
          </cell>
        </row>
        <row r="11335">
          <cell r="B11335" t="str">
            <v>S</v>
          </cell>
          <cell r="D11335"/>
          <cell r="E11335" t="str">
            <v>S</v>
          </cell>
        </row>
        <row r="11336">
          <cell r="A11336" t="str">
            <v>74022/016</v>
          </cell>
          <cell r="B11336" t="str">
            <v>ENSAIO DE DENSIDADE REAL - SOLOS</v>
          </cell>
          <cell r="C11336" t="str">
            <v>UN</v>
          </cell>
          <cell r="D11336">
            <v>0</v>
          </cell>
          <cell r="E11336" t="str">
            <v>ENSAIO DE DENSIDADE REAL - SOLOS</v>
          </cell>
        </row>
        <row r="11337">
          <cell r="A11337" t="str">
            <v>74022/017</v>
          </cell>
          <cell r="B11337" t="str">
            <v>ENSAIO DE ABRASAO LOS ANGELES - AGREGADOS</v>
          </cell>
          <cell r="C11337" t="str">
            <v>UN</v>
          </cell>
          <cell r="D11337">
            <v>0</v>
          </cell>
          <cell r="E11337" t="str">
            <v>ENSAIO DE ABRASAO LOS ANGELES - AGREGADOS</v>
          </cell>
        </row>
        <row r="11338">
          <cell r="A11338" t="str">
            <v>74022/018</v>
          </cell>
          <cell r="B11338" t="str">
            <v>ENSAIO DE MASSA ESPECIFICA - IN SITU - EMPREGO DO OLEO - SOLOS</v>
          </cell>
          <cell r="C11338" t="str">
            <v>UN</v>
          </cell>
          <cell r="D11338">
            <v>0</v>
          </cell>
          <cell r="E11338" t="str">
            <v>ENSAIO DE MASSA ESPECIFICA - IN SITU - EMPREGO DO OLEO - SOLOS</v>
          </cell>
        </row>
        <row r="11339">
          <cell r="A11339" t="str">
            <v>74022/019</v>
          </cell>
          <cell r="B11339" t="str">
            <v>ENSAIO DE INDICE DE SUPORTE CALIFORNIA - AMOSTRAS NAO TRABALHADAS - EN</v>
          </cell>
          <cell r="C11339" t="str">
            <v>UN</v>
          </cell>
          <cell r="D11339">
            <v>0</v>
          </cell>
          <cell r="E11339" t="str">
            <v>ENSAIO DE INDICE DE SUPORTE CALIFORNIA - AMOSTRAS NAO TRABALHADAS - ENERGIA NORMAL - SOLOS</v>
          </cell>
        </row>
        <row r="11340">
          <cell r="B11340" t="str">
            <v>ERGIA NORMAL - SOLOS</v>
          </cell>
          <cell r="D11340"/>
          <cell r="E11340" t="str">
            <v>ERGIA NORMAL - SOLOS</v>
          </cell>
        </row>
        <row r="11341">
          <cell r="A11341" t="str">
            <v>74022/020</v>
          </cell>
          <cell r="B11341" t="str">
            <v>ENSAIO DE INDICE DE SUPORTE CALIFORNIA - AMOSTRAS NAO TRABALHADAS - EN</v>
          </cell>
          <cell r="C11341" t="str">
            <v>UN</v>
          </cell>
          <cell r="D11341">
            <v>0</v>
          </cell>
          <cell r="E11341" t="str">
            <v>ENSAIO DE INDICE DE SUPORTE CALIFORNIA - AMOSTRAS NAO TRABALHADAS - ENERGIA INTERMEDIARIA - SOLOS</v>
          </cell>
        </row>
        <row r="11342">
          <cell r="B11342" t="str">
            <v>ERGIA INTERMEDIARIA - SOLOS</v>
          </cell>
          <cell r="D11342"/>
          <cell r="E11342" t="str">
            <v>ERGIA INTERMEDIARIA - SOLOS</v>
          </cell>
        </row>
        <row r="11343">
          <cell r="A11343" t="str">
            <v>74022/021</v>
          </cell>
          <cell r="B11343" t="str">
            <v>ENSAIO DE INDICE DE SUPORTE CALIFORNIA- AMOSTRAS NAO TRABALHADAS - ENE</v>
          </cell>
          <cell r="C11343" t="str">
            <v>UN</v>
          </cell>
          <cell r="D11343">
            <v>0</v>
          </cell>
          <cell r="E11343" t="str">
            <v>ENSAIO DE INDICE DE SUPORTE CALIFORNIA- AMOSTRAS NAO TRABALHADAS - ENERGIA MODIFICADA- SOLOS</v>
          </cell>
        </row>
        <row r="11344">
          <cell r="B11344" t="str">
            <v>RGIA MODIFICADA- SOLOS</v>
          </cell>
          <cell r="D11344"/>
          <cell r="E11344" t="str">
            <v>RGIA MODIFICADA- SOLOS</v>
          </cell>
        </row>
        <row r="11345">
          <cell r="A11345" t="str">
            <v>74022/022</v>
          </cell>
          <cell r="B11345" t="str">
            <v>ENSAIO DE TEOR DE UMIDADE - METODO EXPEDITO DO ALCOOL - SOLOS</v>
          </cell>
          <cell r="C11345" t="str">
            <v>UN</v>
          </cell>
          <cell r="D11345">
            <v>0</v>
          </cell>
          <cell r="E11345" t="str">
            <v>ENSAIO DE TEOR DE UMIDADE - METODO EXPEDITO DO ALCOOL - SOLOS</v>
          </cell>
        </row>
        <row r="11346">
          <cell r="A11346" t="str">
            <v>74022/023</v>
          </cell>
          <cell r="B11346" t="str">
            <v>ENSAIO DE TEOR DE UMIDADE - PROCESSO SPEEDY - SOLOS E AGREGADOS MIUDOS</v>
          </cell>
          <cell r="C11346" t="str">
            <v>UN</v>
          </cell>
          <cell r="D11346">
            <v>0</v>
          </cell>
          <cell r="E11346" t="str">
            <v>ENSAIO DE TEOR DE UMIDADE - PROCESSO SPEEDY - SOLOS E AGREGADOS MIUDOS</v>
          </cell>
        </row>
        <row r="11347">
          <cell r="A11347" t="str">
            <v>74022/024</v>
          </cell>
          <cell r="B11347" t="str">
            <v>ENSAIO DE TEOR DE UMIDADE - EM LABORATORIO - SOLOS</v>
          </cell>
          <cell r="C11347" t="str">
            <v>UN</v>
          </cell>
          <cell r="D11347">
            <v>0</v>
          </cell>
          <cell r="E11347" t="str">
            <v>ENSAIO DE TEOR DE UMIDADE - EM LABORATORIO - SOLOS</v>
          </cell>
        </row>
        <row r="11348">
          <cell r="A11348" t="str">
            <v>74022/025</v>
          </cell>
          <cell r="B11348" t="str">
            <v>ENSAIO DE PONTO DE FULGOR - MATERIAL BETUMINOSO</v>
          </cell>
          <cell r="C11348" t="str">
            <v>UN</v>
          </cell>
          <cell r="D11348">
            <v>0</v>
          </cell>
          <cell r="E11348" t="str">
            <v>ENSAIO DE PONTO DE FULGOR - MATERIAL BETUMINOSO</v>
          </cell>
        </row>
        <row r="11349">
          <cell r="D11349"/>
          <cell r="E11349"/>
        </row>
        <row r="11350">
          <cell r="D11350"/>
          <cell r="E11350"/>
        </row>
        <row r="11351">
          <cell r="D11351"/>
          <cell r="E11351"/>
        </row>
        <row r="11352">
          <cell r="A11352" t="str">
            <v>---------------</v>
          </cell>
          <cell r="B11352" t="str">
            <v>------------------------ 278</v>
          </cell>
          <cell r="D11352"/>
          <cell r="E11352"/>
        </row>
        <row r="11353">
          <cell r="D11353"/>
          <cell r="E11353"/>
        </row>
        <row r="11354">
          <cell r="A11354" t="str">
            <v>SINAPI - SISTEM</v>
          </cell>
          <cell r="B11354" t="str">
            <v>A NACIONAL DE PESQUISA DE CUSTOS E ÍNDICES DA CONSTRUÇÃO CIVIL278de283</v>
          </cell>
          <cell r="D11354"/>
          <cell r="E11354"/>
        </row>
        <row r="11355">
          <cell r="A11355" t="str">
            <v>PCI.817.01 - CU</v>
          </cell>
          <cell r="B11355" t="str">
            <v>STO DE COMPOSIÇÕES - SINTÉTICO</v>
          </cell>
          <cell r="D11355" t="str">
            <v>DATA DE EMISSÃO: 17/07/2014 AS 14:15:08</v>
          </cell>
          <cell r="E11355"/>
        </row>
        <row r="11356">
          <cell r="D11356" t="str">
            <v>DATA REFERÊNCIA TÉCNICA: 16/07/2014</v>
          </cell>
          <cell r="E11356"/>
        </row>
        <row r="11357">
          <cell r="A11357" t="str">
            <v>ENCARGOS SOCIAI</v>
          </cell>
          <cell r="B11357" t="str">
            <v>S DESONERADOS: 90,43%(HORA)   51,67%(MÊS)</v>
          </cell>
          <cell r="D11357"/>
          <cell r="E11357"/>
        </row>
        <row r="11358">
          <cell r="A11358" t="str">
            <v>ABRANGÊNCIA : N</v>
          </cell>
          <cell r="B11358" t="str">
            <v>ACIONAL                                              LOCALIDADE  : VITOR</v>
          </cell>
          <cell r="C11358" t="str">
            <v>IA</v>
          </cell>
          <cell r="D11358"/>
          <cell r="E11358"/>
        </row>
        <row r="11359">
          <cell r="A11359" t="str">
            <v>REF.COLETA : ME</v>
          </cell>
          <cell r="B11359" t="str">
            <v>DIANO</v>
          </cell>
          <cell r="D11359" t="str">
            <v>DATA DE PREÇO   : 06/2014</v>
          </cell>
          <cell r="E11359"/>
        </row>
        <row r="11360">
          <cell r="A11360" t="str">
            <v>CÓDIGO       |</v>
          </cell>
          <cell r="B11360" t="str">
            <v>D E S C R I Ç Ã O                                                   |UNI</v>
          </cell>
          <cell r="C11360" t="str">
            <v>DADE</v>
          </cell>
          <cell r="D11360" t="str">
            <v>|CUSTO TOTAL</v>
          </cell>
          <cell r="E11360"/>
        </row>
        <row r="11361">
          <cell r="A11361" t="str">
            <v>VÍNCULO.....: C</v>
          </cell>
          <cell r="B11361" t="str">
            <v>AIXA REFERENCIAL</v>
          </cell>
          <cell r="D11361"/>
          <cell r="E11361"/>
        </row>
        <row r="11362">
          <cell r="A11362" t="str">
            <v>74022/026</v>
          </cell>
          <cell r="B11362" t="str">
            <v>ENSAIO DE DESTILACAO - ASFALTO DILUIDO</v>
          </cell>
          <cell r="C11362" t="str">
            <v>UN</v>
          </cell>
          <cell r="D11362">
            <v>0</v>
          </cell>
          <cell r="E11362" t="str">
            <v>ENSAIO DE DESTILACAO - ASFALTO DILUIDO</v>
          </cell>
        </row>
        <row r="11363">
          <cell r="A11363" t="str">
            <v>74022/027</v>
          </cell>
          <cell r="B11363" t="str">
            <v>ENSAIO DE CONTROLE DE TAXA DE APLICACAO DE LIGANTE BETUMINOSO</v>
          </cell>
          <cell r="C11363" t="str">
            <v>UN</v>
          </cell>
          <cell r="D11363">
            <v>0</v>
          </cell>
          <cell r="E11363" t="str">
            <v>ENSAIO DE CONTROLE DE TAXA DE APLICACAO DE LIGANTE BETUMINOSO</v>
          </cell>
        </row>
        <row r="11364">
          <cell r="A11364" t="str">
            <v>74022/028</v>
          </cell>
          <cell r="B11364" t="str">
            <v>ENSAIO DE SUSCEPTIBILIDADE TERMICA - INDICE PFEIFFER - MATERIAL ASFALT</v>
          </cell>
          <cell r="C11364" t="str">
            <v>UN</v>
          </cell>
          <cell r="D11364">
            <v>0</v>
          </cell>
          <cell r="E11364" t="str">
            <v>ENSAIO DE SUSCEPTIBILIDADE TERMICA - INDICE PFEIFFER - MATERIAL ASFALTICO</v>
          </cell>
        </row>
        <row r="11365">
          <cell r="B11365" t="str">
            <v>ICO</v>
          </cell>
          <cell r="D11365"/>
          <cell r="E11365" t="str">
            <v>ICO</v>
          </cell>
        </row>
        <row r="11366">
          <cell r="A11366" t="str">
            <v>74022/029</v>
          </cell>
          <cell r="B11366" t="str">
            <v>ENSAIO DE ESPUMA - MATERIAL ASFALTICO</v>
          </cell>
          <cell r="C11366" t="str">
            <v>UN</v>
          </cell>
          <cell r="D11366">
            <v>0</v>
          </cell>
          <cell r="E11366" t="str">
            <v>ENSAIO DE ESPUMA - MATERIAL ASFALTICO</v>
          </cell>
        </row>
        <row r="11367">
          <cell r="A11367" t="str">
            <v>74022/030</v>
          </cell>
          <cell r="B11367" t="str">
            <v>ENSAIO DE RESISTENCIA A COMPRESSAO SIMPLES - CONCRETO</v>
          </cell>
          <cell r="C11367" t="str">
            <v>UN</v>
          </cell>
          <cell r="D11367">
            <v>0</v>
          </cell>
          <cell r="E11367" t="str">
            <v>ENSAIO DE RESISTENCIA A COMPRESSAO SIMPLES - CONCRETO</v>
          </cell>
        </row>
        <row r="11368">
          <cell r="A11368" t="str">
            <v>74022/031</v>
          </cell>
          <cell r="B11368" t="str">
            <v>ENSAIO DE RESISTENCIA A TRACAO POR COMPRESSAO DIAMETRAL - CONCRETO</v>
          </cell>
          <cell r="C11368" t="str">
            <v>UN</v>
          </cell>
          <cell r="D11368">
            <v>0</v>
          </cell>
          <cell r="E11368" t="str">
            <v>ENSAIO DE RESISTENCIA A TRACAO POR COMPRESSAO DIAMETRAL - CONCRETO</v>
          </cell>
        </row>
        <row r="11369">
          <cell r="A11369" t="str">
            <v>74022/032</v>
          </cell>
          <cell r="B11369" t="str">
            <v>ENSAIO DE RESISTENCIA A TRACAO NA FLEXAO DE CONCRETO</v>
          </cell>
          <cell r="C11369" t="str">
            <v>UN</v>
          </cell>
          <cell r="D11369">
            <v>0</v>
          </cell>
          <cell r="E11369" t="str">
            <v>ENSAIO DE RESISTENCIA A TRACAO NA FLEXAO DE CONCRETO</v>
          </cell>
        </row>
        <row r="11370">
          <cell r="A11370" t="str">
            <v>74022/033</v>
          </cell>
          <cell r="B11370" t="str">
            <v>ENSAIO DE RESILIENCIA - SOLOS</v>
          </cell>
          <cell r="C11370" t="str">
            <v>UN</v>
          </cell>
          <cell r="D11370">
            <v>0</v>
          </cell>
          <cell r="E11370" t="str">
            <v>ENSAIO DE RESILIENCIA - SOLOS</v>
          </cell>
        </row>
        <row r="11371">
          <cell r="A11371" t="str">
            <v>74022/034</v>
          </cell>
          <cell r="B11371" t="str">
            <v>ENSAIO DE RESILIENCIA - MISTURAS BETUMINOSAS</v>
          </cell>
          <cell r="C11371" t="str">
            <v>UN</v>
          </cell>
          <cell r="D11371">
            <v>0</v>
          </cell>
          <cell r="E11371" t="str">
            <v>ENSAIO DE RESILIENCIA - MISTURAS BETUMINOSAS</v>
          </cell>
        </row>
        <row r="11372">
          <cell r="A11372" t="str">
            <v>74022/035</v>
          </cell>
          <cell r="B11372" t="str">
            <v>ENSAIO DE PERCENTAGEM DE BETUME - MISTURAS BETUMINOSAS</v>
          </cell>
          <cell r="C11372" t="str">
            <v>UN</v>
          </cell>
          <cell r="D11372">
            <v>0</v>
          </cell>
          <cell r="E11372" t="str">
            <v>ENSAIO DE PERCENTAGEM DE BETUME - MISTURAS BETUMINOSAS</v>
          </cell>
        </row>
        <row r="11373">
          <cell r="A11373" t="str">
            <v>74022/036</v>
          </cell>
          <cell r="B11373" t="str">
            <v>ENSAIO DE ADESIVIDADE - RESISTENCIA A AGUA - EMULSAO ASFALTICA</v>
          </cell>
          <cell r="C11373" t="str">
            <v>UN</v>
          </cell>
          <cell r="D11373">
            <v>0</v>
          </cell>
          <cell r="E11373" t="str">
            <v>ENSAIO DE ADESIVIDADE - RESISTENCIA A AGUA - EMULSAO ASFALTICA</v>
          </cell>
        </row>
        <row r="11374">
          <cell r="A11374" t="str">
            <v>74022/037</v>
          </cell>
          <cell r="B11374" t="str">
            <v>ENSAIO DE ADESIVIDADE A LIGANTE BETUMINOSO - AGREGADO GRAUDO</v>
          </cell>
          <cell r="C11374" t="str">
            <v>UN</v>
          </cell>
          <cell r="D11374">
            <v>0</v>
          </cell>
          <cell r="E11374" t="str">
            <v>ENSAIO DE ADESIVIDADE A LIGANTE BETUMINOSO - AGREGADO GRAUDO</v>
          </cell>
        </row>
        <row r="11375">
          <cell r="A11375" t="str">
            <v>74022/038</v>
          </cell>
          <cell r="B11375" t="str">
            <v>ENSAIO DE EXPANSIBILIDADE - SOLOS</v>
          </cell>
          <cell r="C11375" t="str">
            <v>UN</v>
          </cell>
          <cell r="D11375">
            <v>0</v>
          </cell>
          <cell r="E11375" t="str">
            <v>ENSAIO DE EXPANSIBILIDADE - SOLOS</v>
          </cell>
        </row>
        <row r="11376">
          <cell r="A11376" t="str">
            <v>74022/039</v>
          </cell>
          <cell r="B11376" t="str">
            <v>PREPARACAO DE AMOSTRAS PARA ENSAIO DE CARACTERIZACAO - SOLOS</v>
          </cell>
          <cell r="C11376" t="str">
            <v>UN</v>
          </cell>
          <cell r="D11376">
            <v>0</v>
          </cell>
          <cell r="E11376" t="str">
            <v>PREPARACAO DE AMOSTRAS PARA ENSAIO DE CARACTERIZACAO - SOLOS</v>
          </cell>
        </row>
        <row r="11377">
          <cell r="A11377" t="str">
            <v>74022/040</v>
          </cell>
          <cell r="B11377" t="str">
            <v>ENSAIO MARSHALL - MISTURA BETUMINOSA A QUENTE</v>
          </cell>
          <cell r="C11377" t="str">
            <v>UN</v>
          </cell>
          <cell r="D11377">
            <v>0</v>
          </cell>
          <cell r="E11377" t="str">
            <v>ENSAIO MARSHALL - MISTURA BETUMINOSA A QUENTE</v>
          </cell>
        </row>
        <row r="11378">
          <cell r="A11378" t="str">
            <v>74022/041</v>
          </cell>
          <cell r="B11378" t="str">
            <v>ENSAIO DE DETERMINACAO DO INDICE DE FORMA - AGREGADOS</v>
          </cell>
          <cell r="C11378" t="str">
            <v>UN</v>
          </cell>
          <cell r="D11378">
            <v>0</v>
          </cell>
          <cell r="E11378" t="str">
            <v>ENSAIO DE DETERMINACAO DO INDICE DE FORMA - AGREGADOS</v>
          </cell>
        </row>
        <row r="11379">
          <cell r="A11379" t="str">
            <v>74022/042</v>
          </cell>
          <cell r="B11379" t="str">
            <v>ENSAIO DE EQUIVALENTE EM AREIA - SOLOS</v>
          </cell>
          <cell r="C11379" t="str">
            <v>UN</v>
          </cell>
          <cell r="D11379">
            <v>0</v>
          </cell>
          <cell r="E11379" t="str">
            <v>ENSAIO DE EQUIVALENTE EM AREIA - SOLOS</v>
          </cell>
        </row>
        <row r="11380">
          <cell r="A11380" t="str">
            <v>74022/043</v>
          </cell>
          <cell r="B11380" t="str">
            <v>ENSAIO DE MOLDAGEM E CURA DE SOLO CIMENTO</v>
          </cell>
          <cell r="C11380" t="str">
            <v>UN</v>
          </cell>
          <cell r="D11380">
            <v>0</v>
          </cell>
          <cell r="E11380" t="str">
            <v>ENSAIO DE MOLDAGEM E CURA DE SOLO CIMENTO</v>
          </cell>
        </row>
        <row r="11381">
          <cell r="A11381" t="str">
            <v>74022/044</v>
          </cell>
          <cell r="B11381" t="str">
            <v>ENSAIO DE COMPRESSAO AXIAL DE SOLO CIMENTO</v>
          </cell>
          <cell r="C11381" t="str">
            <v>UN</v>
          </cell>
          <cell r="D11381">
            <v>0</v>
          </cell>
          <cell r="E11381" t="str">
            <v>ENSAIO DE COMPRESSAO AXIAL DE SOLO CIMENTO</v>
          </cell>
        </row>
        <row r="11382">
          <cell r="A11382" t="str">
            <v>74022/045</v>
          </cell>
          <cell r="B11382" t="str">
            <v>ENSAIO DE VISCOSIDADE CINEMATICA - ASFALTO</v>
          </cell>
          <cell r="C11382" t="str">
            <v>UN</v>
          </cell>
          <cell r="D11382">
            <v>0</v>
          </cell>
          <cell r="E11382" t="str">
            <v>ENSAIO DE VISCOSIDADE CINEMATICA - ASFALTO</v>
          </cell>
        </row>
        <row r="11383">
          <cell r="A11383" t="str">
            <v>74022/047</v>
          </cell>
          <cell r="B11383" t="str">
            <v>ENSAIO DE RESIDUO POR EVAPORACAO - EMULSAO ASFALTICA</v>
          </cell>
          <cell r="C11383" t="str">
            <v>UN</v>
          </cell>
          <cell r="D11383">
            <v>0</v>
          </cell>
          <cell r="E11383" t="str">
            <v>ENSAIO DE RESIDUO POR EVAPORACAO - EMULSAO ASFALTICA</v>
          </cell>
        </row>
        <row r="11384">
          <cell r="A11384" t="str">
            <v>74022/048</v>
          </cell>
          <cell r="B11384" t="str">
            <v>ENSAIO DE CARGA DA PARTICULA - EMULSAO ASFALTICA</v>
          </cell>
          <cell r="C11384" t="str">
            <v>UN</v>
          </cell>
          <cell r="D11384">
            <v>0</v>
          </cell>
          <cell r="E11384" t="str">
            <v>ENSAIO DE CARGA DA PARTICULA - EMULSAO ASFALTICA</v>
          </cell>
        </row>
        <row r="11385">
          <cell r="A11385" t="str">
            <v>74022/049</v>
          </cell>
          <cell r="B11385" t="str">
            <v>ENSAIO DE DESEMULSIBILIDADE - EMULSAO ASFALTICA</v>
          </cell>
          <cell r="C11385" t="str">
            <v>UN</v>
          </cell>
          <cell r="D11385">
            <v>0</v>
          </cell>
          <cell r="E11385" t="str">
            <v>ENSAIO DE DESEMULSIBILIDADE - EMULSAO ASFALTICA</v>
          </cell>
        </row>
        <row r="11386">
          <cell r="A11386" t="str">
            <v>74022/050</v>
          </cell>
          <cell r="B11386" t="str">
            <v>ENSAIO DE DETERMINACAO DA TAXA DE ESPALHAMENTO DO AGREGADO</v>
          </cell>
          <cell r="C11386" t="str">
            <v>UN</v>
          </cell>
          <cell r="D11386">
            <v>0</v>
          </cell>
          <cell r="E11386" t="str">
            <v>ENSAIO DE DETERMINACAO DA TAXA DE ESPALHAMENTO DO AGREGADO</v>
          </cell>
        </row>
        <row r="11387">
          <cell r="A11387" t="str">
            <v>74022/051</v>
          </cell>
          <cell r="B11387" t="str">
            <v>ENSAIO DE ADESIVIDADE A LIGANTE BETUMINOSO - AGREGADO</v>
          </cell>
          <cell r="C11387" t="str">
            <v>UN</v>
          </cell>
          <cell r="D11387">
            <v>0</v>
          </cell>
          <cell r="E11387" t="str">
            <v>ENSAIO DE ADESIVIDADE A LIGANTE BETUMINOSO - AGREGADO</v>
          </cell>
        </row>
        <row r="11388">
          <cell r="A11388" t="str">
            <v>74022/052</v>
          </cell>
          <cell r="B11388" t="str">
            <v>ENSAIO DE GRANULOMETRIA DO AGREGADO</v>
          </cell>
          <cell r="C11388" t="str">
            <v>UN</v>
          </cell>
          <cell r="D11388">
            <v>0</v>
          </cell>
          <cell r="E11388" t="str">
            <v>ENSAIO DE GRANULOMETRIA DO AGREGADO</v>
          </cell>
        </row>
        <row r="11389">
          <cell r="A11389" t="str">
            <v>74022/053</v>
          </cell>
          <cell r="B11389" t="str">
            <v>ENSAIO DE CONTROLE DO GRAU DE COMPACTACAO DA MISTURA ASFALTICA</v>
          </cell>
          <cell r="C11389" t="str">
            <v>UN</v>
          </cell>
          <cell r="D11389">
            <v>0</v>
          </cell>
          <cell r="E11389" t="str">
            <v>ENSAIO DE CONTROLE DO GRAU DE COMPACTACAO DA MISTURA ASFALTICA</v>
          </cell>
        </row>
        <row r="11390">
          <cell r="D11390"/>
          <cell r="E11390"/>
        </row>
        <row r="11391">
          <cell r="D11391"/>
          <cell r="E11391"/>
        </row>
        <row r="11392">
          <cell r="D11392"/>
          <cell r="E11392"/>
        </row>
        <row r="11393">
          <cell r="A11393" t="str">
            <v>---------------</v>
          </cell>
          <cell r="B11393" t="str">
            <v>------------------------ 279</v>
          </cell>
          <cell r="D11393"/>
          <cell r="E11393"/>
        </row>
        <row r="11394">
          <cell r="D11394"/>
          <cell r="E11394"/>
        </row>
        <row r="11395">
          <cell r="A11395" t="str">
            <v>SINAPI - SISTEM</v>
          </cell>
          <cell r="B11395" t="str">
            <v>A NACIONAL DE PESQUISA DE CUSTOS E ÍNDICES DA CONSTRUÇÃO CIVIL279de283</v>
          </cell>
          <cell r="D11395"/>
          <cell r="E11395"/>
        </row>
        <row r="11396">
          <cell r="A11396" t="str">
            <v>PCI.817.01 - CU</v>
          </cell>
          <cell r="B11396" t="str">
            <v>STO DE COMPOSIÇÕES - SINTÉTICO</v>
          </cell>
          <cell r="D11396" t="str">
            <v>DATA DE EMISSÃO: 17/07/2014 AS 14:15:08</v>
          </cell>
          <cell r="E11396"/>
        </row>
        <row r="11397">
          <cell r="D11397" t="str">
            <v>DATA REFERÊNCIA TÉCNICA: 16/07/2014</v>
          </cell>
          <cell r="E11397"/>
        </row>
        <row r="11398">
          <cell r="A11398" t="str">
            <v>ENCARGOS SOCIAI</v>
          </cell>
          <cell r="B11398" t="str">
            <v>S DESONERADOS: 90,43%(HORA)   51,67%(MÊS)</v>
          </cell>
          <cell r="D11398"/>
          <cell r="E11398"/>
        </row>
        <row r="11399">
          <cell r="A11399" t="str">
            <v>ABRANGÊNCIA : N</v>
          </cell>
          <cell r="B11399" t="str">
            <v>ACIONAL                                              LOCALIDADE  : VITOR</v>
          </cell>
          <cell r="C11399" t="str">
            <v>IA</v>
          </cell>
          <cell r="D11399"/>
          <cell r="E11399"/>
        </row>
        <row r="11400">
          <cell r="A11400" t="str">
            <v>REF.COLETA : ME</v>
          </cell>
          <cell r="B11400" t="str">
            <v>DIANO</v>
          </cell>
          <cell r="D11400" t="str">
            <v>DATA DE PREÇO   : 06/2014</v>
          </cell>
          <cell r="E11400"/>
        </row>
        <row r="11401">
          <cell r="A11401" t="str">
            <v>CÓDIGO       |</v>
          </cell>
          <cell r="B11401" t="str">
            <v>D E S C R I Ç Ã O                                                   |UNI</v>
          </cell>
          <cell r="C11401" t="str">
            <v>DADE</v>
          </cell>
          <cell r="D11401" t="str">
            <v>|CUSTO TOTAL</v>
          </cell>
          <cell r="E11401"/>
        </row>
        <row r="11402">
          <cell r="A11402" t="str">
            <v>VÍNCULO.....: C</v>
          </cell>
          <cell r="B11402" t="str">
            <v>AIXA REFERENCIAL</v>
          </cell>
          <cell r="D11402"/>
          <cell r="E11402"/>
        </row>
        <row r="11403">
          <cell r="A11403" t="str">
            <v>74022/054</v>
          </cell>
          <cell r="B11403" t="str">
            <v>ENSAIO DE GRANULOMETRIA DO FILLER</v>
          </cell>
          <cell r="C11403" t="str">
            <v>UN</v>
          </cell>
          <cell r="D11403">
            <v>0</v>
          </cell>
          <cell r="E11403" t="str">
            <v>ENSAIO DE GRANULOMETRIA DO FILLER</v>
          </cell>
        </row>
        <row r="11404">
          <cell r="A11404" t="str">
            <v>74022/055</v>
          </cell>
          <cell r="B11404" t="str">
            <v>ENSAIO DE TRACAO POR COMPRESSAO DIAMETRAL - MISTURAS BETUMINOSAS</v>
          </cell>
          <cell r="C11404" t="str">
            <v>UN</v>
          </cell>
          <cell r="D11404">
            <v>0</v>
          </cell>
          <cell r="E11404" t="str">
            <v>ENSAIO DE TRACAO POR COMPRESSAO DIAMETRAL - MISTURAS BETUMINOSAS</v>
          </cell>
        </row>
        <row r="11405">
          <cell r="A11405" t="str">
            <v>74022/056</v>
          </cell>
          <cell r="B11405" t="str">
            <v>ENSAIO DE DENSIDADE DO MATERIAL BETUMINOSO</v>
          </cell>
          <cell r="C11405" t="str">
            <v>UN</v>
          </cell>
          <cell r="D11405">
            <v>0</v>
          </cell>
          <cell r="E11405" t="str">
            <v>ENSAIO DE DENSIDADE DO MATERIAL BETUMINOSO</v>
          </cell>
        </row>
        <row r="11406">
          <cell r="A11406" t="str">
            <v>74022/057</v>
          </cell>
          <cell r="B11406" t="str">
            <v>ENSAIO DE CONSISTENCIA DO CONCRETO CCR - INDICE VEBE</v>
          </cell>
          <cell r="C11406" t="str">
            <v>UN</v>
          </cell>
          <cell r="D11406">
            <v>0</v>
          </cell>
          <cell r="E11406" t="str">
            <v>ENSAIO DE CONSISTENCIA DO CONCRETO CCR - INDICE VEBE</v>
          </cell>
        </row>
        <row r="11407">
          <cell r="A11407" t="str">
            <v>74022/058</v>
          </cell>
          <cell r="B11407" t="str">
            <v>ENSAIO DE ABATIMENTO DO TRONCO DE CONE</v>
          </cell>
          <cell r="C11407" t="str">
            <v>UN</v>
          </cell>
          <cell r="D11407">
            <v>0</v>
          </cell>
          <cell r="E11407" t="str">
            <v>ENSAIO DE ABATIMENTO DO TRONCO DE CONE</v>
          </cell>
        </row>
        <row r="11408">
          <cell r="A11408" t="str">
            <v>74259</v>
          </cell>
          <cell r="B11408" t="str">
            <v>ENSAIOS DE PINTURA DE LIGACAO</v>
          </cell>
          <cell r="C11408" t="str">
            <v>M2</v>
          </cell>
          <cell r="D11408">
            <v>0</v>
          </cell>
          <cell r="E11408" t="str">
            <v>ENSAIOS DE PINTURA DE LIGACAO</v>
          </cell>
        </row>
        <row r="11409">
          <cell r="A11409" t="str">
            <v>0007</v>
          </cell>
          <cell r="B11409" t="str">
            <v>SONDAGENS</v>
          </cell>
          <cell r="D11409"/>
          <cell r="E11409" t="str">
            <v>SONDAGENS</v>
          </cell>
        </row>
        <row r="11410">
          <cell r="A11410" t="str">
            <v>72733</v>
          </cell>
          <cell r="B11410" t="str">
            <v>MOBILIZACAO E INSTALACAO DE 01  EQUIPAMENTO DE SONDAGEM, DISTANCIA ACI</v>
          </cell>
          <cell r="C11410" t="str">
            <v>UN</v>
          </cell>
          <cell r="D11410">
            <v>0</v>
          </cell>
          <cell r="E11410" t="str">
            <v>MOBILIZACAO E INSTALACAO DE 01  EQUIPAMENTO DE SONDAGEM, DISTANCIA ACIMA DE 20KM</v>
          </cell>
        </row>
        <row r="11411">
          <cell r="B11411" t="str">
            <v>MA DE 20KM</v>
          </cell>
          <cell r="D11411"/>
          <cell r="E11411" t="str">
            <v>MA DE 20KM</v>
          </cell>
        </row>
        <row r="11412">
          <cell r="A11412" t="str">
            <v>72871</v>
          </cell>
          <cell r="B11412" t="str">
            <v>MOBILIZACAO E INSTALACAO DE 01 EQUIPAMENTO DE SONDAGEM, DISTANCIA ATE</v>
          </cell>
          <cell r="C11412" t="str">
            <v>UN</v>
          </cell>
          <cell r="D11412">
            <v>0</v>
          </cell>
          <cell r="E11412" t="str">
            <v>MOBILIZACAO E INSTALACAO DE 01 EQUIPAMENTO DE SONDAGEM, DISTANCIA ATE10KM</v>
          </cell>
        </row>
        <row r="11413">
          <cell r="B11413" t="str">
            <v>10KM</v>
          </cell>
          <cell r="D11413"/>
          <cell r="E11413" t="str">
            <v>10KM</v>
          </cell>
        </row>
        <row r="11414">
          <cell r="A11414" t="str">
            <v>72872</v>
          </cell>
          <cell r="B11414" t="str">
            <v>MOBILIZACAO E INSTALACAO DE 01 EQUIPAMENTO DE SONDAGEM, DISTANCIA DE 1</v>
          </cell>
          <cell r="C11414" t="str">
            <v>UN</v>
          </cell>
          <cell r="D11414">
            <v>0</v>
          </cell>
          <cell r="E11414" t="str">
            <v>MOBILIZACAO E INSTALACAO DE 01 EQUIPAMENTO DE SONDAGEM, DISTANCIA DE 10KM ATE 20KM</v>
          </cell>
        </row>
        <row r="11415">
          <cell r="B11415" t="str">
            <v>0KM ATE 20KM</v>
          </cell>
          <cell r="D11415"/>
          <cell r="E11415" t="str">
            <v>0KM ATE 20KM</v>
          </cell>
        </row>
        <row r="11416">
          <cell r="A11416" t="str">
            <v>0008</v>
          </cell>
          <cell r="B11416" t="str">
            <v>LOCACAO</v>
          </cell>
          <cell r="D11416"/>
          <cell r="E11416" t="str">
            <v>LOCACAO</v>
          </cell>
        </row>
        <row r="11417">
          <cell r="A11417" t="str">
            <v>68051</v>
          </cell>
          <cell r="B11417" t="str">
            <v>LOCACAO ALVENARIA</v>
          </cell>
          <cell r="C11417" t="str">
            <v>M</v>
          </cell>
          <cell r="D11417">
            <v>0</v>
          </cell>
          <cell r="E11417" t="str">
            <v>LOCACAO ALVENARIA</v>
          </cell>
        </row>
        <row r="11418">
          <cell r="A11418" t="str">
            <v>73610</v>
          </cell>
          <cell r="B11418" t="str">
            <v>LOCAÇÃO DE REDES DE ÁGUA OU DE ESGOTO, INCLUSIVE TOPOGRAFO</v>
          </cell>
          <cell r="C11418" t="str">
            <v>M</v>
          </cell>
          <cell r="D11418">
            <v>0</v>
          </cell>
          <cell r="E11418" t="str">
            <v>LOCAÇÃO DE REDES DE ÁGUA OU DE ESGOTO, INCLUSIVE TOPOGRAFO</v>
          </cell>
        </row>
        <row r="11419">
          <cell r="A11419" t="str">
            <v>73679</v>
          </cell>
          <cell r="B11419" t="str">
            <v>LOCAÇÃO DE ADUTORAS, COLETORES TRONCO E INTERCEPTORES - ATÉ DN 500 MM,</v>
          </cell>
          <cell r="C11419" t="str">
            <v>M</v>
          </cell>
          <cell r="D11419">
            <v>0</v>
          </cell>
          <cell r="E11419" t="str">
            <v>LOCAÇÃO DE ADUTORAS, COLETORES TRONCO E INTERCEPTORES - ATÉ DN 500 MM,INCLUSIVE TOPOGRAFO</v>
          </cell>
        </row>
        <row r="11420">
          <cell r="B11420" t="str">
            <v>INCLUSIVE TOPOGRAFO</v>
          </cell>
          <cell r="D11420"/>
          <cell r="E11420" t="str">
            <v>INCLUSIVE TOPOGRAFO</v>
          </cell>
        </row>
        <row r="11421">
          <cell r="A11421" t="str">
            <v>73686</v>
          </cell>
          <cell r="B11421" t="str">
            <v>LOCACAO DA OBRA, COM USO DE EQUIPAMENTOS TOPOGRAFICOS, INCLUSIVE TOPOG</v>
          </cell>
          <cell r="C11421" t="str">
            <v>M2</v>
          </cell>
          <cell r="D11421">
            <v>0</v>
          </cell>
          <cell r="E11421" t="str">
            <v>LOCACAO DA OBRA, COM USO DE EQUIPAMENTOS TOPOGRAFICOS, INCLUSIVE TOPOGRAFO E NIVELADOR</v>
          </cell>
        </row>
        <row r="11422">
          <cell r="B11422" t="str">
            <v>RAFO E NIVELADOR</v>
          </cell>
          <cell r="D11422"/>
          <cell r="E11422" t="str">
            <v>RAFO E NIVELADOR</v>
          </cell>
        </row>
        <row r="11423">
          <cell r="A11423" t="str">
            <v>73992</v>
          </cell>
          <cell r="B11423" t="str">
            <v>LOCACAO DE OBRA</v>
          </cell>
          <cell r="D11423"/>
          <cell r="E11423" t="str">
            <v>LOCACAO DE OBRA</v>
          </cell>
        </row>
        <row r="11424">
          <cell r="A11424" t="str">
            <v>73992/001</v>
          </cell>
          <cell r="B11424" t="str">
            <v>LOCACAO CONVENCIONAL DE OBRA, ATRAVÉS DE GABARITO DE TABUAS CORRIDAS P</v>
          </cell>
          <cell r="C11424" t="str">
            <v>M2</v>
          </cell>
          <cell r="D11424">
            <v>0</v>
          </cell>
          <cell r="E11424" t="str">
            <v>LOCACAO CONVENCIONAL DE OBRA, ATRAVÉS DE GABARITO DE TABUAS CORRIDAS PONTALETADAS A CADA 1,50M, SEM REAPROVEITAMENTO</v>
          </cell>
        </row>
        <row r="11425">
          <cell r="B11425" t="str">
            <v>ONTALETADAS A CADA 1,50M, SEM REAPROVEITAMENTO</v>
          </cell>
          <cell r="D11425"/>
          <cell r="E11425" t="str">
            <v>ONTALETADAS A CADA 1,50M, SEM REAPROVEITAMENTO</v>
          </cell>
        </row>
        <row r="11426">
          <cell r="A11426" t="str">
            <v>74077</v>
          </cell>
          <cell r="B11426" t="str">
            <v>LOCACAO OBRA C/PECA DE PINHO / REAPROVEITAMENTO</v>
          </cell>
          <cell r="D11426"/>
          <cell r="E11426" t="str">
            <v>LOCACAO OBRA C/PECA DE PINHO / REAPROVEITAMENTO</v>
          </cell>
        </row>
        <row r="11427">
          <cell r="A11427" t="str">
            <v>74077/001</v>
          </cell>
          <cell r="B11427" t="str">
            <v>LOCACAO CONVENCIONAL DE OBRA, ATRAVÉS DE GABARITO DE TABUAS CORRIDAS P</v>
          </cell>
          <cell r="C11427" t="str">
            <v>M2</v>
          </cell>
          <cell r="D11427">
            <v>0</v>
          </cell>
          <cell r="E11427" t="str">
            <v>LOCACAO CONVENCIONAL DE OBRA, ATRAVÉS DE GABARITO DE TABUAS CORRIDAS PONTALETADAS, SEM REAPROVEITAMENTO</v>
          </cell>
        </row>
        <row r="11428">
          <cell r="B11428" t="str">
            <v>ONTALETADAS, SEM REAPROVEITAMENTO</v>
          </cell>
          <cell r="D11428"/>
          <cell r="E11428" t="str">
            <v>ONTALETADAS, SEM REAPROVEITAMENTO</v>
          </cell>
        </row>
        <row r="11429">
          <cell r="A11429" t="str">
            <v>74077/002</v>
          </cell>
          <cell r="B11429" t="str">
            <v>LOCACAO CONVENCIONAL DE OBRA, ATRAVÉS DE GABARITO DE TABUAS CORRIDAS P</v>
          </cell>
          <cell r="C11429" t="str">
            <v>M2</v>
          </cell>
          <cell r="D11429">
            <v>0</v>
          </cell>
          <cell r="E11429" t="str">
            <v>LOCACAO CONVENCIONAL DE OBRA, ATRAVÉS DE GABARITO DE TABUAS CORRIDAS PONTALETADAS, COM REAPROVEITAMENTO DE 10 VEZES.</v>
          </cell>
        </row>
        <row r="11430">
          <cell r="B11430" t="str">
            <v>ONTALETADAS, COM REAPROVEITAMENTO DE 10 VEZES.</v>
          </cell>
          <cell r="D11430"/>
          <cell r="E11430" t="str">
            <v>ONTALETADAS, COM REAPROVEITAMENTO DE 10 VEZES.</v>
          </cell>
        </row>
        <row r="11431">
          <cell r="D11431"/>
          <cell r="E11431"/>
        </row>
        <row r="11432">
          <cell r="D11432"/>
          <cell r="E11432"/>
        </row>
        <row r="11433">
          <cell r="D11433"/>
          <cell r="E11433"/>
        </row>
        <row r="11434">
          <cell r="A11434" t="str">
            <v>---------------</v>
          </cell>
          <cell r="B11434" t="str">
            <v>------------------------ 280</v>
          </cell>
          <cell r="D11434"/>
          <cell r="E11434"/>
        </row>
        <row r="11435">
          <cell r="D11435"/>
          <cell r="E11435"/>
        </row>
        <row r="11436">
          <cell r="A11436" t="str">
            <v>SINAPI - SISTEM</v>
          </cell>
          <cell r="B11436" t="str">
            <v>A NACIONAL DE PESQUISA DE CUSTOS E ÍNDICES DA CONSTRUÇÃO CIVIL280de283</v>
          </cell>
          <cell r="D11436"/>
          <cell r="E11436"/>
        </row>
        <row r="11437">
          <cell r="A11437" t="str">
            <v>PCI.817.01 - CU</v>
          </cell>
          <cell r="B11437" t="str">
            <v>STO DE COMPOSIÇÕES - SINTÉTICO</v>
          </cell>
          <cell r="D11437" t="str">
            <v>DATA DE EMISSÃO: 17/07/2014 AS 14:15:08</v>
          </cell>
          <cell r="E11437"/>
        </row>
        <row r="11438">
          <cell r="D11438" t="str">
            <v>DATA REFERÊNCIA TÉCNICA: 16/07/2014</v>
          </cell>
          <cell r="E11438"/>
        </row>
        <row r="11439">
          <cell r="A11439" t="str">
            <v>ENCARGOS SOCIAI</v>
          </cell>
          <cell r="B11439" t="str">
            <v>S DESONERADOS: 90,43%(HORA)   51,67%(MÊS)</v>
          </cell>
          <cell r="D11439"/>
          <cell r="E11439"/>
        </row>
        <row r="11440">
          <cell r="A11440" t="str">
            <v>ABRANGÊNCIA : N</v>
          </cell>
          <cell r="B11440" t="str">
            <v>ACIONAL                                              LOCALIDADE  : VITOR</v>
          </cell>
          <cell r="C11440" t="str">
            <v>IA</v>
          </cell>
          <cell r="D11440"/>
          <cell r="E11440"/>
        </row>
        <row r="11441">
          <cell r="A11441" t="str">
            <v>REF.COLETA : ME</v>
          </cell>
          <cell r="B11441" t="str">
            <v>DIANO</v>
          </cell>
          <cell r="D11441" t="str">
            <v>DATA DE PREÇO   : 06/2014</v>
          </cell>
          <cell r="E11441"/>
        </row>
        <row r="11442">
          <cell r="A11442" t="str">
            <v>CÓDIGO       |</v>
          </cell>
          <cell r="B11442" t="str">
            <v>D E S C R I Ç Ã O                                                   |UNI</v>
          </cell>
          <cell r="C11442" t="str">
            <v>DADE</v>
          </cell>
          <cell r="D11442" t="str">
            <v>|CUSTO TOTAL</v>
          </cell>
          <cell r="E11442"/>
        </row>
        <row r="11443">
          <cell r="A11443" t="str">
            <v>VÍNCULO.....: C</v>
          </cell>
          <cell r="B11443" t="str">
            <v>AIXA REFERENCIAL</v>
          </cell>
          <cell r="D11443"/>
          <cell r="E11443"/>
        </row>
        <row r="11444">
          <cell r="A11444" t="str">
            <v>74077/003</v>
          </cell>
          <cell r="B11444" t="str">
            <v>LOCACAO CONVENCIONAL DE OBRA, ATRAVÉS DE GABARITO DE TABUAS CORRIDAS P</v>
          </cell>
          <cell r="C11444" t="str">
            <v>M2</v>
          </cell>
          <cell r="D11444">
            <v>0</v>
          </cell>
          <cell r="E11444" t="str">
            <v>LOCACAO CONVENCIONAL DE OBRA, ATRAVÉS DE GABARITO DE TABUAS CORRIDAS PONTALETADAS, COM REAPROVEITAMENTO DE 3 VEZES.</v>
          </cell>
        </row>
        <row r="11445">
          <cell r="B11445" t="str">
            <v>ONTALETADAS, COM REAPROVEITAMENTO DE 3 VEZES.</v>
          </cell>
          <cell r="D11445"/>
          <cell r="E11445" t="str">
            <v>ONTALETADAS, COM REAPROVEITAMENTO DE 3 VEZES.</v>
          </cell>
        </row>
        <row r="11446">
          <cell r="A11446" t="str">
            <v>85323</v>
          </cell>
          <cell r="B11446" t="str">
            <v>LOCACAO E NIVELAMENTO DE EMISSARIO/REDE COLETORA COM AUXILIO DE EQUIPA</v>
          </cell>
          <cell r="C11446" t="str">
            <v>M</v>
          </cell>
          <cell r="D11446">
            <v>0</v>
          </cell>
          <cell r="E11446" t="str">
            <v>LOCACAO E NIVELAMENTO DE EMISSARIO/REDE COLETORA COM AUXILIO DE EQUIPAMENTO TOPOGRAFICO</v>
          </cell>
        </row>
        <row r="11447">
          <cell r="B11447" t="str">
            <v>MENTO TOPOGRAFICO</v>
          </cell>
          <cell r="D11447"/>
          <cell r="E11447" t="str">
            <v>MENTO TOPOGRAFICO</v>
          </cell>
        </row>
        <row r="11448">
          <cell r="A11448" t="str">
            <v>0009</v>
          </cell>
          <cell r="B11448" t="str">
            <v>LEVANTAMENTO CADASTRAL</v>
          </cell>
          <cell r="D11448"/>
          <cell r="E11448" t="str">
            <v>LEVANTAMENTO CADASTRAL</v>
          </cell>
        </row>
        <row r="11449">
          <cell r="A11449" t="str">
            <v>73677</v>
          </cell>
          <cell r="B11449" t="str">
            <v>CADASTRO DE LIGAÇÕES PREDIAIS, INCLUSIVE TOPOGRAFO E DESENHISTA</v>
          </cell>
          <cell r="C11449" t="str">
            <v>UN</v>
          </cell>
          <cell r="D11449">
            <v>0</v>
          </cell>
          <cell r="E11449" t="str">
            <v>CADASTRO DE LIGAÇÕES PREDIAIS, INCLUSIVE TOPOGRAFO E DESENHISTA</v>
          </cell>
        </row>
        <row r="11450">
          <cell r="A11450" t="str">
            <v>73678</v>
          </cell>
          <cell r="B11450" t="str">
            <v>CADASTRO DE ADUTORAS. COLETORES E INTERCEPTORES - ATÉ DN 500 MM, INCLU</v>
          </cell>
          <cell r="C11450" t="str">
            <v>M</v>
          </cell>
          <cell r="D11450">
            <v>0</v>
          </cell>
          <cell r="E11450" t="str">
            <v>CADASTRO DE ADUTORAS. COLETORES E INTERCEPTORES - ATÉ DN 500 MM, INCLUSIVE TOPOGRAFO E DESENHISTA</v>
          </cell>
        </row>
        <row r="11451">
          <cell r="B11451" t="str">
            <v>SIVE TOPOGRAFO E DESENHISTA</v>
          </cell>
          <cell r="D11451"/>
          <cell r="E11451" t="str">
            <v>SIVE TOPOGRAFO E DESENHISTA</v>
          </cell>
        </row>
        <row r="11452">
          <cell r="A11452" t="str">
            <v>73682</v>
          </cell>
          <cell r="B11452" t="str">
            <v>CADASTRO DE REDES, INCLUSIVE TOPOGRAFO E DESENHISTA</v>
          </cell>
          <cell r="C11452" t="str">
            <v>M</v>
          </cell>
          <cell r="D11452">
            <v>0</v>
          </cell>
          <cell r="E11452" t="str">
            <v>CADASTRO DE REDES, INCLUSIVE TOPOGRAFO E DESENHISTA</v>
          </cell>
        </row>
        <row r="11453">
          <cell r="A11453" t="str">
            <v>73758</v>
          </cell>
          <cell r="B11453" t="str">
            <v>LEVANT SECAO TRANSV C/NIVEL P/M LINEAR SECAO</v>
          </cell>
          <cell r="D11453"/>
          <cell r="E11453" t="str">
            <v>LEVANT SECAO TRANSV C/NIVEL P/M LINEAR SECAO</v>
          </cell>
        </row>
        <row r="11454">
          <cell r="A11454" t="str">
            <v>73758/001</v>
          </cell>
          <cell r="B11454" t="str">
            <v>LEVANTAMENTO SECAO TRANSVERSAL C/NIVEL TERRENO NAO ACIDENTADO VEGETAÇÃ</v>
          </cell>
          <cell r="C11454" t="str">
            <v>M</v>
          </cell>
          <cell r="D11454">
            <v>0</v>
          </cell>
          <cell r="E11454" t="str">
            <v>LEVANTAMENTO SECAO TRANSVERSAL C/NIVEL TERRENO NAO ACIDENTADO VEGETAÇÃO DENSA INCLUSIVE DESENHO ESC 1:200 EM PAPEL VEGETAL MILIMETRADO (MEDIDO P/M SECAO), INCLUSIVE NIVELADOR, AUXILIAR DE CALCULO TOPOGRAFICO EDESENHISTA.</v>
          </cell>
        </row>
        <row r="11455">
          <cell r="B11455" t="str">
            <v>O DENSA INCLUSIVE DESENHO ESC 1:200 EM PAPEL VEGETAL MILIMETRADO (MEDI</v>
          </cell>
          <cell r="D11455"/>
          <cell r="E11455" t="str">
            <v>O DENSA INCLUSIVE DESENHO ESC 1:200 EM PAPEL VEGETAL MILIMETRADO (MEDIDO P/M SECAO), INCLUSIVE NIVELADOR, AUXILIAR DE CALCULO TOPOGRAFICO EDESENHISTA.</v>
          </cell>
        </row>
        <row r="11456">
          <cell r="B11456" t="str">
            <v>DO P/M SECAO), INCLUSIVE NIVELADOR, AUXILIAR DE CALCULO TOPOGRAFICO E</v>
          </cell>
          <cell r="D11456"/>
          <cell r="E11456" t="str">
            <v>DO P/M SECAO), INCLUSIVE NIVELADOR, AUXILIAR DE CALCULO TOPOGRAFICO EDESENHISTA.</v>
          </cell>
        </row>
        <row r="11457">
          <cell r="B11457" t="str">
            <v>DESENHISTA.</v>
          </cell>
          <cell r="D11457"/>
          <cell r="E11457" t="str">
            <v>DESENHISTA.</v>
          </cell>
        </row>
        <row r="11458">
          <cell r="A11458" t="str">
            <v>78472</v>
          </cell>
          <cell r="B11458" t="str">
            <v>SERVICOS TOPOGRAFICOS PARA PAVIMENTACAO, INCLUSIVE NOTA DE SERVICOS, A</v>
          </cell>
          <cell r="C11458" t="str">
            <v>M2</v>
          </cell>
          <cell r="D11458">
            <v>0</v>
          </cell>
          <cell r="E11458" t="str">
            <v>SERVICOS TOPOGRAFICOS PARA PAVIMENTACAO, INCLUSIVE NOTA DE SERVICOS, ACOMPANHAMENTO E GREIDE</v>
          </cell>
        </row>
        <row r="11459">
          <cell r="B11459" t="str">
            <v>COMPANHAMENTO E GREIDE</v>
          </cell>
          <cell r="D11459"/>
          <cell r="E11459" t="str">
            <v>COMPANHAMENTO E GREIDE</v>
          </cell>
        </row>
        <row r="11460">
          <cell r="A11460" t="str">
            <v>URBA</v>
          </cell>
          <cell r="B11460" t="str">
            <v>URBANIZACAO</v>
          </cell>
          <cell r="D11460"/>
          <cell r="E11460" t="str">
            <v>URBANIZACAO</v>
          </cell>
        </row>
        <row r="11461">
          <cell r="A11461" t="str">
            <v>0202</v>
          </cell>
          <cell r="B11461" t="str">
            <v>CERCA/PROTETORES</v>
          </cell>
          <cell r="D11461"/>
          <cell r="E11461" t="str">
            <v>CERCA/PROTETORES</v>
          </cell>
        </row>
        <row r="11462">
          <cell r="A11462" t="str">
            <v>74038</v>
          </cell>
          <cell r="B11462" t="str">
            <v>PORTÃO PARA CERCA</v>
          </cell>
          <cell r="D11462"/>
          <cell r="E11462" t="str">
            <v>PORTÃO PARA CERCA</v>
          </cell>
        </row>
        <row r="11463">
          <cell r="A11463" t="str">
            <v>74038/001</v>
          </cell>
          <cell r="B11463" t="str">
            <v>PORTAO COM MOUROES DE MADEIRA ROLICA, DIAMETRO 11CM, COM 5 FIOS DE ARA</v>
          </cell>
          <cell r="C11463" t="str">
            <v>M</v>
          </cell>
          <cell r="D11463">
            <v>0</v>
          </cell>
          <cell r="E11463" t="str">
            <v>PORTAO COM MOUROES DE MADEIRA ROLICA, DIAMETRO 11CM, COM 5 FIOS DE ARAME FARPADO Nº 14 CLASSE 250, SEM DOBRADICAS</v>
          </cell>
        </row>
        <row r="11464">
          <cell r="B11464" t="str">
            <v>ME FARPADO Nº 14 CLASSE 250, SEM DOBRADICAS</v>
          </cell>
          <cell r="D11464"/>
          <cell r="E11464" t="str">
            <v>ME FARPADO Nº 14 CLASSE 250, SEM DOBRADICAS</v>
          </cell>
        </row>
        <row r="11465">
          <cell r="A11465" t="str">
            <v>74039</v>
          </cell>
          <cell r="B11465" t="str">
            <v>CERCA COM MOURÕES DE MADEIRA</v>
          </cell>
          <cell r="D11465"/>
          <cell r="E11465" t="str">
            <v>CERCA COM MOURÕES DE MADEIRA</v>
          </cell>
        </row>
        <row r="11466">
          <cell r="A11466" t="str">
            <v>74039/001</v>
          </cell>
          <cell r="B11466" t="str">
            <v>CERCA COM MOUROES DE MADEIRA ROLICA, DIAMETRO 11CM, ESPACAMENTO DE 2M,</v>
          </cell>
          <cell r="C11466" t="str">
            <v>M</v>
          </cell>
          <cell r="D11466">
            <v>0</v>
          </cell>
          <cell r="E11466" t="str">
            <v>CERCA COM MOUROES DE MADEIRA ROLICA, DIAMETRO 11CM, ESPACAMENTO DE 2M,ALTURA LIVRE DE 1M, CRAVADOS 0,5M, COM 5 FIOS DE ARAME FARPADO Nº 14CLASSE 250</v>
          </cell>
        </row>
        <row r="11467">
          <cell r="B11467" t="str">
            <v>ALTURA LIVRE DE 1M, CRAVADOS 0,5M, COM 5 FIOS DE ARAME FARPADO Nº 14</v>
          </cell>
          <cell r="D11467"/>
          <cell r="E11467" t="str">
            <v>ALTURA LIVRE DE 1M, CRAVADOS 0,5M, COM 5 FIOS DE ARAME FARPADO Nº 14CLASSE 250</v>
          </cell>
        </row>
        <row r="11468">
          <cell r="B11468" t="str">
            <v>CLASSE 250</v>
          </cell>
          <cell r="D11468"/>
          <cell r="E11468" t="str">
            <v>CLASSE 250</v>
          </cell>
        </row>
        <row r="11469">
          <cell r="A11469" t="str">
            <v>74118</v>
          </cell>
          <cell r="B11469" t="str">
            <v>CERCA VIVA - MMA</v>
          </cell>
          <cell r="D11469"/>
          <cell r="E11469" t="str">
            <v>CERCA VIVA - MMA</v>
          </cell>
        </row>
        <row r="11470">
          <cell r="A11470" t="str">
            <v>74118/001</v>
          </cell>
          <cell r="B11470" t="str">
            <v>PLANTIO DE CERCA VIVA COM ARBUSTOS DE ALTURA 50 A 100CM, COM 4UN/M</v>
          </cell>
          <cell r="C11470" t="str">
            <v>M</v>
          </cell>
          <cell r="D11470">
            <v>0</v>
          </cell>
          <cell r="E11470" t="str">
            <v>PLANTIO DE CERCA VIVA COM ARBUSTOS DE ALTURA 50 A 100CM, COM 4UN/M</v>
          </cell>
        </row>
        <row r="11471">
          <cell r="A11471" t="str">
            <v>74142</v>
          </cell>
          <cell r="B11471" t="str">
            <v>CERCA COM MOUROES - MMA</v>
          </cell>
          <cell r="D11471"/>
          <cell r="E11471" t="str">
            <v>CERCA COM MOUROES - MMA</v>
          </cell>
        </row>
        <row r="11472">
          <cell r="D11472"/>
          <cell r="E11472"/>
        </row>
        <row r="11473">
          <cell r="D11473"/>
          <cell r="E11473"/>
        </row>
        <row r="11474">
          <cell r="D11474"/>
          <cell r="E11474"/>
        </row>
        <row r="11475">
          <cell r="A11475" t="str">
            <v>---------------</v>
          </cell>
          <cell r="B11475" t="str">
            <v>------------------------ 281</v>
          </cell>
          <cell r="D11475"/>
          <cell r="E11475"/>
        </row>
        <row r="11476">
          <cell r="D11476"/>
          <cell r="E11476"/>
        </row>
        <row r="11477">
          <cell r="A11477" t="str">
            <v>SINAPI - SISTEM</v>
          </cell>
          <cell r="B11477" t="str">
            <v>A NACIONAL DE PESQUISA DE CUSTOS E ÍNDICES DA CONSTRUÇÃO CIVIL281de283</v>
          </cell>
          <cell r="D11477"/>
          <cell r="E11477"/>
        </row>
        <row r="11478">
          <cell r="A11478" t="str">
            <v>PCI.817.01 - CU</v>
          </cell>
          <cell r="B11478" t="str">
            <v>STO DE COMPOSIÇÕES - SINTÉTICO</v>
          </cell>
          <cell r="D11478" t="str">
            <v>DATA DE EMISSÃO: 17/07/2014 AS 14:15:08</v>
          </cell>
          <cell r="E11478"/>
        </row>
        <row r="11479">
          <cell r="D11479" t="str">
            <v>DATA REFERÊNCIA TÉCNICA: 16/07/2014</v>
          </cell>
          <cell r="E11479"/>
        </row>
        <row r="11480">
          <cell r="A11480" t="str">
            <v>ENCARGOS SOCIAI</v>
          </cell>
          <cell r="B11480" t="str">
            <v>S DESONERADOS: 90,43%(HORA)   51,67%(MÊS)</v>
          </cell>
          <cell r="D11480"/>
          <cell r="E11480"/>
        </row>
        <row r="11481">
          <cell r="A11481" t="str">
            <v>ABRANGÊNCIA : N</v>
          </cell>
          <cell r="B11481" t="str">
            <v>ACIONAL                                              LOCALIDADE  : VITOR</v>
          </cell>
          <cell r="C11481" t="str">
            <v>IA</v>
          </cell>
          <cell r="D11481"/>
          <cell r="E11481"/>
        </row>
        <row r="11482">
          <cell r="A11482" t="str">
            <v>REF.COLETA : ME</v>
          </cell>
          <cell r="B11482" t="str">
            <v>DIANO</v>
          </cell>
          <cell r="D11482" t="str">
            <v>DATA DE PREÇO   : 06/2014</v>
          </cell>
          <cell r="E11482"/>
        </row>
        <row r="11483">
          <cell r="A11483" t="str">
            <v>CÓDIGO       |</v>
          </cell>
          <cell r="B11483" t="str">
            <v>D E S C R I Ç Ã O                                                   |UNI</v>
          </cell>
          <cell r="C11483" t="str">
            <v>DADE</v>
          </cell>
          <cell r="D11483" t="str">
            <v>|CUSTO TOTAL</v>
          </cell>
          <cell r="E11483"/>
        </row>
        <row r="11484">
          <cell r="A11484" t="str">
            <v>VÍNCULO.....: C</v>
          </cell>
          <cell r="B11484" t="str">
            <v>AIXA REFERENCIAL</v>
          </cell>
          <cell r="D11484"/>
          <cell r="E11484"/>
        </row>
        <row r="11485">
          <cell r="A11485" t="str">
            <v>74142/001</v>
          </cell>
          <cell r="B11485" t="str">
            <v>CERCA COM MOUROES DE CONCRETO, RETO, ESPACAMENTO DE 3M, CRAVADOS 0,5M,</v>
          </cell>
          <cell r="C11485" t="str">
            <v>M</v>
          </cell>
          <cell r="D11485">
            <v>0</v>
          </cell>
          <cell r="E11485" t="str">
            <v>CERCA COM MOUROES DE CONCRETO, RETO, ESPACAMENTO DE 3M, CRAVADOS 0,5M,COM 4 FIOS DE ARAME FARPADO Nº 14 CLASSE 250</v>
          </cell>
        </row>
        <row r="11486">
          <cell r="B11486" t="str">
            <v>COM 4 FIOS DE ARAME FARPADO Nº 14 CLASSE 250</v>
          </cell>
          <cell r="D11486"/>
          <cell r="E11486" t="str">
            <v>COM 4 FIOS DE ARAME FARPADO Nº 14 CLASSE 250</v>
          </cell>
        </row>
        <row r="11487">
          <cell r="A11487" t="str">
            <v>74142/002</v>
          </cell>
          <cell r="B11487" t="str">
            <v>CERCA COM MOUROES DE MADEIRA, 7,5X7,5CM, ESPACAMENTO DE 2M, ALTURA LIV</v>
          </cell>
          <cell r="C11487" t="str">
            <v>M</v>
          </cell>
          <cell r="D11487">
            <v>0</v>
          </cell>
          <cell r="E11487" t="str">
            <v>CERCA COM MOUROES DE MADEIRA, 7,5X7,5CM, ESPACAMENTO DE 2M, ALTURA LIVRE DE 2M, CRAVADOS 0,5M, COM 4 FIOS DE ARAME FARPADO Nº 14 CLASSE 250</v>
          </cell>
        </row>
        <row r="11488">
          <cell r="B11488" t="str">
            <v>RE DE 2M, CRAVADOS 0,5M, COM 4 FIOS DE ARAME FARPADO Nº 14 CLASSE 250</v>
          </cell>
          <cell r="D11488"/>
          <cell r="E11488" t="str">
            <v>RE DE 2M, CRAVADOS 0,5M, COM 4 FIOS DE ARAME FARPADO Nº 14 CLASSE 250</v>
          </cell>
        </row>
        <row r="11489">
          <cell r="A11489" t="str">
            <v>74142/003</v>
          </cell>
          <cell r="B11489" t="str">
            <v>CERCA COM MOUROES DE MADEIRA, 7,5X7,5CM, ESPACAMENTO DE 2M, ALTURA LIV</v>
          </cell>
          <cell r="C11489" t="str">
            <v>M</v>
          </cell>
          <cell r="D11489">
            <v>0</v>
          </cell>
          <cell r="E11489" t="str">
            <v>CERCA COM MOUROES DE MADEIRA, 7,5X7,5CM, ESPACAMENTO DE 2M, ALTURA LIVRE DE 2M, CRAVADOS 0,5M, COM 8 FIOS DE ARAME FARPADO Nº 14 CLASSE 250</v>
          </cell>
        </row>
        <row r="11490">
          <cell r="B11490" t="str">
            <v>RE DE 2M, CRAVADOS 0,5M, COM 8 FIOS DE ARAME FARPADO Nº 14 CLASSE 250</v>
          </cell>
          <cell r="D11490"/>
          <cell r="E11490" t="str">
            <v>RE DE 2M, CRAVADOS 0,5M, COM 8 FIOS DE ARAME FARPADO Nº 14 CLASSE 250</v>
          </cell>
        </row>
        <row r="11491">
          <cell r="A11491" t="str">
            <v>74142/004</v>
          </cell>
          <cell r="B11491" t="str">
            <v>CERCA COM MOUROES DE CONCRETO, SECAO "T" PONTA INCLINADA, 10X10CM, ESP</v>
          </cell>
          <cell r="C11491" t="str">
            <v>M</v>
          </cell>
          <cell r="D11491">
            <v>0</v>
          </cell>
          <cell r="E11491" t="str">
            <v>CERCA COM MOUROES DE CONCRETO, SECAO "T" PONTA INCLINADA, 10X10CM, ESPACAMENTO DE 3M, CRAVADOS 0,5M, COM 11 FIOS DE ARAME FARPADO Nº 16</v>
          </cell>
        </row>
        <row r="11492">
          <cell r="B11492" t="str">
            <v>ACAMENTO DE 3M, CRAVADOS 0,5M, COM 11 FIOS DE ARAME FARPADO Nº 16</v>
          </cell>
          <cell r="D11492"/>
          <cell r="E11492" t="str">
            <v>ACAMENTO DE 3M, CRAVADOS 0,5M, COM 11 FIOS DE ARAME FARPADO Nº 16</v>
          </cell>
        </row>
        <row r="11493">
          <cell r="A11493" t="str">
            <v>74143</v>
          </cell>
          <cell r="B11493" t="str">
            <v>CERCA DE ARAME LISO</v>
          </cell>
          <cell r="D11493"/>
          <cell r="E11493" t="str">
            <v>CERCA DE ARAME LISO</v>
          </cell>
        </row>
        <row r="11494">
          <cell r="A11494" t="str">
            <v>74143/001</v>
          </cell>
          <cell r="B11494" t="str">
            <v>CERCA COM MOUROES DE CONCRETO, RETO, 15X15CM, ESPACAMENTO DE 3M, CRAVA</v>
          </cell>
          <cell r="C11494" t="str">
            <v>M</v>
          </cell>
          <cell r="D11494">
            <v>0</v>
          </cell>
          <cell r="E11494" t="str">
            <v>CERCA COM MOUROES DE CONCRETO, RETO, 15X15CM, ESPACAMENTO DE 3M, CRAVADOS 0,5M, ESCORAS DE 10X10CM NOS CANTOS, COM 12 FIOS DE ARAME DE ACO OVALADO 15X17</v>
          </cell>
        </row>
        <row r="11495">
          <cell r="B11495" t="str">
            <v>DOS 0,5M, ESCORAS DE 10X10CM NOS CANTOS, COM 12 FIOS DE ARAME DE ACO O</v>
          </cell>
          <cell r="D11495"/>
          <cell r="E11495" t="str">
            <v>DOS 0,5M, ESCORAS DE 10X10CM NOS CANTOS, COM 12 FIOS DE ARAME DE ACO OVALADO 15X17</v>
          </cell>
        </row>
        <row r="11496">
          <cell r="B11496" t="str">
            <v>VALADO 15X17</v>
          </cell>
          <cell r="D11496"/>
          <cell r="E11496" t="str">
            <v>VALADO 15X17</v>
          </cell>
        </row>
        <row r="11497">
          <cell r="A11497" t="str">
            <v>74143/002</v>
          </cell>
          <cell r="B11497" t="str">
            <v>CERCA COM MOUROES DE CONCRETO, RETO, 15X15CM, ESPACAMENTO DE 3M, CRAVA</v>
          </cell>
          <cell r="C11497" t="str">
            <v>M</v>
          </cell>
          <cell r="D11497">
            <v>0</v>
          </cell>
          <cell r="E11497" t="str">
            <v>CERCA COM MOUROES DE CONCRETO, RETO, 15X15CM, ESPACAMENTO DE 3M, CRAVADOS 0,5M, ESCORAS DE 10X10CM NOS CANTOS, COM 9 FIOS DE ARAME DE ACO OVALADO 15X17</v>
          </cell>
        </row>
        <row r="11498">
          <cell r="B11498" t="str">
            <v>DOS 0,5M, ESCORAS DE 10X10CM NOS CANTOS, COM 9 FIOS DE ARAME DE ACO OV</v>
          </cell>
          <cell r="D11498"/>
          <cell r="E11498" t="str">
            <v>DOS 0,5M, ESCORAS DE 10X10CM NOS CANTOS, COM 9 FIOS DE ARAME DE ACO OVALADO 15X17</v>
          </cell>
        </row>
        <row r="11499">
          <cell r="B11499" t="str">
            <v>ALADO 15X17</v>
          </cell>
          <cell r="D11499"/>
          <cell r="E11499" t="str">
            <v>ALADO 15X17</v>
          </cell>
        </row>
        <row r="11500">
          <cell r="A11500" t="str">
            <v>85171</v>
          </cell>
          <cell r="B11500" t="str">
            <v>RECOMPOSICAO PARCIAL DO ARAME FARPADO Nº 14 CLASSE 250, FIXADO EM CERC</v>
          </cell>
          <cell r="C11500" t="str">
            <v>M</v>
          </cell>
          <cell r="D11500">
            <v>0</v>
          </cell>
          <cell r="E11500" t="str">
            <v>RECOMPOSICAO PARCIAL DO ARAME FARPADO Nº 14 CLASSE 250, FIXADO EM CERCA COM MOURÕES DE CONCRETO, RETO, 15X15CM</v>
          </cell>
        </row>
        <row r="11501">
          <cell r="B11501" t="str">
            <v>A COM MOURÕES DE CONCRETO, RETO, 15X15CM</v>
          </cell>
          <cell r="D11501"/>
          <cell r="E11501" t="str">
            <v>A COM MOURÕES DE CONCRETO, RETO, 15X15CM</v>
          </cell>
        </row>
        <row r="11502">
          <cell r="A11502" t="str">
            <v>0204</v>
          </cell>
          <cell r="B11502" t="str">
            <v>ALAMBRADO</v>
          </cell>
          <cell r="D11502"/>
          <cell r="E11502" t="str">
            <v>ALAMBRADO</v>
          </cell>
        </row>
        <row r="11503">
          <cell r="A11503" t="str">
            <v>73787</v>
          </cell>
          <cell r="B11503" t="str">
            <v>ALAMBRADO</v>
          </cell>
          <cell r="D11503"/>
          <cell r="E11503" t="str">
            <v>ALAMBRADO</v>
          </cell>
        </row>
        <row r="11504">
          <cell r="A11504" t="str">
            <v>73787/001</v>
          </cell>
          <cell r="B11504" t="str">
            <v>ALAMBRADO EM TUBOS DE ACO GALVANIZADO, COM COSTURA, DIN 2440, DIAMETRO</v>
          </cell>
          <cell r="C11504" t="str">
            <v>M2</v>
          </cell>
          <cell r="D11504">
            <v>0</v>
          </cell>
          <cell r="E11504" t="str">
            <v>ALAMBRADO EM TUBOS DE ACO GALVANIZADO, COM COSTURA, DIN 2440, DIAMETRO2", ALTURA 3M, FIXADOS A CADA 2M EM BLOCOS DE CONCRETO, COM TELA DE ARAME GALVANIZADO REVESTIDO COM PVC, FIO 12 BWG E MALHA 7,5X7,5CM</v>
          </cell>
        </row>
        <row r="11505">
          <cell r="B11505" t="str">
            <v>2", ALTURA 3M, FIXADOS A CADA 2M EM BLOCOS DE CONCRETO, COM TELA DE A</v>
          </cell>
          <cell r="D11505"/>
          <cell r="E11505" t="str">
            <v>2", ALTURA 3M, FIXADOS A CADA 2M EM BLOCOS DE CONCRETO, COM TELA DE ARAME GALVANIZADO REVESTIDO COM PVC, FIO 12 BWG E MALHA 7,5X7,5CM</v>
          </cell>
        </row>
        <row r="11506">
          <cell r="B11506" t="str">
            <v>RAME GALVANIZADO REVESTIDO COM PVC, FIO 12 BWG E MALHA 7,5X7,5CM</v>
          </cell>
          <cell r="D11506"/>
          <cell r="E11506" t="str">
            <v>RAME GALVANIZADO REVESTIDO COM PVC, FIO 12 BWG E MALHA 7,5X7,5CM</v>
          </cell>
        </row>
        <row r="11507">
          <cell r="A11507" t="str">
            <v>74244</v>
          </cell>
          <cell r="B11507" t="str">
            <v>ALAMBRADO PARA QUADRA POLIESPORTIVA</v>
          </cell>
          <cell r="D11507"/>
          <cell r="E11507" t="str">
            <v>ALAMBRADO PARA QUADRA POLIESPORTIVA</v>
          </cell>
        </row>
        <row r="11508">
          <cell r="A11508" t="str">
            <v>74244/001</v>
          </cell>
          <cell r="B11508" t="str">
            <v>ALAMBRADO PARA QUADRA POLIESPORTIVA, ESTRUTURADO POR TUBOS DE ACO GALV</v>
          </cell>
          <cell r="C11508" t="str">
            <v>M2</v>
          </cell>
          <cell r="D11508">
            <v>0</v>
          </cell>
          <cell r="E11508" t="str">
            <v>ALAMBRADO PARA QUADRA POLIESPORTIVA, ESTRUTURADO POR TUBOS DE ACO GALVANIZADO, COM COSTURA, DIN 2440, DIAMETRO 2", COM TELA DE ARAME GALVANIZADO, FIO 14 BWG E MALHA QUADRADA 5X5CM</v>
          </cell>
        </row>
        <row r="11509">
          <cell r="B11509" t="str">
            <v>ANIZADO, COM COSTURA, DIN 2440, DIAMETRO 2", COM TELA DE ARAME GALVANI</v>
          </cell>
          <cell r="D11509"/>
          <cell r="E11509" t="str">
            <v>ANIZADO, COM COSTURA, DIN 2440, DIAMETRO 2", COM TELA DE ARAME GALVANIZADO, FIO 14 BWG E MALHA QUADRADA 5X5CM</v>
          </cell>
        </row>
        <row r="11510">
          <cell r="B11510" t="str">
            <v>ZADO, FIO 14 BWG E MALHA QUADRADA 5X5CM</v>
          </cell>
          <cell r="D11510"/>
          <cell r="E11510" t="str">
            <v>ZADO, FIO 14 BWG E MALHA QUADRADA 5X5CM</v>
          </cell>
        </row>
        <row r="11511">
          <cell r="A11511" t="str">
            <v>85172</v>
          </cell>
          <cell r="B11511" t="str">
            <v>ALAMBRADO EM MOUROES DE CONCRETO "T", ALTURA LIVRE 2M, ESPACADOS A CAD</v>
          </cell>
          <cell r="C11511" t="str">
            <v>M</v>
          </cell>
          <cell r="D11511">
            <v>0</v>
          </cell>
          <cell r="E11511" t="str">
            <v>ALAMBRADO EM MOUROES DE CONCRETO "T", ALTURA LIVRE 2M, ESPACADOS A CADA 2M, COM TELA DE ARAME GALVANIZADO, FIO 14 BWG E MALHA QUADRADA 5X5CM</v>
          </cell>
        </row>
        <row r="11512">
          <cell r="B11512" t="str">
            <v>A 2M, COM TELA DE ARAME GALVANIZADO, FIO 14 BWG E MALHA QUADRADA 5X5CM</v>
          </cell>
          <cell r="D11512"/>
          <cell r="E11512" t="str">
            <v>A 2M, COM TELA DE ARAME GALVANIZADO, FIO 14 BWG E MALHA QUADRADA 5X5CM</v>
          </cell>
        </row>
        <row r="11513">
          <cell r="D11513"/>
          <cell r="E11513"/>
        </row>
        <row r="11514">
          <cell r="D11514"/>
          <cell r="E11514"/>
        </row>
        <row r="11515">
          <cell r="D11515"/>
          <cell r="E11515"/>
        </row>
        <row r="11516">
          <cell r="A11516" t="str">
            <v>---------------</v>
          </cell>
          <cell r="B11516" t="str">
            <v>------------------------ 282</v>
          </cell>
          <cell r="D11516"/>
          <cell r="E11516"/>
        </row>
        <row r="11517">
          <cell r="D11517"/>
          <cell r="E11517"/>
        </row>
        <row r="11518">
          <cell r="A11518" t="str">
            <v>SINAPI - SISTEM</v>
          </cell>
          <cell r="B11518" t="str">
            <v>A NACIONAL DE PESQUISA DE CUSTOS E ÍNDICES DA CONSTRUÇÃO CIVIL282de283</v>
          </cell>
          <cell r="D11518"/>
          <cell r="E11518"/>
        </row>
        <row r="11519">
          <cell r="A11519" t="str">
            <v>PCI.817.01 - CU</v>
          </cell>
          <cell r="B11519" t="str">
            <v>STO DE COMPOSIÇÕES - SINTÉTICO</v>
          </cell>
          <cell r="D11519" t="str">
            <v>DATA DE EMISSÃO: 17/07/2014 AS 14:15:08</v>
          </cell>
          <cell r="E11519"/>
        </row>
        <row r="11520">
          <cell r="D11520" t="str">
            <v>DATA REFERÊNCIA TÉCNICA: 16/07/2014</v>
          </cell>
          <cell r="E11520"/>
        </row>
        <row r="11521">
          <cell r="A11521" t="str">
            <v>ENCARGOS SOCIAI</v>
          </cell>
          <cell r="B11521" t="str">
            <v>S DESONERADOS: 90,43%(HORA)   51,67%(MÊS)</v>
          </cell>
          <cell r="D11521"/>
          <cell r="E11521"/>
        </row>
        <row r="11522">
          <cell r="A11522" t="str">
            <v>ABRANGÊNCIA : N</v>
          </cell>
          <cell r="B11522" t="str">
            <v>ACIONAL                                              LOCALIDADE  : VITOR</v>
          </cell>
          <cell r="C11522" t="str">
            <v>IA</v>
          </cell>
          <cell r="D11522"/>
          <cell r="E11522"/>
        </row>
        <row r="11523">
          <cell r="A11523" t="str">
            <v>REF.COLETA : ME</v>
          </cell>
          <cell r="B11523" t="str">
            <v>DIANO</v>
          </cell>
          <cell r="D11523" t="str">
            <v>DATA DE PREÇO   : 06/2014</v>
          </cell>
          <cell r="E11523"/>
        </row>
        <row r="11524">
          <cell r="A11524" t="str">
            <v>CÓDIGO       |</v>
          </cell>
          <cell r="B11524" t="str">
            <v>D E S C R I Ç Ã O                                                   |UNI</v>
          </cell>
          <cell r="C11524" t="str">
            <v>DADE</v>
          </cell>
          <cell r="D11524" t="str">
            <v>|CUSTO TOTAL</v>
          </cell>
          <cell r="E11524"/>
        </row>
        <row r="11525">
          <cell r="A11525" t="str">
            <v>VÍNCULO.....: C</v>
          </cell>
          <cell r="B11525" t="str">
            <v>AIXA REFERENCIAL</v>
          </cell>
          <cell r="D11525"/>
          <cell r="E11525"/>
        </row>
        <row r="11526">
          <cell r="A11526" t="str">
            <v>0205</v>
          </cell>
          <cell r="B11526" t="str">
            <v>ARBORIZACAO, INCLUSIVE PREPARO DO SOLO</v>
          </cell>
          <cell r="D11526"/>
          <cell r="E11526" t="str">
            <v>ARBORIZACAO, INCLUSIVE PREPARO DO SOLO</v>
          </cell>
        </row>
        <row r="11527">
          <cell r="A11527" t="str">
            <v>73788</v>
          </cell>
          <cell r="B11527" t="str">
            <v>PLANTIO DE ARVORES E ARBUSTOS</v>
          </cell>
          <cell r="D11527"/>
          <cell r="E11527" t="str">
            <v>PLANTIO DE ARVORES E ARBUSTOS</v>
          </cell>
        </row>
        <row r="11528">
          <cell r="A11528" t="str">
            <v>73788/002</v>
          </cell>
          <cell r="B11528" t="str">
            <v>GRADE EM MADEIRA PARA PROTECAO DE MUDAS DE ARVORES</v>
          </cell>
          <cell r="C11528" t="str">
            <v>UN</v>
          </cell>
          <cell r="D11528">
            <v>0</v>
          </cell>
          <cell r="E11528" t="str">
            <v>GRADE EM MADEIRA PARA PROTECAO DE MUDAS DE ARVORES</v>
          </cell>
        </row>
        <row r="11529">
          <cell r="A11529" t="str">
            <v>73967</v>
          </cell>
          <cell r="B11529" t="str">
            <v>PLANTIO DE ARBUSTOS E ARVORES</v>
          </cell>
          <cell r="D11529"/>
          <cell r="E11529" t="str">
            <v>PLANTIO DE ARBUSTOS E ARVORES</v>
          </cell>
        </row>
        <row r="11530">
          <cell r="A11530" t="str">
            <v>73967/001</v>
          </cell>
          <cell r="B11530" t="str">
            <v>PLANTIO DE ARBUSTO, ALTURA MAIOR QUE 1,00M, EM CAVAS DE 80X80X80CM</v>
          </cell>
          <cell r="C11530" t="str">
            <v>UN</v>
          </cell>
          <cell r="D11530">
            <v>81.180000000000007</v>
          </cell>
          <cell r="E11530" t="str">
            <v>PLANTIO DE ARBUSTO, ALTURA MAIOR QUE 1,00M, EM CAVAS DE 80X80X80CM</v>
          </cell>
        </row>
        <row r="11531">
          <cell r="A11531" t="str">
            <v>73967/002</v>
          </cell>
          <cell r="B11531" t="str">
            <v>PLANTIO DE ARVORE REGIONAL, ALTURA MAIOR QUE 2,00M, EM CAVAS DE 80X80X</v>
          </cell>
          <cell r="C11531" t="str">
            <v>UN</v>
          </cell>
          <cell r="D11531">
            <v>100.92</v>
          </cell>
          <cell r="E11531" t="str">
            <v>PLANTIO DE ARVORE REGIONAL, ALTURA MAIOR QUE 2,00M, EM CAVAS DE 80X80X80CM</v>
          </cell>
        </row>
        <row r="11532">
          <cell r="B11532" t="str">
            <v>80CM</v>
          </cell>
          <cell r="D11532"/>
          <cell r="E11532" t="str">
            <v>80CM</v>
          </cell>
        </row>
        <row r="11533">
          <cell r="A11533" t="str">
            <v>73967/004</v>
          </cell>
          <cell r="B11533" t="str">
            <v>IRRIGAÇÃO DE ÁRVORE COM CARRO PIPA</v>
          </cell>
          <cell r="C11533" t="str">
            <v>UN</v>
          </cell>
          <cell r="D11533">
            <v>0</v>
          </cell>
          <cell r="E11533" t="str">
            <v>IRRIGAÇÃO DE ÁRVORE COM CARRO PIPA</v>
          </cell>
        </row>
        <row r="11534">
          <cell r="A11534" t="str">
            <v>85178</v>
          </cell>
          <cell r="B11534" t="str">
            <v>PLANTIO DE ARBUSTO COM ALTURA 50 A 100CM, EM CAVA DE 60X60X60CM</v>
          </cell>
          <cell r="C11534" t="str">
            <v>UN</v>
          </cell>
          <cell r="D11534">
            <v>28.53</v>
          </cell>
          <cell r="E11534" t="str">
            <v>PLANTIO DE ARBUSTO COM ALTURA 50 A 100CM, EM CAVA DE 60X60X60CM</v>
          </cell>
        </row>
        <row r="11535">
          <cell r="A11535" t="str">
            <v>0206</v>
          </cell>
          <cell r="B11535" t="str">
            <v>GRAMA, INCLUSIVE PREPARO DO SOLO</v>
          </cell>
          <cell r="D11535"/>
          <cell r="E11535" t="str">
            <v>GRAMA, INCLUSIVE PREPARO DO SOLO</v>
          </cell>
        </row>
        <row r="11536">
          <cell r="A11536" t="str">
            <v>74236</v>
          </cell>
          <cell r="B11536" t="str">
            <v>PLANTIO DE GRAMA</v>
          </cell>
          <cell r="D11536"/>
          <cell r="E11536" t="str">
            <v>PLANTIO DE GRAMA</v>
          </cell>
        </row>
        <row r="11537">
          <cell r="A11537" t="str">
            <v>74236/001</v>
          </cell>
          <cell r="B11537" t="str">
            <v>PLANTIO DE GRAMA BATATAIS EM PLACAS</v>
          </cell>
          <cell r="C11537" t="str">
            <v>M2</v>
          </cell>
          <cell r="D11537">
            <v>0</v>
          </cell>
          <cell r="E11537" t="str">
            <v>PLANTIO DE GRAMA BATATAIS EM PLACAS</v>
          </cell>
        </row>
        <row r="11538">
          <cell r="A11538" t="str">
            <v>85179</v>
          </cell>
          <cell r="B11538" t="str">
            <v>PLANTIO DE GRAMA SAO CARLOS EM LEIVAS</v>
          </cell>
          <cell r="C11538" t="str">
            <v>M2</v>
          </cell>
          <cell r="D11538">
            <v>0</v>
          </cell>
          <cell r="E11538" t="str">
            <v>PLANTIO DE GRAMA SAO CARLOS EM LEIVAS</v>
          </cell>
        </row>
        <row r="11539">
          <cell r="A11539" t="str">
            <v>85180</v>
          </cell>
          <cell r="B11539" t="str">
            <v>PLANTIO DE GRAMA ESMERALDA EM ROLO</v>
          </cell>
          <cell r="C11539" t="str">
            <v>M2</v>
          </cell>
          <cell r="D11539">
            <v>10.14</v>
          </cell>
          <cell r="E11539" t="str">
            <v>PLANTIO DE GRAMA ESMERALDA EM ROLO</v>
          </cell>
        </row>
        <row r="11540">
          <cell r="A11540" t="str">
            <v>0207</v>
          </cell>
          <cell r="B11540" t="str">
            <v>PASSEIO</v>
          </cell>
          <cell r="D11540"/>
          <cell r="E11540" t="str">
            <v>PASSEIO</v>
          </cell>
        </row>
        <row r="11541">
          <cell r="A11541" t="str">
            <v>73608</v>
          </cell>
          <cell r="B11541" t="str">
            <v>PISO EM PEDRA PORTUGUESA BRANCA, ASSENTADA SOBRE ARGAMASSA SECA TRACO</v>
          </cell>
          <cell r="C11541" t="str">
            <v>M2</v>
          </cell>
          <cell r="D11541">
            <v>0</v>
          </cell>
          <cell r="E11541" t="str">
            <v>PISO EM PEDRA PORTUGUESA BRANCA, ASSENTADA SOBRE ARGAMASSA SECA TRACO1:6 (CIMENTO E AREIA) E REJUNTADA COM ARGAMASSA SECA TRACO 1:2 (CIMENTO E AREIA)</v>
          </cell>
        </row>
        <row r="11542">
          <cell r="B11542" t="str">
            <v>1:6 (CIMENTO E AREIA) E REJUNTADA COM ARGAMASSA SECA TRACO 1:2 (CIMENT</v>
          </cell>
          <cell r="D11542"/>
          <cell r="E11542" t="str">
            <v>1:6 (CIMENTO E AREIA) E REJUNTADA COM ARGAMASSA SECA TRACO 1:2 (CIMENTO E AREIA)</v>
          </cell>
        </row>
        <row r="11543">
          <cell r="B11543" t="str">
            <v>O E AREIA)</v>
          </cell>
          <cell r="D11543"/>
          <cell r="E11543" t="str">
            <v>O E AREIA)</v>
          </cell>
        </row>
        <row r="11544">
          <cell r="A11544" t="str">
            <v>85181</v>
          </cell>
          <cell r="B11544" t="str">
            <v>PASSEIO EM CONCRETO DESEMPENADO, TRACO 1:2,5:3,5 E ESPESSURA 5CM</v>
          </cell>
          <cell r="C11544" t="str">
            <v>M2</v>
          </cell>
          <cell r="D11544">
            <v>46.42</v>
          </cell>
          <cell r="E11544" t="str">
            <v>PASSEIO EM CONCRETO DESEMPENADO, TRACO 1:2,5:3,5 E ESPESSURA 5CM</v>
          </cell>
        </row>
        <row r="11545">
          <cell r="A11545" t="str">
            <v>0277</v>
          </cell>
          <cell r="B11545" t="str">
            <v>MANUTENCAO E LIMPEZA DE AREAS VERDES</v>
          </cell>
          <cell r="D11545"/>
          <cell r="E11545" t="str">
            <v>MANUTENCAO E LIMPEZA DE AREAS VERDES</v>
          </cell>
        </row>
        <row r="11546">
          <cell r="A11546" t="str">
            <v>85182</v>
          </cell>
          <cell r="B11546" t="str">
            <v>REVOLVIMENTO E DESTORROAMENTO MANUAL DE SUPERFÍCIE GRAMADA COM PROFUND</v>
          </cell>
          <cell r="C11546" t="str">
            <v>M2</v>
          </cell>
          <cell r="D11546">
            <v>0</v>
          </cell>
          <cell r="E11546" t="str">
            <v>REVOLVIMENTO E DESTORROAMENTO MANUAL DE SUPERFÍCIE GRAMADA COM PROFUNDIDADE ATÉ 20CM</v>
          </cell>
        </row>
        <row r="11547">
          <cell r="B11547" t="str">
            <v>IDADE ATÉ 20CM</v>
          </cell>
          <cell r="D11547"/>
          <cell r="E11547" t="str">
            <v>IDADE ATÉ 20CM</v>
          </cell>
        </row>
        <row r="11548">
          <cell r="A11548" t="str">
            <v>85183</v>
          </cell>
          <cell r="B11548" t="str">
            <v>REVOLVIMENTO MANUAL DE SOLO, PROFUNDIDADE ATÉ 20CM</v>
          </cell>
          <cell r="C11548" t="str">
            <v>M2</v>
          </cell>
          <cell r="D11548">
            <v>0</v>
          </cell>
          <cell r="E11548" t="str">
            <v>REVOLVIMENTO MANUAL DE SOLO, PROFUNDIDADE ATÉ 20CM</v>
          </cell>
        </row>
        <row r="11549">
          <cell r="A11549" t="str">
            <v>85184</v>
          </cell>
          <cell r="B11549" t="str">
            <v>RETIRADA DE GRAMA EM PLACAS</v>
          </cell>
          <cell r="C11549" t="str">
            <v>M2</v>
          </cell>
          <cell r="D11549">
            <v>0</v>
          </cell>
          <cell r="E11549" t="str">
            <v>RETIRADA DE GRAMA EM PLACAS</v>
          </cell>
        </row>
        <row r="11550">
          <cell r="A11550" t="str">
            <v>85185</v>
          </cell>
          <cell r="B11550" t="str">
            <v>PODA E LIMPEZA DE ARBUSTO TIPO CERCA VIVA</v>
          </cell>
          <cell r="C11550" t="str">
            <v>M2</v>
          </cell>
          <cell r="D11550">
            <v>0</v>
          </cell>
          <cell r="E11550" t="str">
            <v>PODA E LIMPEZA DE ARBUSTO TIPO CERCA VIVA</v>
          </cell>
        </row>
        <row r="11551">
          <cell r="A11551" t="str">
            <v>85186</v>
          </cell>
          <cell r="B11551" t="str">
            <v>PODA DE ARVORES, COM LIMPEZA DE GALHOS SECOS E RETIRADA DE PARASITAS,</v>
          </cell>
          <cell r="C11551" t="str">
            <v>UN</v>
          </cell>
          <cell r="D11551">
            <v>62.68</v>
          </cell>
          <cell r="E11551" t="str">
            <v>PODA DE ARVORES, COM LIMPEZA DE GALHOS SECOS E RETIRADA DE PARASITAS,INCLUINDO REMOCAO DE ENTULHO</v>
          </cell>
        </row>
        <row r="11552">
          <cell r="B11552" t="str">
            <v>INCLUINDO REMOCAO DE ENTULHO</v>
          </cell>
          <cell r="D11552"/>
          <cell r="E11552" t="str">
            <v>INCLUINDO REMOCAO DE ENTULHO</v>
          </cell>
        </row>
        <row r="11553">
          <cell r="A11553" t="str">
            <v>0278</v>
          </cell>
          <cell r="B11553" t="str">
            <v>FORNECIMENTO DE ADUBOS, MATERIAIS E EQUIPAMENTOS PARA JARDIM</v>
          </cell>
          <cell r="D11553"/>
          <cell r="E11553" t="str">
            <v>FORNECIMENTO DE ADUBOS, MATERIAIS E EQUIPAMENTOS PARA JARDIM</v>
          </cell>
        </row>
        <row r="11554">
          <cell r="A11554" t="str">
            <v>88571</v>
          </cell>
          <cell r="B11554" t="str">
            <v>SABONETEIRA DE SOBREPOR (FIXADA NA PAREDE), TIPO CONCHA, EM ACO INOXIDAVEL - FORNECIMENTO E INSTALACAO</v>
          </cell>
          <cell r="C11554" t="str">
            <v>UN</v>
          </cell>
          <cell r="D11554">
            <v>0</v>
          </cell>
          <cell r="E11554" t="str">
            <v>SABONETEIRA DE SOBREPOR (FIXADA NA PAREDE), TIPO CONCHA, EM ACO INOXIDAVEL - FORNECIMENTO E INSTALACAO</v>
          </cell>
        </row>
        <row r="11555">
          <cell r="D11555"/>
        </row>
        <row r="11556">
          <cell r="A11556" t="str">
            <v>86937</v>
          </cell>
          <cell r="B11556" t="str">
            <v>CUBA DE EMBUTIR OVAL EM LOUÇA BRANCA, 35 X 50CM OU EQUIVALENTE, INCLUSO VÁLVULA EM METAL CROMADO E SIFÃO FLEXÍVEL EM PVC - FORNECIMENTO E INSTALAÇÃO. AF_12/2013</v>
          </cell>
          <cell r="C11556" t="str">
            <v>UN</v>
          </cell>
          <cell r="D11556">
            <v>0</v>
          </cell>
          <cell r="E11556" t="str">
            <v>CUBA DE EMBUTIR OVAL EM LOUÇA BRANCA, 35 X 50CM OU EQUIVALENTE, INCLUSO VÁLVULA EM METAL CROMADO E SIFÃO FLEXÍVEL EM PVC - FORNECIMENTO E INSTALAÇÃO. AF_12/2013</v>
          </cell>
        </row>
        <row r="11557">
          <cell r="A11557" t="str">
            <v>89784</v>
          </cell>
          <cell r="B11557" t="str">
            <v>TE, PVC, SERIE NORMAL, ESGOTO PREDIAL, DN 50 X 50 MM, JUNTA ELÁSTICA, FORNECIDO E INSTALADO EM RAMAL DE DESCARGA OU RAMAL DE ESGOTO SANITÁRIO. AF_12/2014</v>
          </cell>
          <cell r="C11557" t="str">
            <v>UN</v>
          </cell>
          <cell r="D11557">
            <v>0</v>
          </cell>
          <cell r="E11557" t="str">
            <v>TE, PVC, SERIE NORMAL, ESGOTO PREDIAL, DN 50 X 50 MM, JUNTA ELÁSTICA, FORNECIDO E INSTALADO EM RAMAL DE DESCARGA OU RAMAL DE ESGOTO SANITÁRIO. AF_12/2014</v>
          </cell>
        </row>
        <row r="11558">
          <cell r="D11558"/>
          <cell r="E11558"/>
        </row>
        <row r="11559">
          <cell r="A11559" t="str">
            <v>---------------</v>
          </cell>
          <cell r="B11559" t="str">
            <v>------------------------ 283</v>
          </cell>
          <cell r="D11559"/>
          <cell r="E11559"/>
        </row>
        <row r="11560">
          <cell r="D11560"/>
          <cell r="E11560"/>
        </row>
        <row r="11561">
          <cell r="A11561" t="str">
            <v>SINAPI - SISTEM</v>
          </cell>
          <cell r="B11561" t="str">
            <v>A NACIONAL DE PESQUISA DE CUSTOS E ÍNDICES DA CONSTRUÇÃO CIVIL283de283</v>
          </cell>
          <cell r="D11561"/>
          <cell r="E11561"/>
        </row>
        <row r="11562">
          <cell r="A11562" t="str">
            <v>PCI.817.01 - CU</v>
          </cell>
          <cell r="B11562" t="str">
            <v>STO DE COMPOSIÇÕES - SINTÉTICO</v>
          </cell>
          <cell r="D11562" t="str">
            <v>DATA DE EMISSÃO: 17/07/2014 AS 14:15:08</v>
          </cell>
          <cell r="E11562"/>
        </row>
        <row r="11563">
          <cell r="D11563" t="str">
            <v>DATA REFERÊNCIA TÉCNICA: 16/07/2014</v>
          </cell>
          <cell r="E11563"/>
        </row>
        <row r="11564">
          <cell r="A11564" t="str">
            <v>ENCARGOS SOCIAI</v>
          </cell>
          <cell r="B11564" t="str">
            <v>S DESONERADOS: 90,43%(HORA)   51,67%(MÊS)</v>
          </cell>
          <cell r="D11564"/>
          <cell r="E11564"/>
        </row>
        <row r="11565">
          <cell r="A11565" t="str">
            <v>ABRANGÊNCIA : N</v>
          </cell>
          <cell r="B11565" t="str">
            <v>ACIONAL                                              LOCALIDADE  : VITOR</v>
          </cell>
          <cell r="C11565" t="str">
            <v>IA</v>
          </cell>
          <cell r="D11565"/>
          <cell r="E11565"/>
        </row>
        <row r="11566">
          <cell r="A11566" t="str">
            <v>REF.COLETA : ME</v>
          </cell>
          <cell r="B11566" t="str">
            <v>DIANO</v>
          </cell>
          <cell r="D11566" t="str">
            <v>DATA DE PREÇO   : 06/2014</v>
          </cell>
          <cell r="E11566"/>
        </row>
        <row r="11567">
          <cell r="A11567" t="str">
            <v>CÓDIGO       |</v>
          </cell>
          <cell r="B11567" t="str">
            <v>D E S C R I Ç Ã O                                                   |UNI</v>
          </cell>
          <cell r="C11567" t="str">
            <v>DADE</v>
          </cell>
          <cell r="D11567" t="str">
            <v>|CUSTO TOTAL</v>
          </cell>
          <cell r="E11567"/>
        </row>
        <row r="11568">
          <cell r="A11568" t="str">
            <v>VÍNCULO.....: C</v>
          </cell>
          <cell r="B11568" t="str">
            <v>AIXA REFERENCIAL</v>
          </cell>
          <cell r="D11568"/>
          <cell r="E11568"/>
        </row>
        <row r="11569">
          <cell r="A11569" t="str">
            <v>85187</v>
          </cell>
          <cell r="B11569" t="str">
            <v>APLICACAO DE HERBICIDA SELETIVO EM GRAMADOS, COM FREQUENCIA DE DUAS VE</v>
          </cell>
          <cell r="C11569" t="str">
            <v>HA</v>
          </cell>
          <cell r="D11569">
            <v>0</v>
          </cell>
          <cell r="E11569" t="str">
            <v>APLICACAO DE HERBICIDA SELETIVO EM GRAMADOS, COM FREQUENCIA DE DUAS VEZES AO ANO</v>
          </cell>
        </row>
        <row r="11570">
          <cell r="B11570" t="str">
            <v>ZES AO ANO</v>
          </cell>
          <cell r="D11570"/>
          <cell r="E11570" t="str">
            <v>ZES AO ANO</v>
          </cell>
        </row>
        <row r="11571">
          <cell r="A11571" t="str">
            <v>--------------</v>
          </cell>
          <cell r="B11571" t="str">
            <v>---------------------------------------------------</v>
          </cell>
          <cell r="D11571"/>
          <cell r="E11571" t="str">
            <v>---------------------------------------------------</v>
          </cell>
        </row>
        <row r="11572">
          <cell r="A11572" t="str">
            <v>TOTAIS DO VINC</v>
          </cell>
          <cell r="B11572" t="str">
            <v>ULO - AGRUPADORES:      394 COMPOSIÇÕES:   3.903</v>
          </cell>
          <cell r="D11572"/>
          <cell r="E11572" t="str">
            <v>ULO - AGRUPADORES:      394 COMPOSIÇÕES:   3.903</v>
          </cell>
        </row>
        <row r="11573">
          <cell r="A11573" t="str">
            <v>--------------</v>
          </cell>
          <cell r="B11573" t="str">
            <v>---------------------------------------------------</v>
          </cell>
          <cell r="D11573"/>
          <cell r="E11573" t="str">
            <v>---------------------------------------------------</v>
          </cell>
        </row>
        <row r="11574">
          <cell r="A11574" t="str">
            <v>TOTALIZAÇÃO  D</v>
          </cell>
          <cell r="B11574" t="str">
            <v>E  COMPOSIÇOES</v>
          </cell>
          <cell r="D11574"/>
          <cell r="E11574" t="str">
            <v>E  COMPOSIÇOES</v>
          </cell>
        </row>
        <row r="11575">
          <cell r="A11575" t="str">
            <v>--------------</v>
          </cell>
          <cell r="B11575" t="str">
            <v>---------------------------------------------------</v>
          </cell>
          <cell r="D11575"/>
          <cell r="E11575" t="str">
            <v>---------------------------------------------------AGRUPADOR        COMPOSIÇÃO</v>
          </cell>
        </row>
        <row r="11576">
          <cell r="B11576" t="str">
            <v>AGRUPADOR        COMPOSIÇÃO</v>
          </cell>
          <cell r="D11576"/>
          <cell r="E11576" t="str">
            <v>AGRUPADOR        COMPOSIÇÃO</v>
          </cell>
        </row>
        <row r="11577">
          <cell r="A11577" t="str">
            <v>--------------</v>
          </cell>
          <cell r="B11577" t="str">
            <v>---------------------------------------------------</v>
          </cell>
          <cell r="D11577"/>
          <cell r="E11577" t="str">
            <v>---------------------------------------------------</v>
          </cell>
        </row>
        <row r="11578">
          <cell r="A11578" t="str">
            <v>TOTAL GERAL ..</v>
          </cell>
          <cell r="B11578" t="str">
            <v>......                  394                3.903</v>
          </cell>
          <cell r="D11578"/>
          <cell r="E11578" t="str">
            <v>......                  394                3.903ALVENARIA DE VEDAÇÃO DE BLOCOS CERÂMICOS FURADOS NA VERTICAL DE 9X19X39CM (ESPESSURA 9CM) DE PAREDES COM ÁREA LÍQUIDA MAIOR OU IGUAL A 6M² COM VÃOS E ARGAMASSA DE ASSENTAMENTO COM PREPARO EM BETONEIRA. AF_06/20</v>
          </cell>
        </row>
        <row r="11579">
          <cell r="D11579"/>
          <cell r="E11579" t="str">
            <v>ALVENARIA DE VEDAÇÃO DE BLOCOS CERÂMICOS FURADOS NA VERTICAL DE 9X19X39CM (ESPESSURA 9CM) DE PAREDES COM ÁREA LÍQUIDA MAIOR OU IGUAL A 6M² COM VÃOS E ARGAMASSA DE ASSENTAMENTO COM PREPARO EM BETONEIRA. AF_06/20</v>
          </cell>
        </row>
        <row r="11580">
          <cell r="D11580"/>
          <cell r="E11580" t="str">
            <v>ALVENARIA DE VEDAÇÃO DE BLOCOS CERÂMICOS FURADOS NA VERTICAL DE 9X19X39CM (ESPESSURA 9CM) DE PAREDES COM ÁREA LÍQUIDA MAIOR OU IGUAL A 6M² COM VÃOS E ARGAMASSA DE ASSENTAMENTO COM PREPARO EM BETONEIRA. AF_06/20</v>
          </cell>
        </row>
        <row r="11581">
          <cell r="A11581" t="str">
            <v>87489</v>
          </cell>
          <cell r="B11581" t="str">
            <v>ALVENARIA DE VEDAÇÃO DE BLOCOS CERÂMICOS FURADOS NA VERTICAL DE 9X19X3</v>
          </cell>
          <cell r="C11581" t="str">
            <v>M2</v>
          </cell>
          <cell r="D11581">
            <v>34.119999999999997</v>
          </cell>
          <cell r="E11581" t="str">
            <v>ALVENARIA DE VEDAÇÃO DE BLOCOS CERÂMICOS FURADOS NA VERTICAL DE 9X19X39CM (ESPESSURA 9CM) DE PAREDES COM ÁREA LÍQUIDA MAIOR OU IGUAL A 6M² COM VÃOS E ARGAMASSA DE ASSENTAMENTO COM PREPARO EM BETONEIRA. AF_06/20</v>
          </cell>
        </row>
        <row r="11582">
          <cell r="B11582" t="str">
            <v>9CM (ESPESSURA 9CM) DE PAREDES COM ÁREA LÍQUIDA MAIOR OU IGUAL A 6M² C</v>
          </cell>
          <cell r="E11582" t="str">
            <v>9CM (ESPESSURA 9CM) DE PAREDES COM ÁREA LÍQUIDA MAIOR OU IGUAL A 6M² COM VÃOS E ARGAMASSA DE ASSENTAMENTO COM PREPARO EM BETONEIRA. AF_06/20</v>
          </cell>
        </row>
        <row r="11583">
          <cell r="B11583" t="str">
            <v>OM VÃOS E ARGAMASSA DE ASSENTAMENTO COM PREPARO EM BETONEIRA. AF_06/20</v>
          </cell>
          <cell r="E11583" t="str">
            <v>OM VÃOS E ARGAMASSA DE ASSENTAMENTO COM PREPARO EM BETONEIRA. AF_06/20</v>
          </cell>
        </row>
        <row r="11585">
          <cell r="A11585" t="str">
            <v>89453</v>
          </cell>
          <cell r="B11585" t="str">
            <v>ALVENARIA DE BLOCOS DE CONCRETO ESTRUTURAL 14X19X39 CM, (ESPESSURA 14</v>
          </cell>
          <cell r="C11585" t="str">
            <v>M2</v>
          </cell>
          <cell r="D11585">
            <v>40.32</v>
          </cell>
          <cell r="E11585" t="str">
            <v>ALVENARIA DE BLOCOS DE CONCRETO ESTRUTURAL 14X19X39 CM, (ESPESSURA 14CM), FBK = 4,5 MPA, PARA PAREDES COM ÁREA LÍQUIDA MENOR QUE 6M², SEM VÃOS, UTILIZANDO PALHETA. AF_12/2014</v>
          </cell>
        </row>
        <row r="11586">
          <cell r="B11586" t="str">
            <v>CM), FBK = 4,5 MPA, PARA PAREDES COM ÁREA LÍQUIDA MENOR QUE 6M², SEM V</v>
          </cell>
          <cell r="E11586" t="str">
            <v>CM), FBK = 4,5 MPA, PARA PAREDES COM ÁREA LÍQUIDA MENOR QUE 6M², SEM VÃOS, UTILIZANDO PALHETA. AF_12/2014</v>
          </cell>
        </row>
        <row r="11587">
          <cell r="B11587" t="str">
            <v>ÃOS, UTILIZANDO PALHETA. AF_12/2014</v>
          </cell>
          <cell r="E11587" t="str">
            <v>ÃOS, UTILIZANDO PALHETA. AF_12/2014</v>
          </cell>
        </row>
        <row r="11589">
          <cell r="A11589" t="str">
            <v>90770</v>
          </cell>
          <cell r="B11589" t="str">
            <v>ARQUITETO DE OBRA SENIOR COM ENCARGOS COMPLEMENTARES</v>
          </cell>
          <cell r="C11589" t="str">
            <v>H</v>
          </cell>
          <cell r="D11589">
            <v>74.849999999999994</v>
          </cell>
          <cell r="E11589" t="str">
            <v>ARQUITETO DE OBRA SENIOR COM ENCARGOS COMPLEMENTARES</v>
          </cell>
        </row>
        <row r="11590">
          <cell r="A11590" t="str">
            <v>90776</v>
          </cell>
          <cell r="B11590" t="str">
            <v>ENCARREGADO GERAL COM ENCARGOS COMPLEMENTARES</v>
          </cell>
          <cell r="C11590" t="str">
            <v>H</v>
          </cell>
          <cell r="D11590">
            <v>26.79</v>
          </cell>
          <cell r="E11590" t="str">
            <v>ENCARREGADO GERAL COM ENCARGOS COMPLEMENTARES</v>
          </cell>
        </row>
      </sheetData>
      <sheetData sheetId="3">
        <row r="3">
          <cell r="B3" t="str">
            <v xml:space="preserve"> Tabela : 434801 - TABELA CUSTOS REFERENCIAIS LABOR/CT-UFES PADRAO IOPES-</v>
          </cell>
        </row>
        <row r="4">
          <cell r="B4" t="str">
            <v>MAR/2014(LS=90,43%; BDI=0%)</v>
          </cell>
          <cell r="C4" t="str">
            <v xml:space="preserve"> BDI :</v>
          </cell>
          <cell r="D4">
            <v>0</v>
          </cell>
        </row>
        <row r="5">
          <cell r="B5" t="str">
            <v>Órgão Cliente : INSTITUTO DE OBRAS PÚBLICAS DO ESPÍRITO SANTO</v>
          </cell>
        </row>
        <row r="6">
          <cell r="B6" t="str">
            <v xml:space="preserve"> Planilha : 1 - TABELA CUSTOS REFERENCIAIS LABOR/CT-UFES PADRÃO IOPES MARÇO/2014</v>
          </cell>
        </row>
        <row r="7">
          <cell r="A7" t="str">
            <v>Item</v>
          </cell>
          <cell r="B7" t="str">
            <v xml:space="preserve"> Especificação do Serviço</v>
          </cell>
          <cell r="C7" t="str">
            <v>Unid.</v>
          </cell>
          <cell r="D7" t="str">
            <v xml:space="preserve"> Custo Unitário</v>
          </cell>
        </row>
        <row r="8">
          <cell r="A8" t="str">
            <v>01</v>
          </cell>
          <cell r="B8" t="str">
            <v xml:space="preserve"> SERVIÇOS PRELIMINARES</v>
          </cell>
        </row>
        <row r="9">
          <cell r="A9" t="str">
            <v>0102</v>
          </cell>
          <cell r="B9" t="str">
            <v xml:space="preserve"> DEMOLIÇÕES E RETIRADAS</v>
          </cell>
        </row>
        <row r="10">
          <cell r="A10" t="str">
            <v>010201</v>
          </cell>
          <cell r="B10" t="str">
            <v xml:space="preserve"> Demolição de piso cimentado inclusive lastro de concreto</v>
          </cell>
          <cell r="C10" t="str">
            <v>m2</v>
          </cell>
          <cell r="D10">
            <v>14.117831400814792</v>
          </cell>
        </row>
        <row r="11">
          <cell r="A11" t="str">
            <v>010202</v>
          </cell>
          <cell r="B11" t="str">
            <v xml:space="preserve"> Demolição de piso revestido com cerâmica</v>
          </cell>
          <cell r="C11" t="str">
            <v>m2</v>
          </cell>
          <cell r="D11">
            <v>0</v>
          </cell>
        </row>
        <row r="12">
          <cell r="A12" t="str">
            <v>010203</v>
          </cell>
          <cell r="B12" t="str">
            <v xml:space="preserve"> Demolição de piso revestido com cerâmica inclusive lastro de concreto</v>
          </cell>
          <cell r="C12" t="str">
            <v xml:space="preserve"> m2</v>
          </cell>
          <cell r="D12">
            <v>0</v>
          </cell>
        </row>
        <row r="13">
          <cell r="A13" t="str">
            <v>010204</v>
          </cell>
          <cell r="B13" t="str">
            <v xml:space="preserve"> Demolição de piso revestido com tacos de madeira</v>
          </cell>
          <cell r="C13" t="str">
            <v>m2</v>
          </cell>
          <cell r="D13">
            <v>0</v>
          </cell>
        </row>
        <row r="14">
          <cell r="A14" t="str">
            <v>010205</v>
          </cell>
          <cell r="B14" t="str">
            <v xml:space="preserve"> Demolição de piso de tábuas</v>
          </cell>
          <cell r="C14" t="str">
            <v xml:space="preserve"> m2</v>
          </cell>
          <cell r="D14">
            <v>0</v>
          </cell>
        </row>
        <row r="15">
          <cell r="A15" t="str">
            <v>010206</v>
          </cell>
          <cell r="B15" t="str">
            <v xml:space="preserve"> Demolição de revestimento com azulejos</v>
          </cell>
          <cell r="C15" t="str">
            <v>m2</v>
          </cell>
          <cell r="D15">
            <v>0</v>
          </cell>
        </row>
        <row r="16">
          <cell r="A16" t="str">
            <v>010207</v>
          </cell>
          <cell r="B16" t="str">
            <v xml:space="preserve"> Demolição de revestimento com lambris de madeira</v>
          </cell>
          <cell r="C16" t="str">
            <v>m2</v>
          </cell>
          <cell r="D16">
            <v>0</v>
          </cell>
        </row>
        <row r="17">
          <cell r="A17" t="str">
            <v>010208</v>
          </cell>
          <cell r="B17" t="str">
            <v xml:space="preserve"> Retirada de revestimento antigo em reboco</v>
          </cell>
          <cell r="C17" t="str">
            <v xml:space="preserve"> m2</v>
          </cell>
          <cell r="D17">
            <v>0</v>
          </cell>
        </row>
        <row r="18">
          <cell r="A18" t="str">
            <v>010209</v>
          </cell>
          <cell r="B18" t="str">
            <v xml:space="preserve"> Demolição de alvenaria</v>
          </cell>
          <cell r="C18" t="str">
            <v>m3</v>
          </cell>
          <cell r="D18">
            <v>0</v>
          </cell>
        </row>
        <row r="19">
          <cell r="A19" t="str">
            <v>010210</v>
          </cell>
          <cell r="B19" t="str">
            <v xml:space="preserve"> Demolição manual de concreto simples (EMOP 05.001.001)</v>
          </cell>
          <cell r="C19" t="str">
            <v>m3</v>
          </cell>
          <cell r="D19">
            <v>152.9614540896271</v>
          </cell>
        </row>
        <row r="20">
          <cell r="A20" t="str">
            <v>010211</v>
          </cell>
          <cell r="B20" t="str">
            <v xml:space="preserve"> Demolição de concreto armado, com utilização de rompedor pneumático</v>
          </cell>
          <cell r="C20" t="str">
            <v xml:space="preserve"> m3</v>
          </cell>
          <cell r="D20">
            <v>0</v>
          </cell>
        </row>
        <row r="21">
          <cell r="A21" t="str">
            <v>010212</v>
          </cell>
          <cell r="B21" t="str">
            <v xml:space="preserve"> Retirada manual de pavimento em paralelepípedos, incluindo empilhamento para reaproveitamento</v>
          </cell>
          <cell r="C21" t="str">
            <v xml:space="preserve"> m2</v>
          </cell>
          <cell r="D21">
            <v>0</v>
          </cell>
        </row>
        <row r="22">
          <cell r="A22" t="str">
            <v>010213</v>
          </cell>
          <cell r="B22" t="str">
            <v xml:space="preserve"> Retirada manual de blocos pré-moldados de concreto (Blokret), inclusive empilhamento para reaproveitamento</v>
          </cell>
          <cell r="C22" t="str">
            <v xml:space="preserve"> m2</v>
          </cell>
          <cell r="D22">
            <v>0</v>
          </cell>
        </row>
        <row r="23">
          <cell r="B23" t="str">
            <v xml:space="preserve"> Retirada manual de blocos pré-moldados de concreto (Blokret), inclusive empilhamento para reaproveitamento</v>
          </cell>
        </row>
        <row r="24">
          <cell r="B24" t="str">
            <v xml:space="preserve"> reaproveitamento</v>
          </cell>
        </row>
        <row r="25">
          <cell r="A25" t="str">
            <v>010214</v>
          </cell>
          <cell r="B25" t="str">
            <v xml:space="preserve"> Retirada de portas e janelas de madeira, inclusive batentes</v>
          </cell>
          <cell r="C25" t="str">
            <v xml:space="preserve"> m2</v>
          </cell>
          <cell r="D25">
            <v>0</v>
          </cell>
        </row>
        <row r="26">
          <cell r="A26" t="str">
            <v>010215</v>
          </cell>
          <cell r="B26" t="str">
            <v xml:space="preserve"> Retirada de esquadrias metálicas</v>
          </cell>
          <cell r="C26" t="str">
            <v>m2</v>
          </cell>
          <cell r="D26">
            <v>5.4293324976496393</v>
          </cell>
        </row>
        <row r="27">
          <cell r="A27" t="str">
            <v>010216</v>
          </cell>
          <cell r="B27" t="str">
            <v xml:space="preserve"> Retirada de meio-fio de concreto</v>
          </cell>
          <cell r="C27" t="str">
            <v>m</v>
          </cell>
          <cell r="D27">
            <v>0</v>
          </cell>
        </row>
        <row r="28">
          <cell r="A28" t="str">
            <v>010217</v>
          </cell>
          <cell r="B28" t="str">
            <v xml:space="preserve"> Remoção de pintura antiga a cal</v>
          </cell>
          <cell r="C28" t="str">
            <v xml:space="preserve"> m2</v>
          </cell>
          <cell r="D28">
            <v>0</v>
          </cell>
        </row>
        <row r="29">
          <cell r="A29" t="str">
            <v>010218</v>
          </cell>
          <cell r="B29" t="str">
            <v xml:space="preserve"> Remoção de pintura antiga a óleo ou esmalte</v>
          </cell>
          <cell r="C29" t="str">
            <v xml:space="preserve"> m2</v>
          </cell>
          <cell r="D29">
            <v>0</v>
          </cell>
        </row>
        <row r="30">
          <cell r="A30" t="str">
            <v>010219</v>
          </cell>
          <cell r="B30" t="str">
            <v xml:space="preserve"> Demolição manual de concreto armado (EMOP 05.001.033)</v>
          </cell>
          <cell r="C30" t="str">
            <v xml:space="preserve"> m3</v>
          </cell>
          <cell r="D30">
            <v>0</v>
          </cell>
        </row>
        <row r="31">
          <cell r="A31" t="str">
            <v>010220</v>
          </cell>
          <cell r="B31" t="str">
            <v xml:space="preserve"> Demolição de piso cimentado, exclusive lastro de concreto</v>
          </cell>
          <cell r="C31" t="str">
            <v>m2</v>
          </cell>
          <cell r="D31">
            <v>0</v>
          </cell>
        </row>
        <row r="32">
          <cell r="A32" t="str">
            <v>010221</v>
          </cell>
          <cell r="B32" t="str">
            <v xml:space="preserve"> Retirada de bandeira de porta</v>
          </cell>
          <cell r="C32" t="str">
            <v>und</v>
          </cell>
          <cell r="D32">
            <v>0</v>
          </cell>
        </row>
        <row r="33">
          <cell r="A33" t="str">
            <v>010222</v>
          </cell>
          <cell r="B33" t="str">
            <v xml:space="preserve"> Demolição de elementos vazados cerâmicos ou de concreto</v>
          </cell>
          <cell r="C33" t="str">
            <v>m2</v>
          </cell>
          <cell r="D33">
            <v>0</v>
          </cell>
        </row>
        <row r="34">
          <cell r="A34" t="str">
            <v>010223</v>
          </cell>
          <cell r="B34" t="str">
            <v xml:space="preserve"> Retirada de aparelhos sanitários</v>
          </cell>
          <cell r="C34" t="str">
            <v xml:space="preserve"> und</v>
          </cell>
          <cell r="D34">
            <v>0</v>
          </cell>
        </row>
        <row r="35">
          <cell r="A35" t="str">
            <v>010224</v>
          </cell>
          <cell r="B35" t="str">
            <v xml:space="preserve"> Retirada de grades, gradis, alambrados, cercas e portões</v>
          </cell>
          <cell r="C35" t="str">
            <v xml:space="preserve"> m2</v>
          </cell>
          <cell r="D35">
            <v>7.77</v>
          </cell>
        </row>
        <row r="36">
          <cell r="A36" t="str">
            <v>010225</v>
          </cell>
          <cell r="B36" t="str">
            <v xml:space="preserve"> Retirada de bancada de pia</v>
          </cell>
          <cell r="C36" t="str">
            <v xml:space="preserve"> m2</v>
          </cell>
          <cell r="D36">
            <v>0</v>
          </cell>
        </row>
        <row r="37">
          <cell r="A37" t="str">
            <v>010226</v>
          </cell>
          <cell r="B37" t="str">
            <v xml:space="preserve"> Retirada de tanque de cimento</v>
          </cell>
          <cell r="C37" t="str">
            <v>und</v>
          </cell>
          <cell r="D37">
            <v>0</v>
          </cell>
        </row>
        <row r="38">
          <cell r="A38" t="str">
            <v>010227</v>
          </cell>
          <cell r="B38" t="str">
            <v xml:space="preserve"> Retirada de caixa d'água de fibrocimento, inclusive tubulação de ligação</v>
          </cell>
          <cell r="C38" t="str">
            <v xml:space="preserve"> und</v>
          </cell>
          <cell r="D38">
            <v>0</v>
          </cell>
        </row>
        <row r="39">
          <cell r="A39" t="str">
            <v>010228</v>
          </cell>
          <cell r="B39" t="str">
            <v xml:space="preserve"> Demolição de forro de madeira, sem reaproveitamento</v>
          </cell>
          <cell r="C39" t="str">
            <v>m2</v>
          </cell>
          <cell r="D39">
            <v>0</v>
          </cell>
        </row>
        <row r="40">
          <cell r="A40" t="str">
            <v>010229</v>
          </cell>
          <cell r="B40" t="str">
            <v xml:space="preserve"> Retirada de poste de aço de 4 a 6 m</v>
          </cell>
          <cell r="C40" t="str">
            <v>und</v>
          </cell>
          <cell r="D40">
            <v>0</v>
          </cell>
        </row>
        <row r="41">
          <cell r="A41" t="str">
            <v>010230</v>
          </cell>
          <cell r="B41" t="str">
            <v xml:space="preserve"> Retirada de pintura antiga a base de PVA</v>
          </cell>
          <cell r="C41" t="str">
            <v xml:space="preserve"> m2</v>
          </cell>
          <cell r="D41">
            <v>0</v>
          </cell>
        </row>
        <row r="42">
          <cell r="A42" t="str">
            <v>010234</v>
          </cell>
          <cell r="B42" t="str">
            <v xml:space="preserve"> Demolição de laje pré-moldada de concreto</v>
          </cell>
          <cell r="C42" t="str">
            <v>m2</v>
          </cell>
          <cell r="D42">
            <v>0</v>
          </cell>
        </row>
        <row r="43">
          <cell r="A43" t="str">
            <v>010238</v>
          </cell>
          <cell r="B43" t="str">
            <v xml:space="preserve"> Apicoamento de superfície com revestimento em argamassa</v>
          </cell>
          <cell r="C43" t="str">
            <v>m2</v>
          </cell>
          <cell r="D43">
            <v>0</v>
          </cell>
        </row>
        <row r="44">
          <cell r="A44" t="str">
            <v>010239</v>
          </cell>
          <cell r="B44" t="str">
            <v xml:space="preserve"> Retirada de divisórias com reaproveitamento</v>
          </cell>
          <cell r="C44" t="str">
            <v>m2</v>
          </cell>
          <cell r="D44">
            <v>0</v>
          </cell>
        </row>
        <row r="45">
          <cell r="A45" t="str">
            <v>010240</v>
          </cell>
          <cell r="B45" t="str">
            <v xml:space="preserve"> Retirada de pontos elétricos (luminárias, interruptores e tomadas)</v>
          </cell>
          <cell r="C45" t="str">
            <v xml:space="preserve"> und</v>
          </cell>
          <cell r="D45">
            <v>0</v>
          </cell>
        </row>
        <row r="46">
          <cell r="A46" t="str">
            <v>010242</v>
          </cell>
          <cell r="B46" t="str">
            <v xml:space="preserve"> Retirada de vidros quebrados</v>
          </cell>
          <cell r="C46" t="str">
            <v>m2</v>
          </cell>
          <cell r="D46">
            <v>0</v>
          </cell>
        </row>
        <row r="47">
          <cell r="A47" t="str">
            <v>010244</v>
          </cell>
          <cell r="B47" t="str">
            <v xml:space="preserve"> Retirada de rodapé em argamassa de cimento e areia</v>
          </cell>
          <cell r="C47" t="str">
            <v>m</v>
          </cell>
          <cell r="D47">
            <v>0</v>
          </cell>
        </row>
        <row r="48">
          <cell r="A48" t="str">
            <v>010246</v>
          </cell>
          <cell r="B48" t="str">
            <v xml:space="preserve"> Lixamento de parede com pintura antiga PVA para recebimento de nova camada de tinta</v>
          </cell>
          <cell r="C48" t="str">
            <v xml:space="preserve"> m2</v>
          </cell>
          <cell r="D48">
            <v>1.6739999999999999</v>
          </cell>
        </row>
        <row r="49">
          <cell r="A49" t="str">
            <v>010253</v>
          </cell>
          <cell r="B49" t="str">
            <v xml:space="preserve"> Remoção de engradamento de madeira de cobertura para reaproveitamento</v>
          </cell>
          <cell r="C49" t="str">
            <v xml:space="preserve"> m2</v>
          </cell>
          <cell r="D49">
            <v>0</v>
          </cell>
        </row>
        <row r="50">
          <cell r="A50" t="str">
            <v>010254</v>
          </cell>
          <cell r="B50" t="str">
            <v xml:space="preserve"> Remoção de telhas cerâmica, tipo francesa, inclusive cumeeira</v>
          </cell>
          <cell r="C50" t="str">
            <v xml:space="preserve"> m2</v>
          </cell>
          <cell r="D50">
            <v>0</v>
          </cell>
        </row>
        <row r="51">
          <cell r="A51" t="str">
            <v>010255</v>
          </cell>
          <cell r="B51" t="str">
            <v xml:space="preserve"> Remoção de telhas cerâmicas, tipo colonial, inclusive cumeeiras</v>
          </cell>
          <cell r="C51" t="str">
            <v xml:space="preserve"> m2</v>
          </cell>
          <cell r="D51">
            <v>0</v>
          </cell>
        </row>
        <row r="52">
          <cell r="A52" t="str">
            <v>010256</v>
          </cell>
          <cell r="B52" t="str">
            <v xml:space="preserve"> Remoção de telha ondulada de fibrocimento, inclusive cumeeira</v>
          </cell>
          <cell r="C52" t="str">
            <v>m2</v>
          </cell>
          <cell r="D52">
            <v>0</v>
          </cell>
        </row>
        <row r="53">
          <cell r="A53" t="str">
            <v>010259</v>
          </cell>
          <cell r="B53" t="str">
            <v xml:space="preserve"> Retirada de rodapé de madeira ou cerâmica</v>
          </cell>
          <cell r="C53" t="str">
            <v xml:space="preserve"> m</v>
          </cell>
          <cell r="D53">
            <v>0</v>
          </cell>
        </row>
        <row r="54">
          <cell r="A54" t="str">
            <v>010264</v>
          </cell>
          <cell r="B54" t="str">
            <v xml:space="preserve"> Demolição de piso granilite</v>
          </cell>
          <cell r="C54" t="str">
            <v>m2</v>
          </cell>
          <cell r="D54">
            <v>0</v>
          </cell>
        </row>
        <row r="55">
          <cell r="A55" t="str">
            <v>010269</v>
          </cell>
          <cell r="B55" t="str">
            <v xml:space="preserve"> Demolição mecânica de edificações existentes</v>
          </cell>
          <cell r="C55" t="str">
            <v>h</v>
          </cell>
          <cell r="D55">
            <v>0</v>
          </cell>
        </row>
        <row r="56">
          <cell r="A56" t="str">
            <v>010271</v>
          </cell>
          <cell r="B56" t="str">
            <v xml:space="preserve"> Retirada de caixas/quadros elétricos</v>
          </cell>
          <cell r="C56" t="str">
            <v xml:space="preserve"> und</v>
          </cell>
          <cell r="D56">
            <v>0</v>
          </cell>
        </row>
        <row r="57">
          <cell r="A57" t="str">
            <v>010279</v>
          </cell>
          <cell r="B57" t="str">
            <v xml:space="preserve"> Retirada de quadro de giz (1.29 x 3.95m)</v>
          </cell>
          <cell r="C57" t="str">
            <v xml:space="preserve"> und</v>
          </cell>
          <cell r="D57">
            <v>0</v>
          </cell>
        </row>
        <row r="58">
          <cell r="A58" t="str">
            <v>010280</v>
          </cell>
          <cell r="B58" t="str">
            <v xml:space="preserve"> Remoção de cobertura em telha metálica, exclusive estrutura</v>
          </cell>
          <cell r="C58" t="str">
            <v>m2</v>
          </cell>
          <cell r="D58">
            <v>0</v>
          </cell>
        </row>
        <row r="59">
          <cell r="A59" t="str">
            <v>010286</v>
          </cell>
          <cell r="B59" t="str">
            <v xml:space="preserve"> Demolição de divisória de granito</v>
          </cell>
          <cell r="C59" t="str">
            <v>m2</v>
          </cell>
          <cell r="D59">
            <v>0</v>
          </cell>
        </row>
        <row r="60">
          <cell r="A60" t="str">
            <v>010292</v>
          </cell>
          <cell r="B60" t="str">
            <v xml:space="preserve"> Retirada de alizar de madeira</v>
          </cell>
          <cell r="C60" t="str">
            <v xml:space="preserve"> m</v>
          </cell>
          <cell r="D60">
            <v>0</v>
          </cell>
        </row>
        <row r="61">
          <cell r="A61" t="str">
            <v>010293</v>
          </cell>
          <cell r="B61" t="str">
            <v xml:space="preserve"> Retirada de caixa de ar refrigerado, em concreto</v>
          </cell>
          <cell r="C61" t="str">
            <v xml:space="preserve"> und</v>
          </cell>
          <cell r="D61">
            <v>0</v>
          </cell>
        </row>
        <row r="62">
          <cell r="A62" t="str">
            <v>0103</v>
          </cell>
          <cell r="B62" t="str">
            <v xml:space="preserve"> DEMOLIÇÕES E RETIRADAS</v>
          </cell>
        </row>
        <row r="63">
          <cell r="A63" t="str">
            <v>010315</v>
          </cell>
          <cell r="B63" t="str">
            <v xml:space="preserve"> Retirada de cobertura em telhas Canalete 49</v>
          </cell>
          <cell r="C63" t="str">
            <v xml:space="preserve"> m2</v>
          </cell>
          <cell r="D63">
            <v>0</v>
          </cell>
        </row>
        <row r="64">
          <cell r="A64" t="str">
            <v>010317</v>
          </cell>
          <cell r="B64" t="str">
            <v xml:space="preserve"> Demolição de alvenaria, com reaproveitamento</v>
          </cell>
          <cell r="C64" t="str">
            <v>m2</v>
          </cell>
          <cell r="D64">
            <v>0</v>
          </cell>
        </row>
        <row r="65">
          <cell r="A65" t="str">
            <v>010318</v>
          </cell>
          <cell r="B65" t="str">
            <v xml:space="preserve"> Remoção de forro em eucatex, sem aproveitamento do material</v>
          </cell>
          <cell r="C65" t="str">
            <v xml:space="preserve"> m2</v>
          </cell>
          <cell r="D65">
            <v>0</v>
          </cell>
        </row>
        <row r="66">
          <cell r="A66" t="str">
            <v>010319</v>
          </cell>
          <cell r="B66" t="str">
            <v xml:space="preserve"> Remoção de pintura antiga a base de óleo ou esmalte sobre esquadrias</v>
          </cell>
          <cell r="C66" t="str">
            <v>m2</v>
          </cell>
          <cell r="D66">
            <v>0</v>
          </cell>
        </row>
        <row r="67">
          <cell r="A67" t="str">
            <v>010320</v>
          </cell>
          <cell r="B67" t="str">
            <v xml:space="preserve"> Remoção de revestimento de pisos com forração textil</v>
          </cell>
          <cell r="C67" t="str">
            <v xml:space="preserve"> m2</v>
          </cell>
          <cell r="D67">
            <v>0</v>
          </cell>
        </row>
        <row r="68">
          <cell r="A68" t="str">
            <v>010322</v>
          </cell>
          <cell r="B68" t="str">
            <v xml:space="preserve"> Retirada de divisória em madeirit, com uma face</v>
          </cell>
          <cell r="C68" t="str">
            <v>m2</v>
          </cell>
          <cell r="D68">
            <v>0</v>
          </cell>
        </row>
        <row r="69">
          <cell r="A69" t="str">
            <v>010323</v>
          </cell>
          <cell r="B69" t="str">
            <v xml:space="preserve"> Retirada de torneiras e registros</v>
          </cell>
          <cell r="C69" t="str">
            <v>und</v>
          </cell>
          <cell r="D69">
            <v>0</v>
          </cell>
        </row>
        <row r="70">
          <cell r="A70" t="str">
            <v>010324</v>
          </cell>
          <cell r="B70" t="str">
            <v xml:space="preserve"> Retirada de cobertura em telha canalete 90</v>
          </cell>
          <cell r="C70" t="str">
            <v>m2</v>
          </cell>
          <cell r="D70">
            <v>0</v>
          </cell>
        </row>
        <row r="71">
          <cell r="A71" t="str">
            <v>010325</v>
          </cell>
          <cell r="B71" t="str">
            <v xml:space="preserve"> Demolição de estrutura de madeira para telhado</v>
          </cell>
          <cell r="C71" t="str">
            <v>m2</v>
          </cell>
          <cell r="D71">
            <v>0</v>
          </cell>
        </row>
        <row r="72">
          <cell r="A72" t="str">
            <v>010326</v>
          </cell>
          <cell r="B72" t="str">
            <v xml:space="preserve"> Retirada de estrutura em madeira do telhado</v>
          </cell>
          <cell r="C72" t="str">
            <v xml:space="preserve"> m2</v>
          </cell>
          <cell r="D72">
            <v>0</v>
          </cell>
        </row>
        <row r="73">
          <cell r="A73" t="str">
            <v>010327</v>
          </cell>
          <cell r="B73" t="str">
            <v xml:space="preserve"> Retirada de marco de madeira</v>
          </cell>
          <cell r="C73" t="str">
            <v>m</v>
          </cell>
          <cell r="D73">
            <v>0</v>
          </cell>
        </row>
        <row r="74">
          <cell r="A74" t="str">
            <v>010328</v>
          </cell>
          <cell r="B74" t="str">
            <v xml:space="preserve"> Demolição de quadro de giz na parede, inclusive requadro</v>
          </cell>
          <cell r="C74" t="str">
            <v xml:space="preserve"> m2</v>
          </cell>
          <cell r="D74">
            <v>0</v>
          </cell>
        </row>
        <row r="75">
          <cell r="A75" t="str">
            <v>010329</v>
          </cell>
          <cell r="B75" t="str">
            <v xml:space="preserve"> Retirada de disjuntor</v>
          </cell>
          <cell r="C75" t="str">
            <v>und</v>
          </cell>
          <cell r="D75">
            <v>0</v>
          </cell>
        </row>
        <row r="76">
          <cell r="A76" t="str">
            <v>010330</v>
          </cell>
          <cell r="B76" t="str">
            <v xml:space="preserve"> Preparo de superfície de alvenaria em "tijolinho", para recebimento de revestimento em argamassa, com remoção de pintura antiga e aplicação de escova de aço</v>
          </cell>
          <cell r="C76" t="str">
            <v>m2</v>
          </cell>
          <cell r="D76">
            <v>0</v>
          </cell>
        </row>
        <row r="77">
          <cell r="B77" t="str">
            <v xml:space="preserve"> Preparo de superfície de alvenaria em "tijolinho", para recebimento de revestimento em argamassa, com remoção de pintura antiga e aplicação de escova de aço</v>
          </cell>
        </row>
        <row r="78">
          <cell r="B78" t="str">
            <v xml:space="preserve"> remoção de pintura antiga e aplicação de escova de aço</v>
          </cell>
        </row>
        <row r="79">
          <cell r="A79" t="str">
            <v>010331</v>
          </cell>
          <cell r="B79" t="str">
            <v xml:space="preserve"> Demolição de piso, soleira, peitoris e escadas em mármore ou granito, exclusive regularização</v>
          </cell>
          <cell r="C79" t="str">
            <v xml:space="preserve"> m2</v>
          </cell>
          <cell r="D79">
            <v>0</v>
          </cell>
        </row>
        <row r="80">
          <cell r="A80" t="str">
            <v>010332</v>
          </cell>
          <cell r="B80" t="str">
            <v xml:space="preserve"> Retirada de roda parede em madeira</v>
          </cell>
          <cell r="C80" t="str">
            <v>m</v>
          </cell>
          <cell r="D80">
            <v>0</v>
          </cell>
        </row>
        <row r="81">
          <cell r="A81" t="str">
            <v>010333</v>
          </cell>
          <cell r="B81" t="str">
            <v xml:space="preserve"> Retirada de piso de borracha</v>
          </cell>
          <cell r="C81" t="str">
            <v>m2</v>
          </cell>
          <cell r="D81">
            <v>0</v>
          </cell>
        </row>
        <row r="82">
          <cell r="A82" t="str">
            <v>010334</v>
          </cell>
          <cell r="B82" t="str">
            <v xml:space="preserve"> Demolição de edificação existente (hora de máquina - pá carregadeira)</v>
          </cell>
          <cell r="C82" t="str">
            <v>h</v>
          </cell>
          <cell r="D82">
            <v>0</v>
          </cell>
        </row>
        <row r="83">
          <cell r="A83" t="str">
            <v>0104</v>
          </cell>
          <cell r="B83" t="str">
            <v xml:space="preserve"> LIMPEZA DO TERRENO</v>
          </cell>
        </row>
        <row r="84">
          <cell r="A84" t="str">
            <v>010401</v>
          </cell>
          <cell r="B84" t="str">
            <v xml:space="preserve"> Corte de capoeira fina, a foice (manual)</v>
          </cell>
          <cell r="C84" t="str">
            <v>m2</v>
          </cell>
          <cell r="D84">
            <v>0</v>
          </cell>
        </row>
        <row r="85">
          <cell r="A85" t="str">
            <v>010402</v>
          </cell>
          <cell r="B85" t="str">
            <v xml:space="preserve"> Raspagem e limpeza do terreno (manual)</v>
          </cell>
          <cell r="C85" t="str">
            <v xml:space="preserve"> m2</v>
          </cell>
          <cell r="D85">
            <v>0</v>
          </cell>
        </row>
        <row r="86">
          <cell r="A86" t="str">
            <v>010403</v>
          </cell>
          <cell r="B86" t="str">
            <v xml:space="preserve"> Corte e destocamento de árvores com diâmetro de até 15 cm</v>
          </cell>
          <cell r="C86" t="str">
            <v>und</v>
          </cell>
          <cell r="D86">
            <v>0</v>
          </cell>
        </row>
        <row r="87">
          <cell r="A87" t="str">
            <v>010404</v>
          </cell>
          <cell r="B87" t="str">
            <v xml:space="preserve"> Corte e destocamento de árvores com diâmetro superior a 30 cm</v>
          </cell>
          <cell r="C87" t="str">
            <v>und</v>
          </cell>
          <cell r="D87">
            <v>0</v>
          </cell>
        </row>
        <row r="88">
          <cell r="A88" t="str">
            <v>0105</v>
          </cell>
          <cell r="B88" t="str">
            <v xml:space="preserve"> LOCAÇÃO</v>
          </cell>
        </row>
        <row r="89">
          <cell r="A89" t="str">
            <v>010501</v>
          </cell>
          <cell r="B89" t="str">
            <v xml:space="preserve"> Locação de obra com gabarito de madeira</v>
          </cell>
          <cell r="C89" t="str">
            <v>m2</v>
          </cell>
          <cell r="D89">
            <v>0</v>
          </cell>
        </row>
        <row r="90">
          <cell r="A90" t="str">
            <v>010512</v>
          </cell>
          <cell r="B90" t="str">
            <v xml:space="preserve"> Equipe topográfica para serviços simples de locação e nivelamento (incluindo equipamento, transporte e profissionais nivel médio)</v>
          </cell>
          <cell r="C90" t="str">
            <v>mês</v>
          </cell>
          <cell r="D90">
            <v>0</v>
          </cell>
        </row>
        <row r="91">
          <cell r="B91" t="str">
            <v xml:space="preserve"> Equipe topográfica para serviços simples de locação e nivelamento (incluindo equipamento, transporte e profissionais nivel médio)</v>
          </cell>
        </row>
        <row r="92">
          <cell r="B92" t="str">
            <v xml:space="preserve"> profissionais nivel médio)</v>
          </cell>
        </row>
        <row r="93">
          <cell r="A93" t="str">
            <v>0106</v>
          </cell>
          <cell r="B93" t="str">
            <v xml:space="preserve"> ARGAMASSAS</v>
          </cell>
        </row>
        <row r="94">
          <cell r="A94" t="str">
            <v>010601</v>
          </cell>
          <cell r="B94" t="str">
            <v xml:space="preserve"> Preparo de argamassa de cimento e areia sem peneirar no traço 1:3, incl. fornecimento</v>
          </cell>
          <cell r="C94" t="str">
            <v xml:space="preserve"> m3</v>
          </cell>
          <cell r="D94">
            <v>0</v>
          </cell>
        </row>
        <row r="95">
          <cell r="A95" t="str">
            <v>010602</v>
          </cell>
          <cell r="B95" t="str">
            <v xml:space="preserve"> Preparo de argamassa de cimento e areia sem peneirar no traço 1:4, incl. fornecimento</v>
          </cell>
          <cell r="C95" t="str">
            <v xml:space="preserve"> m3</v>
          </cell>
          <cell r="D95">
            <v>0</v>
          </cell>
        </row>
        <row r="96">
          <cell r="A96" t="str">
            <v>010603</v>
          </cell>
          <cell r="B96" t="str">
            <v xml:space="preserve"> Preparo de argamassa de cimento e areia sem peneirar no traço 1:2, com aditivo impermeabilizante, incl. fornecimento</v>
          </cell>
          <cell r="C96" t="str">
            <v xml:space="preserve"> m3</v>
          </cell>
          <cell r="D96">
            <v>0</v>
          </cell>
        </row>
        <row r="97">
          <cell r="B97" t="str">
            <v xml:space="preserve"> Preparo de argamassa de cimento e areia sem peneirar no traço 1:2, com aditivo impermeabilizante, incl. fornecimento</v>
          </cell>
        </row>
        <row r="98">
          <cell r="B98" t="str">
            <v xml:space="preserve"> fornecimento</v>
          </cell>
        </row>
        <row r="99">
          <cell r="A99" t="str">
            <v>010604</v>
          </cell>
          <cell r="B99" t="str">
            <v xml:space="preserve"> Preparo de argamassa de cimento e areia sem peneirar no traço 1:3, com aditivo impermeabilizante, incl. fornecimento</v>
          </cell>
          <cell r="C99" t="str">
            <v xml:space="preserve"> m3</v>
          </cell>
          <cell r="D99">
            <v>0</v>
          </cell>
        </row>
        <row r="100">
          <cell r="B100" t="str">
            <v xml:space="preserve"> Preparo de argamassa de cimento e areia sem peneirar no traço 1:3, com aditivo impermeabilizante, incl. fornecimento</v>
          </cell>
        </row>
        <row r="101">
          <cell r="B101" t="str">
            <v xml:space="preserve"> fornecimento</v>
          </cell>
        </row>
        <row r="102">
          <cell r="A102" t="str">
            <v>010605</v>
          </cell>
          <cell r="B102" t="str">
            <v xml:space="preserve"> Preparo de argamassa mista de cimento, saibro e areia sem peneirar no traço 1:1:5,5, incl. fornecimento</v>
          </cell>
          <cell r="C102" t="str">
            <v xml:space="preserve"> m3</v>
          </cell>
          <cell r="D102">
            <v>0</v>
          </cell>
        </row>
        <row r="103">
          <cell r="A103" t="str">
            <v>010606</v>
          </cell>
          <cell r="B103" t="str">
            <v xml:space="preserve"> Preparo de argamassa mista de cimento, cal hidratada e areia sem peneirar no traço 1:2:8, incl. fornecimento</v>
          </cell>
          <cell r="C103" t="str">
            <v xml:space="preserve"> m3</v>
          </cell>
          <cell r="D103">
            <v>0</v>
          </cell>
        </row>
        <row r="104">
          <cell r="B104" t="str">
            <v xml:space="preserve"> Preparo de argamassa mista de cimento, cal hidratada e areia sem peneirar no traço 1:2:8, incl. fornecimento</v>
          </cell>
        </row>
        <row r="105">
          <cell r="B105" t="str">
            <v xml:space="preserve"> fornecimento</v>
          </cell>
        </row>
        <row r="106">
          <cell r="A106" t="str">
            <v>010607</v>
          </cell>
          <cell r="B106" t="str">
            <v xml:space="preserve"> Preparo de argamassa mista de cimento, cal hidratada e areia sem peneirar no traço 1:0,5:8, incl. fornecimento</v>
          </cell>
          <cell r="C106" t="str">
            <v xml:space="preserve"> m3</v>
          </cell>
          <cell r="D106">
            <v>0</v>
          </cell>
        </row>
        <row r="107">
          <cell r="B107" t="str">
            <v xml:space="preserve"> Preparo de argamassa mista de cimento, cal hidratada e areia sem peneirar no traço 1:0,5:8, incl. fornecimento</v>
          </cell>
        </row>
        <row r="108">
          <cell r="B108" t="str">
            <v xml:space="preserve"> fornecimento</v>
          </cell>
        </row>
        <row r="109">
          <cell r="A109" t="str">
            <v>010608</v>
          </cell>
          <cell r="B109" t="str">
            <v xml:space="preserve"> Preparo de argamassa mista de cimento, cal hidratada e areia sem peneirar no traço 1:0,5:6, incl. fornecimento</v>
          </cell>
          <cell r="C109" t="str">
            <v xml:space="preserve"> m3</v>
          </cell>
          <cell r="D109">
            <v>0</v>
          </cell>
        </row>
        <row r="110">
          <cell r="B110" t="str">
            <v xml:space="preserve"> Preparo de argamassa mista de cimento, cal hidratada e areia sem peneirar no traço 1:0,5:6, incl. fornecimento</v>
          </cell>
        </row>
        <row r="111">
          <cell r="B111" t="str">
            <v xml:space="preserve"> fornecimento</v>
          </cell>
        </row>
        <row r="112">
          <cell r="A112" t="str">
            <v>02</v>
          </cell>
          <cell r="B112" t="str">
            <v xml:space="preserve"> INSTALAÇÃO DO CANTEIRO DE OBRAS</v>
          </cell>
        </row>
        <row r="113">
          <cell r="A113" t="str">
            <v>0203</v>
          </cell>
          <cell r="B113" t="str">
            <v xml:space="preserve"> TAPUMES, BARRACÕES E COBERTURAS</v>
          </cell>
        </row>
        <row r="114">
          <cell r="A114" t="str">
            <v>020301</v>
          </cell>
          <cell r="B114" t="str">
            <v xml:space="preserve"> Tapume de tábua de madeira 2.5x30.0 cm com matajuntas de ripa 5x1 cm, dispondo de abertura e portão, com 2.20 m de altura</v>
          </cell>
          <cell r="C114" t="str">
            <v xml:space="preserve"> m</v>
          </cell>
          <cell r="D114">
            <v>0</v>
          </cell>
        </row>
        <row r="115">
          <cell r="B115" t="str">
            <v xml:space="preserve"> Tapume de tábua de madeira 2.5x30.0 cm com matajuntas de ripa 5x1 cm, dispondo de abertura e portão, com 2.20 m de altura</v>
          </cell>
        </row>
        <row r="116">
          <cell r="B116" t="str">
            <v xml:space="preserve"> com 2.20 m de altura</v>
          </cell>
        </row>
        <row r="117">
          <cell r="A117" t="str">
            <v>020302</v>
          </cell>
          <cell r="B117" t="str">
            <v xml:space="preserve"> Tapume de chapa de compensado resinado esp. 6 mm, 2.20 x 1.10 m, dispondo de abertura e portão, com 2.20 m de altura</v>
          </cell>
          <cell r="C117" t="str">
            <v xml:space="preserve"> m</v>
          </cell>
          <cell r="D117">
            <v>0</v>
          </cell>
        </row>
        <row r="118">
          <cell r="B118" t="str">
            <v xml:space="preserve"> Tapume de chapa de compensado resinado esp. 6 mm, 2.20 x 1.10 m, dispondo de abertura e portão, com 2.20 m de altura</v>
          </cell>
        </row>
        <row r="119">
          <cell r="B119" t="str">
            <v xml:space="preserve"> 2.20 m de altura</v>
          </cell>
        </row>
        <row r="120">
          <cell r="A120" t="str">
            <v>020305</v>
          </cell>
          <cell r="B120" t="str">
            <v xml:space="preserve"> 2.20 m de altura</v>
          </cell>
          <cell r="C120" t="str">
            <v>m2</v>
          </cell>
          <cell r="D120">
            <v>0</v>
          </cell>
        </row>
        <row r="121">
          <cell r="A121" t="str">
            <v>020307</v>
          </cell>
          <cell r="B121" t="str">
            <v xml:space="preserve"> Tapume de chapa de compensado resinado esp. 6 mm, 2.20 x 1.10 m dispondo de abertura e portão, com 2.20 m de altura , inclusive pintura</v>
          </cell>
          <cell r="C121" t="str">
            <v xml:space="preserve"> m</v>
          </cell>
          <cell r="D121">
            <v>0</v>
          </cell>
        </row>
        <row r="122">
          <cell r="B122" t="str">
            <v xml:space="preserve"> Tapume de chapa de compensado resinado esp. 6 mm, 2.20 x 1.10 m dispondo de abertura e portão, com 2.20 m de altura , inclusive pintura</v>
          </cell>
        </row>
        <row r="123">
          <cell r="B123" t="str">
            <v xml:space="preserve"> 2.20 m de altura , inclusive pintura</v>
          </cell>
        </row>
        <row r="124">
          <cell r="A124" t="str">
            <v>020339</v>
          </cell>
          <cell r="B124" t="str">
            <v xml:space="preserve"> Locação de andaime metálico para trabalho em fachada de edifíco (aluguel de 1 m² por 1 mês) inclusive frete, montagem e desmontagem</v>
          </cell>
          <cell r="C124" t="str">
            <v xml:space="preserve"> m2</v>
          </cell>
          <cell r="D124">
            <v>0</v>
          </cell>
        </row>
        <row r="125">
          <cell r="B125" t="str">
            <v xml:space="preserve"> Locação de andaime metálico para trabalho em fachada de edifíco (aluguel de 1 m² por 1 mês) inclusive frete, montagem e desmontagem</v>
          </cell>
        </row>
        <row r="126">
          <cell r="B126" t="str">
            <v xml:space="preserve"> frete, montagem e desmontagem</v>
          </cell>
        </row>
        <row r="127">
          <cell r="A127" t="str">
            <v>020346</v>
          </cell>
          <cell r="B127" t="str">
            <v xml:space="preserve"> Locação de andaime metálico para fachada - tipo torre (aluguel mensal)</v>
          </cell>
          <cell r="C127" t="str">
            <v>m</v>
          </cell>
          <cell r="D127">
            <v>0</v>
          </cell>
        </row>
        <row r="128">
          <cell r="A128" t="str">
            <v>020347</v>
          </cell>
          <cell r="B128" t="str">
            <v xml:space="preserve"> Construção e demolição de andaime externo de madeira para execução de alvenaria em prédios com até 4 pavimentos, madeira reaproveitada 6 vezez por m2 de alvenaria total</v>
          </cell>
          <cell r="C128" t="str">
            <v xml:space="preserve"> m2</v>
          </cell>
          <cell r="D128">
            <v>0</v>
          </cell>
        </row>
        <row r="129">
          <cell r="B129" t="str">
            <v xml:space="preserve"> Construção e demolição de andaime externo de madeira para execução de alvenaria em prédios com até 4 pavimentos, madeira reaproveitada 6 vezez por m2 de alvenaria total</v>
          </cell>
        </row>
        <row r="130">
          <cell r="B130" t="str">
            <v xml:space="preserve"> pavimentos, madeira reaproveitada 6 vezez por m2 de alvenaria total</v>
          </cell>
        </row>
        <row r="131">
          <cell r="A131" t="str">
            <v>020348</v>
          </cell>
          <cell r="B131" t="str">
            <v xml:space="preserve"> Fornecimento e instalação de proteção para andaime fachadeiro considerando plataforma, rodapé e guarda- corpo em madeira, inclusive entelamento, conforme NR-18 (medido por m2 de fachada)</v>
          </cell>
          <cell r="C131" t="str">
            <v xml:space="preserve"> m2</v>
          </cell>
          <cell r="D131">
            <v>0</v>
          </cell>
        </row>
        <row r="132">
          <cell r="B132" t="str">
            <v xml:space="preserve"> Fornecimento e instalação de proteção para andaime fachadeiro considerando plataforma, rodapé e guarda- corpo em madeira, inclusive entelamento, conforme NR-18 (medido por m2 de fachada)</v>
          </cell>
        </row>
        <row r="133">
          <cell r="B133" t="str">
            <v xml:space="preserve"> corpo em madeira, inclusive entelamento, conforme NR-18 (medido por m2 de fachada)</v>
          </cell>
        </row>
        <row r="134">
          <cell r="A134" t="str">
            <v>0207</v>
          </cell>
          <cell r="B134" t="str">
            <v xml:space="preserve"> INSTALAÇÃO DO CANTEIRO DE OBRAS (UTILIZAÇÃO 1 VEZ), PROJETO PADRÃO LABOR - NR.18</v>
          </cell>
        </row>
        <row r="135">
          <cell r="A135" t="str">
            <v>020701</v>
          </cell>
          <cell r="B135" t="str">
            <v xml:space="preserve"> Barracão para escritório com sanitário área de 14.50 m2, de chapa de compens. 12mm e pontalete 8x8cm, piso cimentado e cobertura de telha de fibroc. 6mm, incl. ponto de luz e cx. de inspeção, conf. projeto (1 utilização)</v>
          </cell>
          <cell r="C135" t="str">
            <v xml:space="preserve"> m2</v>
          </cell>
          <cell r="D135">
            <v>0</v>
          </cell>
        </row>
        <row r="136">
          <cell r="B136" t="str">
            <v xml:space="preserve"> Barracão para escritório com sanitário área de 14.50 m2, de chapa de compens. 12mm e pontalete 8x8cm, piso cimentado e cobertura de telha de fibroc. 6mm, incl. ponto de luz e cx. de inspeção, conf. projeto (1 utilização)</v>
          </cell>
        </row>
        <row r="137">
          <cell r="B137" t="str">
            <v xml:space="preserve"> piso cimentado e cobertura de telha de fibroc. 6mm, incl. ponto de luz e cx. de inspeção, conf. projeto (1 utilização)</v>
          </cell>
        </row>
        <row r="138">
          <cell r="B138" t="str">
            <v xml:space="preserve"> utilização)</v>
          </cell>
        </row>
        <row r="139">
          <cell r="A139" t="str">
            <v>020702</v>
          </cell>
          <cell r="B139" t="str">
            <v xml:space="preserve"> Barracão para almoxarifado área de 10.90m2, de chapa de compensado de 12mm e pontalete 8x8cm, piso cimentado e cobertura de telhas de fibrocimento de 6mm, incl. ponto de luz, conf. projeto (1 utilização)</v>
          </cell>
          <cell r="C139" t="str">
            <v xml:space="preserve"> m2</v>
          </cell>
          <cell r="D139">
            <v>0</v>
          </cell>
        </row>
        <row r="140">
          <cell r="B140" t="str">
            <v xml:space="preserve"> Barracão para almoxarifado área de 10.90m2, de chapa de compensado de 12mm e pontalete 8x8cm, piso cimentado e cobertura de telhas de fibrocimento de 6mm, incl. ponto de luz, conf. projeto (1 utilização)</v>
          </cell>
        </row>
        <row r="141">
          <cell r="B141" t="str">
            <v xml:space="preserve"> cimentado e cobertura de telhas de fibrocimento de 6mm, incl. ponto de luz, conf. projeto (1 utilização)</v>
          </cell>
        </row>
        <row r="142">
          <cell r="A142" t="str">
            <v>020703</v>
          </cell>
          <cell r="B142" t="str">
            <v xml:space="preserve"> Barracão para depósito de cimento área de 10.90m2, de chapa de compensado 12mm e pontaletes 8x8cm, piso cimentado e cobertura de telhas de fibrocimento de 6mm, inclusive ponto de luz, conf. projeto (1 utilização)</v>
          </cell>
          <cell r="C142" t="str">
            <v xml:space="preserve"> m2</v>
          </cell>
          <cell r="D142">
            <v>0</v>
          </cell>
        </row>
        <row r="143">
          <cell r="B143" t="str">
            <v xml:space="preserve"> Barracão para depósito de cimento área de 10.90m2, de chapa de compensado 12mm e pontaletes 8x8cm, piso cimentado e cobertura de telhas de fibrocimento de 6mm, inclusive ponto de luz, conf. projeto (1 utilização)</v>
          </cell>
        </row>
        <row r="144">
          <cell r="B144" t="str">
            <v xml:space="preserve"> piso cimentado e cobertura de telhas de fibrocimento de 6mm, inclusive ponto de luz, conf. projeto (1 utilização)</v>
          </cell>
        </row>
        <row r="145">
          <cell r="B145" t="str">
            <v xml:space="preserve"> utilização)</v>
          </cell>
        </row>
        <row r="146">
          <cell r="A146" t="str">
            <v>020704</v>
          </cell>
          <cell r="B146" t="str">
            <v xml:space="preserve"> Refeitório com paredes de chapa de compens. 12mm e pontaletes 8x8cm, piso ciment. e cob. de telhas fibroc. 6mm, incl. ponto de luz e cx. de inspeção (cons. 1.21 m2/func./turno), conf. projeto (1 utilização)</v>
          </cell>
          <cell r="C146" t="str">
            <v xml:space="preserve"> m2</v>
          </cell>
          <cell r="D146">
            <v>0</v>
          </cell>
        </row>
        <row r="147">
          <cell r="B147" t="str">
            <v xml:space="preserve"> Refeitório com paredes de chapa de compens. 12mm e pontaletes 8x8cm, piso ciment. e cob. de telhas fibroc. 6mm, incl. ponto de luz e cx. de inspeção (cons. 1.21 m2/func./turno), conf. projeto (1 utilização)</v>
          </cell>
        </row>
        <row r="148">
          <cell r="B148" t="str">
            <v xml:space="preserve"> fibroc. 6mm, incl. ponto de luz e cx. de inspeção (cons. 1.21 m2/func./turno), conf. projeto (1 utilização)</v>
          </cell>
        </row>
        <row r="149">
          <cell r="A149" t="str">
            <v>020705</v>
          </cell>
          <cell r="B149" t="str">
            <v xml:space="preserve"> Unidade de sanitário e vestiário p/ até 20 func. área de 18.15m2, paredes de chapa compens. 12mm e pontalete 8x8cm, piso cimentado, cobert. telha fibroc. 6mm, incl. instalação de luz e cx. de inspeção, conf. projeto (1 utilização)</v>
          </cell>
          <cell r="C149" t="str">
            <v>und</v>
          </cell>
          <cell r="D149">
            <v>0</v>
          </cell>
        </row>
        <row r="150">
          <cell r="B150" t="str">
            <v xml:space="preserve"> Unidade de sanitário e vestiário p/ até 20 func. área de 18.15m2, paredes de chapa compens. 12mm e pontalete 8x8cm, piso cimentado, cobert. telha fibroc. 6mm, incl. instalação de luz e cx. de inspeção, conf. projeto (1 utilização)</v>
          </cell>
        </row>
        <row r="151">
          <cell r="B151" t="str">
            <v xml:space="preserve"> pontalete 8x8cm, piso cimentado, cobert. telha fibroc. 6mm, incl. instalação de luz e cx. de inspeção, conf. projeto (1 utilização)</v>
          </cell>
        </row>
        <row r="152">
          <cell r="B152" t="str">
            <v xml:space="preserve"> projeto (1 utilização)</v>
          </cell>
        </row>
        <row r="153">
          <cell r="A153" t="str">
            <v>020706</v>
          </cell>
          <cell r="B153" t="str">
            <v xml:space="preserve"> Unidade de sanitário e vestiário de 20 a 40 func. área 25.40m2, paredes de chapa compens. 12mm e pontalete 8x8cm, piso cimentado, cobert. telha fibroc. 6mm, incl. inst. de luz e cx. de inspeção, conf. projeto (1 utilização)</v>
          </cell>
          <cell r="C153" t="str">
            <v>und</v>
          </cell>
          <cell r="D153">
            <v>0</v>
          </cell>
        </row>
        <row r="154">
          <cell r="B154" t="str">
            <v xml:space="preserve"> Unidade de sanitário e vestiário de 20 a 40 func. área 25.40m2, paredes de chapa compens. 12mm e pontalete 8x8cm, piso cimentado, cobert. telha fibroc. 6mm, incl. inst. de luz e cx. de inspeção, conf. projeto (1 utilização)</v>
          </cell>
        </row>
        <row r="155">
          <cell r="B155" t="str">
            <v xml:space="preserve"> pontalete 8x8cm, piso cimentado, cobert. telha fibroc. 6mm, incl. inst. de luz e cx. de inspeção, conf. projeto (1 utilização)</v>
          </cell>
        </row>
        <row r="156">
          <cell r="B156" t="str">
            <v xml:space="preserve"> (1 utilização)</v>
          </cell>
        </row>
        <row r="157">
          <cell r="A157" t="str">
            <v>020707</v>
          </cell>
          <cell r="B157" t="str">
            <v xml:space="preserve"> Unidade de sanitário e vestiário de 40 a 60 func. área 33.90m2, paredes de chapa compens. 12mm e pontalete 8x8cm, piso cimentado, cobert. telha fibroc. 6mm, incl. inst. de luz e cx. de inspeção, conf. projeto (1 utilização)</v>
          </cell>
          <cell r="C157" t="str">
            <v>und</v>
          </cell>
          <cell r="D157">
            <v>0</v>
          </cell>
        </row>
        <row r="158">
          <cell r="B158" t="str">
            <v xml:space="preserve"> Unidade de sanitário e vestiário de 40 a 60 func. área 33.90m2, paredes de chapa compens. 12mm e pontalete 8x8cm, piso cimentado, cobert. telha fibroc. 6mm, incl. inst. de luz e cx. de inspeção, conf. projeto (1 utilização)</v>
          </cell>
        </row>
        <row r="159">
          <cell r="B159" t="str">
            <v xml:space="preserve"> pontalete 8x8cm, piso cimentado, cobert. telha fibroc. 6mm, incl. inst. de luz e cx. de inspeção, conf. projeto (1 utilização)</v>
          </cell>
        </row>
        <row r="160">
          <cell r="B160" t="str">
            <v xml:space="preserve"> (1 utilização)</v>
          </cell>
        </row>
        <row r="161">
          <cell r="A161" t="str">
            <v>020708</v>
          </cell>
          <cell r="B161" t="str">
            <v xml:space="preserve"> Galpão para serraria e carpintaria área 12.00m2, em peça de madeira 8x8cm e contraventamento de 5x7cm, cobertura de telha de fibroc. de 6mm, inclusive ponto e cabo de alimentação da máquina, conf. projeto (1 utilização)</v>
          </cell>
          <cell r="C161" t="str">
            <v xml:space="preserve"> m2</v>
          </cell>
          <cell r="D161">
            <v>0</v>
          </cell>
        </row>
        <row r="162">
          <cell r="B162" t="str">
            <v xml:space="preserve"> Galpão para serraria e carpintaria área 12.00m2, em peça de madeira 8x8cm e contraventamento de 5x7cm, cobertura de telha de fibroc. de 6mm, inclusive ponto e cabo de alimentação da máquina, conf. projeto (1 utilização)</v>
          </cell>
        </row>
        <row r="163">
          <cell r="B163" t="str">
            <v xml:space="preserve"> 5x7cm, cobertura de telha de fibroc. de 6mm, inclusive ponto e cabo de alimentação da máquina, conf. projeto (1 utilização)</v>
          </cell>
        </row>
        <row r="164">
          <cell r="B164" t="str">
            <v xml:space="preserve"> projeto (1 utilização)</v>
          </cell>
        </row>
        <row r="165">
          <cell r="A165" t="str">
            <v>020709</v>
          </cell>
          <cell r="B165" t="str">
            <v xml:space="preserve"> Galpão para corte e armação com área de 6.00m2, em peças de madeira 8x8cm e contraventamento de 5x7cm, cobertura de telhas de fibroc. de 6mm, inclusive ponto e cabo de alimentação da máquina, conf. projeto (1 utilização)</v>
          </cell>
          <cell r="C165" t="str">
            <v xml:space="preserve"> m2</v>
          </cell>
          <cell r="D165">
            <v>0</v>
          </cell>
        </row>
        <row r="166">
          <cell r="B166" t="str">
            <v xml:space="preserve"> Galpão para corte e armação com área de 6.00m2, em peças de madeira 8x8cm e contraventamento de 5x7cm, cobertura de telhas de fibroc. de 6mm, inclusive ponto e cabo de alimentação da máquina, conf. projeto (1 utilização)</v>
          </cell>
        </row>
        <row r="167">
          <cell r="B167" t="str">
            <v xml:space="preserve"> 5x7cm, cobertura de telhas de fibroc. de 6mm, inclusive ponto e cabo de alimentação da máquina, conf. projeto (1 utilização)</v>
          </cell>
        </row>
        <row r="168">
          <cell r="B168" t="str">
            <v xml:space="preserve"> projeto (1 utilização)</v>
          </cell>
        </row>
        <row r="169">
          <cell r="A169" t="str">
            <v>020710</v>
          </cell>
          <cell r="B169" t="str">
            <v xml:space="preserve"> Reservatório de fibra de vidro de 500L, incl. suporte em madeira de 7x12cm e 5x7cm, elevado de 4m, conf. projeto (1 utilização)</v>
          </cell>
          <cell r="C169" t="str">
            <v>und</v>
          </cell>
          <cell r="D169">
            <v>0</v>
          </cell>
        </row>
        <row r="170">
          <cell r="B170" t="str">
            <v xml:space="preserve"> Reservatório de fibra de vidro de 500L, incl. suporte em madeira de 7x12cm e 5x7cm, elevado de 4m, conf. projeto (1 utilização)</v>
          </cell>
        </row>
        <row r="171">
          <cell r="B171" t="str">
            <v xml:space="preserve"> projeto (1 utilização)</v>
          </cell>
        </row>
        <row r="172">
          <cell r="A172" t="str">
            <v>020711</v>
          </cell>
          <cell r="B172" t="str">
            <v xml:space="preserve"> Reservatório de fibra de vidro de 1000 L, incl. suporte em madeira de 7x12cm e 8x7cm, elevado de 4m, conf. projeto (1 utilização)</v>
          </cell>
          <cell r="C172" t="str">
            <v>und</v>
          </cell>
          <cell r="D172">
            <v>0</v>
          </cell>
        </row>
        <row r="173">
          <cell r="B173" t="str">
            <v xml:space="preserve"> Reservatório de fibra de vidro de 1000 L, incl. suporte em madeira de 7x12cm e 8x7cm, elevado de 4m, conf. projeto (1 utilização)</v>
          </cell>
        </row>
        <row r="174">
          <cell r="B174" t="str">
            <v xml:space="preserve"> conf. projeto (1 utilização)</v>
          </cell>
        </row>
        <row r="175">
          <cell r="A175" t="str">
            <v>020712</v>
          </cell>
          <cell r="B175" t="str">
            <v xml:space="preserve"> Rede de água com padrão de entrada d'água diâm. 3/4", conf. espec. CESAN, incl. tubos e conexões para alimentação, distribuição, extravasor e limpeza, cons. o padrão a 25m, conf. projeto (1 utilização)</v>
          </cell>
          <cell r="C175" t="str">
            <v xml:space="preserve"> m</v>
          </cell>
          <cell r="D175">
            <v>0</v>
          </cell>
        </row>
        <row r="176">
          <cell r="B176" t="str">
            <v xml:space="preserve"> Rede de água com padrão de entrada d'água diâm. 3/4", conf. espec. CESAN, incl. tubos e conexões para alimentação, distribuição, extravasor e limpeza, cons. o padrão a 25m, conf. projeto (1 utilização)</v>
          </cell>
        </row>
        <row r="177">
          <cell r="B177" t="str">
            <v xml:space="preserve"> alimentação, distribuição, extravasor e limpeza, cons. o padrão a 25m, conf. projeto (1 utilização)</v>
          </cell>
        </row>
        <row r="178">
          <cell r="A178" t="str">
            <v>020713</v>
          </cell>
          <cell r="B178" t="str">
            <v xml:space="preserve"> Rede de luz, incl. padrão entrada de energia trifás., cabo de ligação até barracões, quadro de distrib., disj. e chave de força (quando necessário), cons. 20m entre padrão entrada e QDG, conf. projeto (1 utilização)</v>
          </cell>
          <cell r="C178" t="str">
            <v xml:space="preserve"> m</v>
          </cell>
          <cell r="D178">
            <v>0</v>
          </cell>
        </row>
        <row r="179">
          <cell r="B179" t="str">
            <v xml:space="preserve"> Rede de luz, incl. padrão entrada de energia trifás., cabo de ligação até barracões, quadro de distrib., disj. e chave de força (quando necessário), cons. 20m entre padrão entrada e QDG, conf. projeto (1 utilização)</v>
          </cell>
        </row>
        <row r="180">
          <cell r="B180" t="str">
            <v xml:space="preserve"> chave de força (quando necessário), cons. 20m entre padrão entrada e QDG, conf. projeto (1 utilização)</v>
          </cell>
        </row>
        <row r="181">
          <cell r="A181" t="str">
            <v>020714</v>
          </cell>
          <cell r="B181" t="str">
            <v xml:space="preserve"> Rede de esgoto, contendo fossa e filtro, inclusive tubos e conexões de ligação entre caixas, considerando distância de 25m, conforme projeto (1 utilização)</v>
          </cell>
          <cell r="C181" t="str">
            <v xml:space="preserve"> m</v>
          </cell>
          <cell r="D181">
            <v>0</v>
          </cell>
        </row>
        <row r="182">
          <cell r="B182" t="str">
            <v xml:space="preserve"> Rede de esgoto, contendo fossa e filtro, inclusive tubos e conexões de ligação entre caixas, considerando distância de 25m, conforme projeto (1 utilização)</v>
          </cell>
        </row>
        <row r="183">
          <cell r="B183" t="str">
            <v xml:space="preserve"> distância de 25m, conforme projeto (1 utilização)</v>
          </cell>
        </row>
        <row r="184">
          <cell r="A184" t="str">
            <v>0208</v>
          </cell>
          <cell r="B184" t="str">
            <v xml:space="preserve"> INSTALAÇÃO DO CANTEIRO DE OBRAS (UTILIZAÇÃO 2 VEZES), PROJETO PADRÃO LABOR - NR.18</v>
          </cell>
        </row>
        <row r="185">
          <cell r="B185" t="str">
            <v xml:space="preserve"> NR.18</v>
          </cell>
        </row>
        <row r="186">
          <cell r="A186" t="str">
            <v>020801</v>
          </cell>
          <cell r="B186" t="str">
            <v xml:space="preserve"> Barracão para escritório com sanitário área 14.50m2, de chapa de compens. 12mm e pontalete 8x8cm, piso cimentado e cobertura de telha de fibroc. 6mm, incl. ponto de luz e cx. de inspeção, conf. projeto (2 utilizações)</v>
          </cell>
          <cell r="C186" t="str">
            <v xml:space="preserve"> m2</v>
          </cell>
          <cell r="D186">
            <v>0</v>
          </cell>
        </row>
        <row r="187">
          <cell r="B187" t="str">
            <v xml:space="preserve"> Barracão para escritório com sanitário área 14.50m2, de chapa de compens. 12mm e pontalete 8x8cm, piso cimentado e cobertura de telha de fibroc. 6mm, incl. ponto de luz e cx. de inspeção, conf. projeto (2 utilizações)</v>
          </cell>
        </row>
        <row r="188">
          <cell r="B188" t="str">
            <v xml:space="preserve"> cimentado e cobertura de telha de fibroc. 6mm, incl. ponto de luz e cx. de inspeção, conf. projeto (2 utilizações)</v>
          </cell>
        </row>
        <row r="189">
          <cell r="B189" t="str">
            <v xml:space="preserve"> utilizações)</v>
          </cell>
        </row>
        <row r="190">
          <cell r="A190" t="str">
            <v>020802</v>
          </cell>
          <cell r="B190" t="str">
            <v xml:space="preserve"> Barracão para almoxarifado área de 10.90m2, de chapa de compensado 12mm e pontaletes 8x8cm, piso cimentado e cobertura de telha de fibrocimento de 6mm, inclusive ponto de luz, conf. projeto (2 utilizações)</v>
          </cell>
          <cell r="C190" t="str">
            <v xml:space="preserve"> m2</v>
          </cell>
          <cell r="D190">
            <v>0</v>
          </cell>
        </row>
        <row r="191">
          <cell r="B191" t="str">
            <v xml:space="preserve"> Barracão para almoxarifado área de 10.90m2, de chapa de compensado 12mm e pontaletes 8x8cm, piso cimentado e cobertura de telha de fibrocimento de 6mm, inclusive ponto de luz, conf. projeto (2 utilizações)</v>
          </cell>
        </row>
        <row r="192">
          <cell r="B192" t="str">
            <v xml:space="preserve"> cimentado e cobertura de telha de fibrocimento de 6mm, inclusive ponto de luz, conf. projeto (2 utilizações)</v>
          </cell>
        </row>
        <row r="193">
          <cell r="A193" t="str">
            <v>020803</v>
          </cell>
          <cell r="B193" t="str">
            <v xml:space="preserve"> Barracão para depósito de cimento área de 10.90m2, de chapa de compensado 12mm e pontaletes 8x8cm, piso cimentado e cobertura de telhas de fibrocimento de 6mm, inclusive ponto de luz, conf. projeto (2 utilizações)</v>
          </cell>
          <cell r="C193" t="str">
            <v xml:space="preserve"> m2</v>
          </cell>
          <cell r="D193">
            <v>0</v>
          </cell>
        </row>
        <row r="194">
          <cell r="B194" t="str">
            <v xml:space="preserve"> Barracão para depósito de cimento área de 10.90m2, de chapa de compensado 12mm e pontaletes 8x8cm, piso cimentado e cobertura de telhas de fibrocimento de 6mm, inclusive ponto de luz, conf. projeto (2 utilizações)</v>
          </cell>
        </row>
        <row r="195">
          <cell r="B195" t="str">
            <v xml:space="preserve"> piso cimentado e cobertura de telhas de fibrocimento de 6mm, inclusive ponto de luz, conf. projeto (2 utilizações)</v>
          </cell>
        </row>
        <row r="196">
          <cell r="B196" t="str">
            <v xml:space="preserve"> utilizações)</v>
          </cell>
        </row>
        <row r="197">
          <cell r="A197" t="str">
            <v>020804</v>
          </cell>
          <cell r="B197" t="str">
            <v xml:space="preserve"> Refeitório com paredes de chapa de compens. 12mm e pontaletes 8x8cm, piso ciment. e cobert. de telhas fibroc. 6mm, incl. ponto de luz e cx. de inspeção (cons. 1.21m2/func./turno), conf. projeto (2 utilização)</v>
          </cell>
          <cell r="C197" t="str">
            <v xml:space="preserve"> m2</v>
          </cell>
          <cell r="D197">
            <v>0</v>
          </cell>
        </row>
        <row r="198">
          <cell r="B198" t="str">
            <v xml:space="preserve"> Refeitório com paredes de chapa de compens. 12mm e pontaletes 8x8cm, piso ciment. e cobert. de telhas fibroc. 6mm, incl. ponto de luz e cx. de inspeção (cons. 1.21m2/func./turno), conf. projeto (2 utilização)</v>
          </cell>
        </row>
        <row r="199">
          <cell r="B199" t="str">
            <v xml:space="preserve"> fibroc. 6mm, incl. ponto de luz e cx. de inspeção (cons. 1.21m2/func./turno), conf. projeto (2 utilização)</v>
          </cell>
        </row>
        <row r="200">
          <cell r="A200" t="str">
            <v>020805</v>
          </cell>
          <cell r="B200" t="str">
            <v xml:space="preserve"> Unidade de sanitário e vestiário para até 20 func. área 18.15m2, paredes de chapa compens. 12mm e pontalete 8x8cm, piso cimentado, cobert. telha fibroc. 6mm, incl. inst. de luz e cx. de inspeção, conf. projeto (2 utilizações)</v>
          </cell>
          <cell r="C200" t="str">
            <v>und</v>
          </cell>
          <cell r="D200">
            <v>0</v>
          </cell>
        </row>
        <row r="201">
          <cell r="B201" t="str">
            <v xml:space="preserve"> Unidade de sanitário e vestiário para até 20 func. área 18.15m2, paredes de chapa compens. 12mm e pontalete 8x8cm, piso cimentado, cobert. telha fibroc. 6mm, incl. inst. de luz e cx. de inspeção, conf. projeto (2 utilizações)</v>
          </cell>
        </row>
        <row r="202">
          <cell r="B202" t="str">
            <v xml:space="preserve"> pontalete 8x8cm, piso cimentado, cobert. telha fibroc. 6mm, incl. inst. de luz e cx. de inspeção, conf. projeto (2 utilizações)</v>
          </cell>
        </row>
        <row r="203">
          <cell r="B203" t="str">
            <v xml:space="preserve"> (2 utilizações)</v>
          </cell>
        </row>
        <row r="204">
          <cell r="A204" t="str">
            <v>020806</v>
          </cell>
          <cell r="B204" t="str">
            <v xml:space="preserve"> Unidade de sanitário e vestiário de 20 a 40 func. área 25.40m2, paredes de chapa compens. 12mm e pontalete 8x8cm, piso cimentado, cobert. telha fibroc. 6mm, incl. inst. de luz e cx. de inspeção, conf. projeto (2 utilizações)</v>
          </cell>
          <cell r="C204" t="str">
            <v>und</v>
          </cell>
          <cell r="D204">
            <v>0</v>
          </cell>
        </row>
        <row r="205">
          <cell r="B205" t="str">
            <v xml:space="preserve"> Unidade de sanitário e vestiário de 20 a 40 func. área 25.40m2, paredes de chapa compens. 12mm e pontalete 8x8cm, piso cimentado, cobert. telha fibroc. 6mm, incl. inst. de luz e cx. de inspeção, conf. projeto (2 utilizações)</v>
          </cell>
        </row>
        <row r="206">
          <cell r="B206" t="str">
            <v xml:space="preserve"> pontalete 8x8cm, piso cimentado, cobert. telha fibroc. 6mm, incl. inst. de luz e cx. de inspeção, conf. projeto (2 utilizações)</v>
          </cell>
        </row>
        <row r="207">
          <cell r="B207" t="str">
            <v xml:space="preserve"> (2 utilizações)</v>
          </cell>
        </row>
        <row r="208">
          <cell r="A208" t="str">
            <v>020807</v>
          </cell>
          <cell r="B208" t="str">
            <v xml:space="preserve"> Unidade de sanitário e vestiário de 40 a 60 func. área 33.90m2, paredes de chapa compens. 12mm e pontalete 8x8cm, piso cimentado, cobert. telha fibroc. 6mm, incl. inst. de luz e cx. de inspeção, conf. projeto (2 utilizações)</v>
          </cell>
          <cell r="C208" t="str">
            <v>und</v>
          </cell>
          <cell r="D208">
            <v>0</v>
          </cell>
        </row>
        <row r="209">
          <cell r="B209" t="str">
            <v xml:space="preserve"> Unidade de sanitário e vestiário de 40 a 60 func. área 33.90m2, paredes de chapa compens. 12mm e pontalete 8x8cm, piso cimentado, cobert. telha fibroc. 6mm, incl. inst. de luz e cx. de inspeção, conf. projeto (2 utilizações)</v>
          </cell>
        </row>
        <row r="210">
          <cell r="B210" t="str">
            <v xml:space="preserve"> pontalete 8x8cm, piso cimentado, cobert. telha fibroc. 6mm, incl. inst. de luz e cx. de inspeção, conf. projeto (2 utilizações)</v>
          </cell>
        </row>
        <row r="211">
          <cell r="B211" t="str">
            <v xml:space="preserve"> (2 utilizações)</v>
          </cell>
        </row>
        <row r="212">
          <cell r="A212" t="str">
            <v>020808</v>
          </cell>
          <cell r="B212" t="str">
            <v xml:space="preserve"> Galpão para serraria e carpintaria área 12.00m2, em peças de madeira 8x8cm e contraventamento de 5x7cm, cobertura de telhas de fibroc. de 6mm, inclusive ponto e cabo de alimentação da máquina, conf. projeto (2 utilizações)</v>
          </cell>
          <cell r="C212" t="str">
            <v xml:space="preserve"> m2</v>
          </cell>
          <cell r="D212">
            <v>0</v>
          </cell>
        </row>
        <row r="213">
          <cell r="B213" t="str">
            <v xml:space="preserve"> Galpão para serraria e carpintaria área 12.00m2, em peças de madeira 8x8cm e contraventamento de 5x7cm, cobertura de telhas de fibroc. de 6mm, inclusive ponto e cabo de alimentação da máquina, conf. projeto (2 utilizações)</v>
          </cell>
        </row>
        <row r="214">
          <cell r="B214" t="str">
            <v xml:space="preserve"> 5x7cm, cobertura de telhas de fibroc. de 6mm, inclusive ponto e cabo de alimentação da máquina, conf. projeto (2 utilizações)</v>
          </cell>
        </row>
        <row r="215">
          <cell r="B215" t="str">
            <v xml:space="preserve"> projeto (2 utilizações)</v>
          </cell>
        </row>
        <row r="216">
          <cell r="A216" t="str">
            <v>020809</v>
          </cell>
          <cell r="B216" t="str">
            <v xml:space="preserve"> Galpão para corte e armação com área de 6.00m2, de peças de madeira 8x8cm e contraventamento de 5x7cm, cobertura de telhas de fibroc. de 6mm, inclusive ponto e cabo de alimentação da máquina, conf. projeto (2 utilizações)</v>
          </cell>
          <cell r="C216" t="str">
            <v xml:space="preserve"> m2</v>
          </cell>
          <cell r="D216">
            <v>0</v>
          </cell>
        </row>
        <row r="217">
          <cell r="B217" t="str">
            <v xml:space="preserve"> Galpão para corte e armação com área de 6.00m2, de peças de madeira 8x8cm e contraventamento de 5x7cm, cobertura de telhas de fibroc. de 6mm, inclusive ponto e cabo de alimentação da máquina, conf. projeto (2 utilizações)</v>
          </cell>
        </row>
        <row r="218">
          <cell r="B218" t="str">
            <v xml:space="preserve"> 5x7cm, cobertura de telhas de fibroc. de 6mm, inclusive ponto e cabo de alimentação da máquina, conf. projeto (2 utilizações)</v>
          </cell>
        </row>
        <row r="219">
          <cell r="B219" t="str">
            <v xml:space="preserve"> projeto (2 utilizações)</v>
          </cell>
        </row>
        <row r="220">
          <cell r="A220" t="str">
            <v>020810</v>
          </cell>
          <cell r="B220" t="str">
            <v xml:space="preserve"> Reservatório de fibra de vidro de 500 L, incl. suporte em madeira de 7x12cm e 5x7cm, elevado de 4m, conforme projeto (2 utilizações)</v>
          </cell>
          <cell r="C220" t="str">
            <v>und</v>
          </cell>
          <cell r="D220">
            <v>0</v>
          </cell>
        </row>
        <row r="221">
          <cell r="B221" t="str">
            <v xml:space="preserve"> Reservatório de fibra de vidro de 500 L, incl. suporte em madeira de 7x12cm e 5x7cm, elevado de 4m, conforme projeto (2 utilizações)</v>
          </cell>
        </row>
        <row r="222">
          <cell r="B222" t="str">
            <v xml:space="preserve"> conforme projeto (2 utilizações)</v>
          </cell>
        </row>
        <row r="223">
          <cell r="A223" t="str">
            <v>020811</v>
          </cell>
          <cell r="B223" t="str">
            <v xml:space="preserve"> Reservatório de fibra de vidro de 1000 L, inclusive suporte em madeira de 7x12cm e 5x7cm, elevado de 4m, conforme projeto (2 utilizações)</v>
          </cell>
          <cell r="C223" t="str">
            <v>und</v>
          </cell>
          <cell r="D223">
            <v>0</v>
          </cell>
        </row>
        <row r="224">
          <cell r="B224" t="str">
            <v xml:space="preserve"> Reservatório de fibra de vidro de 1000 L, inclusive suporte em madeira de 7x12cm e 5x7cm, elevado de 4m, conforme projeto (2 utilizações)</v>
          </cell>
        </row>
        <row r="225">
          <cell r="B225" t="str">
            <v xml:space="preserve"> conforme projeto (2 utilizações)</v>
          </cell>
        </row>
        <row r="226">
          <cell r="A226" t="str">
            <v>020812</v>
          </cell>
          <cell r="B226" t="str">
            <v xml:space="preserve"> Rede de água, com padrão de entrada d'água diâm. 3/4", conf. espec. CESAN, incl. tubos e conexões para alimentação, distribuição, extravasor e limpeza, cons. o padrão a 25m, conf. projeto (2 utilizações)</v>
          </cell>
          <cell r="C226" t="str">
            <v xml:space="preserve"> m</v>
          </cell>
          <cell r="D226">
            <v>0</v>
          </cell>
        </row>
        <row r="227">
          <cell r="B227" t="str">
            <v xml:space="preserve"> Rede de água, com padrão de entrada d'água diâm. 3/4", conf. espec. CESAN, incl. tubos e conexões para alimentação, distribuição, extravasor e limpeza, cons. o padrão a 25m, conf. projeto (2 utilizações)</v>
          </cell>
        </row>
        <row r="228">
          <cell r="B228" t="str">
            <v xml:space="preserve"> alimentação, distribuição, extravasor e limpeza, cons. o padrão a 25m, conf. projeto (2 utilizações)</v>
          </cell>
        </row>
        <row r="229">
          <cell r="A229" t="str">
            <v>0209</v>
          </cell>
          <cell r="B229" t="str">
            <v xml:space="preserve"> INSTALAÇÃO DO CANTEIRO DE OBRAS (UTILIZAÇÃO 3 VEZES), PROJETO PADRÃO LABOR - NR.18</v>
          </cell>
        </row>
        <row r="230">
          <cell r="B230" t="str">
            <v xml:space="preserve"> NR.18</v>
          </cell>
        </row>
        <row r="231">
          <cell r="A231" t="str">
            <v>020901</v>
          </cell>
          <cell r="B231" t="str">
            <v xml:space="preserve"> Barracão para escritório com sanitário área de 14.50m2, de chapa de compens. 12mm e pontalete 8x8cm, piso cimentado e cobertura de telha de fibroc. 6mm, incl. ponto de luz e cx. de inspeção, conf. projeto (3 utilizações)</v>
          </cell>
          <cell r="C231" t="str">
            <v xml:space="preserve"> m2</v>
          </cell>
          <cell r="D231">
            <v>0</v>
          </cell>
        </row>
        <row r="232">
          <cell r="B232" t="str">
            <v xml:space="preserve"> Barracão para escritório com sanitário área de 14.50m2, de chapa de compens. 12mm e pontalete 8x8cm, piso cimentado e cobertura de telha de fibroc. 6mm, incl. ponto de luz e cx. de inspeção, conf. projeto (3 utilizações)</v>
          </cell>
        </row>
        <row r="233">
          <cell r="B233" t="str">
            <v xml:space="preserve"> piso cimentado e cobertura de telha de fibroc. 6mm, incl. ponto de luz e cx. de inspeção, conf. projeto (3 utilizações)</v>
          </cell>
        </row>
        <row r="234">
          <cell r="B234" t="str">
            <v xml:space="preserve"> utilizações)</v>
          </cell>
        </row>
        <row r="235">
          <cell r="A235" t="str">
            <v>020902</v>
          </cell>
          <cell r="B235" t="str">
            <v xml:space="preserve"> Barracão para almoxarifado área de 10.90m2, de chapa de compensado 12mm e pontaletes 8x8cm, piso cimentado e cobertura de telhas de fibrocimento de 6mm, incl. ponto de luz, conf. projeto (3 utilizações)</v>
          </cell>
          <cell r="C235" t="str">
            <v xml:space="preserve"> m2</v>
          </cell>
          <cell r="D235">
            <v>0</v>
          </cell>
        </row>
        <row r="236">
          <cell r="B236" t="str">
            <v xml:space="preserve"> Barracão para almoxarifado área de 10.90m2, de chapa de compensado 12mm e pontaletes 8x8cm, piso cimentado e cobertura de telhas de fibrocimento de 6mm, incl. ponto de luz, conf. projeto (3 utilizações)</v>
          </cell>
        </row>
        <row r="237">
          <cell r="B237" t="str">
            <v xml:space="preserve"> cimentado e cobertura de telhas de fibrocimento de 6mm, incl. ponto de luz, conf. projeto (3 utilizações)</v>
          </cell>
        </row>
        <row r="238">
          <cell r="A238" t="str">
            <v>020903</v>
          </cell>
          <cell r="B238" t="str">
            <v xml:space="preserve"> Barracão para depósito de cimento área de 10.90m2, de chapa de compensado 12mm e pontaletes 8x8cm, piso cimentado e cobertura de telhas de fibrocimento de 6mm, incl. ponto de luz, conf. projeto (3 utilizações)</v>
          </cell>
          <cell r="C238" t="str">
            <v xml:space="preserve"> m2</v>
          </cell>
          <cell r="D238">
            <v>0</v>
          </cell>
        </row>
        <row r="239">
          <cell r="B239" t="str">
            <v xml:space="preserve"> Barracão para depósito de cimento área de 10.90m2, de chapa de compensado 12mm e pontaletes 8x8cm, piso cimentado e cobertura de telhas de fibrocimento de 6mm, incl. ponto de luz, conf. projeto (3 utilizações)</v>
          </cell>
        </row>
        <row r="240">
          <cell r="B240" t="str">
            <v xml:space="preserve"> piso cimentado e cobertura de telhas de fibrocimento de 6mm, incl. ponto de luz, conf. projeto (3 utilizações)</v>
          </cell>
        </row>
        <row r="241">
          <cell r="A241" t="str">
            <v>020904</v>
          </cell>
          <cell r="B241" t="str">
            <v xml:space="preserve"> Refeitório com paredes de chapa de compens. 12mm e pontaletes 8x8cm, piso ciment. e cobert.de telhas fibroc. 6mm, incl. ponto de luz e cx. de inspeção (cons. 1.21 m2/func/turno), conf. projeto (3 utilizações)</v>
          </cell>
          <cell r="C241" t="str">
            <v xml:space="preserve"> m2</v>
          </cell>
          <cell r="D241">
            <v>0</v>
          </cell>
        </row>
        <row r="242">
          <cell r="B242" t="str">
            <v xml:space="preserve"> Refeitório com paredes de chapa de compens. 12mm e pontaletes 8x8cm, piso ciment. e cobert.de telhas fibroc. 6mm, incl. ponto de luz e cx. de inspeção (cons. 1.21 m2/func/turno), conf. projeto (3 utilizações)</v>
          </cell>
        </row>
        <row r="243">
          <cell r="B243" t="str">
            <v xml:space="preserve"> fibroc. 6mm, incl. ponto de luz e cx. de inspeção (cons. 1.21 m2/func/turno), conf. projeto (3 utilizações)</v>
          </cell>
        </row>
        <row r="244">
          <cell r="A244" t="str">
            <v>020905</v>
          </cell>
          <cell r="B244" t="str">
            <v xml:space="preserve"> Unidade de sanitário e vestiário para até 20 func. área 18.15m2, paredes de chapa compens. 12mm e pontaletes 8x8cm, piso cimentado, cobert. telha fibroc. 6mm, incl. inst. de luz e cx.de inspeção, conf. projeto (3 utilizações)</v>
          </cell>
          <cell r="C244" t="str">
            <v>und</v>
          </cell>
          <cell r="D244">
            <v>0</v>
          </cell>
        </row>
        <row r="245">
          <cell r="B245" t="str">
            <v xml:space="preserve"> Unidade de sanitário e vestiário para até 20 func. área 18.15m2, paredes de chapa compens. 12mm e pontaletes 8x8cm, piso cimentado, cobert. telha fibroc. 6mm, incl. inst. de luz e cx.de inspeção, conf. projeto (3 utilizações)</v>
          </cell>
        </row>
        <row r="246">
          <cell r="B246" t="str">
            <v xml:space="preserve"> pontaletes 8x8cm, piso cimentado, cobert. telha fibroc. 6mm, incl. inst. de luz e cx.de inspeção, conf. projeto (3 utilizações)</v>
          </cell>
        </row>
        <row r="247">
          <cell r="B247" t="str">
            <v xml:space="preserve"> (3 utilizações)</v>
          </cell>
        </row>
        <row r="248">
          <cell r="A248" t="str">
            <v>020906</v>
          </cell>
          <cell r="B248" t="str">
            <v xml:space="preserve"> Unidade de sanitário e vestiário de 20 a 40 func. área 25.40m2, paredes de chapa compens. 12mm e pontaletes 8x8cm, piso cimentado, cobert. telha fibroc. 6mm, incl. inst. de luz e cx. de inspeção, conf. projeto (3 utilizações)</v>
          </cell>
          <cell r="C248" t="str">
            <v>und</v>
          </cell>
          <cell r="D248">
            <v>0</v>
          </cell>
        </row>
        <row r="249">
          <cell r="B249" t="str">
            <v xml:space="preserve"> Unidade de sanitário e vestiário de 20 a 40 func. área 25.40m2, paredes de chapa compens. 12mm e pontaletes 8x8cm, piso cimentado, cobert. telha fibroc. 6mm, incl. inst. de luz e cx. de inspeção, conf. projeto (3 utilizações)</v>
          </cell>
        </row>
        <row r="250">
          <cell r="B250" t="str">
            <v xml:space="preserve"> pontaletes 8x8cm, piso cimentado, cobert. telha fibroc. 6mm, incl. inst. de luz e cx. de inspeção, conf. projeto (3 utilizações)</v>
          </cell>
        </row>
        <row r="251">
          <cell r="B251" t="str">
            <v xml:space="preserve"> projeto (3 utilizações)</v>
          </cell>
        </row>
        <row r="252">
          <cell r="A252" t="str">
            <v>020907</v>
          </cell>
          <cell r="B252" t="str">
            <v xml:space="preserve"> Unidade de sanitário e vestiário de 40 a 60 func. área 33.90m2, paredes de chapa compens/. 12mm e pontaletes 8x8cm, piso cimentado, cobert. telha fibroc. 6mm, incl. inst. de luz e cx. de inspeção, conf. projeto (3 utilizações)</v>
          </cell>
          <cell r="C252" t="str">
            <v>und</v>
          </cell>
          <cell r="D252">
            <v>0</v>
          </cell>
        </row>
        <row r="253">
          <cell r="B253" t="str">
            <v xml:space="preserve"> Unidade de sanitário e vestiário de 40 a 60 func. área 33.90m2, paredes de chapa compens/. 12mm e pontaletes 8x8cm, piso cimentado, cobert. telha fibroc. 6mm, incl. inst. de luz e cx. de inspeção, conf. projeto (3 utilizações)</v>
          </cell>
        </row>
        <row r="254">
          <cell r="B254" t="str">
            <v xml:space="preserve"> pontaletes 8x8cm, piso cimentado, cobert. telha fibroc. 6mm, incl. inst. de luz e cx. de inspeção, conf. projeto (3 utilizações)</v>
          </cell>
        </row>
        <row r="255">
          <cell r="B255" t="str">
            <v xml:space="preserve"> projeto (3 utilizações)</v>
          </cell>
        </row>
        <row r="256">
          <cell r="A256" t="str">
            <v>020908</v>
          </cell>
          <cell r="B256" t="str">
            <v xml:space="preserve"> Galpão para serraria e carpintaria área 12.00m2, de peças de madeira 8x8cm e contraventamento de 5x7cm, cobertura de telhas de fibroc. de 6mm, inclusive ponto e cabo de alimentação da máquina, conf. projeto (3 utilizações)</v>
          </cell>
          <cell r="C256" t="str">
            <v xml:space="preserve"> m2</v>
          </cell>
          <cell r="D256">
            <v>0</v>
          </cell>
        </row>
        <row r="257">
          <cell r="B257" t="str">
            <v xml:space="preserve"> Galpão para serraria e carpintaria área 12.00m2, de peças de madeira 8x8cm e contraventamento de 5x7cm, cobertura de telhas de fibroc. de 6mm, inclusive ponto e cabo de alimentação da máquina, conf. projeto (3 utilizações)</v>
          </cell>
        </row>
        <row r="258">
          <cell r="B258" t="str">
            <v xml:space="preserve"> 5x7cm, cobertura de telhas de fibroc. de 6mm, inclusive ponto e cabo de alimentação da máquina, conf. projeto (3 utilizações)</v>
          </cell>
        </row>
        <row r="259">
          <cell r="B259" t="str">
            <v xml:space="preserve"> projeto (3 utilizações)</v>
          </cell>
        </row>
        <row r="260">
          <cell r="A260" t="str">
            <v>020909</v>
          </cell>
          <cell r="B260" t="str">
            <v xml:space="preserve"> Galpão para corte e armação com área de 6.00m2, de peças de madeira 8x8cm e contraventamento de 5x7cm, cobertura de telha de fibroc. 6mm, inclusive ponto e cabo de alimentação da máquina, conf. projeto (3 utilizações)</v>
          </cell>
          <cell r="C260" t="str">
            <v xml:space="preserve"> m2</v>
          </cell>
          <cell r="D260">
            <v>0</v>
          </cell>
        </row>
        <row r="261">
          <cell r="B261" t="str">
            <v xml:space="preserve"> Galpão para corte e armação com área de 6.00m2, de peças de madeira 8x8cm e contraventamento de 5x7cm, cobertura de telha de fibroc. 6mm, inclusive ponto e cabo de alimentação da máquina, conf. projeto (3 utilizações)</v>
          </cell>
        </row>
        <row r="262">
          <cell r="B262" t="str">
            <v xml:space="preserve"> 5x7cm, cobertura de telha de fibroc. 6mm, inclusive ponto e cabo de alimentação da máquina, conf. projeto (3 utilizações)</v>
          </cell>
        </row>
        <row r="263">
          <cell r="B263" t="str">
            <v xml:space="preserve"> (3 utilizações)</v>
          </cell>
        </row>
        <row r="264">
          <cell r="A264" t="str">
            <v>020910</v>
          </cell>
          <cell r="B264" t="str">
            <v xml:space="preserve"> Reservatório de fibra de vidro de 500 L, incl. suporte em madeira de 7x12cm e 5x7cm, elevado de 4m, conf. projeto (3 utilizações)</v>
          </cell>
          <cell r="C264" t="str">
            <v>und</v>
          </cell>
          <cell r="D264">
            <v>0</v>
          </cell>
        </row>
        <row r="265">
          <cell r="B265" t="str">
            <v xml:space="preserve"> Reservatório de fibra de vidro de 500 L, incl. suporte em madeira de 7x12cm e 5x7cm, elevado de 4m, conf. projeto (3 utilizações)</v>
          </cell>
        </row>
        <row r="266">
          <cell r="B266" t="str">
            <v xml:space="preserve"> projeto (3 utilizações)</v>
          </cell>
        </row>
        <row r="267">
          <cell r="A267" t="str">
            <v>020911</v>
          </cell>
          <cell r="B267" t="str">
            <v xml:space="preserve"> Reservatório de fibra de vidro de 1000 L, incl. suporte em madeira de 7x12cm e 5x7cm, elevado de 4m, conf. projeto (3 utilizações)</v>
          </cell>
          <cell r="C267" t="str">
            <v>und</v>
          </cell>
          <cell r="D267">
            <v>0</v>
          </cell>
        </row>
        <row r="268">
          <cell r="B268" t="str">
            <v xml:space="preserve"> Reservatório de fibra de vidro de 1000 L, incl. suporte em madeira de 7x12cm e 5x7cm, elevado de 4m, conf. projeto (3 utilizações)</v>
          </cell>
        </row>
        <row r="269">
          <cell r="B269" t="str">
            <v xml:space="preserve"> conf. projeto (3 utilizações)</v>
          </cell>
        </row>
        <row r="270">
          <cell r="A270" t="str">
            <v>020912</v>
          </cell>
          <cell r="B270" t="str">
            <v xml:space="preserve"> Rede de água, com padrão de entrada d'água diâm. 3/4", conf. espec. CESAN, incl. tubos e conexões para alimentação, distribuição, extravasor e limpeza, cons. o padrão a 25m, conf. projeto (3 utilizações)</v>
          </cell>
          <cell r="C270" t="str">
            <v xml:space="preserve"> m</v>
          </cell>
          <cell r="D270">
            <v>0</v>
          </cell>
        </row>
        <row r="271">
          <cell r="B271" t="str">
            <v xml:space="preserve"> Rede de água, com padrão de entrada d'água diâm. 3/4", conf. espec. CESAN, incl. tubos e conexões para alimentação, distribuição, extravasor e limpeza, cons. o padrão a 25m, conf. projeto (3 utilizações)</v>
          </cell>
        </row>
        <row r="272">
          <cell r="B272" t="str">
            <v xml:space="preserve"> alimentação, distribuição, extravasor e limpeza, cons. o padrão a 25m, conf. projeto (3 utilizações)</v>
          </cell>
        </row>
        <row r="273">
          <cell r="A273" t="str">
            <v>020913</v>
          </cell>
          <cell r="B273" t="str">
            <v xml:space="preserve"> Rede de luz, incl. padrão entrada de energia trifás., cabo de ligação até barracões, quadro de distrib., disj. e chave de força (quando necessário), cons. 20m entre padrão entrada e QDG, conf. projeto (3 utilizações)</v>
          </cell>
          <cell r="C273" t="str">
            <v xml:space="preserve"> m</v>
          </cell>
          <cell r="D273">
            <v>0</v>
          </cell>
        </row>
        <row r="274">
          <cell r="B274" t="str">
            <v xml:space="preserve"> Rede de luz, incl. padrão entrada de energia trifás., cabo de ligação até barracões, quadro de distrib., disj. e chave de força (quando necessário), cons. 20m entre padrão entrada e QDG, conf. projeto (3 utilizações)</v>
          </cell>
        </row>
        <row r="275">
          <cell r="B275" t="str">
            <v xml:space="preserve"> chave de força (quando necessário), cons. 20m entre padrão entrada e QDG, conf. projeto (3 utilizações)</v>
          </cell>
        </row>
        <row r="276">
          <cell r="A276" t="str">
            <v>03</v>
          </cell>
          <cell r="B276" t="str">
            <v xml:space="preserve"> MOVIMENTO DE TERRA</v>
          </cell>
        </row>
        <row r="277">
          <cell r="A277" t="str">
            <v>0301</v>
          </cell>
          <cell r="B277" t="str">
            <v xml:space="preserve"> ESCAVAÇÕES</v>
          </cell>
        </row>
        <row r="278">
          <cell r="A278" t="str">
            <v>030101</v>
          </cell>
          <cell r="B278" t="str">
            <v xml:space="preserve"> Escavação manual em material de 1a. categoria, até 1.50 m de profundidade</v>
          </cell>
          <cell r="C278" t="str">
            <v xml:space="preserve"> m3</v>
          </cell>
          <cell r="D278">
            <v>0</v>
          </cell>
        </row>
        <row r="279">
          <cell r="A279" t="str">
            <v>030102</v>
          </cell>
          <cell r="B279" t="str">
            <v xml:space="preserve"> Escavação manual em material de 2a. categoria, até 1.50 m de profundidade</v>
          </cell>
          <cell r="C279" t="str">
            <v xml:space="preserve"> m3</v>
          </cell>
          <cell r="D279">
            <v>0</v>
          </cell>
        </row>
        <row r="280">
          <cell r="A280" t="str">
            <v>030103</v>
          </cell>
          <cell r="B280" t="str">
            <v xml:space="preserve"> Escavação mecânica em material de 1a. categoria</v>
          </cell>
          <cell r="C280" t="str">
            <v xml:space="preserve"> m3</v>
          </cell>
          <cell r="D280">
            <v>0</v>
          </cell>
        </row>
        <row r="281">
          <cell r="A281" t="str">
            <v>030104</v>
          </cell>
          <cell r="B281" t="str">
            <v xml:space="preserve"> Escavação mecânica em material de 2a. categoria</v>
          </cell>
          <cell r="C281" t="str">
            <v xml:space="preserve"> m3</v>
          </cell>
          <cell r="D281">
            <v>0</v>
          </cell>
        </row>
        <row r="282">
          <cell r="A282" t="str">
            <v>030111</v>
          </cell>
          <cell r="B282" t="str">
            <v xml:space="preserve"> Escavação manual em rocha, com uso de explosivos e perfuração manual, até 2.00 m de profundidade, em área urbana (até 100m3)</v>
          </cell>
          <cell r="C282" t="str">
            <v xml:space="preserve"> m3</v>
          </cell>
          <cell r="D282">
            <v>0</v>
          </cell>
        </row>
        <row r="283">
          <cell r="B283" t="str">
            <v xml:space="preserve"> Escavação manual em rocha, com uso de explosivos e perfuração manual, até 2.00 m de profundidade, em área urbana (até 100m3)</v>
          </cell>
        </row>
        <row r="284">
          <cell r="B284" t="str">
            <v xml:space="preserve"> área urbana (até 100m3)</v>
          </cell>
        </row>
        <row r="285">
          <cell r="A285" t="str">
            <v>030116</v>
          </cell>
          <cell r="B285" t="str">
            <v xml:space="preserve"> Escavação manual em rocha, com uso de explosivos e perfuração manual, até 2.00 m de profundidade, em área urbana, serviço terceirizado</v>
          </cell>
          <cell r="C285" t="str">
            <v xml:space="preserve"> m3</v>
          </cell>
          <cell r="D285">
            <v>0</v>
          </cell>
        </row>
        <row r="286">
          <cell r="B286" t="str">
            <v xml:space="preserve"> Escavação manual em rocha, com uso de explosivos e perfuração manual, até 2.00 m de profundidade, em área urbana, serviço terceirizado</v>
          </cell>
        </row>
        <row r="287">
          <cell r="B287" t="str">
            <v xml:space="preserve"> área urbana, serviço terceirizado</v>
          </cell>
        </row>
        <row r="288">
          <cell r="A288" t="str">
            <v>030119</v>
          </cell>
          <cell r="B288" t="str">
            <v xml:space="preserve"> Apiloamento do fundo de vala com maço de 30 a 60kg</v>
          </cell>
          <cell r="C288" t="str">
            <v>m2</v>
          </cell>
          <cell r="D288">
            <v>0</v>
          </cell>
        </row>
        <row r="289">
          <cell r="A289" t="str">
            <v>0302</v>
          </cell>
          <cell r="B289" t="str">
            <v xml:space="preserve"> REATERRO E COMPACTAÇÃO</v>
          </cell>
        </row>
        <row r="290">
          <cell r="A290" t="str">
            <v>030201</v>
          </cell>
          <cell r="B290" t="str">
            <v xml:space="preserve"> Reaterro apiloado de cavas de fundação, em camadas de 20 cm</v>
          </cell>
          <cell r="C290" t="str">
            <v xml:space="preserve"> m3</v>
          </cell>
          <cell r="D290">
            <v>0</v>
          </cell>
        </row>
        <row r="291">
          <cell r="A291" t="str">
            <v>030202</v>
          </cell>
          <cell r="B291" t="str">
            <v xml:space="preserve"> Material para aterro (fornecimento)</v>
          </cell>
          <cell r="C291" t="str">
            <v xml:space="preserve"> m3</v>
          </cell>
          <cell r="D291">
            <v>0</v>
          </cell>
        </row>
        <row r="292">
          <cell r="A292" t="str">
            <v>030203</v>
          </cell>
          <cell r="B292" t="str">
            <v xml:space="preserve"> Lastro de brita 3 e 4, apiloado manualmente</v>
          </cell>
          <cell r="C292" t="str">
            <v xml:space="preserve"> m3</v>
          </cell>
          <cell r="D292">
            <v>0</v>
          </cell>
        </row>
        <row r="293">
          <cell r="A293" t="str">
            <v>030204</v>
          </cell>
          <cell r="B293" t="str">
            <v xml:space="preserve"> Lastro de areia</v>
          </cell>
          <cell r="C293" t="str">
            <v xml:space="preserve"> m3</v>
          </cell>
          <cell r="D293">
            <v>0</v>
          </cell>
        </row>
        <row r="294">
          <cell r="A294" t="str">
            <v>030206</v>
          </cell>
          <cell r="B294" t="str">
            <v xml:space="preserve"> Aterro para regularização do terreno em areia, inclusive adensamento hidráulico e fornecimento do material (máximo de 100m3)</v>
          </cell>
          <cell r="C294" t="str">
            <v xml:space="preserve"> m3</v>
          </cell>
          <cell r="D294">
            <v>0</v>
          </cell>
        </row>
        <row r="295">
          <cell r="B295" t="str">
            <v xml:space="preserve"> Aterro para regularização do terreno em areia, inclusive adensamento hidráulico e fornecimento do material (máximo de 100m3)</v>
          </cell>
        </row>
        <row r="296">
          <cell r="B296" t="str">
            <v xml:space="preserve"> (máximo de 100m3)</v>
          </cell>
        </row>
        <row r="297">
          <cell r="A297" t="str">
            <v>030208</v>
          </cell>
          <cell r="B297" t="str">
            <v xml:space="preserve"> Aterro para regularização do terreno em argila, inclusive adensamento manual e fornecimento do material (máximo de 100m3)</v>
          </cell>
          <cell r="C297" t="str">
            <v xml:space="preserve"> m3</v>
          </cell>
          <cell r="D297">
            <v>0</v>
          </cell>
        </row>
        <row r="298">
          <cell r="B298" t="str">
            <v xml:space="preserve"> Aterro para regularização do terreno em argila, inclusive adensamento manual e fornecimento do material (máximo de 100m3)</v>
          </cell>
        </row>
        <row r="299">
          <cell r="B299" t="str">
            <v xml:space="preserve"> (máximo de 100m3)</v>
          </cell>
        </row>
        <row r="300">
          <cell r="A300" t="str">
            <v>030209</v>
          </cell>
          <cell r="B300" t="str">
            <v xml:space="preserve"> Aterro com areia em áreas de calçada, inclusive fornecimento e adensamento</v>
          </cell>
          <cell r="C300" t="str">
            <v>m3</v>
          </cell>
          <cell r="D300">
            <v>0</v>
          </cell>
        </row>
        <row r="301">
          <cell r="A301" t="str">
            <v>030210</v>
          </cell>
          <cell r="B301" t="str">
            <v xml:space="preserve"> Aterro compactado utilizando compactador de placa vibratória com reaproveitamento do material</v>
          </cell>
          <cell r="C301" t="str">
            <v xml:space="preserve"> m3</v>
          </cell>
          <cell r="D301">
            <v>0</v>
          </cell>
        </row>
        <row r="302">
          <cell r="A302" t="str">
            <v>030211</v>
          </cell>
          <cell r="B302" t="str">
            <v xml:space="preserve"> Reaterro de valas, exclusive compactação</v>
          </cell>
          <cell r="C302" t="str">
            <v>m3</v>
          </cell>
          <cell r="D302">
            <v>0</v>
          </cell>
        </row>
        <row r="303">
          <cell r="A303" t="str">
            <v>0303</v>
          </cell>
          <cell r="B303" t="str">
            <v xml:space="preserve"> TRANSPORTES</v>
          </cell>
        </row>
        <row r="304">
          <cell r="A304" t="str">
            <v>030304</v>
          </cell>
          <cell r="B304" t="str">
            <v xml:space="preserve"> Índice de preço para remoção de entulho decorrente da execução de obras (Classe A CONAMA - NBR 10.004 - Classe II-B), incluindo aluguel da caçamba, carga, transporte e descarga em área licenciada</v>
          </cell>
          <cell r="C304" t="str">
            <v xml:space="preserve"> m3</v>
          </cell>
          <cell r="D304">
            <v>0</v>
          </cell>
        </row>
        <row r="305">
          <cell r="B305" t="str">
            <v xml:space="preserve"> Índice de preço para remoção de entulho decorrente da execução de obras (Classe A CONAMA - NBR 10.004 - Classe II-B), incluindo aluguel da caçamba, carga, transporte e descarga em área licenciada</v>
          </cell>
        </row>
        <row r="306">
          <cell r="B306" t="str">
            <v xml:space="preserve"> 10.004 - Classe II-B), incluindo aluguel da caçamba, carga, transporte e descarga em área licenciada</v>
          </cell>
        </row>
        <row r="307">
          <cell r="A307" t="str">
            <v>030305</v>
          </cell>
          <cell r="B307" t="str">
            <v xml:space="preserve"> Transporte de material encosta acima, serviço inteiramente manual, a 10m de distância, considerados ao longo da encosta, inclusive carga e descarga (txdam)</v>
          </cell>
          <cell r="C307" t="str">
            <v>und</v>
          </cell>
          <cell r="D307">
            <v>0</v>
          </cell>
        </row>
        <row r="308">
          <cell r="B308" t="str">
            <v xml:space="preserve"> Transporte de material encosta acima, serviço inteiramente manual, a 10m de distância, considerados ao longo da encosta, inclusive carga e descarga (txdam)</v>
          </cell>
        </row>
        <row r="309">
          <cell r="B309" t="str">
            <v xml:space="preserve"> longo da encosta, inclusive carga e descarga (txdam)</v>
          </cell>
        </row>
        <row r="310">
          <cell r="A310" t="str">
            <v>030306</v>
          </cell>
          <cell r="B310" t="str">
            <v xml:space="preserve"> Transporte de material encosta abaixo, serviço inteiramente manual, a 10m de distância, considerados ao longo da encosta, inclusive carga e descarga (txdam)</v>
          </cell>
          <cell r="C310" t="str">
            <v>und</v>
          </cell>
          <cell r="D310">
            <v>0</v>
          </cell>
        </row>
        <row r="311">
          <cell r="B311" t="str">
            <v xml:space="preserve"> Transporte de material encosta abaixo, serviço inteiramente manual, a 10m de distância, considerados ao longo da encosta, inclusive carga e descarga (txdam)</v>
          </cell>
        </row>
        <row r="312">
          <cell r="B312" t="str">
            <v xml:space="preserve"> longo da encosta, inclusive carga e descarga (txdam)</v>
          </cell>
        </row>
        <row r="313">
          <cell r="A313" t="str">
            <v>04</v>
          </cell>
          <cell r="B313" t="str">
            <v xml:space="preserve"> ESTRUTURAS</v>
          </cell>
        </row>
        <row r="314">
          <cell r="A314" t="str">
            <v>0402</v>
          </cell>
          <cell r="B314" t="str">
            <v xml:space="preserve"> INFRA-ESTRUTURA (FUNDAÇÃO)</v>
          </cell>
        </row>
        <row r="315">
          <cell r="A315" t="str">
            <v>040202</v>
          </cell>
          <cell r="B315" t="str">
            <v xml:space="preserve"> Fornecimento, preparo e aplicação de concreto ciclópico Fck=15MPa com 30% de pedra de mão</v>
          </cell>
          <cell r="C315" t="str">
            <v xml:space="preserve"> m3</v>
          </cell>
          <cell r="D315">
            <v>0</v>
          </cell>
        </row>
        <row r="316">
          <cell r="A316" t="str">
            <v>040206</v>
          </cell>
          <cell r="B316" t="str">
            <v xml:space="preserve"> Fôrma de tábua de madeira de 2.5 x 30.0 cm para fundações, levando-se em conta a utilização 5 vezes (incluido o material, corte, montagem, escoramento e desforma)</v>
          </cell>
          <cell r="C316" t="str">
            <v xml:space="preserve"> m2</v>
          </cell>
          <cell r="D316">
            <v>0</v>
          </cell>
        </row>
        <row r="317">
          <cell r="B317" t="str">
            <v xml:space="preserve"> Fôrma de tábua de madeira de 2.5 x 30.0 cm para fundações, levando-se em conta a utilização 5 vezes (incluido o material, corte, montagem, escoramento e desforma)</v>
          </cell>
        </row>
        <row r="318">
          <cell r="B318" t="str">
            <v xml:space="preserve"> (incluido o material, corte, montagem, escoramento e desforma)</v>
          </cell>
        </row>
        <row r="319">
          <cell r="A319" t="str">
            <v>040224</v>
          </cell>
          <cell r="B319" t="str">
            <v xml:space="preserve"> Fornecimento, preparo e aplicação de concreto Fck = 30 MPa (com brita 1 e 2) - (5% de perdas já incluído no custo)</v>
          </cell>
          <cell r="C319" t="str">
            <v xml:space="preserve"> m3</v>
          </cell>
          <cell r="D319">
            <v>0</v>
          </cell>
        </row>
        <row r="320">
          <cell r="B320" t="str">
            <v xml:space="preserve"> Fornecimento, preparo e aplicação de concreto Fck = 30 MPa (com brita 1 e 2) - (5% de perdas já incluído no custo)</v>
          </cell>
        </row>
        <row r="321">
          <cell r="B321" t="str">
            <v xml:space="preserve"> no custo)</v>
          </cell>
        </row>
        <row r="322">
          <cell r="A322" t="str">
            <v>040231</v>
          </cell>
          <cell r="B322" t="str">
            <v xml:space="preserve"> Fornecimento, preparo e aplicação de concreto magro com consumo mínimo de cimento de 250 kg/m3 (brita 1 e 2) - (5% de perdas já incluído no custo)</v>
          </cell>
          <cell r="C322" t="str">
            <v xml:space="preserve"> m3</v>
          </cell>
          <cell r="D322">
            <v>0</v>
          </cell>
        </row>
        <row r="323">
          <cell r="B323" t="str">
            <v xml:space="preserve"> Fornecimento, preparo e aplicação de concreto magro com consumo mínimo de cimento de 250 kg/m3 (brita 1 e 2) - (5% de perdas já incluído no custo)</v>
          </cell>
        </row>
        <row r="324">
          <cell r="B324" t="str">
            <v xml:space="preserve"> (brita 1 e 2) - (5% de perdas já incluído no custo)</v>
          </cell>
        </row>
        <row r="325">
          <cell r="A325" t="str">
            <v>040232</v>
          </cell>
          <cell r="B325" t="str">
            <v xml:space="preserve"> Fornecimento, preparo e aplicação de concreto Fck=15 MPa (brita 1) - (5% de perdas já incluído no custo)</v>
          </cell>
          <cell r="C325" t="str">
            <v>m3</v>
          </cell>
          <cell r="D325">
            <v>0</v>
          </cell>
        </row>
        <row r="326">
          <cell r="A326" t="str">
            <v>040233</v>
          </cell>
          <cell r="B326" t="str">
            <v xml:space="preserve"> Fornecimento, preparo e aplicação de concreto Fck=15 MPa (brita 1 e 2) - (5% de perdas já incluído no custo)</v>
          </cell>
          <cell r="C326" t="str">
            <v xml:space="preserve"> m3</v>
          </cell>
          <cell r="D326">
            <v>0</v>
          </cell>
        </row>
        <row r="327">
          <cell r="B327" t="str">
            <v xml:space="preserve"> Fornecimento, preparo e aplicação de concreto Fck=15 MPa (brita 1 e 2) - (5% de perdas já incluído no custo)</v>
          </cell>
        </row>
        <row r="328">
          <cell r="B328" t="str">
            <v xml:space="preserve"> custo)</v>
          </cell>
        </row>
        <row r="329">
          <cell r="A329" t="str">
            <v>040234</v>
          </cell>
          <cell r="B329" t="str">
            <v xml:space="preserve"> Fornecimento, preparo e aplicação de concreto Fck=20 MPa (brita 1) - (5% de perdas já incluído no custo)</v>
          </cell>
          <cell r="C329" t="str">
            <v>m3</v>
          </cell>
          <cell r="D329">
            <v>0</v>
          </cell>
        </row>
        <row r="330">
          <cell r="A330" t="str">
            <v>040235</v>
          </cell>
          <cell r="B330" t="str">
            <v xml:space="preserve"> Fornecimento, preparo e aplicação de concreto Fck=20 MPa (brita 1 e 2) - (5% de perdas já incluído no custo)</v>
          </cell>
          <cell r="C330" t="str">
            <v xml:space="preserve"> m3</v>
          </cell>
          <cell r="D330">
            <v>0</v>
          </cell>
        </row>
        <row r="331">
          <cell r="B331" t="str">
            <v xml:space="preserve"> Fornecimento, preparo e aplicação de concreto Fck=20 MPa (brita 1 e 2) - (5% de perdas já incluído no custo)</v>
          </cell>
        </row>
        <row r="332">
          <cell r="B332" t="str">
            <v xml:space="preserve"> custo)</v>
          </cell>
        </row>
        <row r="333">
          <cell r="A333" t="str">
            <v>040236</v>
          </cell>
          <cell r="B333" t="str">
            <v xml:space="preserve"> Fornecimento, preparo e aplicação de concreto Fck=25 MPa (brita 1) - (5% de perdas já incluído no custo)</v>
          </cell>
          <cell r="C333" t="str">
            <v>m3</v>
          </cell>
          <cell r="D333">
            <v>0</v>
          </cell>
        </row>
        <row r="334">
          <cell r="A334" t="str">
            <v>040237</v>
          </cell>
          <cell r="B334" t="str">
            <v xml:space="preserve"> Fornecimento, preparo e aplicação de concreto Fck=25 MPa (brita 1 e 2) - (5% de perdas já incluído no custo)</v>
          </cell>
          <cell r="C334" t="str">
            <v xml:space="preserve"> m3</v>
          </cell>
          <cell r="D334">
            <v>0</v>
          </cell>
        </row>
        <row r="335">
          <cell r="B335" t="str">
            <v xml:space="preserve"> Fornecimento, preparo e aplicação de concreto Fck=25 MPa (brita 1 e 2) - (5% de perdas já incluído no custo)</v>
          </cell>
        </row>
        <row r="336">
          <cell r="B336" t="str">
            <v xml:space="preserve"> custo)</v>
          </cell>
        </row>
        <row r="337">
          <cell r="A337" t="str">
            <v>040238</v>
          </cell>
          <cell r="B337" t="str">
            <v xml:space="preserve"> Fôrma de chapa compensada resinada 12mm, levando-se em conta a utilização 3 vezes (incluido o material, corte, montagem, escoramento e desfôrma)</v>
          </cell>
          <cell r="C337" t="str">
            <v xml:space="preserve"> m2</v>
          </cell>
          <cell r="D337">
            <v>0</v>
          </cell>
        </row>
        <row r="338">
          <cell r="B338" t="str">
            <v xml:space="preserve"> Fôrma de chapa compensada resinada 12mm, levando-se em conta a utilização 3 vezes (incluido o material, corte, montagem, escoramento e desfôrma)</v>
          </cell>
        </row>
        <row r="339">
          <cell r="B339" t="str">
            <v xml:space="preserve"> material, corte, montagem, escoramento e desfôrma)</v>
          </cell>
        </row>
        <row r="340">
          <cell r="A340" t="str">
            <v>040239</v>
          </cell>
          <cell r="B340" t="str">
            <v xml:space="preserve"> Fornecimento e aplicação de concreto USINADO Fck=20 MPa - considerando lançamento MANUAL para INFRA-ESTRUTURA (5% de perdas já incluído no custo)</v>
          </cell>
          <cell r="C340" t="str">
            <v xml:space="preserve"> m3</v>
          </cell>
          <cell r="D340">
            <v>0</v>
          </cell>
        </row>
        <row r="341">
          <cell r="B341" t="str">
            <v xml:space="preserve"> Fornecimento e aplicação de concreto USINADO Fck=20 MPa - considerando lançamento MANUAL para INFRA-ESTRUTURA (5% de perdas já incluído no custo)</v>
          </cell>
        </row>
        <row r="342">
          <cell r="B342" t="str">
            <v xml:space="preserve"> INFRA-ESTRUTURA (5% de perdas já incluído no custo)</v>
          </cell>
        </row>
        <row r="343">
          <cell r="A343" t="str">
            <v>040240</v>
          </cell>
          <cell r="B343" t="str">
            <v xml:space="preserve"> Fornecimento e aplicação de concreto USINADO Fck=25 MPa - considerando lançamento MANUAL para INFRA-ESTRUTURA (5% de perdas já incluído no custo)</v>
          </cell>
          <cell r="C343" t="str">
            <v xml:space="preserve"> m3</v>
          </cell>
          <cell r="D343">
            <v>0</v>
          </cell>
        </row>
        <row r="344">
          <cell r="B344" t="str">
            <v xml:space="preserve"> Fornecimento e aplicação de concreto USINADO Fck=25 MPa - considerando lançamento MANUAL para INFRA-ESTRUTURA (5% de perdas já incluído no custo)</v>
          </cell>
        </row>
        <row r="345">
          <cell r="B345" t="str">
            <v xml:space="preserve"> INFRA-ESTRUTURA (5% de perdas já incluído no custo)</v>
          </cell>
        </row>
        <row r="346">
          <cell r="A346" t="str">
            <v>040241</v>
          </cell>
          <cell r="B346" t="str">
            <v xml:space="preserve"> Forn. e aplicação de concr. USINADO Fck maior ou igual a 30 MPa p/galerias c/consumo mínimo de 424 kg de cimento por m3 de concr. e fator água/cimento 0.45-cons. lançamento MANUAL p/ INFRA-ESTR. (5% de perdas já incluído no custo)</v>
          </cell>
          <cell r="C346" t="str">
            <v xml:space="preserve"> m3</v>
          </cell>
          <cell r="D346">
            <v>0</v>
          </cell>
        </row>
        <row r="347">
          <cell r="B347" t="str">
            <v xml:space="preserve"> Forn. e aplicação de concr. USINADO Fck maior ou igual a 30 MPa p/galerias c/consumo mínimo de 424 kg de cimento por m3 de concr. e fator água/cimento 0.45-cons. lançamento MANUAL p/ INFRA-ESTR. (5% de perdas já incluído no custo)</v>
          </cell>
        </row>
        <row r="348">
          <cell r="B348" t="str">
            <v xml:space="preserve"> de cimento por m3 de concr. e fator água/cimento 0.45-cons. lançamento MANUAL p/ INFRA-ESTR. (5% de perdas já incluído no custo)</v>
          </cell>
        </row>
        <row r="349">
          <cell r="B349" t="str">
            <v xml:space="preserve"> perdas já incluído no custo)</v>
          </cell>
        </row>
        <row r="350">
          <cell r="A350" t="str">
            <v>040243</v>
          </cell>
          <cell r="B350" t="str">
            <v xml:space="preserve"> Fornecimento, dobragem e colocação em fôrma, de armadura CA-50 A média, diâmetro de 6.3 a 10.0 mm</v>
          </cell>
          <cell r="C350" t="str">
            <v xml:space="preserve"> kg</v>
          </cell>
          <cell r="D350">
            <v>0</v>
          </cell>
        </row>
        <row r="351">
          <cell r="A351" t="str">
            <v>040245</v>
          </cell>
          <cell r="B351" t="str">
            <v xml:space="preserve"> Fornecimento, dobragem e colocação em fôrma, de armadura CA-50 A grossa diâmetro de 12.5 a 25.0 mm (1/2 a 1")</v>
          </cell>
          <cell r="C351" t="str">
            <v xml:space="preserve"> kg</v>
          </cell>
          <cell r="D351">
            <v>0</v>
          </cell>
        </row>
        <row r="352">
          <cell r="B352" t="str">
            <v xml:space="preserve"> Fornecimento, dobragem e colocação em fôrma, de armadura CA-50 A grossa diâmetro de 12.5 a 25.0 mm (1/2 a 1")</v>
          </cell>
        </row>
        <row r="353">
          <cell r="B353" t="str">
            <v xml:space="preserve"> (1/2 a 1")</v>
          </cell>
        </row>
        <row r="354">
          <cell r="A354" t="str">
            <v>040246</v>
          </cell>
          <cell r="B354" t="str">
            <v xml:space="preserve"> Fornecimento, dobragem e colocação em fôrma, de armadura CA-60 B fina, diâmetro de 4.0 a 7.0mm</v>
          </cell>
          <cell r="C354" t="str">
            <v>kg</v>
          </cell>
          <cell r="D354">
            <v>0</v>
          </cell>
        </row>
        <row r="355">
          <cell r="A355" t="str">
            <v>040249</v>
          </cell>
          <cell r="B355" t="str">
            <v xml:space="preserve"> Fôrma de tábua de madeira de 2.5x30.0cm, levando-se em conta utilização 1 vez (incluindo o material, corte, montagem, escoramento e desforma)</v>
          </cell>
          <cell r="C355" t="str">
            <v xml:space="preserve"> m2</v>
          </cell>
          <cell r="D355">
            <v>0</v>
          </cell>
        </row>
        <row r="356">
          <cell r="B356" t="str">
            <v xml:space="preserve"> Fôrma de tábua de madeira de 2.5x30.0cm, levando-se em conta utilização 1 vez (incluindo o material, corte, montagem, escoramento e desforma)</v>
          </cell>
        </row>
        <row r="357">
          <cell r="B357" t="str">
            <v xml:space="preserve"> corte, montagem, escoramento e desforma)</v>
          </cell>
        </row>
        <row r="358">
          <cell r="A358" t="str">
            <v>040250</v>
          </cell>
          <cell r="B358" t="str">
            <v xml:space="preserve"> Fôrma de tábua de madeira de 2.5x30.0cm, levando-se em conta utilização 3 vezes (incluindo o material, corte, montagem, escoramento e desforma)</v>
          </cell>
          <cell r="C358" t="str">
            <v xml:space="preserve"> m2</v>
          </cell>
          <cell r="D358">
            <v>0</v>
          </cell>
        </row>
        <row r="359">
          <cell r="B359" t="str">
            <v xml:space="preserve"> Fôrma de tábua de madeira de 2.5x30.0cm, levando-se em conta utilização 3 vezes (incluindo o material, corte, montagem, escoramento e desforma)</v>
          </cell>
        </row>
        <row r="360">
          <cell r="B360" t="str">
            <v xml:space="preserve"> corte, montagem, escoramento e desforma)</v>
          </cell>
        </row>
        <row r="361">
          <cell r="A361" t="str">
            <v>040253</v>
          </cell>
          <cell r="B361" t="str">
            <v xml:space="preserve"> Fornecimento e aplicação de concreto USINADO Fck=30 MPa - considerando lançamento MANUAL para INFRA-ESTRUTURA (5% de perdas já incluído no custo)</v>
          </cell>
          <cell r="C361" t="str">
            <v>m3</v>
          </cell>
          <cell r="D361">
            <v>0</v>
          </cell>
        </row>
        <row r="362">
          <cell r="B362" t="str">
            <v xml:space="preserve"> Fornecimento e aplicação de concreto USINADO Fck=30 MPa - considerando lançamento MANUAL para INFRA-ESTRUTURA (5% de perdas já incluído no custo)</v>
          </cell>
        </row>
        <row r="363">
          <cell r="B363" t="str">
            <v xml:space="preserve"> INFRA-ESTRUTURA (5% de perdas já incluído no custo)</v>
          </cell>
        </row>
        <row r="364">
          <cell r="A364" t="str">
            <v>0403</v>
          </cell>
          <cell r="B364" t="str">
            <v xml:space="preserve"> SUPER-ESTRUTURA</v>
          </cell>
        </row>
        <row r="365">
          <cell r="A365" t="str">
            <v>040304</v>
          </cell>
          <cell r="B365" t="str">
            <v xml:space="preserve"> Fôrma chapas de madeira compensada resinada, de 12 mm de espessura, levando-se em conta a utilização 3 vezes, reforçadas com sarrafos de madeira de 2.5 x 10.0 cm (incl. material, montagem, escoramento com pontaletes 8x8cm e desf.)</v>
          </cell>
          <cell r="C365" t="str">
            <v>m2</v>
          </cell>
          <cell r="D365">
            <v>0</v>
          </cell>
        </row>
        <row r="366">
          <cell r="B366" t="str">
            <v xml:space="preserve"> Fôrma chapas de madeira compensada resinada, de 12 mm de espessura, levando-se em conta a utilização 3 vezes, reforçadas com sarrafos de madeira de 2.5 x 10.0 cm (incl. material, montagem, escoramento com pontaletes 8x8cm e desf.)</v>
          </cell>
        </row>
        <row r="367">
          <cell r="B367" t="str">
            <v xml:space="preserve"> utilização 3 vezes, reforçadas com sarrafos de madeira de 2.5 x 10.0 cm (incl. material, montagem, escoramento com pontaletes 8x8cm e desf.)</v>
          </cell>
        </row>
        <row r="368">
          <cell r="B368" t="str">
            <v xml:space="preserve"> escoramento com pontaletes 8x8cm e desf.)</v>
          </cell>
        </row>
        <row r="369">
          <cell r="A369" t="str">
            <v>040315</v>
          </cell>
          <cell r="B369" t="str">
            <v xml:space="preserve"> Fornecimento, preparo e aplicação de concreto Fck = 30 MPa (com brita 1 e 2) - (5% de perdas já incluído no custo)</v>
          </cell>
          <cell r="C369" t="str">
            <v>m3</v>
          </cell>
          <cell r="D369">
            <v>0</v>
          </cell>
        </row>
        <row r="370">
          <cell r="B370" t="str">
            <v xml:space="preserve"> Fornecimento, preparo e aplicação de concreto Fck = 30 MPa (com brita 1 e 2) - (5% de perdas já incluído no custo)</v>
          </cell>
        </row>
        <row r="371">
          <cell r="B371" t="str">
            <v xml:space="preserve"> no custo)</v>
          </cell>
        </row>
        <row r="372">
          <cell r="A372" t="str">
            <v>040319</v>
          </cell>
          <cell r="B372" t="str">
            <v xml:space="preserve"> Fornecimento, preparo e aplicação de concreto Fck=15 MPa (brita 1) - (5% de perdas já incluído no custo)</v>
          </cell>
          <cell r="C372" t="str">
            <v xml:space="preserve"> m3</v>
          </cell>
          <cell r="D372">
            <v>0</v>
          </cell>
        </row>
        <row r="373">
          <cell r="A373" t="str">
            <v>040320</v>
          </cell>
          <cell r="B373" t="str">
            <v xml:space="preserve"> Fornecimento, preparo e aplicação de concreto Fck=15 MPa (brita 1 e 2) - (5% de perdas já incluído no custo)</v>
          </cell>
          <cell r="C373" t="str">
            <v>m3</v>
          </cell>
          <cell r="D373">
            <v>0</v>
          </cell>
        </row>
        <row r="374">
          <cell r="B374" t="str">
            <v xml:space="preserve"> Fornecimento, preparo e aplicação de concreto Fck=15 MPa (brita 1 e 2) - (5% de perdas já incluído no custo)</v>
          </cell>
        </row>
        <row r="375">
          <cell r="B375" t="str">
            <v xml:space="preserve"> custo)</v>
          </cell>
        </row>
        <row r="376">
          <cell r="A376" t="str">
            <v>040321</v>
          </cell>
          <cell r="B376" t="str">
            <v xml:space="preserve"> Fornecimento, preparo e aplicação de concreto Fck=20 MPa (brita 1) - (5% de perdas já incluído no custo)</v>
          </cell>
          <cell r="C376" t="str">
            <v xml:space="preserve"> m3</v>
          </cell>
          <cell r="D376">
            <v>0</v>
          </cell>
        </row>
        <row r="377">
          <cell r="A377" t="str">
            <v>040322</v>
          </cell>
          <cell r="B377" t="str">
            <v xml:space="preserve"> Fornecimento, preparo e aplicação de concreto Fck=20 MPa (brita 1 e 2) - (5% de perdas já incluído no custo)</v>
          </cell>
          <cell r="C377" t="str">
            <v>m3</v>
          </cell>
          <cell r="D377">
            <v>0</v>
          </cell>
        </row>
        <row r="378">
          <cell r="B378" t="str">
            <v xml:space="preserve"> Fornecimento, preparo e aplicação de concreto Fck=20 MPa (brita 1 e 2) - (5% de perdas já incluído no custo)</v>
          </cell>
        </row>
        <row r="379">
          <cell r="B379" t="str">
            <v xml:space="preserve"> custo)</v>
          </cell>
        </row>
        <row r="380">
          <cell r="A380" t="str">
            <v>040323</v>
          </cell>
          <cell r="B380" t="str">
            <v xml:space="preserve"> Fornecimento, preparo e aplicação de concreto Fck=25 MPa (brita 1) - (5% de perdas já incluído no custo)</v>
          </cell>
          <cell r="C380" t="str">
            <v xml:space="preserve"> m3</v>
          </cell>
          <cell r="D380">
            <v>0</v>
          </cell>
        </row>
        <row r="381">
          <cell r="A381" t="str">
            <v>040324</v>
          </cell>
          <cell r="B381" t="str">
            <v xml:space="preserve"> Fornecimento, preparo e aplicação de concreto Fck=25 MPa (brita 1 e 2) - (5% de perdas já incluído no custo)</v>
          </cell>
          <cell r="C381" t="str">
            <v>m3</v>
          </cell>
          <cell r="D381">
            <v>0</v>
          </cell>
        </row>
        <row r="382">
          <cell r="B382" t="str">
            <v xml:space="preserve"> Fornecimento, preparo e aplicação de concreto Fck=25 MPa (brita 1 e 2) - (5% de perdas já incluído no custo)</v>
          </cell>
        </row>
        <row r="383">
          <cell r="B383" t="str">
            <v xml:space="preserve"> custo)</v>
          </cell>
        </row>
        <row r="384">
          <cell r="A384" t="str">
            <v>040328</v>
          </cell>
          <cell r="B384" t="str">
            <v xml:space="preserve"> Fornecimento, dobragem e colocação em fôrma, de armadura CA-50 A média, diâmetro de 6.3 a 10.0 mm</v>
          </cell>
          <cell r="C384" t="str">
            <v>kg</v>
          </cell>
          <cell r="D384">
            <v>0</v>
          </cell>
        </row>
        <row r="385">
          <cell r="A385" t="str">
            <v>040329</v>
          </cell>
          <cell r="B385" t="str">
            <v xml:space="preserve"> Fornecimento e aplicação de concreto USINADO Fck=20 MPa - considerando BOMBEAMENTO (5% de perdas já incluído no custo) (6% de taxa p/concr.bombeavel)</v>
          </cell>
          <cell r="C385" t="str">
            <v>m3</v>
          </cell>
          <cell r="D385">
            <v>0</v>
          </cell>
        </row>
        <row r="386">
          <cell r="B386" t="str">
            <v xml:space="preserve"> Fornecimento e aplicação de concreto USINADO Fck=20 MPa - considerando BOMBEAMENTO (5% de perdas já incluído no custo) (6% de taxa p/concr.bombeavel)</v>
          </cell>
        </row>
        <row r="387">
          <cell r="B387" t="str">
            <v xml:space="preserve"> perdas já incluído no custo) (6% de taxa p/concr.bombeavel)</v>
          </cell>
        </row>
        <row r="388">
          <cell r="A388" t="str">
            <v>040330</v>
          </cell>
          <cell r="B388" t="str">
            <v xml:space="preserve"> Fornecimento e aplicação de concreto USINADO Fck=25 MPa - considerando BOMBEAMENTO (5% de perdas já incluído no custo) (6% de taxa p/concr.bombeavel)</v>
          </cell>
          <cell r="C388" t="str">
            <v>m3</v>
          </cell>
          <cell r="D388">
            <v>0</v>
          </cell>
        </row>
        <row r="389">
          <cell r="B389" t="str">
            <v xml:space="preserve"> Fornecimento e aplicação de concreto USINADO Fck=25 MPa - considerando BOMBEAMENTO (5% de perdas já incluído no custo) (6% de taxa p/concr.bombeavel)</v>
          </cell>
        </row>
        <row r="390">
          <cell r="B390" t="str">
            <v xml:space="preserve"> perdas já incluído no custo) (6% de taxa p/concr.bombeavel)</v>
          </cell>
        </row>
        <row r="391">
          <cell r="A391" t="str">
            <v>040331</v>
          </cell>
          <cell r="B391" t="str">
            <v xml:space="preserve"> Fornecimento e aplicação de concreto USINADO Fck=30 MPa - considerando BOMBEAMENTO (5% de perdas já incluído no custo) (6% de taxa p/ concr. bombeavel)</v>
          </cell>
          <cell r="C391" t="str">
            <v>m3</v>
          </cell>
          <cell r="D391">
            <v>0</v>
          </cell>
        </row>
        <row r="392">
          <cell r="B392" t="str">
            <v xml:space="preserve"> Fornecimento e aplicação de concreto USINADO Fck=30 MPa - considerando BOMBEAMENTO (5% de perdas já incluído no custo) (6% de taxa p/ concr. bombeavel)</v>
          </cell>
        </row>
        <row r="393">
          <cell r="B393" t="str">
            <v xml:space="preserve"> perdas já incluído no custo) (6% de taxa p/ concr. bombeavel)</v>
          </cell>
        </row>
        <row r="394">
          <cell r="A394" t="str">
            <v>040332</v>
          </cell>
          <cell r="B394" t="str">
            <v xml:space="preserve"> Fornecimento, dobragem e colocação em fôrma, de armadura CA-50 A grossa, diâmetro de 12.5 a 25.0mm</v>
          </cell>
          <cell r="C394" t="str">
            <v xml:space="preserve"> kg</v>
          </cell>
          <cell r="D394">
            <v>0</v>
          </cell>
        </row>
        <row r="395">
          <cell r="A395" t="str">
            <v>040333</v>
          </cell>
          <cell r="B395" t="str">
            <v xml:space="preserve"> Fornecimento, dobragem e colocação em fôrma, de armadura CA-60 B fina, diâmetro de 4.0 a 7.0mm</v>
          </cell>
          <cell r="C395" t="str">
            <v xml:space="preserve"> kg</v>
          </cell>
          <cell r="D395">
            <v>0</v>
          </cell>
        </row>
        <row r="396">
          <cell r="A396" t="str">
            <v>040336</v>
          </cell>
          <cell r="B396" t="str">
            <v xml:space="preserve"> Fôrma de tábua de madeira de 2.5 x 30.0cm, levando-se em conta utilização 2 vezes</v>
          </cell>
          <cell r="C396" t="str">
            <v>m2</v>
          </cell>
          <cell r="D396">
            <v>0</v>
          </cell>
        </row>
        <row r="397">
          <cell r="A397" t="str">
            <v>040337</v>
          </cell>
          <cell r="B397" t="str">
            <v xml:space="preserve"> Fôrma em chapa de madeira compensada plastificada 12mm para estrutura em geral, 5 reaproveitamentos, reforçada com sarrafos de madeira 2.5x10cm (incl material, corte, montagem, escoras em eucalipto e desforma)</v>
          </cell>
          <cell r="C397" t="str">
            <v>m2</v>
          </cell>
          <cell r="D397">
            <v>0</v>
          </cell>
        </row>
        <row r="398">
          <cell r="B398" t="str">
            <v xml:space="preserve"> Fôrma em chapa de madeira compensada plastificada 12mm para estrutura em geral, 5 reaproveitamentos, reforçada com sarrafos de madeira 2.5x10cm (incl material, corte, montagem, escoras em eucalipto e desforma)</v>
          </cell>
        </row>
        <row r="399">
          <cell r="B399" t="str">
            <v xml:space="preserve"> reforçada com sarrafos de madeira 2.5x10cm (incl material, corte, montagem, escoras em eucalipto e desforma)</v>
          </cell>
        </row>
        <row r="400">
          <cell r="B400" t="str">
            <v xml:space="preserve"> desforma)</v>
          </cell>
        </row>
        <row r="401">
          <cell r="A401" t="str">
            <v>040339</v>
          </cell>
          <cell r="B401" t="str">
            <v xml:space="preserve"> Forma de chapas madeira compensada resinada, esp. 12mm, levando-se em conta a utilização 3 vezes, reforçadas com sarrafos de madeira de 2.5 x 10.0cm (incl material, corte, montagem, escoras em eucalipto e desforma)</v>
          </cell>
          <cell r="C401" t="str">
            <v>m2</v>
          </cell>
          <cell r="D401">
            <v>0</v>
          </cell>
        </row>
        <row r="402">
          <cell r="B402" t="str">
            <v xml:space="preserve"> Forma de chapas madeira compensada resinada, esp. 12mm, levando-se em conta a utilização 3 vezes, reforçadas com sarrafos de madeira de 2.5 x 10.0cm (incl material, corte, montagem, escoras em eucalipto e desforma)</v>
          </cell>
        </row>
        <row r="403">
          <cell r="B403" t="str">
            <v xml:space="preserve"> reforçadas com sarrafos de madeira de 2.5 x 10.0cm (incl material, corte, montagem, escoras em eucalipto e desforma)</v>
          </cell>
        </row>
        <row r="404">
          <cell r="B404" t="str">
            <v xml:space="preserve"> e desforma)</v>
          </cell>
        </row>
        <row r="405">
          <cell r="A405" t="str">
            <v>0404</v>
          </cell>
          <cell r="B405" t="str">
            <v xml:space="preserve"> ESTRUTURAS DE CONCRETO APARENTE</v>
          </cell>
        </row>
        <row r="406">
          <cell r="A406" t="str">
            <v>040405</v>
          </cell>
          <cell r="B406" t="str">
            <v xml:space="preserve"> Fôrma com chapa compensada plastificada esp. 12mm, utização 5 vezes</v>
          </cell>
          <cell r="C406" t="str">
            <v>m2</v>
          </cell>
          <cell r="D406">
            <v>0</v>
          </cell>
        </row>
        <row r="407">
          <cell r="A407" t="str">
            <v>0406</v>
          </cell>
          <cell r="B407" t="str">
            <v xml:space="preserve"> LAJES PRÉ-MOLDADAS</v>
          </cell>
        </row>
        <row r="408">
          <cell r="A408" t="str">
            <v>040601</v>
          </cell>
          <cell r="B408" t="str">
            <v xml:space="preserve"> Laje pré-moldada para forro simples revestido, vão até 3.5m, capeamento 2cm, esp. 10cm, Fck = 150Kg/cm2</v>
          </cell>
          <cell r="C408" t="str">
            <v>m2</v>
          </cell>
          <cell r="D408">
            <v>0</v>
          </cell>
        </row>
        <row r="409">
          <cell r="B409" t="str">
            <v xml:space="preserve"> Laje pré-moldada para forro simples revestido, vão até 3.5m, capeamento 2cm, esp. 10cm, Fck = 150Kg/cm2</v>
          </cell>
        </row>
        <row r="410">
          <cell r="B410" t="str">
            <v xml:space="preserve"> 150Kg/cm2</v>
          </cell>
        </row>
        <row r="411">
          <cell r="A411" t="str">
            <v>040602</v>
          </cell>
          <cell r="B411" t="str">
            <v xml:space="preserve"> Laje pré-moldada, sobrecarga 300 Kg/m2, vão de 3.5m a 4.3m, capeamento 4cm, esp. 12cm, Fck = 150 Kg/cm2</v>
          </cell>
          <cell r="C411" t="str">
            <v>m2</v>
          </cell>
          <cell r="D411">
            <v>0</v>
          </cell>
        </row>
        <row r="412">
          <cell r="B412" t="str">
            <v xml:space="preserve"> Laje pré-moldada, sobrecarga 300 Kg/m2, vão de 3.5m a 4.3m, capeamento 4cm, esp. 12cm, Fck = 150 Kg/cm2</v>
          </cell>
        </row>
        <row r="413">
          <cell r="B413" t="str">
            <v xml:space="preserve"> Kg/cm2</v>
          </cell>
        </row>
        <row r="414">
          <cell r="A414" t="str">
            <v>040603</v>
          </cell>
          <cell r="B414" t="str">
            <v xml:space="preserve"> Laje pré-moldada, sobrecarga 300 Kg/m2, vão de 5.0m a 5.7m, capeamento 4cm, esp. 16cm, Fck = 150 Kg/cm2</v>
          </cell>
          <cell r="C414" t="str">
            <v>m2</v>
          </cell>
          <cell r="D414">
            <v>0</v>
          </cell>
        </row>
        <row r="415">
          <cell r="B415" t="str">
            <v xml:space="preserve"> Laje pré-moldada, sobrecarga 300 Kg/m2, vão de 5.0m a 5.7m, capeamento 4cm, esp. 16cm, Fck = 150 Kg/cm2</v>
          </cell>
        </row>
        <row r="416">
          <cell r="B416" t="str">
            <v xml:space="preserve"> Kg/cm2</v>
          </cell>
        </row>
        <row r="417">
          <cell r="A417" t="str">
            <v>040604</v>
          </cell>
          <cell r="B417" t="str">
            <v xml:space="preserve"> Laje pré-moldada, sobrecarga 300 Kg/m2, vão de 5.7m a 6.8m, capeamento 4cm, esp. 20cm, Fck = 150 Kg/cm2</v>
          </cell>
          <cell r="C417" t="str">
            <v>m2</v>
          </cell>
          <cell r="D417">
            <v>0</v>
          </cell>
        </row>
        <row r="418">
          <cell r="B418" t="str">
            <v xml:space="preserve"> Laje pré-moldada, sobrecarga 300 Kg/m2, vão de 5.7m a 6.8m, capeamento 4cm, esp. 20cm, Fck = 150 Kg/cm2</v>
          </cell>
        </row>
        <row r="419">
          <cell r="B419" t="str">
            <v xml:space="preserve"> Kg/cm2</v>
          </cell>
        </row>
        <row r="420">
          <cell r="A420" t="str">
            <v>0407</v>
          </cell>
          <cell r="B420" t="str">
            <v xml:space="preserve"> DIVERSOS</v>
          </cell>
        </row>
        <row r="421">
          <cell r="A421" t="str">
            <v>040705</v>
          </cell>
          <cell r="B421" t="str">
            <v xml:space="preserve"> Execução de junta de dilatação 2 x 2 cm considerando 1cm de aplicação de isopor e 1cm de aplicação de mastique elástico do tipo sikaflex 1a ou equivalente</v>
          </cell>
          <cell r="C421" t="str">
            <v>m</v>
          </cell>
          <cell r="D421">
            <v>0</v>
          </cell>
        </row>
        <row r="422">
          <cell r="B422" t="str">
            <v xml:space="preserve"> Execução de junta de dilatação 2 x 2 cm considerando 1cm de aplicação de isopor e 1cm de aplicação de mastique elástico do tipo sikaflex 1a ou equivalente</v>
          </cell>
        </row>
        <row r="423">
          <cell r="B423" t="str">
            <v xml:space="preserve"> mastique elástico do tipo sikaflex 1a ou equivalente</v>
          </cell>
        </row>
        <row r="424">
          <cell r="A424" t="str">
            <v>0408</v>
          </cell>
          <cell r="B424" t="str">
            <v xml:space="preserve"> RECUPERAÇÃO DE ESTRUTURAS</v>
          </cell>
        </row>
        <row r="425">
          <cell r="A425" t="str">
            <v>040801</v>
          </cell>
          <cell r="B425" t="str">
            <v xml:space="preserve"> Remoção cuidadosa do concreto afetado, através de escarificação</v>
          </cell>
          <cell r="C425" t="str">
            <v>m3</v>
          </cell>
          <cell r="D425">
            <v>0</v>
          </cell>
        </row>
        <row r="426">
          <cell r="A426" t="str">
            <v>040802</v>
          </cell>
          <cell r="B426" t="str">
            <v xml:space="preserve"> Remoção cuidadosa do concreto afetado, através de escarificação (considerando esp. escarificada de 5cm)</v>
          </cell>
          <cell r="C426" t="str">
            <v>m2</v>
          </cell>
          <cell r="D426">
            <v>0</v>
          </cell>
        </row>
        <row r="427">
          <cell r="A427" t="str">
            <v>040803</v>
          </cell>
          <cell r="B427" t="str">
            <v xml:space="preserve"> Apicoamento de concreto</v>
          </cell>
          <cell r="C427" t="str">
            <v>m2</v>
          </cell>
          <cell r="D427">
            <v>0</v>
          </cell>
        </row>
        <row r="428">
          <cell r="A428" t="str">
            <v>040806</v>
          </cell>
          <cell r="B428" t="str">
            <v xml:space="preserve"> Limpeza de aço com lixamento e escovamento com escova de aço, até a completa remoção de partículas soltas, materiais indesejáveis e corrosão</v>
          </cell>
          <cell r="C428" t="str">
            <v>m2</v>
          </cell>
          <cell r="D428">
            <v>0</v>
          </cell>
        </row>
        <row r="429">
          <cell r="B429" t="str">
            <v xml:space="preserve"> Limpeza de aço com lixamento e escovamento com escova de aço, até a completa remoção de partículas soltas, materiais indesejáveis e corrosão</v>
          </cell>
        </row>
        <row r="430">
          <cell r="B430" t="str">
            <v xml:space="preserve"> soltas, materiais indesejáveis e corrosão</v>
          </cell>
        </row>
        <row r="431">
          <cell r="A431" t="str">
            <v>040807</v>
          </cell>
          <cell r="B431" t="str">
            <v xml:space="preserve"> Aplicação de Sika Top 108 Armatec ou equivalente, nas ferragens a serem recuperadas</v>
          </cell>
          <cell r="C431" t="str">
            <v>m2</v>
          </cell>
          <cell r="D431">
            <v>0</v>
          </cell>
        </row>
        <row r="432">
          <cell r="A432" t="str">
            <v>040808</v>
          </cell>
          <cell r="B432" t="str">
            <v xml:space="preserve"> Retirada de ferragem corroída</v>
          </cell>
          <cell r="C432" t="str">
            <v xml:space="preserve"> kg</v>
          </cell>
          <cell r="D432">
            <v>0</v>
          </cell>
        </row>
        <row r="433">
          <cell r="A433" t="str">
            <v>040809</v>
          </cell>
          <cell r="B433" t="str">
            <v xml:space="preserve"> Recomposição de concreto danificado, com utilização de argamassa Sika Grout ou equivalente (considerando esp. 5cm)</v>
          </cell>
          <cell r="C433" t="str">
            <v xml:space="preserve"> m2</v>
          </cell>
          <cell r="D433">
            <v>0</v>
          </cell>
        </row>
        <row r="434">
          <cell r="B434" t="str">
            <v xml:space="preserve"> Recomposição de concreto danificado, com utilização de argamassa Sika Grout ou equivalente (considerando esp. 5cm)</v>
          </cell>
        </row>
        <row r="435">
          <cell r="B435" t="str">
            <v xml:space="preserve"> (considerando esp. 5cm)</v>
          </cell>
        </row>
        <row r="436">
          <cell r="A436" t="str">
            <v>040810</v>
          </cell>
          <cell r="B436" t="str">
            <v xml:space="preserve"> Recomposição de concreto danificado, com utilização de argamassa Sika Grout ou equivalente</v>
          </cell>
          <cell r="C436" t="str">
            <v>m3</v>
          </cell>
          <cell r="D436">
            <v>0</v>
          </cell>
        </row>
        <row r="437">
          <cell r="A437" t="str">
            <v>040813</v>
          </cell>
          <cell r="B437" t="str">
            <v xml:space="preserve"> Impermeabilização de estrutura com Sika Top 107 ou equivalente</v>
          </cell>
          <cell r="C437" t="str">
            <v>m2</v>
          </cell>
          <cell r="D437">
            <v>0</v>
          </cell>
        </row>
        <row r="438">
          <cell r="A438" t="str">
            <v>040816</v>
          </cell>
          <cell r="B438" t="str">
            <v xml:space="preserve"> Aplicação de Oxiprimer ou equivalente, nas ferragens a serem recuperadas</v>
          </cell>
          <cell r="C438" t="str">
            <v>m2</v>
          </cell>
          <cell r="D438">
            <v>0</v>
          </cell>
        </row>
        <row r="439">
          <cell r="A439" t="str">
            <v>040817</v>
          </cell>
          <cell r="B439" t="str">
            <v xml:space="preserve"> Fornecimento e lançamento de concreto para grouteamento com adição de pedrisco (50% em peso), utilizando Sikagrout ou produto equivalente, exclusive forma</v>
          </cell>
          <cell r="C439" t="str">
            <v xml:space="preserve"> m3</v>
          </cell>
          <cell r="D439">
            <v>0</v>
          </cell>
        </row>
        <row r="440">
          <cell r="B440" t="str">
            <v xml:space="preserve"> Fornecimento e lançamento de concreto para grouteamento com adição de pedrisco (50% em peso), utilizando Sikagrout ou produto equivalente, exclusive forma</v>
          </cell>
        </row>
        <row r="441">
          <cell r="B441" t="str">
            <v xml:space="preserve"> utilizando Sikagrout ou produto equivalente, exclusive forma</v>
          </cell>
        </row>
        <row r="442">
          <cell r="A442" t="str">
            <v>040818</v>
          </cell>
          <cell r="B442" t="str">
            <v xml:space="preserve"> Revestimento externo com argamassa corretiva tipo Sika Monotop 622 BR ou equivalente, esp. 5mm</v>
          </cell>
          <cell r="C442" t="str">
            <v>m2</v>
          </cell>
          <cell r="D442">
            <v>0</v>
          </cell>
        </row>
        <row r="443">
          <cell r="A443" t="str">
            <v>0409</v>
          </cell>
          <cell r="B443" t="str">
            <v xml:space="preserve"> MURO DE ARRIMO (Conc. ciclópico 15MPa c/ 30% de pedra de mão, c/ forn., preparo e aplicação de concreto, forma de tábua pinho-reap.5 vezes, exclusive escav. e reaterro) seções tipicas nas seguintes dimensões:</v>
          </cell>
        </row>
        <row r="444">
          <cell r="B444" t="str">
            <v xml:space="preserve"> concreto, forma de tábua pinho-reap.5 vezes, exclusive escav. e reaterro) seções tipicas nas seguintes dimensões:</v>
          </cell>
        </row>
        <row r="445">
          <cell r="B445" t="str">
            <v xml:space="preserve"> seguintes dimensões:</v>
          </cell>
        </row>
        <row r="446">
          <cell r="A446" t="str">
            <v>040901</v>
          </cell>
          <cell r="B446" t="str">
            <v xml:space="preserve"> b=0.40m; B=0.70m e H=1.00m</v>
          </cell>
          <cell r="C446" t="str">
            <v>m</v>
          </cell>
          <cell r="D446">
            <v>0</v>
          </cell>
        </row>
        <row r="447">
          <cell r="A447" t="str">
            <v>040902</v>
          </cell>
          <cell r="B447" t="str">
            <v xml:space="preserve"> b=0.40m; B=0.90m e H=1,50m</v>
          </cell>
          <cell r="C447" t="str">
            <v>m</v>
          </cell>
          <cell r="D447">
            <v>0</v>
          </cell>
        </row>
        <row r="448">
          <cell r="A448" t="str">
            <v>040903</v>
          </cell>
          <cell r="B448" t="str">
            <v xml:space="preserve"> b=0.40m; B=1.05m e H=2.00m</v>
          </cell>
          <cell r="C448" t="str">
            <v>m</v>
          </cell>
          <cell r="D448">
            <v>0</v>
          </cell>
        </row>
        <row r="449">
          <cell r="A449" t="str">
            <v>040904</v>
          </cell>
          <cell r="B449" t="str">
            <v xml:space="preserve"> b=0.40m; B=1.23 e H=2.50m</v>
          </cell>
          <cell r="C449" t="str">
            <v xml:space="preserve"> m</v>
          </cell>
          <cell r="D449">
            <v>0</v>
          </cell>
        </row>
        <row r="450">
          <cell r="A450" t="str">
            <v>05</v>
          </cell>
          <cell r="B450" t="str">
            <v xml:space="preserve"> PAREDES E PAINÉIS</v>
          </cell>
        </row>
        <row r="451">
          <cell r="A451" t="str">
            <v>0501</v>
          </cell>
          <cell r="B451" t="str">
            <v xml:space="preserve"> ALVENARIA DE VEDAÇÃO</v>
          </cell>
        </row>
        <row r="452">
          <cell r="A452" t="str">
            <v>050111</v>
          </cell>
          <cell r="B452" t="str">
            <v xml:space="preserve"> Cobogó de concreto tipo cruzeta 10x30x30 cm, assentados com argamassa de cimento e areia no traço 1:4, espessura das juntas 10mm e espessura da parede 10 cm</v>
          </cell>
          <cell r="C452" t="str">
            <v xml:space="preserve"> m2</v>
          </cell>
          <cell r="D452">
            <v>0</v>
          </cell>
        </row>
        <row r="453">
          <cell r="B453" t="str">
            <v xml:space="preserve"> Cobogó de concreto tipo cruzeta 10x30x30 cm, assentados com argamassa de cimento e areia no traço 1:4, espessura das juntas 10mm e espessura da parede 10 cm</v>
          </cell>
        </row>
        <row r="454">
          <cell r="B454" t="str">
            <v xml:space="preserve"> espessura das juntas 10mm e espessura da parede 10 cm</v>
          </cell>
        </row>
        <row r="455">
          <cell r="A455" t="str">
            <v>050112</v>
          </cell>
          <cell r="B455" t="str">
            <v xml:space="preserve"> Cobogó de concreto 40 x 40 x 10 cm, tipo cruzeta, assentados com argamassa de cimento e areia no traço 1:3, espessura das juntas 15 mm</v>
          </cell>
          <cell r="C455" t="str">
            <v xml:space="preserve"> m2</v>
          </cell>
          <cell r="D455">
            <v>0</v>
          </cell>
        </row>
        <row r="456">
          <cell r="B456" t="str">
            <v xml:space="preserve"> Cobogó de concreto 40 x 40 x 10 cm, tipo cruzeta, assentados com argamassa de cimento e areia no traço 1:3, espessura das juntas 15 mm</v>
          </cell>
        </row>
        <row r="457">
          <cell r="B457" t="str">
            <v xml:space="preserve"> 1:3, espessura das juntas 15 mm</v>
          </cell>
        </row>
        <row r="458">
          <cell r="A458" t="str">
            <v>050113</v>
          </cell>
          <cell r="B458" t="str">
            <v xml:space="preserve"> Cobogó de concreto tipo cruzeta 15x30x30 cm, assentados com argamassa de cimento e areia no traço 1:4, espessura das juntas 10mm e espessura da parede 15 cm</v>
          </cell>
          <cell r="C458" t="str">
            <v xml:space="preserve"> m2</v>
          </cell>
          <cell r="D458">
            <v>0</v>
          </cell>
        </row>
        <row r="459">
          <cell r="B459" t="str">
            <v xml:space="preserve"> Cobogó de concreto tipo cruzeta 15x30x30 cm, assentados com argamassa de cimento e areia no traço 1:4, espessura das juntas 10mm e espessura da parede 15 cm</v>
          </cell>
        </row>
        <row r="460">
          <cell r="B460" t="str">
            <v xml:space="preserve"> espessura das juntas 10mm e espessura da parede 15 cm</v>
          </cell>
        </row>
        <row r="461">
          <cell r="A461" t="str">
            <v>050115</v>
          </cell>
          <cell r="B461" t="str">
            <v xml:space="preserve"> Alvenaria em bloco de pedra argamassada com cimento e areia no traço 1:3</v>
          </cell>
          <cell r="C461" t="str">
            <v>m3</v>
          </cell>
          <cell r="D461">
            <v>0</v>
          </cell>
        </row>
        <row r="462">
          <cell r="A462" t="str">
            <v>050117</v>
          </cell>
          <cell r="B462" t="str">
            <v xml:space="preserve"> Alvenaria de tijolo de vidro liso, 9x19x19cm, assentados com argamassa de cimento, cal e areia no traço 1:2:8, espessura das juntas 12mm e esp. das paredes 10 cm</v>
          </cell>
          <cell r="C462" t="str">
            <v xml:space="preserve"> m2</v>
          </cell>
          <cell r="D462">
            <v>0</v>
          </cell>
        </row>
        <row r="463">
          <cell r="B463" t="str">
            <v xml:space="preserve"> Alvenaria de tijolo de vidro liso, 9x19x19cm, assentados com argamassa de cimento, cal e areia no traço 1:2:8, espessura das juntas 12mm e esp. das paredes 10 cm</v>
          </cell>
        </row>
        <row r="464">
          <cell r="B464" t="str">
            <v xml:space="preserve"> 1:2:8, espessura das juntas 12mm e esp. das paredes 10 cm</v>
          </cell>
        </row>
        <row r="465">
          <cell r="A465" t="str">
            <v>050122</v>
          </cell>
          <cell r="B465" t="str">
            <v xml:space="preserve"> Cobogó de concreto tipo cruzeta de 20 x 20 x 10 cm, assentado com argamassa de cimento, cal hidratada e areia no traço1:0,5:5, espessura das juntas de 10mm e espessura de parede 10cm</v>
          </cell>
          <cell r="C465" t="str">
            <v xml:space="preserve"> m2</v>
          </cell>
          <cell r="D465">
            <v>0</v>
          </cell>
        </row>
        <row r="466">
          <cell r="B466" t="str">
            <v xml:space="preserve"> Cobogó de concreto tipo cruzeta de 20 x 20 x 10 cm, assentado com argamassa de cimento, cal hidratada e areia no traço1:0,5:5, espessura das juntas de 10mm e espessura de parede 10cm</v>
          </cell>
        </row>
        <row r="467">
          <cell r="B467" t="str">
            <v xml:space="preserve"> areia no traço1:0,5:5, espessura das juntas de 10mm e espessura de parede 10cm</v>
          </cell>
        </row>
        <row r="468">
          <cell r="A468" t="str">
            <v>050141</v>
          </cell>
          <cell r="B468" t="str">
            <v xml:space="preserve"> Cobogó de concreto 50 x 50 x 7 cm, assentado com argamassa de cimento e areia no traço 1:3, espessura das juntas 15cm</v>
          </cell>
          <cell r="C468" t="str">
            <v xml:space="preserve"> m2</v>
          </cell>
          <cell r="D468">
            <v>0</v>
          </cell>
        </row>
        <row r="469">
          <cell r="B469" t="str">
            <v xml:space="preserve"> Cobogó de concreto 50 x 50 x 7 cm, assentado com argamassa de cimento e areia no traço 1:3, espessura das juntas 15cm</v>
          </cell>
        </row>
        <row r="470">
          <cell r="B470" t="str">
            <v xml:space="preserve"> das juntas 15cm</v>
          </cell>
        </row>
        <row r="471">
          <cell r="A471" t="str">
            <v>0502</v>
          </cell>
          <cell r="B471" t="str">
            <v xml:space="preserve"> PLACAS E PAINÉIS DIVISÓRIOS</v>
          </cell>
        </row>
        <row r="472">
          <cell r="A472" t="str">
            <v>050201</v>
          </cell>
          <cell r="B472" t="str">
            <v xml:space="preserve"> Divisória de granilite com 3 cm de espessura, assentada com argamassa de cimento e areia no traço 1:3</v>
          </cell>
          <cell r="C472" t="str">
            <v xml:space="preserve"> m2</v>
          </cell>
          <cell r="D472">
            <v>0</v>
          </cell>
        </row>
        <row r="473">
          <cell r="A473" t="str">
            <v>050202</v>
          </cell>
          <cell r="B473" t="str">
            <v xml:space="preserve"> Fornecimento e instalação de divisórias novas com acabamento de chapa de fibra de madeira, sistema de montagem simplificado, espessura de 35mm e miolo em colméia no padrão painel/painel</v>
          </cell>
          <cell r="C473" t="str">
            <v xml:space="preserve"> m2</v>
          </cell>
          <cell r="D473">
            <v>0</v>
          </cell>
        </row>
        <row r="474">
          <cell r="B474" t="str">
            <v xml:space="preserve"> Fornecimento e instalação de divisórias novas com acabamento de chapa de fibra de madeira, sistema de montagem simplificado, espessura de 35mm e miolo em colméia no padrão painel/painel</v>
          </cell>
        </row>
        <row r="475">
          <cell r="B475" t="str">
            <v xml:space="preserve"> montagem simplificado, espessura de 35mm e miolo em colméia no padrão painel/painel</v>
          </cell>
        </row>
        <row r="476">
          <cell r="A476" t="str">
            <v>050203</v>
          </cell>
          <cell r="B476" t="str">
            <v xml:space="preserve"> Fornecimento e instalação de porta para divisória de 80 X 210 cm incluindo dobradiças e fechadura interna</v>
          </cell>
          <cell r="C476" t="str">
            <v xml:space="preserve"> und</v>
          </cell>
          <cell r="D476">
            <v>0</v>
          </cell>
        </row>
        <row r="477">
          <cell r="A477" t="str">
            <v>050205</v>
          </cell>
          <cell r="B477" t="str">
            <v xml:space="preserve"> Divisória de granito com 3 cm de espessura, assentada com argamassa de cimento e areia no traço 1:3, na cor cinza</v>
          </cell>
          <cell r="C477" t="str">
            <v xml:space="preserve"> m2</v>
          </cell>
          <cell r="D477">
            <v>0</v>
          </cell>
        </row>
        <row r="478">
          <cell r="B478" t="str">
            <v xml:space="preserve"> Divisória de granito com 3 cm de espessura, assentada com argamassa de cimento e areia no traço 1:3, na cor cinza</v>
          </cell>
        </row>
        <row r="479">
          <cell r="B479" t="str">
            <v xml:space="preserve"> cor cinza</v>
          </cell>
        </row>
        <row r="480">
          <cell r="A480" t="str">
            <v>050206</v>
          </cell>
          <cell r="B480" t="str">
            <v xml:space="preserve"> Divisória de granito cinza andorinha com 3 cm de espessura, fixada com cantoneira de ferro cromado</v>
          </cell>
          <cell r="C480" t="str">
            <v>m2</v>
          </cell>
          <cell r="D480">
            <v>0</v>
          </cell>
        </row>
        <row r="481">
          <cell r="A481" t="str">
            <v>050208</v>
          </cell>
          <cell r="B481" t="str">
            <v xml:space="preserve"> Assentamento de divisória de mármore ou granito com 3 cm de espessura, empregando argamassa de cimento e areia no traço 1:3, exclusive fornecimento da divisória</v>
          </cell>
          <cell r="C481" t="str">
            <v xml:space="preserve"> m2</v>
          </cell>
          <cell r="D481">
            <v>0</v>
          </cell>
        </row>
        <row r="482">
          <cell r="B482" t="str">
            <v xml:space="preserve"> Assentamento de divisória de mármore ou granito com 3 cm de espessura, empregando argamassa de cimento e areia no traço 1:3, exclusive fornecimento da divisória</v>
          </cell>
        </row>
        <row r="483">
          <cell r="B483" t="str">
            <v xml:space="preserve"> cimento e areia no traço 1:3, exclusive fornecimento da divisória</v>
          </cell>
        </row>
        <row r="484">
          <cell r="A484" t="str">
            <v>050209</v>
          </cell>
          <cell r="B484" t="str">
            <v xml:space="preserve"> Divisória em madeirit esp. 6mm, duas faces, com estrutura de madeira paraju de 4x5cm, incl. pintura pva sobre massa</v>
          </cell>
          <cell r="C484" t="str">
            <v xml:space="preserve"> m2</v>
          </cell>
          <cell r="D484">
            <v>0</v>
          </cell>
        </row>
        <row r="485">
          <cell r="B485" t="str">
            <v xml:space="preserve"> Divisória em madeirit esp. 6mm, duas faces, com estrutura de madeira paraju de 4x5cm, incl. pintura pva sobre massa</v>
          </cell>
        </row>
        <row r="486">
          <cell r="B486" t="str">
            <v xml:space="preserve"> sobre massa</v>
          </cell>
        </row>
        <row r="487">
          <cell r="A487" t="str">
            <v>050210</v>
          </cell>
          <cell r="B487" t="str">
            <v xml:space="preserve"> Divisória em concreto armado aparente com espessura de 5cm</v>
          </cell>
          <cell r="C487" t="str">
            <v>m2</v>
          </cell>
          <cell r="D487">
            <v>0</v>
          </cell>
        </row>
        <row r="488">
          <cell r="A488" t="str">
            <v>050211</v>
          </cell>
          <cell r="B488" t="str">
            <v xml:space="preserve"> Divisória de mármore branco com 3 cm de espessura, assentada com argamassa de cimento e areia no traço 1:3</v>
          </cell>
          <cell r="C488" t="str">
            <v xml:space="preserve"> m2</v>
          </cell>
          <cell r="D488">
            <v>0</v>
          </cell>
        </row>
        <row r="489">
          <cell r="B489" t="str">
            <v xml:space="preserve"> Divisória de mármore branco com 3 cm de espessura, assentada com argamassa de cimento e areia no traço 1:3</v>
          </cell>
        </row>
        <row r="490">
          <cell r="B490" t="str">
            <v xml:space="preserve"> traço 1:3</v>
          </cell>
        </row>
        <row r="491">
          <cell r="A491" t="str">
            <v>0503</v>
          </cell>
          <cell r="B491" t="str">
            <v xml:space="preserve"> VERGAS/CONTRAVERGA</v>
          </cell>
        </row>
        <row r="492">
          <cell r="A492" t="str">
            <v>050301</v>
          </cell>
          <cell r="B492" t="str">
            <v xml:space="preserve"> Verga/contraverga reta de concreto armado 10 x 5 cm, Fck = 15 MPa, inclusive forma, armação e desforma</v>
          </cell>
          <cell r="C492" t="str">
            <v>m</v>
          </cell>
          <cell r="D492">
            <v>0</v>
          </cell>
        </row>
        <row r="493">
          <cell r="A493" t="str">
            <v>050303</v>
          </cell>
          <cell r="B493" t="str">
            <v xml:space="preserve"> Verga/contraverga curva de concreto armado 10 x 5 cm, Fck = 15 MPa, inclusive forma, armação e desforma</v>
          </cell>
          <cell r="C493" t="str">
            <v xml:space="preserve"> m</v>
          </cell>
          <cell r="D493">
            <v>0</v>
          </cell>
        </row>
        <row r="494">
          <cell r="B494" t="str">
            <v xml:space="preserve"> Verga/contraverga curva de concreto armado 10 x 5 cm, Fck = 15 MPa, inclusive forma, armação e desforma</v>
          </cell>
        </row>
        <row r="495">
          <cell r="B495" t="str">
            <v xml:space="preserve"> desforma</v>
          </cell>
        </row>
        <row r="496">
          <cell r="A496" t="str">
            <v>0505</v>
          </cell>
          <cell r="B496" t="str">
            <v xml:space="preserve"> ALVENARIA ESTRUTURAL</v>
          </cell>
        </row>
        <row r="497">
          <cell r="A497" t="str">
            <v>050501</v>
          </cell>
          <cell r="B497" t="str">
            <v xml:space="preserve"> Alvenaria de blocos de concreto estrut. (14x19x39cm) cheios, c/ resist. mín. compr. 15MPa, assentados c/ arg. de cimento e areia no traço 1:4, esp. juntas 10mm e esp. da parede s/ revest. 14cm</v>
          </cell>
          <cell r="C497" t="str">
            <v xml:space="preserve"> m2</v>
          </cell>
          <cell r="D497">
            <v>0</v>
          </cell>
        </row>
        <row r="498">
          <cell r="B498" t="str">
            <v xml:space="preserve"> Alvenaria de blocos de concreto estrut. (14x19x39cm) cheios, c/ resist. mín. compr. 15MPa, assentados c/ arg. de cimento e areia no traço 1:4, esp. juntas 10mm e esp. da parede s/ revest. 14cm</v>
          </cell>
        </row>
        <row r="499">
          <cell r="B499" t="str">
            <v xml:space="preserve"> arg. de cimento e areia no traço 1:4, esp. juntas 10mm e esp. da parede s/ revest. 14cm</v>
          </cell>
        </row>
        <row r="500">
          <cell r="A500" t="str">
            <v>050502</v>
          </cell>
          <cell r="B500" t="str">
            <v xml:space="preserve"> Alvenaria de blocos de concreto estrut. (19x19x39cm) cheios, c/ resist. mín. compr. 15MPa, assentados c/ arg. cimento e areia no traço 1:4, esp. juntas de 10mm e esp. da parede s/ revest. 19cm</v>
          </cell>
          <cell r="C500" t="str">
            <v xml:space="preserve"> m2</v>
          </cell>
          <cell r="D500">
            <v>124.84002971999999</v>
          </cell>
        </row>
        <row r="501">
          <cell r="B501" t="str">
            <v xml:space="preserve"> Alvenaria de blocos de concreto estrut. (19x19x39cm) cheios, c/ resist. mín. compr. 15MPa, assentados c/ arg. cimento e areia no traço 1:4, esp. juntas de 10mm e esp. da parede s/ revest. 19cm</v>
          </cell>
        </row>
        <row r="502">
          <cell r="B502" t="str">
            <v xml:space="preserve"> arg. cimento e areia no traço 1:4, esp. juntas de 10mm e esp. da parede s/ revest. 19cm</v>
          </cell>
        </row>
        <row r="503">
          <cell r="A503" t="str">
            <v>050503</v>
          </cell>
          <cell r="B503" t="str">
            <v xml:space="preserve"> Alvenaria de blocos de concreto estrut. (9x19x39cm) cheios, com resistência mín. compr. 15MPa, assentados c/ arg. de cimento e areia no traço 1:4, esp. juntas 10mm e esp. da parede s/ revest. 9cm</v>
          </cell>
          <cell r="C503" t="str">
            <v xml:space="preserve"> m2</v>
          </cell>
          <cell r="D503">
            <v>0</v>
          </cell>
        </row>
        <row r="504">
          <cell r="B504" t="str">
            <v xml:space="preserve"> Alvenaria de blocos de concreto estrut. (9x19x39cm) cheios, com resistência mín. compr. 15MPa, assentados c/ arg. de cimento e areia no traço 1:4, esp. juntas 10mm e esp. da parede s/ revest. 9cm</v>
          </cell>
        </row>
        <row r="505">
          <cell r="B505" t="str">
            <v xml:space="preserve"> assentados c/ arg. de cimento e areia no traço 1:4, esp. juntas 10mm e esp. da parede s/ revest. 9cm</v>
          </cell>
        </row>
        <row r="506">
          <cell r="A506" t="str">
            <v>0506</v>
          </cell>
          <cell r="B506" t="str">
            <v xml:space="preserve"> ALVENARIA DE VEDAÇÃO EMPREGANDO ARGAMASSA DE CIMENTO, CAL E AREIA</v>
          </cell>
        </row>
        <row r="507">
          <cell r="A507" t="str">
            <v>050601</v>
          </cell>
          <cell r="B507" t="str">
            <v xml:space="preserve"> Alvenaria de blocos de concreto 9x19x39cm, c/ resist. mínimo a compres. 2.5 MPa, assent. c/ arg. de cimento, cal hidratada CH1 e areia no traço 1:0.5:8 esp. das juntas 10mm e esp. das paredes, s/ rev. 9cm</v>
          </cell>
          <cell r="C507" t="str">
            <v xml:space="preserve"> m2</v>
          </cell>
          <cell r="D507">
            <v>0</v>
          </cell>
        </row>
        <row r="508">
          <cell r="B508" t="str">
            <v xml:space="preserve"> Alvenaria de blocos de concreto 9x19x39cm, c/ resist. mínimo a compres. 2.5 MPa, assent. c/ arg. de cimento, cal hidratada CH1 e areia no traço 1:0.5:8 esp. das juntas 10mm e esp. das paredes, s/ rev. 9cm</v>
          </cell>
        </row>
        <row r="509">
          <cell r="B509" t="str">
            <v xml:space="preserve"> cimento, cal hidratada CH1 e areia no traço 1:0.5:8 esp. das juntas 10mm e esp. das paredes, s/ rev. 9cm</v>
          </cell>
        </row>
        <row r="510">
          <cell r="A510" t="str">
            <v>050602</v>
          </cell>
          <cell r="B510" t="str">
            <v xml:space="preserve"> Alvenaria de blocos de concreto 14x19x39cm, c/ resist. mínimo a compres. 2.5 MPa, assent. c/ arg. de cimento, cal hidratada CH1 e areia no traço 1:0.5:8 esp. das juntas 10mm e esp. das paredes, s/ rev. 14cm</v>
          </cell>
          <cell r="C510" t="str">
            <v xml:space="preserve"> m2</v>
          </cell>
          <cell r="D510">
            <v>0</v>
          </cell>
        </row>
        <row r="511">
          <cell r="B511" t="str">
            <v xml:space="preserve"> Alvenaria de blocos de concreto 14x19x39cm, c/ resist. mínimo a compres. 2.5 MPa, assent. c/ arg. de cimento, cal hidratada CH1 e areia no traço 1:0.5:8 esp. das juntas 10mm e esp. das paredes, s/ rev. 14cm</v>
          </cell>
        </row>
        <row r="512">
          <cell r="B512" t="str">
            <v xml:space="preserve"> cimento, cal hidratada CH1 e areia no traço 1:0.5:8 esp. das juntas 10mm e esp. das paredes, s/ rev. 14cm</v>
          </cell>
        </row>
        <row r="513">
          <cell r="A513" t="str">
            <v>050603</v>
          </cell>
          <cell r="B513" t="str">
            <v xml:space="preserve"> Alvenaria de blocos de concreto 19x19x39cm, c/ resist. mínimo a compres. 2.5 MPa, assent. c/ arg. de cimento, cal hidratada CH1 e areia no traço 1:0.5:8 esp. das juntas 10mm e esp. das paredes, s/ rev. 19cm</v>
          </cell>
          <cell r="C513" t="str">
            <v xml:space="preserve"> m2</v>
          </cell>
          <cell r="D513">
            <v>0</v>
          </cell>
        </row>
        <row r="514">
          <cell r="B514" t="str">
            <v xml:space="preserve"> Alvenaria de blocos de concreto 19x19x39cm, c/ resist. mínimo a compres. 2.5 MPa, assent. c/ arg. de cimento, cal hidratada CH1 e areia no traço 1:0.5:8 esp. das juntas 10mm e esp. das paredes, s/ rev. 19cm</v>
          </cell>
        </row>
        <row r="515">
          <cell r="B515" t="str">
            <v xml:space="preserve"> cimento, cal hidratada CH1 e areia no traço 1:0.5:8 esp. das juntas 10mm e esp. das paredes, s/ rev. 19cm</v>
          </cell>
        </row>
        <row r="516">
          <cell r="A516" t="str">
            <v>050604</v>
          </cell>
          <cell r="B516" t="str">
            <v xml:space="preserve"> Alvenaria de tijolos cerâmicos maciços aparentes 5X10X20cm, assentados c/ argam. de cimento, cal hidratada CH1 e areia no traço 1:0.5:8, juntas de 10mm e esp. parede 10 cm, incl. limp. e rebaix.das juntas</v>
          </cell>
          <cell r="C516" t="str">
            <v xml:space="preserve"> m2</v>
          </cell>
          <cell r="D516">
            <v>0</v>
          </cell>
        </row>
        <row r="517">
          <cell r="B517" t="str">
            <v xml:space="preserve"> Alvenaria de tijolos cerâmicos maciços aparentes 5X10X20cm, assentados c/ argam. de cimento, cal hidratada CH1 e areia no traço 1:0.5:8, juntas de 10mm e esp. parede 10 cm, incl. limp. e rebaix.das juntas</v>
          </cell>
        </row>
        <row r="518">
          <cell r="B518" t="str">
            <v xml:space="preserve"> hidratada CH1 e areia no traço 1:0.5:8, juntas de 10mm e esp. parede 10 cm, incl. limp. e rebaix.das juntas</v>
          </cell>
        </row>
        <row r="519">
          <cell r="A519" t="str">
            <v>050605</v>
          </cell>
          <cell r="B519" t="str">
            <v xml:space="preserve"> Alvenaria de blocos cerâmicos 10 furos 10x20x20cm, assentados c/argamassa de cimento, cal hidratada CH1 e areia traço 1:0,5:8, juntas 12mm e esp. das paredes s/revestimento, 10cm (bloco comprado na praça de Vitória, posto obra)</v>
          </cell>
          <cell r="C519" t="str">
            <v xml:space="preserve"> m2</v>
          </cell>
          <cell r="D519">
            <v>0</v>
          </cell>
        </row>
        <row r="520">
          <cell r="B520" t="str">
            <v xml:space="preserve"> Alvenaria de blocos cerâmicos 10 furos 10x20x20cm, assentados c/argamassa de cimento, cal hidratada CH1 e areia traço 1:0,5:8, juntas 12mm e esp. das paredes s/revestimento, 10cm (bloco comprado na praça de Vitória, posto obra)</v>
          </cell>
        </row>
        <row r="521">
          <cell r="B521" t="str">
            <v xml:space="preserve"> CH1 e areia traço 1:0,5:8, juntas 12mm e esp. das paredes s/revestimento, 10cm (bloco comprado na praça de Vitória, posto obra)</v>
          </cell>
        </row>
        <row r="522">
          <cell r="B522" t="str">
            <v xml:space="preserve"> de Vitória, posto obra)</v>
          </cell>
        </row>
        <row r="523">
          <cell r="A523" t="str">
            <v>050606</v>
          </cell>
          <cell r="B523" t="str">
            <v xml:space="preserve"> Alvenaria de blocos cerâmicos 10 furos 10x20x20cm, assentados c/argamassa de cimento, cal hidratada CH1 e areia traço 1:0,5:8, esp. das juntas 12mm e esp. das paredes s/revestimento, 10cm (bloco comprado na fábrica, posto obra)</v>
          </cell>
          <cell r="C523" t="str">
            <v xml:space="preserve"> m2</v>
          </cell>
          <cell r="D523">
            <v>0</v>
          </cell>
        </row>
        <row r="524">
          <cell r="B524" t="str">
            <v xml:space="preserve"> Alvenaria de blocos cerâmicos 10 furos 10x20x20cm, assentados c/argamassa de cimento, cal hidratada CH1 e areia traço 1:0,5:8, esp. das juntas 12mm e esp. das paredes s/revestimento, 10cm (bloco comprado na fábrica, posto obra)</v>
          </cell>
        </row>
        <row r="525">
          <cell r="B525" t="str">
            <v xml:space="preserve"> CH1 e areia traço 1:0,5:8, esp. das juntas 12mm e esp. das paredes s/revestimento, 10cm (bloco comprado na fábrica, posto obra)</v>
          </cell>
        </row>
        <row r="526">
          <cell r="B526" t="str">
            <v xml:space="preserve"> na fábrica, posto obra)</v>
          </cell>
        </row>
        <row r="527">
          <cell r="A527" t="str">
            <v>050607</v>
          </cell>
          <cell r="B527" t="str">
            <v xml:space="preserve"> Alvenaria de blocos cerâmicos 10 furos 10x20x20cm, assentados c/argamassa de cimento, cal hidratada CH1 e areia traço 1:0.5:8, juntas 12mm e espessura das paredes, s/ revestimento, 20cm(bloco comprado praça de Vitória, posto obra)</v>
          </cell>
          <cell r="C527" t="str">
            <v xml:space="preserve"> m2</v>
          </cell>
          <cell r="D527">
            <v>0</v>
          </cell>
        </row>
        <row r="528">
          <cell r="B528" t="str">
            <v xml:space="preserve"> Alvenaria de blocos cerâmicos 10 furos 10x20x20cm, assentados c/argamassa de cimento, cal hidratada CH1 e areia traço 1:0.5:8, juntas 12mm e espessura das paredes, s/ revestimento, 20cm(bloco comprado praça de Vitória, posto obra)</v>
          </cell>
        </row>
        <row r="529">
          <cell r="B529" t="str">
            <v xml:space="preserve"> CH1 e areia traço 1:0.5:8, juntas 12mm e espessura das paredes, s/ revestimento, 20cm(bloco comprado praça de Vitória, posto obra)</v>
          </cell>
        </row>
        <row r="530">
          <cell r="B530" t="str">
            <v xml:space="preserve"> praça de Vitória, posto obra)</v>
          </cell>
        </row>
        <row r="531">
          <cell r="A531" t="str">
            <v>050608</v>
          </cell>
          <cell r="B531" t="str">
            <v xml:space="preserve"> Alvenaria de blocos cerâmicos 10 furos 10x20x20cm, assentados c/argamassa de cimento, cal hidratada CH1 e areia traço 1:0,5:8, juntas 12mm e espessura das paredes, s/revestimento, 20cm (bloco comprado fábrica,posto obra)</v>
          </cell>
          <cell r="C531" t="str">
            <v xml:space="preserve"> m2</v>
          </cell>
          <cell r="D531">
            <v>0</v>
          </cell>
        </row>
        <row r="532">
          <cell r="B532" t="str">
            <v xml:space="preserve"> Alvenaria de blocos cerâmicos 10 furos 10x20x20cm, assentados c/argamassa de cimento, cal hidratada CH1 e areia traço 1:0,5:8, juntas 12mm e espessura das paredes, s/revestimento, 20cm (bloco comprado fábrica,posto obra)</v>
          </cell>
        </row>
        <row r="533">
          <cell r="B533" t="str">
            <v xml:space="preserve"> CH1 e areia traço 1:0,5:8, juntas 12mm e espessura das paredes, s/revestimento, 20cm (bloco comprado fábrica,posto obra)</v>
          </cell>
        </row>
        <row r="534">
          <cell r="B534" t="str">
            <v xml:space="preserve"> fábrica,posto obra)</v>
          </cell>
        </row>
        <row r="535">
          <cell r="A535" t="str">
            <v>06</v>
          </cell>
          <cell r="B535" t="str">
            <v xml:space="preserve"> ESQUADRIAS DE MADEIRA</v>
          </cell>
        </row>
        <row r="536">
          <cell r="A536" t="str">
            <v>0601</v>
          </cell>
          <cell r="B536" t="str">
            <v xml:space="preserve"> MARCOS E ALIZARES</v>
          </cell>
        </row>
        <row r="537">
          <cell r="A537" t="str">
            <v>060101</v>
          </cell>
          <cell r="B537" t="str">
            <v xml:space="preserve"> Marco de madeira de lei tipo Paraju ou equivalente com 15x3 cm de batente, nas dimensões de 0.60 x 2.10 m</v>
          </cell>
          <cell r="C537" t="str">
            <v>und</v>
          </cell>
          <cell r="D537">
            <v>0</v>
          </cell>
        </row>
        <row r="538">
          <cell r="B538" t="str">
            <v xml:space="preserve"> Marco de madeira de lei tipo Paraju ou equivalente com 15x3 cm de batente, nas dimensões de 0.60 x 2.10 m</v>
          </cell>
        </row>
        <row r="539">
          <cell r="B539" t="str">
            <v xml:space="preserve"> m</v>
          </cell>
        </row>
        <row r="540">
          <cell r="A540" t="str">
            <v>060102</v>
          </cell>
          <cell r="B540" t="str">
            <v xml:space="preserve"> Marco de madeira de lei tipo Paraju ou equivalente com 15x3 cm de batente, nas dimensões de 0.70 x 2.10 m</v>
          </cell>
          <cell r="C540" t="str">
            <v>und</v>
          </cell>
          <cell r="D540">
            <v>0</v>
          </cell>
        </row>
        <row r="541">
          <cell r="B541" t="str">
            <v xml:space="preserve"> Marco de madeira de lei tipo Paraju ou equivalente com 15x3 cm de batente, nas dimensões de 0.70 x 2.10 m</v>
          </cell>
        </row>
        <row r="542">
          <cell r="B542" t="str">
            <v xml:space="preserve"> m</v>
          </cell>
        </row>
        <row r="543">
          <cell r="A543" t="str">
            <v>060103</v>
          </cell>
          <cell r="B543" t="str">
            <v xml:space="preserve"> Marco de madeira de lei tipo Paraju ou equivalente com 15x3 cm de batente, nas dimensões de 0.80 x 2.10 m</v>
          </cell>
          <cell r="C543" t="str">
            <v>und</v>
          </cell>
          <cell r="D543">
            <v>0</v>
          </cell>
        </row>
        <row r="544">
          <cell r="B544" t="str">
            <v xml:space="preserve"> Marco de madeira de lei tipo Paraju ou equivalente com 15x3 cm de batente, nas dimensões de 0.80 x 2.10 m</v>
          </cell>
        </row>
        <row r="545">
          <cell r="B545" t="str">
            <v xml:space="preserve"> m</v>
          </cell>
        </row>
        <row r="546">
          <cell r="A546" t="str">
            <v>060107</v>
          </cell>
          <cell r="B546" t="str">
            <v xml:space="preserve"> Alizar de madeira de lei tipo Paraju ou equivalente de 5 x 1,5 cm</v>
          </cell>
          <cell r="C546" t="str">
            <v xml:space="preserve"> m</v>
          </cell>
          <cell r="D546">
            <v>0</v>
          </cell>
        </row>
        <row r="547">
          <cell r="A547" t="str">
            <v>060108</v>
          </cell>
          <cell r="B547" t="str">
            <v xml:space="preserve"> Marco de madeira de lei tipo Paraju ou equivalente com 15 x 3 cm de batente, nas dimensões de 0.90 x 2.10 m</v>
          </cell>
          <cell r="C547" t="str">
            <v>und</v>
          </cell>
          <cell r="D547">
            <v>0</v>
          </cell>
        </row>
        <row r="548">
          <cell r="B548" t="str">
            <v xml:space="preserve"> Marco de madeira de lei tipo Paraju ou equivalente com 15 x 3 cm de batente, nas dimensões de 0.90 x 2.10 m</v>
          </cell>
        </row>
        <row r="549">
          <cell r="B549" t="str">
            <v xml:space="preserve"> 2.10 m</v>
          </cell>
        </row>
        <row r="550">
          <cell r="A550" t="str">
            <v>060110</v>
          </cell>
          <cell r="B550" t="str">
            <v xml:space="preserve"> Marco de madeira de lei tipo Paraju ou equivalente com 15 x 3 cm de batente</v>
          </cell>
          <cell r="C550" t="str">
            <v xml:space="preserve"> m</v>
          </cell>
          <cell r="D550">
            <v>0</v>
          </cell>
        </row>
        <row r="551">
          <cell r="A551" t="str">
            <v>060111</v>
          </cell>
          <cell r="B551" t="str">
            <v xml:space="preserve"> Marco de madeira de lei tipo Paraju ou equivalente com 7 x 3 cm de batente</v>
          </cell>
          <cell r="C551" t="str">
            <v>m</v>
          </cell>
          <cell r="D551">
            <v>0</v>
          </cell>
        </row>
        <row r="552">
          <cell r="A552" t="str">
            <v>060112</v>
          </cell>
          <cell r="B552" t="str">
            <v xml:space="preserve"> Caixilho em madeira de lei de 9 x 3 cm para janela</v>
          </cell>
          <cell r="C552" t="str">
            <v>m</v>
          </cell>
          <cell r="D552">
            <v>0</v>
          </cell>
        </row>
        <row r="553">
          <cell r="A553" t="str">
            <v>060113</v>
          </cell>
          <cell r="B553" t="str">
            <v xml:space="preserve"> Alizar de madeira de lei paraju ou equivalente 7 x 1,5 cm</v>
          </cell>
          <cell r="C553" t="str">
            <v xml:space="preserve"> m</v>
          </cell>
          <cell r="D553">
            <v>0</v>
          </cell>
        </row>
        <row r="554">
          <cell r="A554" t="str">
            <v>0611</v>
          </cell>
          <cell r="B554" t="str">
            <v xml:space="preserve"> FERRAGENS</v>
          </cell>
        </row>
        <row r="555">
          <cell r="A555" t="str">
            <v>061101</v>
          </cell>
          <cell r="B555" t="str">
            <v xml:space="preserve"> Targeta fio redondo 3" para travamento de portas</v>
          </cell>
          <cell r="C555" t="str">
            <v xml:space="preserve"> und</v>
          </cell>
          <cell r="D555">
            <v>0</v>
          </cell>
        </row>
        <row r="556">
          <cell r="A556" t="str">
            <v>061102</v>
          </cell>
          <cell r="B556" t="str">
            <v xml:space="preserve"> Fechadura com maçaneta tipo alavanca e chave tipo yale</v>
          </cell>
          <cell r="C556" t="str">
            <v xml:space="preserve"> und</v>
          </cell>
          <cell r="D556">
            <v>0</v>
          </cell>
        </row>
        <row r="557">
          <cell r="A557" t="str">
            <v>061103</v>
          </cell>
          <cell r="B557" t="str">
            <v xml:space="preserve"> Fechadura com maçaneta tipo alavanca e chave comum para porta interna</v>
          </cell>
          <cell r="C557" t="str">
            <v>und</v>
          </cell>
          <cell r="D557">
            <v>0</v>
          </cell>
        </row>
        <row r="558">
          <cell r="A558" t="str">
            <v>061104</v>
          </cell>
          <cell r="B558" t="str">
            <v xml:space="preserve"> Targeta tipo livre/ocupado</v>
          </cell>
          <cell r="C558" t="str">
            <v xml:space="preserve"> und</v>
          </cell>
          <cell r="D558">
            <v>0</v>
          </cell>
        </row>
        <row r="559">
          <cell r="A559" t="str">
            <v>061105</v>
          </cell>
          <cell r="B559" t="str">
            <v xml:space="preserve"> Targeta fio redondo 2"</v>
          </cell>
          <cell r="C559" t="str">
            <v xml:space="preserve"> und</v>
          </cell>
          <cell r="D559">
            <v>0</v>
          </cell>
        </row>
        <row r="560">
          <cell r="A560" t="str">
            <v>061106</v>
          </cell>
          <cell r="B560" t="str">
            <v xml:space="preserve"> Fechadura com maçaneta tipo bola e chave tipo yale</v>
          </cell>
          <cell r="C560" t="str">
            <v xml:space="preserve"> und</v>
          </cell>
          <cell r="D560">
            <v>0</v>
          </cell>
        </row>
        <row r="561">
          <cell r="A561" t="str">
            <v>061107</v>
          </cell>
          <cell r="B561" t="str">
            <v xml:space="preserve"> Fechadura de sobrepor, tipo caixão, com chave comum</v>
          </cell>
          <cell r="C561" t="str">
            <v>und</v>
          </cell>
          <cell r="D561">
            <v>0</v>
          </cell>
        </row>
        <row r="562">
          <cell r="A562" t="str">
            <v>061108</v>
          </cell>
          <cell r="B562" t="str">
            <v xml:space="preserve"> Fechadura com maçaneta tipo alavanca e chave tipo banheiro</v>
          </cell>
          <cell r="C562" t="str">
            <v xml:space="preserve"> und</v>
          </cell>
          <cell r="D562">
            <v>0</v>
          </cell>
        </row>
        <row r="563">
          <cell r="A563" t="str">
            <v>061109</v>
          </cell>
          <cell r="B563" t="str">
            <v xml:space="preserve"> Dobradiça de ferro zincado de 3 x 2 1/2", incl. parafusos</v>
          </cell>
          <cell r="C563" t="str">
            <v>und</v>
          </cell>
          <cell r="D563">
            <v>0</v>
          </cell>
        </row>
        <row r="564">
          <cell r="A564" t="str">
            <v>061111</v>
          </cell>
          <cell r="B564" t="str">
            <v xml:space="preserve"> Dobradiça de ferro zincado de 3 x 3 1/2", incl. parafusos</v>
          </cell>
          <cell r="C564" t="str">
            <v>und</v>
          </cell>
          <cell r="D564">
            <v>0</v>
          </cell>
        </row>
        <row r="565">
          <cell r="A565" t="str">
            <v>061112</v>
          </cell>
          <cell r="B565" t="str">
            <v xml:space="preserve"> Dobradiça de latão cromado de 3 x 2 1/2", incl. parafusos</v>
          </cell>
          <cell r="C565" t="str">
            <v>und</v>
          </cell>
          <cell r="D565">
            <v>0</v>
          </cell>
        </row>
        <row r="566">
          <cell r="A566" t="str">
            <v>061113</v>
          </cell>
          <cell r="B566" t="str">
            <v xml:space="preserve"> Dobradiça de ferro zincado de 2 x 2", incl. parafusos</v>
          </cell>
          <cell r="C566" t="str">
            <v>und</v>
          </cell>
          <cell r="D566">
            <v>0</v>
          </cell>
        </row>
        <row r="567">
          <cell r="A567" t="str">
            <v>061114</v>
          </cell>
          <cell r="B567" t="str">
            <v xml:space="preserve"> Fechadura de sobrepor de ferro, com chave, para porta de armário</v>
          </cell>
          <cell r="C567" t="str">
            <v xml:space="preserve"> und</v>
          </cell>
          <cell r="D567">
            <v>0</v>
          </cell>
        </row>
        <row r="568">
          <cell r="A568" t="str">
            <v>061115</v>
          </cell>
          <cell r="B568" t="str">
            <v xml:space="preserve"> Conjunto de punho para janela de correr</v>
          </cell>
          <cell r="C568" t="str">
            <v>und</v>
          </cell>
          <cell r="D568">
            <v>0</v>
          </cell>
        </row>
        <row r="569">
          <cell r="A569" t="str">
            <v>061116</v>
          </cell>
          <cell r="B569" t="str">
            <v xml:space="preserve"> Conjunto de ferragens para janela de correr, constando de 4 rodizios de latão com rolamentos para trilhos e 3m de trilho de alumínio (fornecimento sem colocação)</v>
          </cell>
          <cell r="C569" t="str">
            <v>und</v>
          </cell>
          <cell r="D569">
            <v>0</v>
          </cell>
        </row>
        <row r="570">
          <cell r="B570" t="str">
            <v xml:space="preserve"> Conjunto de ferragens para janela de correr, constando de 4 rodizios de latão com rolamentos para trilhos e 3m de trilho de alumínio (fornecimento sem colocação)</v>
          </cell>
        </row>
        <row r="571">
          <cell r="B571" t="str">
            <v xml:space="preserve"> 3m de trilho de alumínio (fornecimento sem colocação)</v>
          </cell>
        </row>
        <row r="572">
          <cell r="A572" t="str">
            <v>061117</v>
          </cell>
          <cell r="B572" t="str">
            <v xml:space="preserve"> Cremona com vara de ferro para janela de abrir</v>
          </cell>
          <cell r="C572" t="str">
            <v xml:space="preserve"> und</v>
          </cell>
          <cell r="D572">
            <v>0</v>
          </cell>
        </row>
        <row r="573">
          <cell r="A573" t="str">
            <v>061118</v>
          </cell>
          <cell r="B573" t="str">
            <v xml:space="preserve"> Cadeado de 50mm com porta cadeado</v>
          </cell>
          <cell r="C573" t="str">
            <v>und</v>
          </cell>
          <cell r="D573">
            <v>0</v>
          </cell>
        </row>
        <row r="574">
          <cell r="A574" t="str">
            <v>061119</v>
          </cell>
          <cell r="B574" t="str">
            <v xml:space="preserve"> Braço articulado de ferro galvanizado para esquadria tipo maxim-ar</v>
          </cell>
          <cell r="C574" t="str">
            <v xml:space="preserve"> und</v>
          </cell>
          <cell r="D574">
            <v>0</v>
          </cell>
        </row>
        <row r="575">
          <cell r="A575" t="str">
            <v>061120</v>
          </cell>
          <cell r="B575" t="str">
            <v xml:space="preserve"> Batente para janela de correr</v>
          </cell>
          <cell r="C575" t="str">
            <v>und</v>
          </cell>
          <cell r="D575">
            <v>0</v>
          </cell>
        </row>
        <row r="576">
          <cell r="A576" t="str">
            <v>061122</v>
          </cell>
          <cell r="B576" t="str">
            <v xml:space="preserve"> Parafuso em latão com rosca soberba de 2,8x22mm, para dobradiças</v>
          </cell>
          <cell r="C576" t="str">
            <v xml:space="preserve"> und</v>
          </cell>
          <cell r="D576">
            <v>0</v>
          </cell>
        </row>
        <row r="577">
          <cell r="A577" t="str">
            <v>061123</v>
          </cell>
          <cell r="B577" t="str">
            <v xml:space="preserve"> Prendedor de porta, cromado, fixação com parafuso, no piso ou rodapé</v>
          </cell>
          <cell r="C577" t="str">
            <v xml:space="preserve"> und</v>
          </cell>
          <cell r="D577">
            <v>0</v>
          </cell>
        </row>
        <row r="578">
          <cell r="A578" t="str">
            <v>061124</v>
          </cell>
          <cell r="B578" t="str">
            <v xml:space="preserve"> Fecho em barra chata de 1/4" x 1 1/4" com 20cm de comprimento, para portão de ferro</v>
          </cell>
          <cell r="C578" t="str">
            <v>und</v>
          </cell>
          <cell r="D578">
            <v>0</v>
          </cell>
        </row>
        <row r="579">
          <cell r="A579" t="str">
            <v>0612</v>
          </cell>
          <cell r="B579" t="str">
            <v xml:space="preserve"> Porta em madeira de lei tipo angelim pedra ou equiv.c/enchimento em madeira 1a.qualidade,esp. 30 mm p/ pintura, inclusive alizares, dobradiças e fechadura int. em latão cromado LaFonte ou equiv., exclusive marco, nas dim.:</v>
          </cell>
        </row>
        <row r="580">
          <cell r="B580" t="str">
            <v xml:space="preserve"> mm p/ pintura, inclusive alizares, dobradiças e fechadura int. em latão cromado LaFonte ou equiv., exclusive marco, nas dim.:</v>
          </cell>
        </row>
        <row r="581">
          <cell r="B581" t="str">
            <v xml:space="preserve"> exclusive marco, nas dim.:</v>
          </cell>
        </row>
        <row r="582">
          <cell r="A582" t="str">
            <v>061201</v>
          </cell>
          <cell r="B582" t="str">
            <v xml:space="preserve"> 0.60 x 2.10 m</v>
          </cell>
          <cell r="C582" t="str">
            <v>und</v>
          </cell>
          <cell r="D582">
            <v>0</v>
          </cell>
        </row>
        <row r="583">
          <cell r="A583" t="str">
            <v>061202</v>
          </cell>
          <cell r="B583" t="str">
            <v xml:space="preserve"> 0.70 x 2.10 m</v>
          </cell>
          <cell r="C583" t="str">
            <v>und</v>
          </cell>
          <cell r="D583">
            <v>0</v>
          </cell>
        </row>
        <row r="584">
          <cell r="A584" t="str">
            <v>061203</v>
          </cell>
          <cell r="B584" t="str">
            <v xml:space="preserve"> 0.80 x 2.10 m</v>
          </cell>
          <cell r="C584" t="str">
            <v>und</v>
          </cell>
          <cell r="D584">
            <v>0</v>
          </cell>
        </row>
        <row r="585">
          <cell r="A585" t="str">
            <v>061204</v>
          </cell>
          <cell r="B585" t="str">
            <v xml:space="preserve"> 0.90 x 2.10 m</v>
          </cell>
          <cell r="C585" t="str">
            <v>und</v>
          </cell>
          <cell r="D585">
            <v>0</v>
          </cell>
        </row>
        <row r="586">
          <cell r="A586" t="str">
            <v>0613</v>
          </cell>
          <cell r="B586" t="str">
            <v xml:space="preserve"> Porta em madeira de lei tipo angelim pedra ou equiv.c/enchimento em madeira 1a.qualidade esp. 30mm p/ pintura, inclusive alizares, dobradiças e fechadura externa em latão cromado LaFonte ou equiv., exclusive marco, nas dim.:</v>
          </cell>
        </row>
        <row r="587">
          <cell r="B587" t="str">
            <v xml:space="preserve"> 30mm p/ pintura, inclusive alizares, dobradiças e fechadura externa em latão cromado LaFonte ou equiv., exclusive marco, nas dim.:</v>
          </cell>
        </row>
        <row r="588">
          <cell r="B588" t="str">
            <v xml:space="preserve"> equiv., exclusive marco, nas dim.:</v>
          </cell>
        </row>
        <row r="589">
          <cell r="A589" t="str">
            <v>061301</v>
          </cell>
          <cell r="B589" t="str">
            <v xml:space="preserve"> 0.60 x 2.10 m</v>
          </cell>
          <cell r="C589" t="str">
            <v>und</v>
          </cell>
          <cell r="D589">
            <v>0</v>
          </cell>
        </row>
        <row r="590">
          <cell r="A590" t="str">
            <v>061302</v>
          </cell>
          <cell r="B590" t="str">
            <v xml:space="preserve"> 0.70 x 2.10 m</v>
          </cell>
          <cell r="C590" t="str">
            <v>und</v>
          </cell>
          <cell r="D590">
            <v>0</v>
          </cell>
        </row>
        <row r="591">
          <cell r="A591" t="str">
            <v>061303</v>
          </cell>
          <cell r="B591" t="str">
            <v xml:space="preserve"> 0.80 x 2.10 m</v>
          </cell>
          <cell r="C591" t="str">
            <v>und</v>
          </cell>
          <cell r="D591">
            <v>0</v>
          </cell>
        </row>
        <row r="592">
          <cell r="A592" t="str">
            <v>061304</v>
          </cell>
          <cell r="B592" t="str">
            <v xml:space="preserve"> 0.90 x 2.10 m</v>
          </cell>
          <cell r="C592" t="str">
            <v>und</v>
          </cell>
          <cell r="D592">
            <v>0</v>
          </cell>
        </row>
        <row r="593">
          <cell r="A593" t="str">
            <v>0614</v>
          </cell>
          <cell r="B593" t="str">
            <v xml:space="preserve"> Porta em madeira de lei tipo paraju, esp. 30mm c/ acab. liso p/ pintura, incl. fechadura tipo "livre/ocupado" em latão cromado Lafonte ou equiv. e ferragens p/ fixação em granito, excl. marco, nas dimensões:</v>
          </cell>
        </row>
        <row r="594">
          <cell r="B594" t="str">
            <v xml:space="preserve"> "livre/ocupado" em latão cromado Lafonte ou equiv. e ferragens p/ fixação em granito, excl. marco, nas dimensões:</v>
          </cell>
        </row>
        <row r="595">
          <cell r="B595" t="str">
            <v xml:space="preserve"> nas dimensões:</v>
          </cell>
        </row>
        <row r="596">
          <cell r="A596" t="str">
            <v>061401</v>
          </cell>
          <cell r="B596" t="str">
            <v xml:space="preserve"> 0.60 x 1.80 m</v>
          </cell>
          <cell r="C596" t="str">
            <v>und</v>
          </cell>
          <cell r="D596">
            <v>0</v>
          </cell>
        </row>
        <row r="597">
          <cell r="A597" t="str">
            <v>061402</v>
          </cell>
          <cell r="B597" t="str">
            <v xml:space="preserve"> 0.80 x 1.80 m</v>
          </cell>
          <cell r="C597" t="str">
            <v>und</v>
          </cell>
          <cell r="D597">
            <v>0</v>
          </cell>
        </row>
        <row r="598">
          <cell r="A598" t="str">
            <v>061403</v>
          </cell>
          <cell r="B598" t="str">
            <v xml:space="preserve"> 0.60 x 1.60 m</v>
          </cell>
          <cell r="C598" t="str">
            <v>und</v>
          </cell>
          <cell r="D598">
            <v>0</v>
          </cell>
        </row>
        <row r="599">
          <cell r="A599" t="str">
            <v>061404</v>
          </cell>
          <cell r="B599" t="str">
            <v xml:space="preserve"> 0.80 x 1.60 m</v>
          </cell>
          <cell r="C599" t="str">
            <v>und</v>
          </cell>
          <cell r="D599">
            <v>0</v>
          </cell>
        </row>
        <row r="600">
          <cell r="A600" t="str">
            <v>0616</v>
          </cell>
          <cell r="B600" t="str">
            <v xml:space="preserve"> Porta almofadada em madeira de lei, esp. 30mm para pintura, incl. dobradiças, excl. marco, alizar e fechadura, nas dimensões:</v>
          </cell>
        </row>
        <row r="601">
          <cell r="B601" t="str">
            <v xml:space="preserve"> fechadura, nas dimensões:</v>
          </cell>
        </row>
        <row r="602">
          <cell r="A602" t="str">
            <v>061601</v>
          </cell>
          <cell r="B602" t="str">
            <v xml:space="preserve"> 0.60 x 2.10 m</v>
          </cell>
          <cell r="C602" t="str">
            <v>und</v>
          </cell>
          <cell r="D602">
            <v>0</v>
          </cell>
        </row>
        <row r="603">
          <cell r="A603" t="str">
            <v>061602</v>
          </cell>
          <cell r="B603" t="str">
            <v xml:space="preserve"> 0.70 x 2.10 m</v>
          </cell>
          <cell r="C603" t="str">
            <v>und</v>
          </cell>
          <cell r="D603">
            <v>0</v>
          </cell>
        </row>
        <row r="604">
          <cell r="A604" t="str">
            <v>061603</v>
          </cell>
          <cell r="B604" t="str">
            <v xml:space="preserve"> 0.80 x 2.10 m</v>
          </cell>
          <cell r="C604" t="str">
            <v>und</v>
          </cell>
          <cell r="D604">
            <v>0</v>
          </cell>
        </row>
        <row r="605">
          <cell r="A605" t="str">
            <v>061604</v>
          </cell>
          <cell r="B605" t="str">
            <v xml:space="preserve"> 0.90 x 2.10 m</v>
          </cell>
          <cell r="C605" t="str">
            <v>und</v>
          </cell>
          <cell r="D605">
            <v>0</v>
          </cell>
        </row>
        <row r="606">
          <cell r="A606" t="str">
            <v>0617</v>
          </cell>
          <cell r="B606" t="str">
            <v xml:space="preserve"> Porta em veneziana, em madeira de lei, esp. 30mm, incl. dobradiças, excl. alizar, marco e fechadura, nas dimensões:</v>
          </cell>
        </row>
        <row r="607">
          <cell r="B607" t="str">
            <v xml:space="preserve"> nas dimensões:</v>
          </cell>
        </row>
        <row r="608">
          <cell r="A608" t="str">
            <v>061701</v>
          </cell>
          <cell r="B608" t="str">
            <v xml:space="preserve"> 0.60 x 2.10 m</v>
          </cell>
          <cell r="C608" t="str">
            <v>und</v>
          </cell>
          <cell r="D608">
            <v>0</v>
          </cell>
        </row>
        <row r="609">
          <cell r="A609" t="str">
            <v>061702</v>
          </cell>
          <cell r="B609" t="str">
            <v xml:space="preserve"> 0.70 x 2.10 m</v>
          </cell>
          <cell r="C609" t="str">
            <v>und</v>
          </cell>
          <cell r="D609">
            <v>0</v>
          </cell>
        </row>
        <row r="610">
          <cell r="A610" t="str">
            <v>061703</v>
          </cell>
          <cell r="B610" t="str">
            <v xml:space="preserve"> 0.80 x 2.10 m</v>
          </cell>
          <cell r="C610" t="str">
            <v>und</v>
          </cell>
          <cell r="D610">
            <v>0</v>
          </cell>
        </row>
        <row r="611">
          <cell r="A611" t="str">
            <v>0618</v>
          </cell>
          <cell r="B611" t="str">
            <v xml:space="preserve"> Fornecimento e instalação de folha de porta em madeira de lei com enchimento em madeira de 1ª qualidade, esp. 30mm, para pintura, incl. dobradiças, excl. alizar, marco e fechadura, nas dimensões:</v>
          </cell>
        </row>
        <row r="612">
          <cell r="B612" t="str">
            <v xml:space="preserve"> qualidade, esp. 30mm, para pintura, incl. dobradiças, excl. alizar, marco e fechadura, nas dimensões:</v>
          </cell>
          <cell r="D612">
            <v>0</v>
          </cell>
        </row>
        <row r="613">
          <cell r="A613" t="str">
            <v>061801</v>
          </cell>
          <cell r="B613" t="str">
            <v xml:space="preserve"> 0.60 x 2.10 m</v>
          </cell>
          <cell r="C613" t="str">
            <v>und</v>
          </cell>
          <cell r="D613">
            <v>0</v>
          </cell>
        </row>
        <row r="614">
          <cell r="A614" t="str">
            <v>061802</v>
          </cell>
          <cell r="B614" t="str">
            <v xml:space="preserve"> 0.70 x 2.10 m</v>
          </cell>
          <cell r="C614" t="str">
            <v>und</v>
          </cell>
          <cell r="D614">
            <v>0</v>
          </cell>
        </row>
        <row r="615">
          <cell r="A615" t="str">
            <v>061803</v>
          </cell>
          <cell r="B615" t="str">
            <v xml:space="preserve"> 0.80 x 2.10 m</v>
          </cell>
          <cell r="C615" t="str">
            <v>und</v>
          </cell>
          <cell r="D615">
            <v>0</v>
          </cell>
        </row>
        <row r="616">
          <cell r="A616" t="str">
            <v>061804</v>
          </cell>
          <cell r="B616" t="str">
            <v xml:space="preserve"> 0.90 x 2.10 m</v>
          </cell>
          <cell r="C616" t="str">
            <v>und</v>
          </cell>
          <cell r="D616">
            <v>0</v>
          </cell>
        </row>
        <row r="617">
          <cell r="A617" t="str">
            <v>0619</v>
          </cell>
          <cell r="B617" t="str">
            <v xml:space="preserve"> PORTA EM MADEIRA DE LEI TIPO ANGELIM PEDRA OU EQUIV. C/ ENCHIMENTO EM MADEIRA DE 1ª QUALIDADE ESP 30MM, COM VISOR DE VIDRO, INCL. ALIZARES, DOBRADIÇAS E FECHADURAS EXT EM LATÃO CROMADO LAFONTE/EQUIV , EXCL. MARCO, NAS DIMENSÕES:</v>
          </cell>
        </row>
        <row r="618">
          <cell r="B618" t="str">
            <v xml:space="preserve"> 1ª QUALIDADE ESP 30MM, COM VISOR DE VIDRO, INCL. ALIZARES, DOBRADIÇAS E FECHADURAS EXT EM LATÃO CROMADO LAFONTE/EQUIV , EXCL. MARCO, NAS DIMENSÕES:</v>
          </cell>
        </row>
        <row r="619">
          <cell r="B619" t="str">
            <v xml:space="preserve"> EXT EM LATÃO CROMADO LAFONTE/EQUIV , EXCL. MARCO, NAS DIMENSÕES:</v>
          </cell>
        </row>
        <row r="620">
          <cell r="A620" t="str">
            <v>061901</v>
          </cell>
          <cell r="B620" t="str">
            <v xml:space="preserve"> 0.70 x 2.10 m</v>
          </cell>
          <cell r="C620" t="str">
            <v xml:space="preserve"> und</v>
          </cell>
          <cell r="D620">
            <v>0</v>
          </cell>
        </row>
        <row r="621">
          <cell r="A621" t="str">
            <v>061902</v>
          </cell>
          <cell r="B621" t="str">
            <v xml:space="preserve"> 0.80 x 2.10 m</v>
          </cell>
          <cell r="C621" t="str">
            <v xml:space="preserve"> und</v>
          </cell>
          <cell r="D621">
            <v>0</v>
          </cell>
        </row>
        <row r="622">
          <cell r="A622" t="str">
            <v>061903</v>
          </cell>
          <cell r="B622" t="str">
            <v xml:space="preserve"> 0.90 x 2.10 m</v>
          </cell>
          <cell r="C622" t="str">
            <v xml:space="preserve"> und</v>
          </cell>
          <cell r="D622">
            <v>0</v>
          </cell>
        </row>
        <row r="623">
          <cell r="A623" t="str">
            <v>0621</v>
          </cell>
          <cell r="B623" t="str">
            <v xml:space="preserve"> ESQUADRIAS DE MADEIRA (M2)</v>
          </cell>
        </row>
        <row r="624">
          <cell r="A624" t="str">
            <v>062101</v>
          </cell>
          <cell r="B624" t="str">
            <v xml:space="preserve"> Janela de correr, 4 folhas, sendo 2 fixas, em madeira de lei para vidro</v>
          </cell>
          <cell r="C624" t="str">
            <v>m2</v>
          </cell>
          <cell r="D624">
            <v>0</v>
          </cell>
        </row>
        <row r="625">
          <cell r="A625" t="str">
            <v>062102</v>
          </cell>
          <cell r="B625" t="str">
            <v xml:space="preserve"> Janela de correr, 4 folhas, sendo 2 fixas, em madeira de lei para vidro, com bandeira fixa superior em veneziana</v>
          </cell>
          <cell r="C625" t="str">
            <v>m2</v>
          </cell>
          <cell r="D625">
            <v>0</v>
          </cell>
        </row>
        <row r="626">
          <cell r="B626" t="str">
            <v xml:space="preserve"> Janela de correr, 4 folhas, sendo 2 fixas, em madeira de lei para vidro, com bandeira fixa superior em veneziana</v>
          </cell>
        </row>
        <row r="627">
          <cell r="B627" t="str">
            <v xml:space="preserve"> veneziana</v>
          </cell>
        </row>
        <row r="628">
          <cell r="A628" t="str">
            <v>062103</v>
          </cell>
          <cell r="B628" t="str">
            <v xml:space="preserve"> Janela de abrir, 2 folhas, em madeira de lei, para vidro</v>
          </cell>
          <cell r="C628" t="str">
            <v xml:space="preserve"> m2</v>
          </cell>
          <cell r="D628">
            <v>0</v>
          </cell>
        </row>
        <row r="629">
          <cell r="A629" t="str">
            <v>062104</v>
          </cell>
          <cell r="B629" t="str">
            <v xml:space="preserve"> Báscula em madeira de lei para vidro</v>
          </cell>
          <cell r="C629" t="str">
            <v xml:space="preserve"> m2</v>
          </cell>
          <cell r="D629">
            <v>0</v>
          </cell>
        </row>
        <row r="630">
          <cell r="A630" t="str">
            <v>062105</v>
          </cell>
          <cell r="B630" t="str">
            <v xml:space="preserve"> Porta para guichê em compensado</v>
          </cell>
          <cell r="C630" t="str">
            <v>m2</v>
          </cell>
          <cell r="D630">
            <v>0</v>
          </cell>
        </row>
        <row r="631">
          <cell r="A631" t="str">
            <v>062106</v>
          </cell>
          <cell r="B631" t="str">
            <v xml:space="preserve"> Janela de abrir, 2 folhas, em madeira de lei, metade em veneziana e metade para vidro</v>
          </cell>
          <cell r="C631" t="str">
            <v>m2</v>
          </cell>
          <cell r="D631">
            <v>0</v>
          </cell>
        </row>
        <row r="632">
          <cell r="A632" t="str">
            <v>0622</v>
          </cell>
          <cell r="B632" t="str">
            <v xml:space="preserve"> REVISÕES E REPAROS</v>
          </cell>
        </row>
        <row r="633">
          <cell r="A633" t="str">
            <v>062201</v>
          </cell>
          <cell r="B633" t="str">
            <v xml:space="preserve"> Substituição de fechadura com maçaneta tipo alavanca e chave yale</v>
          </cell>
          <cell r="C633" t="str">
            <v xml:space="preserve"> und</v>
          </cell>
          <cell r="D633">
            <v>0</v>
          </cell>
        </row>
        <row r="634">
          <cell r="A634" t="str">
            <v>062202</v>
          </cell>
          <cell r="B634" t="str">
            <v xml:space="preserve"> Substituição de fechadura com maçaneta tipo alavanca e chave tipo comum</v>
          </cell>
          <cell r="C634" t="str">
            <v xml:space="preserve"> und</v>
          </cell>
          <cell r="D634">
            <v>0</v>
          </cell>
        </row>
        <row r="635">
          <cell r="A635" t="str">
            <v>062203</v>
          </cell>
          <cell r="B635" t="str">
            <v xml:space="preserve"> Substituição de fechadura com maçaneta tipo bola e chave tipo yale</v>
          </cell>
          <cell r="C635" t="str">
            <v>und</v>
          </cell>
          <cell r="D635">
            <v>0</v>
          </cell>
        </row>
        <row r="636">
          <cell r="A636" t="str">
            <v>062204</v>
          </cell>
          <cell r="B636" t="str">
            <v xml:space="preserve"> Recolocação de folha de porta em madeira de 1 folha, excl. ferragens, marcos e alizares</v>
          </cell>
          <cell r="C636" t="str">
            <v xml:space="preserve"> und</v>
          </cell>
          <cell r="D636">
            <v>0</v>
          </cell>
        </row>
        <row r="637">
          <cell r="A637" t="str">
            <v>062205</v>
          </cell>
          <cell r="B637" t="str">
            <v xml:space="preserve"> Substituição de targeta tipo livre/ocupado</v>
          </cell>
          <cell r="C637" t="str">
            <v>und</v>
          </cell>
          <cell r="D637">
            <v>0</v>
          </cell>
        </row>
        <row r="638">
          <cell r="A638" t="str">
            <v>062206</v>
          </cell>
          <cell r="B638" t="str">
            <v xml:space="preserve"> Substituição de targeta de fio redondo 2"</v>
          </cell>
          <cell r="C638" t="str">
            <v xml:space="preserve"> und</v>
          </cell>
          <cell r="D638">
            <v>0</v>
          </cell>
        </row>
        <row r="639">
          <cell r="A639" t="str">
            <v>062207</v>
          </cell>
          <cell r="B639" t="str">
            <v xml:space="preserve"> Substituição de dobradiça 3 x 2 1/2"</v>
          </cell>
          <cell r="C639" t="str">
            <v>und</v>
          </cell>
          <cell r="D639">
            <v>0</v>
          </cell>
        </row>
        <row r="640">
          <cell r="A640" t="str">
            <v>062208</v>
          </cell>
          <cell r="B640" t="str">
            <v xml:space="preserve"> Reparo na porta com plaina, incl. retirada e recolocação de folha de porta</v>
          </cell>
          <cell r="C640" t="str">
            <v>und</v>
          </cell>
          <cell r="D640">
            <v>0</v>
          </cell>
        </row>
        <row r="641">
          <cell r="A641" t="str">
            <v>062209</v>
          </cell>
          <cell r="B641" t="str">
            <v xml:space="preserve"> Reparo em janelas de correr em madeira, considerando substituição de até 15% de madeira, incl. retirada e recolocação da janela</v>
          </cell>
          <cell r="C641" t="str">
            <v>m2</v>
          </cell>
          <cell r="D641">
            <v>0</v>
          </cell>
        </row>
        <row r="642">
          <cell r="B642" t="str">
            <v xml:space="preserve"> Reparo em janelas de correr em madeira, considerando substituição de até 15% de madeira, incl. retirada e recolocação da janela</v>
          </cell>
        </row>
        <row r="643">
          <cell r="B643" t="str">
            <v xml:space="preserve"> recolocação da janela</v>
          </cell>
        </row>
        <row r="644">
          <cell r="A644" t="str">
            <v>062210</v>
          </cell>
          <cell r="B644" t="str">
            <v xml:space="preserve"> Substituição de trilho para janela de correr</v>
          </cell>
          <cell r="C644" t="str">
            <v xml:space="preserve"> m</v>
          </cell>
          <cell r="D644">
            <v>0</v>
          </cell>
        </row>
        <row r="645">
          <cell r="A645" t="str">
            <v>062211</v>
          </cell>
          <cell r="B645" t="str">
            <v xml:space="preserve"> Recolocação de alizar em madeira, excl. alizar</v>
          </cell>
          <cell r="C645" t="str">
            <v xml:space="preserve"> m</v>
          </cell>
          <cell r="D645">
            <v>0</v>
          </cell>
        </row>
        <row r="646">
          <cell r="A646" t="str">
            <v>062212</v>
          </cell>
          <cell r="B646" t="str">
            <v xml:space="preserve"> Recolocação de marco em madeira, excl. marco</v>
          </cell>
          <cell r="C646" t="str">
            <v xml:space="preserve"> m</v>
          </cell>
          <cell r="D646">
            <v>0</v>
          </cell>
        </row>
        <row r="647">
          <cell r="A647" t="str">
            <v>0623</v>
          </cell>
          <cell r="B647" t="str">
            <v xml:space="preserve"> Porta em madeira de lei com enchimento em madeira de 1ª qualidade, esp. 30mm, para pintura, incl. alizares, dobradiças, fechadura tipo "livre/ocupado" em latão cromado La Fonte ou equiv., excl. marco, nas dimensões:</v>
          </cell>
        </row>
        <row r="648">
          <cell r="B648" t="str">
            <v xml:space="preserve"> alizares, dobradiças, fechadura tipo "livre/ocupado" em latão cromado La Fonte ou equiv., excl. marco, nas dimensões:</v>
          </cell>
        </row>
        <row r="649">
          <cell r="B649" t="str">
            <v xml:space="preserve"> marco, nas dimensões:</v>
          </cell>
        </row>
        <row r="650">
          <cell r="A650" t="str">
            <v>062301</v>
          </cell>
          <cell r="B650" t="str">
            <v xml:space="preserve"> 0.60 x 1.60 m</v>
          </cell>
          <cell r="C650" t="str">
            <v xml:space="preserve"> und</v>
          </cell>
          <cell r="D650">
            <v>0</v>
          </cell>
        </row>
        <row r="651">
          <cell r="A651" t="str">
            <v>062302</v>
          </cell>
          <cell r="B651" t="str">
            <v xml:space="preserve"> 0.80 x 1.60 m</v>
          </cell>
          <cell r="C651" t="str">
            <v xml:space="preserve"> und</v>
          </cell>
          <cell r="D651">
            <v>0</v>
          </cell>
        </row>
        <row r="652">
          <cell r="A652" t="str">
            <v>0625</v>
          </cell>
          <cell r="B652" t="str">
            <v xml:space="preserve"> Porta em madeira de lei tipo angelim pedra ou equiv.,esp. 35 mm, maciça c/ friso p/ verniz, padrão SEDU, com visor, inclusive alizares, dobradiças e fechadura de bola ext. em latão cromado LaFonte ou equiv., excl. marco, dimensões</v>
          </cell>
        </row>
        <row r="653">
          <cell r="B653" t="str">
            <v xml:space="preserve"> SEDU, com visor, inclusive alizares, dobradiças e fechadura de bola ext. em latão cromado LaFonte ou equiv., excl. marco, dimensões</v>
          </cell>
        </row>
        <row r="654">
          <cell r="B654" t="str">
            <v xml:space="preserve"> ou equiv., excl. marco, dimensões</v>
          </cell>
        </row>
        <row r="655">
          <cell r="A655" t="str">
            <v>062501</v>
          </cell>
          <cell r="B655" t="str">
            <v xml:space="preserve"> 0.60 x 2.10 m</v>
          </cell>
          <cell r="C655" t="str">
            <v xml:space="preserve"> und</v>
          </cell>
          <cell r="D655">
            <v>0</v>
          </cell>
        </row>
        <row r="656">
          <cell r="A656" t="str">
            <v>062502</v>
          </cell>
          <cell r="B656" t="str">
            <v xml:space="preserve"> 0.70 x 2.10 m</v>
          </cell>
          <cell r="C656" t="str">
            <v xml:space="preserve"> und</v>
          </cell>
          <cell r="D656">
            <v>0</v>
          </cell>
        </row>
        <row r="657">
          <cell r="A657" t="str">
            <v>062503</v>
          </cell>
          <cell r="B657" t="str">
            <v xml:space="preserve"> 0.80 x 2.10 m</v>
          </cell>
          <cell r="C657" t="str">
            <v xml:space="preserve"> und</v>
          </cell>
          <cell r="D657">
            <v>0</v>
          </cell>
        </row>
        <row r="658">
          <cell r="A658" t="str">
            <v>062504</v>
          </cell>
          <cell r="B658" t="str">
            <v xml:space="preserve"> 0.90 x 2.10 m</v>
          </cell>
          <cell r="C658" t="str">
            <v xml:space="preserve"> und</v>
          </cell>
          <cell r="D658">
            <v>0</v>
          </cell>
        </row>
        <row r="659">
          <cell r="A659" t="str">
            <v>062505</v>
          </cell>
          <cell r="B659" t="str">
            <v xml:space="preserve"> 1.60 x 2.10 m (duas folhas)</v>
          </cell>
          <cell r="C659" t="str">
            <v xml:space="preserve"> und</v>
          </cell>
          <cell r="D659">
            <v>0</v>
          </cell>
        </row>
        <row r="660">
          <cell r="A660" t="str">
            <v>0626</v>
          </cell>
          <cell r="B660" t="str">
            <v xml:space="preserve"> Porta em madeira de lei tipo angelim pedra ou equiv, esp 35mm, maciça c/ frizo p/ verniz, padrão SEDU, sem visor, inclusive alizares, fechadura ext de bola, em latão cromado LaFonte/equiv, exclusive marco nas dimensões:</v>
          </cell>
        </row>
        <row r="661">
          <cell r="B661" t="str">
            <v xml:space="preserve"> SEDU, sem visor, inclusive alizares, fechadura ext de bola, em latão cromado LaFonte/equiv, exclusive marco nas dimensões:</v>
          </cell>
        </row>
        <row r="662">
          <cell r="B662" t="str">
            <v xml:space="preserve"> exclusive marco nas dimensões:</v>
          </cell>
        </row>
        <row r="663">
          <cell r="A663" t="str">
            <v>062601</v>
          </cell>
          <cell r="B663" t="str">
            <v xml:space="preserve"> 0.60 x 2.10m</v>
          </cell>
          <cell r="C663" t="str">
            <v>und</v>
          </cell>
          <cell r="D663">
            <v>0</v>
          </cell>
        </row>
        <row r="664">
          <cell r="A664" t="str">
            <v>062602</v>
          </cell>
          <cell r="B664" t="str">
            <v xml:space="preserve"> 0.70 x 2.10 m</v>
          </cell>
          <cell r="C664" t="str">
            <v xml:space="preserve"> und</v>
          </cell>
          <cell r="D664">
            <v>0</v>
          </cell>
        </row>
        <row r="665">
          <cell r="A665" t="str">
            <v>062603</v>
          </cell>
          <cell r="B665" t="str">
            <v xml:space="preserve"> 0.80 x 2.10 m</v>
          </cell>
          <cell r="C665" t="str">
            <v xml:space="preserve"> und</v>
          </cell>
          <cell r="D665">
            <v>0</v>
          </cell>
        </row>
        <row r="666">
          <cell r="A666" t="str">
            <v>062604</v>
          </cell>
          <cell r="B666" t="str">
            <v xml:space="preserve"> 0.90 x 2.10 m</v>
          </cell>
          <cell r="C666" t="str">
            <v xml:space="preserve"> und</v>
          </cell>
          <cell r="D666">
            <v>0</v>
          </cell>
        </row>
        <row r="667">
          <cell r="A667" t="str">
            <v>07</v>
          </cell>
          <cell r="B667" t="str">
            <v xml:space="preserve"> ESQUADRIAS METÁLICAS</v>
          </cell>
        </row>
        <row r="668">
          <cell r="A668" t="str">
            <v>0710</v>
          </cell>
          <cell r="B668" t="str">
            <v xml:space="preserve"> Porta de segurança de ferro, em barra chata 1"x3/16" e cantoneira 1 1/4"x3/16", com chumbadores e fechadura de segurança Aliança ou equivalente, conforme projeto, nas seguintes dimensões:</v>
          </cell>
        </row>
        <row r="669">
          <cell r="B669" t="str">
            <v xml:space="preserve"> fechadura de segurança Aliança ou equivalente, conforme projeto, nas seguintes dimensões:</v>
          </cell>
        </row>
        <row r="670">
          <cell r="A670" t="str">
            <v>071001</v>
          </cell>
          <cell r="B670" t="str">
            <v xml:space="preserve"> 0.80 x 2.10 m</v>
          </cell>
          <cell r="C670" t="str">
            <v xml:space="preserve"> und</v>
          </cell>
          <cell r="D670">
            <v>0</v>
          </cell>
        </row>
        <row r="671">
          <cell r="A671" t="str">
            <v>071002</v>
          </cell>
          <cell r="B671" t="str">
            <v xml:space="preserve"> 0.60 x 2.10 m</v>
          </cell>
          <cell r="C671" t="str">
            <v xml:space="preserve"> und</v>
          </cell>
          <cell r="D671">
            <v>0</v>
          </cell>
        </row>
        <row r="672">
          <cell r="A672" t="str">
            <v>0711</v>
          </cell>
          <cell r="B672" t="str">
            <v xml:space="preserve"> GRADES E PORTÕES</v>
          </cell>
        </row>
        <row r="673">
          <cell r="A673" t="str">
            <v>071101</v>
          </cell>
          <cell r="B673" t="str">
            <v xml:space="preserve"> Tela de proteção de arame galvanizado 1/2" fio 12, com quadro em tubo de ferro galvanizado 1 1/2" e cantoneira de ferro 1/2" x 1/2" x1/8", conforme detalhe em projeto</v>
          </cell>
          <cell r="C673" t="str">
            <v xml:space="preserve"> m2</v>
          </cell>
          <cell r="D673">
            <v>0</v>
          </cell>
        </row>
        <row r="674">
          <cell r="B674" t="str">
            <v xml:space="preserve"> Tela de proteção de arame galvanizado 1/2" fio 12, com quadro em tubo de ferro galvanizado 1 1/2" e cantoneira de ferro 1/2" x 1/2" x1/8", conforme detalhe em projeto</v>
          </cell>
        </row>
        <row r="675">
          <cell r="B675" t="str">
            <v xml:space="preserve"> cantoneira de ferro 1/2" x 1/2" x1/8", conforme detalhe em projeto</v>
          </cell>
        </row>
        <row r="676">
          <cell r="A676" t="str">
            <v>071103</v>
          </cell>
          <cell r="B676" t="str">
            <v xml:space="preserve"> Grade de tela tipo mosquiteiro de arame galvanizado, inclusive, requadro em "L"</v>
          </cell>
          <cell r="C676" t="str">
            <v xml:space="preserve"> m2</v>
          </cell>
          <cell r="D676">
            <v>0</v>
          </cell>
        </row>
        <row r="677">
          <cell r="A677" t="str">
            <v>071104</v>
          </cell>
          <cell r="B677" t="str">
            <v xml:space="preserve"> Portão de ferro de abrir em barra chata, inclusive chumbamento</v>
          </cell>
          <cell r="C677" t="str">
            <v>m2</v>
          </cell>
          <cell r="D677">
            <v>291.93042933249768</v>
          </cell>
        </row>
        <row r="678">
          <cell r="A678" t="str">
            <v>071105</v>
          </cell>
          <cell r="B678" t="str">
            <v xml:space="preserve"> Grade de ferro em barra chata, inclusive chumbamento</v>
          </cell>
          <cell r="C678" t="str">
            <v>m2</v>
          </cell>
          <cell r="D678">
            <v>175.62676277029144</v>
          </cell>
        </row>
        <row r="679">
          <cell r="A679" t="str">
            <v>071106</v>
          </cell>
          <cell r="B679" t="str">
            <v xml:space="preserve"> Portão de ferro de correr em barra chata, inclusive chumbamento</v>
          </cell>
          <cell r="C679" t="str">
            <v xml:space="preserve"> m2</v>
          </cell>
          <cell r="D679">
            <v>0</v>
          </cell>
        </row>
        <row r="680">
          <cell r="A680" t="str">
            <v>071107</v>
          </cell>
          <cell r="B680" t="str">
            <v xml:space="preserve"> Portão de ferro de abrir em barra chata, chapa e tubo, inclusive chumbamento</v>
          </cell>
          <cell r="C680" t="str">
            <v>m2</v>
          </cell>
          <cell r="D680">
            <v>0</v>
          </cell>
        </row>
        <row r="681">
          <cell r="A681" t="str">
            <v>0716</v>
          </cell>
          <cell r="B681" t="str">
            <v xml:space="preserve"> Portas de enrolar</v>
          </cell>
        </row>
        <row r="682">
          <cell r="A682" t="str">
            <v>071601</v>
          </cell>
          <cell r="B682" t="str">
            <v xml:space="preserve"> Porta de enrolar</v>
          </cell>
          <cell r="C682" t="str">
            <v>m2</v>
          </cell>
          <cell r="D682">
            <v>0</v>
          </cell>
        </row>
        <row r="683">
          <cell r="A683" t="str">
            <v>0717</v>
          </cell>
          <cell r="B683" t="str">
            <v xml:space="preserve"> ESQUADRIAS METÁLICAS (M2)</v>
          </cell>
        </row>
        <row r="684">
          <cell r="A684" t="str">
            <v>071701</v>
          </cell>
          <cell r="B684" t="str">
            <v xml:space="preserve"> Janela de correr para vidro em alumínio anodizado cor natural, linha 25, completa, incl. puxador com tranca, alizar, caixilho e contramarco, exclusive vidro</v>
          </cell>
          <cell r="C684" t="str">
            <v xml:space="preserve"> m2</v>
          </cell>
          <cell r="D684">
            <v>0</v>
          </cell>
        </row>
        <row r="685">
          <cell r="B685" t="str">
            <v xml:space="preserve"> Janela de correr para vidro em alumínio anodizado cor natural, linha 25, completa, incl. puxador com tranca, alizar, caixilho e contramarco, exclusive vidro</v>
          </cell>
        </row>
        <row r="686">
          <cell r="B686" t="str">
            <v xml:space="preserve"> alizar, caixilho e contramarco, exclusive vidro</v>
          </cell>
        </row>
        <row r="687">
          <cell r="A687" t="str">
            <v>071702</v>
          </cell>
          <cell r="B687" t="str">
            <v xml:space="preserve"> Báscula para vidro em alumínio anodizado cor natural, linha 25, completa, com tranca, caixilho, alizar e contramarco, exclusive vidro</v>
          </cell>
          <cell r="C687" t="str">
            <v xml:space="preserve"> m2</v>
          </cell>
          <cell r="D687">
            <v>0</v>
          </cell>
        </row>
        <row r="688">
          <cell r="B688" t="str">
            <v xml:space="preserve"> Báscula para vidro em alumínio anodizado cor natural, linha 25, completa, com tranca, caixilho, alizar e contramarco, exclusive vidro</v>
          </cell>
        </row>
        <row r="689">
          <cell r="B689" t="str">
            <v xml:space="preserve"> contramarco, exclusive vidro</v>
          </cell>
        </row>
        <row r="690">
          <cell r="A690" t="str">
            <v>071703</v>
          </cell>
          <cell r="B690" t="str">
            <v xml:space="preserve"> Janela tipo maxim-ar para vidro em alumínio anodizado natural, linha 25, completa, incl. puxador com tranca, caixilho, alizar e contramarco, exclusive vidro</v>
          </cell>
          <cell r="C690" t="str">
            <v xml:space="preserve"> m2</v>
          </cell>
          <cell r="D690">
            <v>0</v>
          </cell>
        </row>
        <row r="691">
          <cell r="B691" t="str">
            <v xml:space="preserve"> Janela tipo maxim-ar para vidro em alumínio anodizado natural, linha 25, completa, incl. puxador com tranca, caixilho, alizar e contramarco, exclusive vidro</v>
          </cell>
        </row>
        <row r="692">
          <cell r="B692" t="str">
            <v xml:space="preserve"> tranca, caixilho, alizar e contramarco, exclusive vidro</v>
          </cell>
        </row>
        <row r="693">
          <cell r="A693" t="str">
            <v>071704</v>
          </cell>
          <cell r="B693" t="str">
            <v xml:space="preserve"> Porta de abrir tipo veneziana em alumínio anodizado, linha 25, completa, incl. puxador com tranca, caixilho, alizar e contramarco</v>
          </cell>
          <cell r="C693" t="str">
            <v xml:space="preserve"> m2</v>
          </cell>
          <cell r="D693">
            <v>0</v>
          </cell>
        </row>
        <row r="694">
          <cell r="B694" t="str">
            <v xml:space="preserve"> Porta de abrir tipo veneziana em alumínio anodizado, linha 25, completa, incl. puxador com tranca, caixilho, alizar e contramarco</v>
          </cell>
        </row>
        <row r="695">
          <cell r="B695" t="str">
            <v xml:space="preserve"> alizar e contramarco</v>
          </cell>
        </row>
        <row r="696">
          <cell r="A696" t="str">
            <v>071706</v>
          </cell>
          <cell r="B696" t="str">
            <v xml:space="preserve"> Guichê/gradil em perfil L 1" e perfil T 3/4" em ferro, inclusive pintura em esmalte sintético, marca de referência SUVINIL</v>
          </cell>
          <cell r="C696" t="str">
            <v xml:space="preserve"> m2</v>
          </cell>
          <cell r="D696">
            <v>0</v>
          </cell>
        </row>
        <row r="697">
          <cell r="B697" t="str">
            <v xml:space="preserve"> Guichê/gradil em perfil L 1" e perfil T 3/4" em ferro, inclusive pintura em esmalte sintético, marca de referência SUVINIL</v>
          </cell>
        </row>
        <row r="698">
          <cell r="B698" t="str">
            <v xml:space="preserve"> referência SUVINIL</v>
          </cell>
        </row>
        <row r="699">
          <cell r="A699" t="str">
            <v>0718</v>
          </cell>
          <cell r="B699" t="str">
            <v xml:space="preserve"> REVISÕES E REPAROS</v>
          </cell>
        </row>
        <row r="700">
          <cell r="A700" t="str">
            <v>071801</v>
          </cell>
          <cell r="B700" t="str">
            <v xml:space="preserve"> Escovamento com escova de aço em esquadrias de ferro</v>
          </cell>
          <cell r="C700" t="str">
            <v>m2</v>
          </cell>
          <cell r="D700">
            <v>14.337198370416798</v>
          </cell>
        </row>
        <row r="701">
          <cell r="A701" t="str">
            <v>071802</v>
          </cell>
          <cell r="B701" t="str">
            <v xml:space="preserve"> Recolocação de esquadrias de ferro com caixilho, tipo basculante ou fixo, sem fornecimento</v>
          </cell>
          <cell r="C701" t="str">
            <v>m2</v>
          </cell>
          <cell r="D701">
            <v>44.077091820745849</v>
          </cell>
        </row>
        <row r="702">
          <cell r="A702" t="str">
            <v>071803</v>
          </cell>
          <cell r="B702" t="str">
            <v xml:space="preserve"> Recolocação de esquadrias de ferro com caixilho, tipo de correr ou maxim-ar, sem fornecimento</v>
          </cell>
          <cell r="C702" t="str">
            <v xml:space="preserve"> m2</v>
          </cell>
          <cell r="D702">
            <v>0</v>
          </cell>
        </row>
        <row r="703">
          <cell r="A703" t="str">
            <v>071804</v>
          </cell>
          <cell r="B703" t="str">
            <v xml:space="preserve"> Recolocação de grades com sistemas de parafusos e buchas para fixação em paredes de alvenaria ou concreto</v>
          </cell>
          <cell r="C703" t="str">
            <v xml:space="preserve"> m2</v>
          </cell>
          <cell r="D703">
            <v>0</v>
          </cell>
        </row>
        <row r="704">
          <cell r="B704" t="str">
            <v xml:space="preserve"> Recolocação de grades com sistemas de parafusos e buchas para fixação em paredes de alvenaria ou concreto</v>
          </cell>
        </row>
        <row r="705">
          <cell r="B705" t="str">
            <v xml:space="preserve"> concreto</v>
          </cell>
        </row>
        <row r="706">
          <cell r="A706" t="str">
            <v>08</v>
          </cell>
          <cell r="B706" t="str">
            <v xml:space="preserve"> VIDROS E ESPELHOS</v>
          </cell>
        </row>
        <row r="707">
          <cell r="A707" t="str">
            <v>0801</v>
          </cell>
          <cell r="B707" t="str">
            <v xml:space="preserve"> VIDROS PARA ESQUADRIAS</v>
          </cell>
        </row>
        <row r="708">
          <cell r="A708" t="str">
            <v>080101</v>
          </cell>
          <cell r="B708" t="str">
            <v xml:space="preserve"> Vidro plano transparente liso, com 3 mm de espessura</v>
          </cell>
          <cell r="C708" t="str">
            <v>m2</v>
          </cell>
          <cell r="D708">
            <v>0</v>
          </cell>
        </row>
        <row r="709">
          <cell r="A709" t="str">
            <v>080102</v>
          </cell>
          <cell r="B709" t="str">
            <v xml:space="preserve"> Vidro plano transparente liso, com 4 mm de espessura</v>
          </cell>
          <cell r="C709" t="str">
            <v>m2</v>
          </cell>
          <cell r="D709">
            <v>0</v>
          </cell>
        </row>
        <row r="710">
          <cell r="A710" t="str">
            <v>080103</v>
          </cell>
          <cell r="B710" t="str">
            <v xml:space="preserve"> Vidro fantasia mini-boreal, com 4 mm de espessura</v>
          </cell>
          <cell r="C710" t="str">
            <v xml:space="preserve"> m2</v>
          </cell>
          <cell r="D710">
            <v>0</v>
          </cell>
        </row>
        <row r="711">
          <cell r="A711" t="str">
            <v>080106</v>
          </cell>
          <cell r="B711" t="str">
            <v xml:space="preserve"> Substituição de massa para vidro em esquadrias</v>
          </cell>
          <cell r="C711" t="str">
            <v>m2</v>
          </cell>
          <cell r="D711">
            <v>0</v>
          </cell>
        </row>
        <row r="712">
          <cell r="A712" t="str">
            <v>080107</v>
          </cell>
          <cell r="B712" t="str">
            <v xml:space="preserve"> Vidro aramado esp. 6mm, colocado</v>
          </cell>
          <cell r="C712" t="str">
            <v>m2</v>
          </cell>
          <cell r="D712">
            <v>0</v>
          </cell>
        </row>
        <row r="713">
          <cell r="A713" t="str">
            <v>0802</v>
          </cell>
          <cell r="B713" t="str">
            <v xml:space="preserve"> ESPELHOS</v>
          </cell>
        </row>
        <row r="714">
          <cell r="A714" t="str">
            <v>080201</v>
          </cell>
          <cell r="B714" t="str">
            <v xml:space="preserve"> Espelho para banheiros espessura 4 mm, incluindo chapa compensada 10 mm, moldura de alumínio em perfil L 3/4", fixado com parafusos cromados</v>
          </cell>
          <cell r="C714" t="str">
            <v xml:space="preserve"> m2</v>
          </cell>
          <cell r="D714">
            <v>0</v>
          </cell>
        </row>
        <row r="715">
          <cell r="B715" t="str">
            <v xml:space="preserve"> Espelho para banheiros espessura 4 mm, incluindo chapa compensada 10 mm, moldura de alumínio em perfil L 3/4", fixado com parafusos cromados</v>
          </cell>
        </row>
        <row r="716">
          <cell r="B716" t="str">
            <v xml:space="preserve"> perfil L 3/4", fixado com parafusos cromados</v>
          </cell>
        </row>
        <row r="717">
          <cell r="A717" t="str">
            <v>080202</v>
          </cell>
          <cell r="B717" t="str">
            <v xml:space="preserve"> Espelho espessura 4 mm, incluindo chapa compensada 6mm, moldura de peça de madeira 7x2.5cm fixada com parafuso e bucha conforme detalhe em projeto</v>
          </cell>
          <cell r="C717" t="str">
            <v xml:space="preserve"> m2</v>
          </cell>
          <cell r="D717">
            <v>0</v>
          </cell>
        </row>
        <row r="718">
          <cell r="B718" t="str">
            <v xml:space="preserve"> Espelho espessura 4 mm, incluindo chapa compensada 6mm, moldura de peça de madeira 7x2.5cm fixada com parafuso e bucha conforme detalhe em projeto</v>
          </cell>
        </row>
        <row r="719">
          <cell r="B719" t="str">
            <v xml:space="preserve"> com parafuso e bucha conforme detalhe em projeto</v>
          </cell>
        </row>
        <row r="720">
          <cell r="A720" t="str">
            <v>080203</v>
          </cell>
          <cell r="B720" t="str">
            <v xml:space="preserve"> Espelho prata esp. 4 mm sobre caixa de compensado colado revestido com fórmica e fixado com parafuso cromado e bucha, dim. 1,80 x 0,40m, conforme detalhe em projeto</v>
          </cell>
          <cell r="C720" t="str">
            <v xml:space="preserve"> m2</v>
          </cell>
          <cell r="D720">
            <v>0</v>
          </cell>
        </row>
        <row r="721">
          <cell r="B721" t="str">
            <v xml:space="preserve"> Espelho prata esp. 4 mm sobre caixa de compensado colado revestido com fórmica e fixado com parafuso cromado e bucha, dim. 1,80 x 0,40m, conforme detalhe em projeto</v>
          </cell>
        </row>
        <row r="722">
          <cell r="B722" t="str">
            <v xml:space="preserve"> cromado e bucha, dim. 1,80 x 0,40m, conforme detalhe em projeto</v>
          </cell>
        </row>
        <row r="723">
          <cell r="A723" t="str">
            <v>09</v>
          </cell>
          <cell r="B723" t="str">
            <v xml:space="preserve"> COBERTURA</v>
          </cell>
        </row>
        <row r="724">
          <cell r="A724" t="str">
            <v>0901</v>
          </cell>
          <cell r="B724" t="str">
            <v xml:space="preserve"> ESTRUTURA PARA TELHADO</v>
          </cell>
        </row>
        <row r="725">
          <cell r="A725" t="str">
            <v>090101</v>
          </cell>
          <cell r="B725" t="str">
            <v xml:space="preserve"> Estrutura de madeira de lei tipo Paraju ou equivalente para telhado de telha cerâmica tipo capa e canal, com pontaletes, terças, caibros e ripas, inclusive tratamento com cupinicida, exclusive telhas</v>
          </cell>
          <cell r="C725" t="str">
            <v xml:space="preserve"> m2</v>
          </cell>
          <cell r="D725">
            <v>0</v>
          </cell>
        </row>
        <row r="726">
          <cell r="B726" t="str">
            <v xml:space="preserve"> Estrutura de madeira de lei tipo Paraju ou equivalente para telhado de telha cerâmica tipo capa e canal, com pontaletes, terças, caibros e ripas, inclusive tratamento com cupinicida, exclusive telhas</v>
          </cell>
        </row>
        <row r="727">
          <cell r="B727" t="str">
            <v xml:space="preserve"> pontaletes, terças, caibros e ripas, inclusive tratamento com cupinicida, exclusive telhas</v>
          </cell>
        </row>
        <row r="728">
          <cell r="A728" t="str">
            <v>090102</v>
          </cell>
          <cell r="B728" t="str">
            <v xml:space="preserve"> Estrutura de madeira de lei tipo Paraju ou equivalente para telhado de telha ondulada de fibrocimento esp. 6mm, com pontaletes e caibros, inclusive tratamento com cupinicida, exclusive telhas</v>
          </cell>
          <cell r="C728" t="str">
            <v xml:space="preserve"> m2</v>
          </cell>
          <cell r="D728">
            <v>0</v>
          </cell>
        </row>
        <row r="729">
          <cell r="B729" t="str">
            <v xml:space="preserve"> Estrutura de madeira de lei tipo Paraju ou equivalente para telhado de telha ondulada de fibrocimento esp. 6mm, com pontaletes e caibros, inclusive tratamento com cupinicida, exclusive telhas</v>
          </cell>
        </row>
        <row r="730">
          <cell r="B730" t="str">
            <v xml:space="preserve"> 6mm, com pontaletes e caibros, inclusive tratamento com cupinicida, exclusive telhas</v>
          </cell>
        </row>
        <row r="731">
          <cell r="A731" t="str">
            <v>090103</v>
          </cell>
          <cell r="B731" t="str">
            <v xml:space="preserve"> Estrutura de madeira de lei tipo Paraju ou equivalente para cobertura de telha de fibrocimento canalete 49/90, inclusive tratamento com cupinicida, exclusive telhas</v>
          </cell>
          <cell r="C731" t="str">
            <v xml:space="preserve"> m2</v>
          </cell>
          <cell r="D731">
            <v>0</v>
          </cell>
        </row>
        <row r="732">
          <cell r="B732" t="str">
            <v xml:space="preserve"> Estrutura de madeira de lei tipo Paraju ou equivalente para cobertura de telha de fibrocimento canalete 49/90, inclusive tratamento com cupinicida, exclusive telhas</v>
          </cell>
        </row>
        <row r="733">
          <cell r="B733" t="str">
            <v xml:space="preserve"> 49/90, inclusive tratamento com cupinicida, exclusive telhas</v>
          </cell>
        </row>
        <row r="734">
          <cell r="A734" t="str">
            <v>090104</v>
          </cell>
          <cell r="B734" t="str">
            <v xml:space="preserve"> Estrutura de madeira de lei tipo Paraju ou equivalente para telhado de telhas cerâmicas tipo capa e canal c/ tesouras, pilares, vigas, terças, caibros e ripas, incl. trat. c/cupinicida, exclusive telhas</v>
          </cell>
          <cell r="C734" t="str">
            <v xml:space="preserve"> m2</v>
          </cell>
          <cell r="D734">
            <v>0</v>
          </cell>
        </row>
        <row r="735">
          <cell r="B735" t="str">
            <v xml:space="preserve"> Estrutura de madeira de lei tipo Paraju ou equivalente para telhado de telhas cerâmicas tipo capa e canal c/ tesouras, pilares, vigas, terças, caibros e ripas, incl. trat. c/cupinicida, exclusive telhas</v>
          </cell>
        </row>
        <row r="736">
          <cell r="B736" t="str">
            <v xml:space="preserve"> tesouras, pilares, vigas, terças, caibros e ripas, incl. trat. c/cupinicida, exclusive telhas</v>
          </cell>
        </row>
        <row r="737">
          <cell r="A737" t="str">
            <v>090105</v>
          </cell>
          <cell r="B737" t="str">
            <v xml:space="preserve"> Estrutura de madeira de lei Paraju ou equivalente para telhado de telha cerâmica tipo francesa, com pontaletes, terças, caibros e ripas, inclusive tratamento com cupunicida, exclusive telhas</v>
          </cell>
          <cell r="C737" t="str">
            <v>m2</v>
          </cell>
          <cell r="D737">
            <v>0</v>
          </cell>
        </row>
        <row r="738">
          <cell r="B738" t="str">
            <v xml:space="preserve"> Estrutura de madeira de lei Paraju ou equivalente para telhado de telha cerâmica tipo francesa, com pontaletes, terças, caibros e ripas, inclusive tratamento com cupunicida, exclusive telhas</v>
          </cell>
        </row>
        <row r="739">
          <cell r="B739" t="str">
            <v xml:space="preserve"> pontaletes, terças, caibros e ripas, inclusive tratamento com cupunicida, exclusive telhas</v>
          </cell>
        </row>
        <row r="740">
          <cell r="A740" t="str">
            <v>090113</v>
          </cell>
          <cell r="B740" t="str">
            <v xml:space="preserve"> Tesoura completa em paraju aparelhado para vãos de 4m, fornecimento e colocação</v>
          </cell>
          <cell r="C740" t="str">
            <v xml:space="preserve"> und</v>
          </cell>
          <cell r="D740">
            <v>0</v>
          </cell>
        </row>
        <row r="741">
          <cell r="A741" t="str">
            <v>090114</v>
          </cell>
          <cell r="B741" t="str">
            <v xml:space="preserve"> Tesoura completa em paraju aparelhada para vãos de 5m, fornecimento e colocação</v>
          </cell>
          <cell r="C741" t="str">
            <v xml:space="preserve"> und</v>
          </cell>
          <cell r="D741">
            <v>0</v>
          </cell>
        </row>
        <row r="742">
          <cell r="A742" t="str">
            <v>090115</v>
          </cell>
          <cell r="B742" t="str">
            <v xml:space="preserve"> Tesoura completa em paraju aparelhado para vãos de 6m, fornecimento e colocação</v>
          </cell>
          <cell r="C742" t="str">
            <v xml:space="preserve"> und</v>
          </cell>
          <cell r="D742">
            <v>0</v>
          </cell>
        </row>
        <row r="743">
          <cell r="A743" t="str">
            <v>090116</v>
          </cell>
          <cell r="B743" t="str">
            <v xml:space="preserve"> Tesoura completa em paraju aparelhado para vãos de 7m, fornecimento e colocação</v>
          </cell>
          <cell r="C743" t="str">
            <v xml:space="preserve"> und</v>
          </cell>
          <cell r="D743">
            <v>0</v>
          </cell>
        </row>
        <row r="744">
          <cell r="A744" t="str">
            <v>090117</v>
          </cell>
          <cell r="B744" t="str">
            <v xml:space="preserve"> Tesoura completa em paraju aparelhado para vãos de 8m, fornecimento e colocação</v>
          </cell>
          <cell r="C744" t="str">
            <v xml:space="preserve"> und</v>
          </cell>
          <cell r="D744">
            <v>0</v>
          </cell>
        </row>
        <row r="745">
          <cell r="A745" t="str">
            <v>090118</v>
          </cell>
          <cell r="B745" t="str">
            <v xml:space="preserve"> Pontaletes de 8x8cm em paraju, verticais e horizontais para coberturas de telha cerâmica</v>
          </cell>
          <cell r="C745" t="str">
            <v>m2</v>
          </cell>
          <cell r="D745">
            <v>0</v>
          </cell>
        </row>
        <row r="746">
          <cell r="A746" t="str">
            <v>090119</v>
          </cell>
          <cell r="B746" t="str">
            <v xml:space="preserve"> Pontaletes de 8x8cm em paraju, verticais e horizontais para cobertura de telhas onduladas de polietileno ou fibrocimento</v>
          </cell>
          <cell r="C746" t="str">
            <v xml:space="preserve"> m2</v>
          </cell>
          <cell r="D746">
            <v>0</v>
          </cell>
        </row>
        <row r="747">
          <cell r="B747" t="str">
            <v xml:space="preserve"> Pontaletes de 8x8cm em paraju, verticais e horizontais para cobertura de telhas onduladas de polietileno ou fibrocimento</v>
          </cell>
        </row>
        <row r="748">
          <cell r="B748" t="str">
            <v xml:space="preserve"> fibrocimento</v>
          </cell>
        </row>
        <row r="749">
          <cell r="A749" t="str">
            <v>090120</v>
          </cell>
          <cell r="B749" t="str">
            <v xml:space="preserve"> Estrutura de madeira de lei tipo Paraju ou equivalente para telhado de telha ecológica tipo Onduline ou equivalente, com ripões e caibros, incl. tratamento com cupinicida, exclusive telhas</v>
          </cell>
          <cell r="C749" t="str">
            <v>m2</v>
          </cell>
          <cell r="D749">
            <v>0</v>
          </cell>
        </row>
        <row r="750">
          <cell r="B750" t="str">
            <v xml:space="preserve"> Estrutura de madeira de lei tipo Paraju ou equivalente para telhado de telha ecológica tipo Onduline ou equivalente, com ripões e caibros, incl. tratamento com cupinicida, exclusive telhas</v>
          </cell>
        </row>
        <row r="751">
          <cell r="B751" t="str">
            <v xml:space="preserve"> equivalente, com ripões e caibros, incl. tratamento com cupinicida, exclusive telhas</v>
          </cell>
        </row>
        <row r="752">
          <cell r="A752" t="str">
            <v>0902</v>
          </cell>
          <cell r="B752" t="str">
            <v xml:space="preserve"> TELHADO</v>
          </cell>
        </row>
        <row r="753">
          <cell r="A753" t="str">
            <v>090202</v>
          </cell>
          <cell r="B753" t="str">
            <v xml:space="preserve"> Cobertura nova de telhas onduladas de fibrocimento 6.0mm, inclusive cumeeiras e acessórios de fixação</v>
          </cell>
          <cell r="C753" t="str">
            <v>m2</v>
          </cell>
          <cell r="D753">
            <v>0</v>
          </cell>
        </row>
        <row r="754">
          <cell r="A754" t="str">
            <v>090203</v>
          </cell>
          <cell r="B754" t="str">
            <v xml:space="preserve"> Cobertura nova de telhas onduladas de fibrocimento 8.0mm, inclusive cumeeiras e acessórios de fixação</v>
          </cell>
          <cell r="C754" t="str">
            <v>m2</v>
          </cell>
          <cell r="D754">
            <v>0</v>
          </cell>
        </row>
        <row r="755">
          <cell r="A755" t="str">
            <v>090204</v>
          </cell>
          <cell r="B755" t="str">
            <v xml:space="preserve"> Cobertura nova de telhas de fibrocimento tipo canalete 49, inclusive cumeeira e acessórios de fixação</v>
          </cell>
          <cell r="C755" t="str">
            <v>m2</v>
          </cell>
          <cell r="D755">
            <v>0</v>
          </cell>
        </row>
        <row r="756">
          <cell r="A756" t="str">
            <v>090206</v>
          </cell>
          <cell r="B756" t="str">
            <v xml:space="preserve"> Cobertura nova de telhas de alumínio trapezoidal, H = 8 cm, esp. 0.5mm, inclusive acessórios de fixação</v>
          </cell>
          <cell r="C756" t="str">
            <v>m2</v>
          </cell>
          <cell r="D756">
            <v>0</v>
          </cell>
        </row>
        <row r="757">
          <cell r="A757" t="str">
            <v>090207</v>
          </cell>
          <cell r="B757" t="str">
            <v xml:space="preserve"> Cobertura nova de telhas de fibrocimento tipo canalete 90, inclusive cumeeira e acessórios de fixação</v>
          </cell>
          <cell r="C757" t="str">
            <v>m2</v>
          </cell>
          <cell r="D757">
            <v>0</v>
          </cell>
        </row>
        <row r="758">
          <cell r="A758" t="str">
            <v>090211</v>
          </cell>
          <cell r="B758" t="str">
            <v xml:space="preserve"> Cobertura nova de telhas cerâmicas tipo capa e canal inclusive cumeeira (telhas compradas na praça de Vitória, posto obra) (área de projeção horizontal; incl. 35%)</v>
          </cell>
          <cell r="C758" t="str">
            <v>m2</v>
          </cell>
          <cell r="D758">
            <v>0</v>
          </cell>
        </row>
        <row r="759">
          <cell r="B759" t="str">
            <v xml:space="preserve"> Cobertura nova de telhas cerâmicas tipo capa e canal inclusive cumeeira (telhas compradas na praça de Vitória, posto obra) (área de projeção horizontal; incl. 35%)</v>
          </cell>
        </row>
        <row r="760">
          <cell r="B760" t="str">
            <v xml:space="preserve"> Vitória, posto obra) (área de projeção horizontal; incl. 35%)</v>
          </cell>
        </row>
        <row r="761">
          <cell r="A761" t="str">
            <v>090212</v>
          </cell>
          <cell r="B761" t="str">
            <v xml:space="preserve"> Cobertura nova de telhas cerâmicas tipo capa e canal inclusive cumeeiras (telhas compradas na fábrica, posto obra)</v>
          </cell>
          <cell r="C761" t="str">
            <v>m2</v>
          </cell>
          <cell r="D761">
            <v>0</v>
          </cell>
        </row>
        <row r="762">
          <cell r="B762" t="str">
            <v xml:space="preserve"> Cobertura nova de telhas cerâmicas tipo capa e canal inclusive cumeeiras (telhas compradas na fábrica, posto obra)</v>
          </cell>
        </row>
        <row r="763">
          <cell r="B763" t="str">
            <v xml:space="preserve"> posto obra)</v>
          </cell>
        </row>
        <row r="764">
          <cell r="A764" t="str">
            <v>090215</v>
          </cell>
          <cell r="B764" t="str">
            <v xml:space="preserve"> Cumeeira para cobertura em telha cerâmica tipo capa e canal</v>
          </cell>
          <cell r="C764" t="str">
            <v>m</v>
          </cell>
          <cell r="D764">
            <v>0</v>
          </cell>
        </row>
        <row r="765">
          <cell r="A765" t="str">
            <v>090216</v>
          </cell>
          <cell r="B765" t="str">
            <v xml:space="preserve"> Cumeeira para cobertura em telhas onduladas de fibrocimento 6.0mm</v>
          </cell>
          <cell r="C765" t="str">
            <v>m</v>
          </cell>
          <cell r="D765">
            <v>0</v>
          </cell>
        </row>
        <row r="766">
          <cell r="A766" t="str">
            <v>090217</v>
          </cell>
          <cell r="B766" t="str">
            <v xml:space="preserve"> Cobertura nova de telhas ecológicas tipo Onduline ou equivalente, inclusive cumeeira e acessórios de fixação</v>
          </cell>
          <cell r="C766" t="str">
            <v>m2</v>
          </cell>
          <cell r="D766">
            <v>0</v>
          </cell>
        </row>
        <row r="767">
          <cell r="B767" t="str">
            <v xml:space="preserve"> Cobertura nova de telhas ecológicas tipo Onduline ou equivalente, inclusive cumeeira e acessórios de fixação</v>
          </cell>
        </row>
        <row r="768">
          <cell r="B768" t="str">
            <v xml:space="preserve"> fixação</v>
          </cell>
        </row>
        <row r="769">
          <cell r="A769" t="str">
            <v>090219</v>
          </cell>
          <cell r="B769" t="str">
            <v xml:space="preserve"> Cobertura em telha ondulada de alumínio, esp. 0.5mm, inclusive acessórios de fixação</v>
          </cell>
          <cell r="C769" t="str">
            <v xml:space="preserve"> m2</v>
          </cell>
          <cell r="D769">
            <v>0</v>
          </cell>
        </row>
        <row r="770">
          <cell r="A770" t="str">
            <v>090220</v>
          </cell>
          <cell r="B770" t="str">
            <v xml:space="preserve"> Telha em aço galvanizado trapezoidal 40, e=0.50mm, pintura cor branca nas duas faces, inclusive acessório de fixação, ref. Stanto André, Eternit, Metform ou equivalente</v>
          </cell>
          <cell r="C770" t="str">
            <v>m2</v>
          </cell>
          <cell r="D770">
            <v>0</v>
          </cell>
        </row>
        <row r="771">
          <cell r="B771" t="str">
            <v xml:space="preserve"> Telha em aço galvanizado trapezoidal 40, e=0.50mm, pintura cor branca nas duas faces, inclusive acessório de fixação, ref. Stanto André, Eternit, Metform ou equivalente</v>
          </cell>
        </row>
        <row r="772">
          <cell r="B772" t="str">
            <v xml:space="preserve"> de fixação, ref. Stanto André, Eternit, Metform ou equivalente</v>
          </cell>
        </row>
        <row r="773">
          <cell r="A773" t="str">
            <v>090221</v>
          </cell>
          <cell r="B773" t="str">
            <v xml:space="preserve"> Cobert. telha termoacust tipo forro aço galv trapez. 40, e=0.43mm, pint. face. sup. cor branca, face inf. plana revest. Pelicula PVC Text., incl. acess. fix. nucleo isolante poliuret e=30mm, ref. Sto André, Eternit, Metform ou equ</v>
          </cell>
          <cell r="C773" t="str">
            <v>m2</v>
          </cell>
          <cell r="D773">
            <v>0</v>
          </cell>
        </row>
        <row r="774">
          <cell r="B774" t="str">
            <v xml:space="preserve"> Cobert. telha termoacust tipo forro aço galv trapez. 40, e=0.43mm, pint. face. sup. cor branca, face inf. plana revest. Pelicula PVC Text., incl. acess. fix. nucleo isolante poliuret e=30mm, ref. Sto André, Eternit, Metform ou equ</v>
          </cell>
        </row>
        <row r="775">
          <cell r="B775" t="str">
            <v xml:space="preserve"> revest. Pelicula PVC Text., incl. acess. fix. nucleo isolante poliuret e=30mm, ref. Sto André, Eternit, Metform ou equ</v>
          </cell>
        </row>
        <row r="776">
          <cell r="B776" t="str">
            <v xml:space="preserve"> ou equ</v>
          </cell>
        </row>
        <row r="777">
          <cell r="A777" t="str">
            <v>090222</v>
          </cell>
          <cell r="B777" t="str">
            <v xml:space="preserve"> Cobertura em telha termoacustica tipo sanduiche em aço galvanizado trapez. 40, e=0.43mm, pint. face. sup. e infer. cor branca, incl. acess. fix. nucleo isolante em EPS, e=30mm, ref. Sto André, Eternit, Metform ou equiv.</v>
          </cell>
          <cell r="C777" t="str">
            <v>m2</v>
          </cell>
          <cell r="D777">
            <v>0</v>
          </cell>
        </row>
        <row r="778">
          <cell r="B778" t="str">
            <v xml:space="preserve"> Cobertura em telha termoacustica tipo sanduiche em aço galvanizado trapez. 40, e=0.43mm, pint. face. sup. e infer. cor branca, incl. acess. fix. nucleo isolante em EPS, e=30mm, ref. Sto André, Eternit, Metform ou equiv.</v>
          </cell>
        </row>
        <row r="779">
          <cell r="B779" t="str">
            <v xml:space="preserve"> e infer. cor branca, incl. acess. fix. nucleo isolante em EPS, e=30mm, ref. Sto André, Eternit, Metform ou equiv.</v>
          </cell>
        </row>
        <row r="780">
          <cell r="B780" t="str">
            <v xml:space="preserve"> equiv.</v>
          </cell>
        </row>
        <row r="781">
          <cell r="A781" t="str">
            <v>0903</v>
          </cell>
          <cell r="B781" t="str">
            <v xml:space="preserve"> RUFOS E CALHAS</v>
          </cell>
        </row>
        <row r="782">
          <cell r="A782" t="str">
            <v>090301</v>
          </cell>
          <cell r="B782" t="str">
            <v xml:space="preserve"> Rufo de concreto armado Fck=15 MPa, nas dimensões de 30x5 cm, moldado "in loco"</v>
          </cell>
          <cell r="C782" t="str">
            <v>m</v>
          </cell>
          <cell r="D782">
            <v>0</v>
          </cell>
        </row>
        <row r="783">
          <cell r="A783" t="str">
            <v>090302</v>
          </cell>
          <cell r="B783" t="str">
            <v xml:space="preserve"> Rufo de chapa metálica nº 26 com largura de 30 cm</v>
          </cell>
          <cell r="C783" t="str">
            <v>m</v>
          </cell>
          <cell r="D783">
            <v>0</v>
          </cell>
        </row>
        <row r="784">
          <cell r="A784" t="str">
            <v>090305</v>
          </cell>
          <cell r="B784" t="str">
            <v xml:space="preserve"> Calha de concreto armado Fck=15 MPa em "U" nas dimensões de 38 x 56 cm conforme detalhes em projeto</v>
          </cell>
          <cell r="C784" t="str">
            <v>m</v>
          </cell>
          <cell r="D784">
            <v>0</v>
          </cell>
        </row>
        <row r="785">
          <cell r="B785" t="str">
            <v xml:space="preserve"> Calha de concreto armado Fck=15 MPa em "U" nas dimensões de 38 x 56 cm conforme detalhes em projeto</v>
          </cell>
        </row>
        <row r="786">
          <cell r="A786" t="str">
            <v>090310</v>
          </cell>
          <cell r="B786" t="str">
            <v xml:space="preserve"> Calha em PVC com largura de 40 cm</v>
          </cell>
          <cell r="C786" t="str">
            <v>m</v>
          </cell>
          <cell r="D786">
            <v>0</v>
          </cell>
        </row>
        <row r="787">
          <cell r="A787" t="str">
            <v>090311</v>
          </cell>
          <cell r="B787" t="str">
            <v xml:space="preserve"> Calha em PVC com largura de 60 cm</v>
          </cell>
          <cell r="C787" t="str">
            <v>m</v>
          </cell>
          <cell r="D787">
            <v>0</v>
          </cell>
        </row>
        <row r="788">
          <cell r="A788" t="str">
            <v>090312</v>
          </cell>
          <cell r="B788" t="str">
            <v xml:space="preserve"> Calha em chapa galvanizada com largura de 40 cm</v>
          </cell>
          <cell r="C788" t="str">
            <v>m</v>
          </cell>
          <cell r="D788">
            <v>0</v>
          </cell>
        </row>
        <row r="789">
          <cell r="A789" t="str">
            <v>090314</v>
          </cell>
          <cell r="B789" t="str">
            <v xml:space="preserve"> Rufo de chapa de alumínio esp. 0.5mm, largura de 30cm</v>
          </cell>
          <cell r="C789" t="str">
            <v>m</v>
          </cell>
          <cell r="D789">
            <v>0</v>
          </cell>
        </row>
        <row r="790">
          <cell r="A790" t="str">
            <v>0904</v>
          </cell>
          <cell r="B790" t="str">
            <v xml:space="preserve"> PLATIBANDA</v>
          </cell>
        </row>
        <row r="791">
          <cell r="A791" t="str">
            <v>090403</v>
          </cell>
          <cell r="B791" t="str">
            <v xml:space="preserve"> Platibanda de alvenaria de bloco cerâmico 10x20x20cm, assentado com argamassa de cimento, cal hidratada CH1 e areia no traço 1:0,5:8, amarrada com pilaretes em conc. arm. a cada 2m (H=1.0m), excl. revest.</v>
          </cell>
          <cell r="C791" t="str">
            <v>m</v>
          </cell>
          <cell r="D791">
            <v>0</v>
          </cell>
        </row>
        <row r="792">
          <cell r="B792" t="str">
            <v xml:space="preserve"> Platibanda de alvenaria de bloco cerâmico 10x20x20cm, assentado com argamassa de cimento, cal hidratada CH1 e areia no traço 1:0,5:8, amarrada com pilaretes em conc. arm. a cada 2m (H=1.0m), excl. revest.</v>
          </cell>
        </row>
        <row r="793">
          <cell r="B793" t="str">
            <v xml:space="preserve"> hidratada CH1 e areia no traço 1:0,5:8, amarrada com pilaretes em conc. arm. a cada 2m (H=1.0m), excl. revest.</v>
          </cell>
        </row>
        <row r="794">
          <cell r="B794" t="str">
            <v xml:space="preserve"> revest.</v>
          </cell>
        </row>
        <row r="795">
          <cell r="A795" t="str">
            <v>0905</v>
          </cell>
          <cell r="B795" t="str">
            <v xml:space="preserve"> REVISÕES E REPAROS</v>
          </cell>
        </row>
        <row r="796">
          <cell r="A796" t="str">
            <v>090501</v>
          </cell>
          <cell r="B796" t="str">
            <v xml:space="preserve"> Recolocação de engradamento de madeira para telhado com telha cerâmica, com pontaletes, terças, caibros e ripas, exclusive fornecimento</v>
          </cell>
          <cell r="C796" t="str">
            <v>m2</v>
          </cell>
          <cell r="D796">
            <v>0</v>
          </cell>
        </row>
        <row r="797">
          <cell r="B797" t="str">
            <v xml:space="preserve"> Recolocação de engradamento de madeira para telhado com telha cerâmica, com pontaletes, terças, caibros e ripas, exclusive fornecimento</v>
          </cell>
        </row>
        <row r="798">
          <cell r="B798" t="str">
            <v xml:space="preserve"> caibros e ripas, exclusive fornecimento</v>
          </cell>
        </row>
        <row r="799">
          <cell r="A799" t="str">
            <v>090502</v>
          </cell>
          <cell r="B799" t="str">
            <v xml:space="preserve"> Recolocação de estrutura de madeira para telhado com telha ondulada de fibrocimento ou telha ecológica tipo onduline, com pontaletes e caibros, exclusive fornecimento</v>
          </cell>
          <cell r="C799" t="str">
            <v>m2</v>
          </cell>
          <cell r="D799">
            <v>0</v>
          </cell>
        </row>
        <row r="800">
          <cell r="B800" t="str">
            <v xml:space="preserve"> Recolocação de estrutura de madeira para telhado com telha ondulada de fibrocimento ou telha ecológica tipo onduline, com pontaletes e caibros, exclusive fornecimento</v>
          </cell>
        </row>
        <row r="801">
          <cell r="B801" t="str">
            <v xml:space="preserve"> tipo onduline, com pontaletes e caibros, exclusive fornecimento</v>
          </cell>
        </row>
        <row r="802">
          <cell r="A802" t="str">
            <v>090503</v>
          </cell>
          <cell r="B802" t="str">
            <v xml:space="preserve"> Descupinização de estrutura de madeira de cobertura</v>
          </cell>
          <cell r="C802" t="str">
            <v>m2</v>
          </cell>
          <cell r="D802">
            <v>0</v>
          </cell>
        </row>
        <row r="803">
          <cell r="A803" t="str">
            <v>090506</v>
          </cell>
          <cell r="B803" t="str">
            <v xml:space="preserve"> Recolocação de telha ondulada de fibrocimento 6mm, excl. cumeeira</v>
          </cell>
          <cell r="C803" t="str">
            <v xml:space="preserve"> m2</v>
          </cell>
          <cell r="D803">
            <v>0</v>
          </cell>
        </row>
        <row r="804">
          <cell r="A804" t="str">
            <v>090507</v>
          </cell>
          <cell r="B804" t="str">
            <v xml:space="preserve"> Recolocação de telha de fibrocimento tipo canalete 49, excl. cumeeira</v>
          </cell>
          <cell r="C804" t="str">
            <v xml:space="preserve"> m2</v>
          </cell>
          <cell r="D804">
            <v>0</v>
          </cell>
        </row>
        <row r="805">
          <cell r="A805" t="str">
            <v>090508</v>
          </cell>
          <cell r="B805" t="str">
            <v xml:space="preserve"> Recolocação de telha de fibrocimento tipo canalete 90, excl. cumeeira</v>
          </cell>
          <cell r="C805" t="str">
            <v xml:space="preserve"> m2</v>
          </cell>
          <cell r="D805">
            <v>0</v>
          </cell>
        </row>
        <row r="806">
          <cell r="A806" t="str">
            <v>090509</v>
          </cell>
          <cell r="B806" t="str">
            <v xml:space="preserve"> Remoção, lavagem com escova de aço e recolocação de telhas cerâmicas</v>
          </cell>
          <cell r="C806" t="str">
            <v>m2</v>
          </cell>
          <cell r="D806">
            <v>0</v>
          </cell>
        </row>
        <row r="807">
          <cell r="A807" t="str">
            <v>090511</v>
          </cell>
          <cell r="B807" t="str">
            <v xml:space="preserve"> Tratamento em estrutura de madeira com cupinicida</v>
          </cell>
          <cell r="C807" t="str">
            <v xml:space="preserve"> m2</v>
          </cell>
          <cell r="D807">
            <v>0</v>
          </cell>
        </row>
        <row r="808">
          <cell r="A808" t="str">
            <v>090512</v>
          </cell>
          <cell r="B808" t="str">
            <v xml:space="preserve"> Limpeza de calhas e coletores (serviço realizado por servente)</v>
          </cell>
          <cell r="C808" t="str">
            <v>m3</v>
          </cell>
          <cell r="D808">
            <v>0</v>
          </cell>
        </row>
        <row r="809">
          <cell r="A809" t="str">
            <v>10</v>
          </cell>
          <cell r="B809" t="str">
            <v xml:space="preserve"> IMPERMEABILIZAÇÃO</v>
          </cell>
        </row>
        <row r="810">
          <cell r="A810" t="str">
            <v>1001</v>
          </cell>
          <cell r="B810" t="str">
            <v xml:space="preserve"> IMPERMEABILIZAÇÃO DE CAIXAS DE ÁGUA</v>
          </cell>
        </row>
        <row r="811">
          <cell r="A811" t="str">
            <v>100102</v>
          </cell>
          <cell r="B811" t="str">
            <v xml:space="preserve"> Impermeabilização nas seguintes etapas: chapisco traço 1:2 c/ sika 1 ou equivalente, revest. duplo c/ argamassa de cimento e areia traço 1:3 c/ sika 1 ou equivalente, em 2x15 mm e acab. argamassa 1:1</v>
          </cell>
          <cell r="C811" t="str">
            <v xml:space="preserve"> m2</v>
          </cell>
          <cell r="D811">
            <v>0</v>
          </cell>
        </row>
        <row r="812">
          <cell r="B812" t="str">
            <v xml:space="preserve"> Impermeabilização nas seguintes etapas: chapisco traço 1:2 c/ sika 1 ou equivalente, revest. duplo c/ argamassa de cimento e areia traço 1:3 c/ sika 1 ou equivalente, em 2x15 mm e acab. argamassa 1:1</v>
          </cell>
        </row>
        <row r="813">
          <cell r="B813" t="str">
            <v xml:space="preserve"> argamassa de cimento e areia traço 1:3 c/ sika 1 ou equivalente, em 2x15 mm e acab. argamassa 1:1</v>
          </cell>
        </row>
        <row r="814">
          <cell r="A814" t="str">
            <v>100105</v>
          </cell>
          <cell r="B814" t="str">
            <v xml:space="preserve"> Índice de imperm.c/ manta asfáltica atendendo NBR 9952, asfalto polimérico, esp.4mm reforç.c/ filme int.em polietileno, regul.base c/ arg.1:4 esp.mín.15mm, proteção mec. arg. 1:4 esp.20mm e juntas dilat.</v>
          </cell>
          <cell r="C814" t="str">
            <v xml:space="preserve"> m2</v>
          </cell>
          <cell r="D814">
            <v>0</v>
          </cell>
        </row>
        <row r="815">
          <cell r="B815" t="str">
            <v xml:space="preserve"> Índice de imperm.c/ manta asfáltica atendendo NBR 9952, asfalto polimérico, esp.4mm reforç.c/ filme int.em polietileno, regul.base c/ arg.1:4 esp.mín.15mm, proteção mec. arg. 1:4 esp.20mm e juntas dilat.</v>
          </cell>
        </row>
        <row r="816">
          <cell r="B816" t="str">
            <v xml:space="preserve"> polietileno, regul.base c/ arg.1:4 esp.mín.15mm, proteção mec. arg. 1:4 esp.20mm e juntas dilat.</v>
          </cell>
        </row>
        <row r="817">
          <cell r="A817" t="str">
            <v>1002</v>
          </cell>
          <cell r="B817" t="str">
            <v xml:space="preserve"> IMPERMEABILIZAÇÃO CALHAS, LAJES DESCOBERTAS, BALDRAMES, PAREDES E JARDINEIRAS</v>
          </cell>
        </row>
        <row r="818">
          <cell r="A818" t="str">
            <v>100202</v>
          </cell>
          <cell r="B818" t="str">
            <v xml:space="preserve"> Impermeabilização com argamassa de igol 2 - marca de referência Sika</v>
          </cell>
          <cell r="C818" t="str">
            <v>m2</v>
          </cell>
          <cell r="D818">
            <v>0</v>
          </cell>
        </row>
        <row r="819">
          <cell r="A819" t="str">
            <v>100203</v>
          </cell>
          <cell r="B819" t="str">
            <v xml:space="preserve"> Pintura impermeabilizante com igolflex ou equivalente a 3 demãos</v>
          </cell>
          <cell r="C819" t="str">
            <v>m2</v>
          </cell>
          <cell r="D819">
            <v>0</v>
          </cell>
        </row>
        <row r="820">
          <cell r="A820" t="str">
            <v>100204</v>
          </cell>
          <cell r="B820" t="str">
            <v xml:space="preserve"> Impermeabilização, empregando argamassa de cimento e areia sem peneirar no traço 1:3 com aditivo impermeabilizado tipo sika 1 ou equivalente, espessura de 2 cm</v>
          </cell>
          <cell r="C820" t="str">
            <v xml:space="preserve"> m2</v>
          </cell>
          <cell r="D820">
            <v>0</v>
          </cell>
        </row>
        <row r="821">
          <cell r="B821" t="str">
            <v xml:space="preserve"> Impermeabilização, empregando argamassa de cimento e areia sem peneirar no traço 1:3 com aditivo impermeabilizado tipo sika 1 ou equivalente, espessura de 2 cm</v>
          </cell>
        </row>
        <row r="822">
          <cell r="B822" t="str">
            <v xml:space="preserve"> impermeabilizado tipo sika 1 ou equivalente, espessura de 2 cm</v>
          </cell>
        </row>
        <row r="823">
          <cell r="A823" t="str">
            <v>100208</v>
          </cell>
          <cell r="B823" t="str">
            <v xml:space="preserve"> Índice de imperm.c/ manta asfáltica atendendo NBR 9952, asfalto polimerizado esp.3mm, reforç.c/ filme int. polietileno, regul. base c/ arg.1:4 esp.mín.15mm, proteção mec. arg.1:4 esp.20mm e juntas dilat.</v>
          </cell>
          <cell r="C823" t="str">
            <v xml:space="preserve"> m2</v>
          </cell>
          <cell r="D823">
            <v>0</v>
          </cell>
        </row>
        <row r="824">
          <cell r="B824" t="str">
            <v xml:space="preserve"> Índice de imperm.c/ manta asfáltica atendendo NBR 9952, asfalto polimerizado esp.3mm, reforç.c/ filme int. polietileno, regul. base c/ arg.1:4 esp.mín.15mm, proteção mec. arg.1:4 esp.20mm e juntas dilat.</v>
          </cell>
        </row>
        <row r="825">
          <cell r="B825" t="str">
            <v xml:space="preserve"> polietileno, regul. base c/ arg.1:4 esp.mín.15mm, proteção mec. arg.1:4 esp.20mm e juntas dilat.</v>
          </cell>
        </row>
        <row r="826">
          <cell r="A826" t="str">
            <v>1003</v>
          </cell>
          <cell r="B826" t="str">
            <v xml:space="preserve"> IMPERMEABILIZAÇÃO DE FOSSAS E FILTROS</v>
          </cell>
        </row>
        <row r="827">
          <cell r="A827" t="str">
            <v>100301</v>
          </cell>
          <cell r="B827" t="str">
            <v xml:space="preserve"> Impermeabilização nas seguintes etapas: chapisco traço 1:2 c/ sika 1 prop. 1:10 ou equiv., revest. duplo c/ argamassa de cimento e areia traço 1:3 c/ sika 1 prop. 1:12 ou equivalente, esp. 2x15 mm e acab. argamassa 1:2</v>
          </cell>
          <cell r="C827" t="str">
            <v xml:space="preserve"> m2</v>
          </cell>
          <cell r="D827">
            <v>0</v>
          </cell>
        </row>
        <row r="828">
          <cell r="B828" t="str">
            <v xml:space="preserve"> Impermeabilização nas seguintes etapas: chapisco traço 1:2 c/ sika 1 prop. 1:10 ou equiv., revest. duplo c/ argamassa de cimento e areia traço 1:3 c/ sika 1 prop. 1:12 ou equivalente, esp. 2x15 mm e acab. argamassa 1:2</v>
          </cell>
        </row>
        <row r="829">
          <cell r="B829" t="str">
            <v xml:space="preserve"> argamassa de cimento e areia traço 1:3 c/ sika 1 prop. 1:12 ou equivalente, esp. 2x15 mm e acab. argamassa 1:2</v>
          </cell>
        </row>
        <row r="830">
          <cell r="B830" t="str">
            <v xml:space="preserve"> argamassa 1:2</v>
          </cell>
        </row>
        <row r="831">
          <cell r="A831" t="str">
            <v>11</v>
          </cell>
          <cell r="B831" t="str">
            <v xml:space="preserve"> TETOS E FORROS</v>
          </cell>
        </row>
        <row r="832">
          <cell r="A832" t="str">
            <v>1101</v>
          </cell>
          <cell r="B832" t="str">
            <v xml:space="preserve"> REVESTIMENTO COM ARGAMASSA</v>
          </cell>
        </row>
        <row r="833">
          <cell r="A833" t="str">
            <v>110101</v>
          </cell>
          <cell r="B833" t="str">
            <v xml:space="preserve"> Chapisco com argamassa de cimento e areia média ou grossa lavada no traço 1:3, espessura 5 mm</v>
          </cell>
          <cell r="C833" t="str">
            <v xml:space="preserve"> m2</v>
          </cell>
          <cell r="D833">
            <v>0</v>
          </cell>
        </row>
        <row r="834">
          <cell r="A834" t="str">
            <v>110105</v>
          </cell>
          <cell r="B834" t="str">
            <v xml:space="preserve"> Reboco tipo paulista com argamassa de cimento, cal hidratada e areia fina lavada no traço 1:1:6 espessura de 25 mm</v>
          </cell>
          <cell r="C834" t="str">
            <v xml:space="preserve"> m2</v>
          </cell>
          <cell r="D834">
            <v>38.036665622062046</v>
          </cell>
        </row>
        <row r="835">
          <cell r="B835" t="str">
            <v xml:space="preserve"> Reboco tipo paulista com argamassa de cimento, cal hidratada e areia fina lavada no traço 1:1:6 espessura de 25 mm</v>
          </cell>
        </row>
        <row r="836">
          <cell r="B836" t="str">
            <v xml:space="preserve"> de 25 mm</v>
          </cell>
        </row>
        <row r="837">
          <cell r="A837" t="str">
            <v>1102</v>
          </cell>
          <cell r="B837" t="str">
            <v xml:space="preserve"> REBAIXAMENTOS</v>
          </cell>
        </row>
        <row r="838">
          <cell r="A838" t="str">
            <v>110201</v>
          </cell>
          <cell r="B838" t="str">
            <v xml:space="preserve"> Forro de gesso acabamento tipo liso</v>
          </cell>
          <cell r="C838" t="str">
            <v xml:space="preserve"> m2</v>
          </cell>
          <cell r="D838">
            <v>0</v>
          </cell>
        </row>
        <row r="839">
          <cell r="A839" t="str">
            <v>110203</v>
          </cell>
          <cell r="B839" t="str">
            <v xml:space="preserve"> Forro de gesso acabamento tipo bisotado</v>
          </cell>
          <cell r="C839" t="str">
            <v xml:space="preserve"> m2</v>
          </cell>
          <cell r="D839">
            <v>0</v>
          </cell>
        </row>
        <row r="840">
          <cell r="A840" t="str">
            <v>110207</v>
          </cell>
          <cell r="B840" t="str">
            <v xml:space="preserve"> Forro com placas de isopor de 2cm, cobertas com compensado 4mm, apoiado sobre ripas de paraju de 10x2cm fixadas na estrutura do telhado</v>
          </cell>
          <cell r="C840" t="str">
            <v xml:space="preserve"> m2</v>
          </cell>
          <cell r="D840">
            <v>0</v>
          </cell>
        </row>
        <row r="841">
          <cell r="B841" t="str">
            <v xml:space="preserve"> Forro com placas de isopor de 2cm, cobertas com compensado 4mm, apoiado sobre ripas de paraju de 10x2cm fixadas na estrutura do telhado</v>
          </cell>
        </row>
        <row r="842">
          <cell r="B842" t="str">
            <v xml:space="preserve"> 10x2cm fixadas na estrutura do telhado</v>
          </cell>
        </row>
        <row r="843">
          <cell r="A843" t="str">
            <v>110208</v>
          </cell>
          <cell r="B843" t="str">
            <v xml:space="preserve"> Forro em compensado 4mm apoiadas sobre ripas de paraju de 10x2cm aparelhadas fixadas na estrutura do telhado</v>
          </cell>
          <cell r="C843" t="str">
            <v xml:space="preserve"> m2</v>
          </cell>
          <cell r="D843">
            <v>0</v>
          </cell>
        </row>
        <row r="844">
          <cell r="B844" t="str">
            <v xml:space="preserve"> Forro em compensado 4mm apoiadas sobre ripas de paraju de 10x2cm aparelhadas fixadas na estrutura do telhado</v>
          </cell>
        </row>
        <row r="845">
          <cell r="B845" t="str">
            <v xml:space="preserve"> telhado</v>
          </cell>
        </row>
        <row r="846">
          <cell r="A846" t="str">
            <v>110210</v>
          </cell>
          <cell r="B846" t="str">
            <v xml:space="preserve"> Forro PVC branco L = 20 cm, frisado, colocado</v>
          </cell>
          <cell r="C846" t="str">
            <v xml:space="preserve"> m2</v>
          </cell>
          <cell r="D846">
            <v>0</v>
          </cell>
        </row>
        <row r="847">
          <cell r="A847" t="str">
            <v>1103</v>
          </cell>
          <cell r="B847" t="str">
            <v xml:space="preserve"> REVESTIMENTO EMPREGANDO ARGAMASSA DE CIMENTO, CAL E AREIA</v>
          </cell>
        </row>
        <row r="848">
          <cell r="A848" t="str">
            <v>110301</v>
          </cell>
          <cell r="B848" t="str">
            <v xml:space="preserve"> Emboço de argamassa de cimento, cal hidratada CH1 e areia lavada traço 1:0.5:6, espessura 20 mm</v>
          </cell>
          <cell r="C848" t="str">
            <v xml:space="preserve"> m2</v>
          </cell>
          <cell r="D848">
            <v>0</v>
          </cell>
        </row>
        <row r="849">
          <cell r="A849" t="str">
            <v>110302</v>
          </cell>
          <cell r="B849" t="str">
            <v xml:space="preserve"> Reboco tipo paulista de argamassa de cimento, cal hidratada CH1 e areia lavada traço 1:0.5:6, espessura 25 mm</v>
          </cell>
          <cell r="C849" t="str">
            <v xml:space="preserve"> m2</v>
          </cell>
          <cell r="D849">
            <v>0</v>
          </cell>
        </row>
        <row r="850">
          <cell r="B850" t="str">
            <v xml:space="preserve"> Reboco tipo paulista de argamassa de cimento, cal hidratada CH1 e areia lavada traço 1:0.5:6, espessura 25 mm</v>
          </cell>
        </row>
        <row r="851">
          <cell r="B851" t="str">
            <v xml:space="preserve"> 25 mm</v>
          </cell>
        </row>
        <row r="852">
          <cell r="A852" t="str">
            <v>1104</v>
          </cell>
          <cell r="B852" t="str">
            <v xml:space="preserve"> REVISÕES E REPAROS</v>
          </cell>
        </row>
        <row r="853">
          <cell r="A853" t="str">
            <v>110401</v>
          </cell>
          <cell r="B853" t="str">
            <v xml:space="preserve"> Recolocação de forro de madeira, com aproveitamento do material</v>
          </cell>
          <cell r="C853" t="str">
            <v xml:space="preserve"> m2</v>
          </cell>
          <cell r="D853">
            <v>0</v>
          </cell>
        </row>
        <row r="854">
          <cell r="A854" t="str">
            <v>12</v>
          </cell>
          <cell r="B854" t="str">
            <v xml:space="preserve"> REVESTIMENTO DE PAREDES</v>
          </cell>
        </row>
        <row r="855">
          <cell r="A855" t="str">
            <v>1201</v>
          </cell>
          <cell r="B855" t="str">
            <v xml:space="preserve"> REVESTIMENTO COM ARGAMASSA</v>
          </cell>
        </row>
        <row r="856">
          <cell r="A856" t="str">
            <v>120101</v>
          </cell>
          <cell r="B856" t="str">
            <v xml:space="preserve"> Chapisco de argamassa de cimento e areia média ou grossa lavada, no traço 1:3, espessura 5 mm</v>
          </cell>
          <cell r="C856" t="str">
            <v xml:space="preserve"> m2</v>
          </cell>
          <cell r="D856">
            <v>0</v>
          </cell>
        </row>
        <row r="857">
          <cell r="A857" t="str">
            <v>1202</v>
          </cell>
          <cell r="B857" t="str">
            <v xml:space="preserve"> ACABAMENTOS</v>
          </cell>
        </row>
        <row r="858">
          <cell r="A858" t="str">
            <v>120201</v>
          </cell>
          <cell r="B858" t="str">
            <v xml:space="preserve"> Azulejo branco 15 x 15 cm, juntas a prumo, assentado com argamassa de cimento colante, inclusive rejuntamento com cimento branco, marcas de referência Eliane, Cecrisa ou Portobello</v>
          </cell>
          <cell r="C858" t="str">
            <v xml:space="preserve"> m2</v>
          </cell>
          <cell r="D858">
            <v>0</v>
          </cell>
        </row>
        <row r="859">
          <cell r="B859" t="str">
            <v xml:space="preserve"> Azulejo branco 15 x 15 cm, juntas a prumo, assentado com argamassa de cimento colante, inclusive rejuntamento com cimento branco, marcas de referência Eliane, Cecrisa ou Portobello</v>
          </cell>
        </row>
        <row r="860">
          <cell r="B860" t="str">
            <v xml:space="preserve"> rejuntamento com cimento branco, marcas de referência Eliane, Cecrisa ou Portobello</v>
          </cell>
        </row>
        <row r="861">
          <cell r="A861" t="str">
            <v>120202</v>
          </cell>
          <cell r="B861" t="str">
            <v xml:space="preserve"> Rejuntamento para azulejos, usando cimento branco, para juntas de no máximo 3 mm de espessura</v>
          </cell>
          <cell r="C861" t="str">
            <v xml:space="preserve"> m2</v>
          </cell>
          <cell r="D861">
            <v>0</v>
          </cell>
        </row>
        <row r="862">
          <cell r="A862" t="str">
            <v>120205</v>
          </cell>
          <cell r="B862" t="str">
            <v xml:space="preserve"> Roda-parede de madeira de lei tipo Paraju ou equivalente, de 10 x 2.5cm, fixado com parafuso e bucha plástica n° 8</v>
          </cell>
          <cell r="C862" t="str">
            <v xml:space="preserve"> m</v>
          </cell>
          <cell r="D862">
            <v>0</v>
          </cell>
        </row>
        <row r="863">
          <cell r="B863" t="str">
            <v xml:space="preserve"> Roda-parede de madeira de lei tipo Paraju ou equivalente, de 10 x 2.5cm, fixado com parafuso e bucha plástica n° 8</v>
          </cell>
        </row>
        <row r="864">
          <cell r="B864" t="str">
            <v xml:space="preserve"> plástica n° 8</v>
          </cell>
        </row>
        <row r="865">
          <cell r="A865" t="str">
            <v>120207</v>
          </cell>
          <cell r="B865" t="str">
            <v xml:space="preserve"> Roda-parede de madeira de lei tipo Paraju ou equivalente, de 20 X 1.5cm fixado com parafuso e bucha plástica n° 7</v>
          </cell>
          <cell r="C865" t="str">
            <v xml:space="preserve"> m</v>
          </cell>
          <cell r="D865">
            <v>0</v>
          </cell>
        </row>
        <row r="866">
          <cell r="B866" t="str">
            <v xml:space="preserve"> Roda-parede de madeira de lei tipo Paraju ou equivalente, de 20 X 1.5cm fixado com parafuso e bucha plástica n° 7</v>
          </cell>
        </row>
        <row r="867">
          <cell r="B867" t="str">
            <v xml:space="preserve"> plástica n° 7</v>
          </cell>
        </row>
        <row r="868">
          <cell r="A868" t="str">
            <v>120208</v>
          </cell>
          <cell r="B868" t="str">
            <v xml:space="preserve"> Acabamento de alumínio com perfil de canto para arremate das paredes</v>
          </cell>
          <cell r="C868" t="str">
            <v>m</v>
          </cell>
          <cell r="D868">
            <v>0</v>
          </cell>
        </row>
        <row r="869">
          <cell r="A869" t="str">
            <v>120216</v>
          </cell>
          <cell r="B869" t="str">
            <v xml:space="preserve"> Acabamento de perfil "U" em alumínio anodizado fosco 1/2"</v>
          </cell>
          <cell r="C869" t="str">
            <v xml:space="preserve"> m</v>
          </cell>
          <cell r="D869">
            <v>0</v>
          </cell>
        </row>
        <row r="870">
          <cell r="A870" t="str">
            <v>120220</v>
          </cell>
          <cell r="B870" t="str">
            <v xml:space="preserve"> Cerâmica 10 x 10 cm, marcas de referência Eliane, Cecrisa ou Portobello, nas cores branco ou areia, com rejunte esp. 0.5 cm, empregando argamassa colante</v>
          </cell>
          <cell r="C870" t="str">
            <v xml:space="preserve"> m2</v>
          </cell>
          <cell r="D870">
            <v>0</v>
          </cell>
        </row>
        <row r="871">
          <cell r="B871" t="str">
            <v xml:space="preserve"> Cerâmica 10 x 10 cm, marcas de referência Eliane, Cecrisa ou Portobello, nas cores branco ou areia, com rejunte esp. 0.5 cm, empregando argamassa colante</v>
          </cell>
        </row>
        <row r="872">
          <cell r="B872" t="str">
            <v xml:space="preserve"> rejunte esp. 0.5 cm, empregando argamassa colante</v>
          </cell>
        </row>
        <row r="873">
          <cell r="A873" t="str">
            <v>120221</v>
          </cell>
          <cell r="B873" t="str">
            <v xml:space="preserve"> Pastilha cerâmica 5 x 5 cm, assentada com argamassa de cimento colante e rejunte pré-fabricado, marcas de referência Eliane, Cecrisa ou Portobello</v>
          </cell>
          <cell r="C873" t="str">
            <v xml:space="preserve"> m2</v>
          </cell>
          <cell r="D873">
            <v>96.46662488248198</v>
          </cell>
        </row>
        <row r="874">
          <cell r="B874" t="str">
            <v xml:space="preserve"> Pastilha cerâmica 5 x 5 cm, assentada com argamassa de cimento colante e rejunte pré-fabricado, marcas de referência Eliane, Cecrisa ou Portobello</v>
          </cell>
        </row>
        <row r="875">
          <cell r="B875" t="str">
            <v xml:space="preserve"> de referência Eliane, Cecrisa ou Portobello</v>
          </cell>
        </row>
        <row r="876">
          <cell r="A876" t="str">
            <v>120224</v>
          </cell>
          <cell r="B876" t="str">
            <v xml:space="preserve"> Assentamento de revestimento cerâmico com cimento colante, excl. rejuntamento e cerâmica</v>
          </cell>
          <cell r="C876" t="str">
            <v>m2</v>
          </cell>
          <cell r="D876">
            <v>0</v>
          </cell>
        </row>
        <row r="877">
          <cell r="A877" t="str">
            <v>120227</v>
          </cell>
          <cell r="B877" t="str">
            <v xml:space="preserve"> Roda parede em granito cinza andorinha 7x2cm, com acabamento abaulado nos dois lados</v>
          </cell>
          <cell r="C877" t="str">
            <v>m</v>
          </cell>
          <cell r="D877">
            <v>0</v>
          </cell>
        </row>
        <row r="878">
          <cell r="A878" t="str">
            <v>120232</v>
          </cell>
          <cell r="B878" t="str">
            <v xml:space="preserve"> Cerâmica 10 x 10 cm, ref Camburi branco Eliane, Cecrisa ou Portobello, empregando argamassa colante, inclusive rejuntamento junta plus cinza claro esp. 3 mm</v>
          </cell>
          <cell r="C878" t="str">
            <v xml:space="preserve"> m2</v>
          </cell>
          <cell r="D878">
            <v>0</v>
          </cell>
        </row>
        <row r="879">
          <cell r="B879" t="str">
            <v xml:space="preserve"> Cerâmica 10 x 10 cm, ref Camburi branco Eliane, Cecrisa ou Portobello, empregando argamassa colante, inclusive rejuntamento junta plus cinza claro esp. 3 mm</v>
          </cell>
        </row>
        <row r="880">
          <cell r="B880" t="str">
            <v xml:space="preserve"> inclusive rejuntamento junta plus cinza claro esp. 3 mm</v>
          </cell>
        </row>
        <row r="881">
          <cell r="A881" t="str">
            <v>120233</v>
          </cell>
          <cell r="B881" t="str">
            <v xml:space="preserve"> Assentamento e rejuntamento de piso em porcelanato (dimensões superiores a 30x30cm) utilizando dupla colagem de argamassa colante para porcelanato tipo ACII/ACIII, exclusive fornecimento do porcelanato e do rejunte</v>
          </cell>
          <cell r="C881" t="str">
            <v xml:space="preserve"> m2</v>
          </cell>
          <cell r="D881">
            <v>0</v>
          </cell>
        </row>
        <row r="882">
          <cell r="B882" t="str">
            <v xml:space="preserve"> Assentamento e rejuntamento de piso em porcelanato (dimensões superiores a 30x30cm) utilizando dupla colagem de argamassa colante para porcelanato tipo ACII/ACIII, exclusive fornecimento do porcelanato e do rejunte</v>
          </cell>
        </row>
        <row r="883">
          <cell r="B883" t="str">
            <v xml:space="preserve"> colagem de argamassa colante para porcelanato tipo ACII/ACIII, exclusive fornecimento do porcelanato e do rejunte</v>
          </cell>
        </row>
        <row r="884">
          <cell r="B884" t="str">
            <v xml:space="preserve"> rejunte</v>
          </cell>
        </row>
        <row r="885">
          <cell r="A885" t="str">
            <v>120236</v>
          </cell>
          <cell r="B885" t="str">
            <v xml:space="preserve"> Cerâmica retificada, acabamento brilhante, dim. 32x44cm, ref. de cor OVIEDO PURO BRANCO Biancogres/equiv. assentado com argamassa de cimento colante, inclusive rejuntamento com argamassapre-fabricada para rejunte</v>
          </cell>
          <cell r="C885" t="str">
            <v xml:space="preserve"> m2</v>
          </cell>
          <cell r="D885">
            <v>0</v>
          </cell>
        </row>
        <row r="886">
          <cell r="B886" t="str">
            <v xml:space="preserve"> Cerâmica retificada, acabamento brilhante, dim. 32x44cm, ref. de cor OVIEDO PURO BRANCO Biancogres/equiv. assentado com argamassa de cimento colante, inclusive rejuntamento com argamassapre-fabricada para rejunte</v>
          </cell>
        </row>
        <row r="887">
          <cell r="B887" t="str">
            <v xml:space="preserve"> Biancogres/equiv. assentado com argamassa de cimento colante, inclusive rejuntamento com argamassapre-fabricada para rejunte</v>
          </cell>
        </row>
        <row r="888">
          <cell r="B888" t="str">
            <v xml:space="preserve"> argamassapre-fabricada para rejunte</v>
          </cell>
        </row>
        <row r="889">
          <cell r="A889" t="str">
            <v>120237</v>
          </cell>
          <cell r="B889" t="str">
            <v xml:space="preserve"> Cerâmica acabamento brilhante, dim. 30x40cm, ref. de cor ANTARTIDA BOLD da Portobello/equiv. assentado com argamassa de cimento colante, inclusive rejuntamento com argamassapre-fabricada para rejunte</v>
          </cell>
          <cell r="C889" t="str">
            <v xml:space="preserve"> m2</v>
          </cell>
          <cell r="D889">
            <v>0</v>
          </cell>
        </row>
        <row r="890">
          <cell r="B890" t="str">
            <v xml:space="preserve"> Cerâmica acabamento brilhante, dim. 30x40cm, ref. de cor ANTARTIDA BOLD da Portobello/equiv. assentado com argamassa de cimento colante, inclusive rejuntamento com argamassapre-fabricada para rejunte</v>
          </cell>
        </row>
        <row r="891">
          <cell r="B891" t="str">
            <v xml:space="preserve"> assentado com argamassa de cimento colante, inclusive rejuntamento com argamassapre-fabricada para rejunte</v>
          </cell>
        </row>
        <row r="892">
          <cell r="B892" t="str">
            <v xml:space="preserve"> rejunte</v>
          </cell>
        </row>
        <row r="893">
          <cell r="A893" t="str">
            <v>1203</v>
          </cell>
          <cell r="B893" t="str">
            <v xml:space="preserve"> REVESTIMENTO EMPREGANDO ARGAMASSA DE CIMENTO, CAL E AREIA</v>
          </cell>
        </row>
        <row r="894">
          <cell r="A894" t="str">
            <v>120301</v>
          </cell>
          <cell r="B894" t="str">
            <v xml:space="preserve"> Emboço de argamassa de cimento, cal hidratada CH1 e areia média ou grossa lavada no traço 1:0.5:6, espessura 20 mm</v>
          </cell>
          <cell r="C894" t="str">
            <v xml:space="preserve"> m2</v>
          </cell>
          <cell r="D894">
            <v>0</v>
          </cell>
        </row>
        <row r="895">
          <cell r="B895" t="str">
            <v xml:space="preserve"> Emboço de argamassa de cimento, cal hidratada CH1 e areia média ou grossa lavada no traço 1:0.5:6, espessura 20 mm</v>
          </cell>
        </row>
        <row r="896">
          <cell r="B896" t="str">
            <v xml:space="preserve"> espessura 20 mm</v>
          </cell>
        </row>
        <row r="897">
          <cell r="A897" t="str">
            <v>120302</v>
          </cell>
          <cell r="B897" t="str">
            <v xml:space="preserve"> Reboco de argamassa de cimento, cal hidratada CH1 e areia média ou grossa lavada no traço 1:0.5:6, espessura 5mm</v>
          </cell>
          <cell r="C897" t="str">
            <v xml:space="preserve"> m2</v>
          </cell>
          <cell r="D897">
            <v>0</v>
          </cell>
        </row>
        <row r="898">
          <cell r="B898" t="str">
            <v xml:space="preserve"> Reboco de argamassa de cimento, cal hidratada CH1 e areia média ou grossa lavada no traço 1:0.5:6, espessura 5mm</v>
          </cell>
        </row>
        <row r="899">
          <cell r="B899" t="str">
            <v xml:space="preserve"> espessura 5mm</v>
          </cell>
        </row>
        <row r="900">
          <cell r="A900" t="str">
            <v>120303</v>
          </cell>
          <cell r="B900" t="str">
            <v xml:space="preserve"> Reboco tipo paulista de argamassa de cimento, cal hidratada CH1 e areia média ou grossa lavada no traço 1:0.5:6, espessura 25 mm</v>
          </cell>
          <cell r="C900" t="str">
            <v xml:space="preserve"> m2</v>
          </cell>
          <cell r="D900">
            <v>0</v>
          </cell>
        </row>
        <row r="901">
          <cell r="B901" t="str">
            <v xml:space="preserve"> Reboco tipo paulista de argamassa de cimento, cal hidratada CH1 e areia média ou grossa lavada no traço 1:0.5:6, espessura 25 mm</v>
          </cell>
        </row>
        <row r="902">
          <cell r="B902" t="str">
            <v xml:space="preserve"> 1:0.5:6, espessura 25 mm</v>
          </cell>
        </row>
        <row r="903">
          <cell r="A903" t="str">
            <v>120304</v>
          </cell>
          <cell r="B903" t="str">
            <v xml:space="preserve"> Reboco de argamassa de cimento, cal hidratada CH1 e areia média ou grossa lavada no traço 1:0.5:6, com impermeabilizante para revestimentos (caixas, fossas, filtros, cisternas, etc...)</v>
          </cell>
          <cell r="C903" t="str">
            <v xml:space="preserve"> m2</v>
          </cell>
          <cell r="D903">
            <v>0</v>
          </cell>
        </row>
        <row r="904">
          <cell r="B904" t="str">
            <v xml:space="preserve"> Reboco de argamassa de cimento, cal hidratada CH1 e areia média ou grossa lavada no traço 1:0.5:6, com impermeabilizante para revestimentos (caixas, fossas, filtros, cisternas, etc...)</v>
          </cell>
        </row>
        <row r="905">
          <cell r="B905" t="str">
            <v xml:space="preserve"> impermeabilizante para revestimentos (caixas, fossas, filtros, cisternas, etc...)</v>
          </cell>
        </row>
        <row r="906">
          <cell r="A906" t="str">
            <v>120308</v>
          </cell>
          <cell r="B906" t="str">
            <v xml:space="preserve"> Chapisco de argamassa de cimento e areia média ou grossa lavada no traço 1:3, espessura 5mm, com utilização de impermeabilizante</v>
          </cell>
          <cell r="C906" t="str">
            <v xml:space="preserve"> m2</v>
          </cell>
          <cell r="D906">
            <v>0</v>
          </cell>
        </row>
        <row r="907">
          <cell r="B907" t="str">
            <v xml:space="preserve"> Chapisco de argamassa de cimento e areia média ou grossa lavada no traço 1:3, espessura 5mm, com utilização de impermeabilizante</v>
          </cell>
        </row>
        <row r="908">
          <cell r="B908" t="str">
            <v xml:space="preserve"> utilização de impermeabilizante</v>
          </cell>
        </row>
        <row r="909">
          <cell r="A909" t="str">
            <v>13</v>
          </cell>
          <cell r="B909" t="str">
            <v xml:space="preserve"> PISOS INTERNOS E EXTERNOS</v>
          </cell>
        </row>
        <row r="910">
          <cell r="A910" t="str">
            <v>1301</v>
          </cell>
          <cell r="B910" t="str">
            <v xml:space="preserve"> LASTRO DE CONTRAPISO</v>
          </cell>
        </row>
        <row r="911">
          <cell r="A911" t="str">
            <v>130103</v>
          </cell>
          <cell r="B911" t="str">
            <v xml:space="preserve"> Regularização de base p/ revestimento cerâmico, com argamassa de cimento e areia no traço 1:5, espessura 3cm</v>
          </cell>
          <cell r="C911" t="str">
            <v xml:space="preserve"> m2</v>
          </cell>
          <cell r="D911">
            <v>0</v>
          </cell>
        </row>
        <row r="912">
          <cell r="B912" t="str">
            <v xml:space="preserve"> Regularização de base p/ revestimento cerâmico, com argamassa de cimento e areia no traço 1:5, espessura 3cm</v>
          </cell>
        </row>
        <row r="913">
          <cell r="B913" t="str">
            <v xml:space="preserve"> espessura 3cm</v>
          </cell>
        </row>
        <row r="914">
          <cell r="A914" t="str">
            <v>130104</v>
          </cell>
          <cell r="B914" t="str">
            <v xml:space="preserve"> Regularização de base p/ revestimento cerâmico, com argamassa de cimento e areia no traço 1:5, espessura 5cm</v>
          </cell>
          <cell r="C914" t="str">
            <v xml:space="preserve"> m2</v>
          </cell>
          <cell r="D914">
            <v>0</v>
          </cell>
        </row>
        <row r="915">
          <cell r="B915" t="str">
            <v xml:space="preserve"> Regularização de base p/ revestimento cerâmico, com argamassa de cimento e areia no traço 1:5, espessura 5cm</v>
          </cell>
        </row>
        <row r="916">
          <cell r="B916" t="str">
            <v xml:space="preserve"> espessura 5cm</v>
          </cell>
        </row>
        <row r="917">
          <cell r="A917" t="str">
            <v>130109</v>
          </cell>
          <cell r="B917" t="str">
            <v xml:space="preserve"> Lastro regularizado e impermeabilizado de concreto não estrutural, espessura de 8 cm</v>
          </cell>
          <cell r="C917" t="str">
            <v>m2</v>
          </cell>
          <cell r="D917">
            <v>0</v>
          </cell>
        </row>
        <row r="918">
          <cell r="A918" t="str">
            <v>130110</v>
          </cell>
          <cell r="B918" t="str">
            <v xml:space="preserve"> Lastro regularizado de concreto não estrutural, espessura de 8 cm</v>
          </cell>
          <cell r="C918" t="str">
            <v xml:space="preserve"> m2</v>
          </cell>
          <cell r="D918">
            <v>0</v>
          </cell>
        </row>
        <row r="919">
          <cell r="A919" t="str">
            <v>130111</v>
          </cell>
          <cell r="B919" t="str">
            <v xml:space="preserve"> Lastro impermeabilizado de concreto não estrutural, espessura de 6 cm</v>
          </cell>
          <cell r="C919" t="str">
            <v xml:space="preserve"> m2</v>
          </cell>
          <cell r="D919">
            <v>0</v>
          </cell>
        </row>
        <row r="920">
          <cell r="A920" t="str">
            <v>130112</v>
          </cell>
          <cell r="B920" t="str">
            <v xml:space="preserve"> Lastro de concreto não estrutural, espessura de 6 cm</v>
          </cell>
          <cell r="C920" t="str">
            <v>m2</v>
          </cell>
          <cell r="D920">
            <v>27.287684111563774</v>
          </cell>
        </row>
        <row r="921">
          <cell r="A921" t="str">
            <v>130113</v>
          </cell>
          <cell r="B921" t="str">
            <v xml:space="preserve"> Lastro impermeabilizado de concreto não estrutural, espessura de 8cm</v>
          </cell>
          <cell r="C921" t="str">
            <v>m2</v>
          </cell>
          <cell r="D921">
            <v>0</v>
          </cell>
        </row>
        <row r="922">
          <cell r="A922" t="str">
            <v>1302</v>
          </cell>
          <cell r="B922" t="str">
            <v xml:space="preserve"> ACABAMENTOS</v>
          </cell>
        </row>
        <row r="923">
          <cell r="A923" t="str">
            <v>130202</v>
          </cell>
          <cell r="B923" t="str">
            <v xml:space="preserve"> Piso cimentado liso com 1.5 cm de espessura, de argamassa de cimento e areia no traço 1:3 e juntas plásticas em quadros de 1 m</v>
          </cell>
          <cell r="C923" t="str">
            <v xml:space="preserve"> m2</v>
          </cell>
          <cell r="D923">
            <v>0</v>
          </cell>
        </row>
        <row r="924">
          <cell r="B924" t="str">
            <v xml:space="preserve"> Piso cimentado liso com 1.5 cm de espessura, de argamassa de cimento e areia no traço 1:3 e juntas plásticas em quadros de 1 m</v>
          </cell>
        </row>
        <row r="925">
          <cell r="B925" t="str">
            <v xml:space="preserve"> plásticas em quadros de 1 m</v>
          </cell>
        </row>
        <row r="926">
          <cell r="A926" t="str">
            <v>130205</v>
          </cell>
          <cell r="B926" t="str">
            <v xml:space="preserve"> Piso de tábuas corridas de Peroba de 15cm sobre caibros de 5x6cm espaçados de 50cm, fixados com argamassa de cimento e areia no traço 1:5</v>
          </cell>
          <cell r="C926" t="str">
            <v xml:space="preserve"> m2</v>
          </cell>
          <cell r="D926">
            <v>0</v>
          </cell>
        </row>
        <row r="927">
          <cell r="B927" t="str">
            <v xml:space="preserve"> Piso de tábuas corridas de Peroba de 15cm sobre caibros de 5x6cm espaçados de 50cm, fixados com argamassa de cimento e areia no traço 1:5</v>
          </cell>
        </row>
        <row r="928">
          <cell r="B928" t="str">
            <v xml:space="preserve"> argamassa de cimento e areia no traço 1:5</v>
          </cell>
        </row>
        <row r="929">
          <cell r="A929" t="str">
            <v>130208</v>
          </cell>
          <cell r="B929" t="str">
            <v xml:space="preserve"> Junta plástica 17 x 3 mm, para pisos corridos, inclusive fornecimento e colocação</v>
          </cell>
          <cell r="C929" t="str">
            <v xml:space="preserve"> m</v>
          </cell>
          <cell r="D929">
            <v>0</v>
          </cell>
        </row>
        <row r="930">
          <cell r="A930" t="str">
            <v>130209</v>
          </cell>
          <cell r="B930" t="str">
            <v xml:space="preserve"> Piso de cimentado camurçado executado com argamassa de cimento e areia no traço 1:3, esp. 3.0cm</v>
          </cell>
          <cell r="C930" t="str">
            <v xml:space="preserve"> m2</v>
          </cell>
          <cell r="D930">
            <v>40.6</v>
          </cell>
        </row>
        <row r="931">
          <cell r="A931" t="str">
            <v>130210</v>
          </cell>
          <cell r="B931" t="str">
            <v xml:space="preserve"> Piso cimentado liso com 1.5 cm de espessura, em argamassa de cimento e areia no traço 1:3 e juntas plásticas em quadros de 1 m colorido com corante tipo Xadrez ou equivalente</v>
          </cell>
          <cell r="C931" t="str">
            <v xml:space="preserve"> m2</v>
          </cell>
          <cell r="D931">
            <v>0</v>
          </cell>
        </row>
        <row r="932">
          <cell r="B932" t="str">
            <v xml:space="preserve"> Piso cimentado liso com 1.5 cm de espessura, em argamassa de cimento e areia no traço 1:3 e juntas plásticas em quadros de 1 m colorido com corante tipo Xadrez ou equivalente</v>
          </cell>
        </row>
        <row r="933">
          <cell r="B933" t="str">
            <v xml:space="preserve"> plásticas em quadros de 1 m colorido com corante tipo Xadrez ou equivalente</v>
          </cell>
        </row>
        <row r="934">
          <cell r="A934" t="str">
            <v>130211</v>
          </cell>
          <cell r="B934" t="str">
            <v xml:space="preserve"> Fornecimento e instalação de Piso Paviflex dim. 30x30cm, esp. 2mm linha Chroma Concept ref. Fademac ou equivalente</v>
          </cell>
          <cell r="C934" t="str">
            <v>m2</v>
          </cell>
          <cell r="D934">
            <v>0</v>
          </cell>
        </row>
        <row r="935">
          <cell r="B935" t="str">
            <v xml:space="preserve"> Fornecimento e instalação de Piso Paviflex dim. 30x30cm, esp. 2mm linha Chroma Concept ref. Fademac ou equivalente</v>
          </cell>
        </row>
        <row r="936">
          <cell r="B936" t="str">
            <v xml:space="preserve"> ou equivalente</v>
          </cell>
        </row>
        <row r="937">
          <cell r="A937" t="str">
            <v>130219</v>
          </cell>
          <cell r="B937" t="str">
            <v xml:space="preserve"> Piso cerâmico 45x45cm, PEI 5, Cargo Plus Gray, marcas de referência Eliane, Cecrisa ou Portobello, assentado com argamassa de cimento colante, inclusive rejuntamento</v>
          </cell>
          <cell r="C937" t="str">
            <v>m2</v>
          </cell>
          <cell r="D937">
            <v>0</v>
          </cell>
        </row>
        <row r="938">
          <cell r="B938" t="str">
            <v xml:space="preserve"> Piso cerâmico 45x45cm, PEI 5, Cargo Plus Gray, marcas de referência Eliane, Cecrisa ou Portobello, assentado com argamassa de cimento colante, inclusive rejuntamento</v>
          </cell>
        </row>
        <row r="939">
          <cell r="B939" t="str">
            <v xml:space="preserve"> assentado com argamassa de cimento colante, inclusive rejuntamento</v>
          </cell>
        </row>
        <row r="940">
          <cell r="A940" t="str">
            <v>130222</v>
          </cell>
          <cell r="B940" t="str">
            <v xml:space="preserve"> Revestimento de piso com placas de borracha plurigoma preto pastilhado ou equivalente, inclusive arremate</v>
          </cell>
          <cell r="C940" t="str">
            <v>m2</v>
          </cell>
          <cell r="D940">
            <v>0</v>
          </cell>
        </row>
        <row r="941">
          <cell r="A941" t="str">
            <v>130223</v>
          </cell>
          <cell r="B941" t="str">
            <v xml:space="preserve"> Assentamento de piso cerâmico, com utilização de cimento colante, excl. rejuntamento e cerâmica</v>
          </cell>
          <cell r="C941" t="str">
            <v>m2</v>
          </cell>
          <cell r="D941">
            <v>0</v>
          </cell>
        </row>
        <row r="942">
          <cell r="A942" t="str">
            <v>130225</v>
          </cell>
          <cell r="B942" t="str">
            <v xml:space="preserve"> Rejuntamento de piso cerâmico, usando cimento branco, para juntas de no máximo 3mm de espessura</v>
          </cell>
          <cell r="C942" t="str">
            <v>m2</v>
          </cell>
          <cell r="D942">
            <v>0</v>
          </cell>
        </row>
        <row r="943">
          <cell r="A943" t="str">
            <v>130226</v>
          </cell>
          <cell r="B943" t="str">
            <v xml:space="preserve"> Rejuntamento empregando argamassa para rejunte, esp. 5mm</v>
          </cell>
          <cell r="C943" t="str">
            <v xml:space="preserve"> m2</v>
          </cell>
          <cell r="D943">
            <v>0</v>
          </cell>
        </row>
        <row r="944">
          <cell r="A944" t="str">
            <v>130227</v>
          </cell>
          <cell r="B944" t="str">
            <v xml:space="preserve"> Fornecimento e instalação de Piso Paviflex dim. 30x30cm, esp. 3.2mm linha Chroma Concept ref. Fademac ou equivalente</v>
          </cell>
          <cell r="C944" t="str">
            <v>m2</v>
          </cell>
          <cell r="D944">
            <v>0</v>
          </cell>
        </row>
        <row r="945">
          <cell r="B945" t="str">
            <v xml:space="preserve"> Fornecimento e instalação de Piso Paviflex dim. 30x30cm, esp. 3.2mm linha Chroma Concept ref. Fademac ou equivalente</v>
          </cell>
        </row>
        <row r="946">
          <cell r="B946" t="str">
            <v xml:space="preserve"> ou equivalente</v>
          </cell>
        </row>
        <row r="947">
          <cell r="A947" t="str">
            <v>130228</v>
          </cell>
          <cell r="B947" t="str">
            <v xml:space="preserve"> Assentamento e rejuntamento de piso em porcelanato (dimensões superiores a 30x30cm) utilizando dupla colagem de argamassa colante para porcelanato tipo ACIII, exclusive fornecimento do porcelanato e do rejunte</v>
          </cell>
          <cell r="C947" t="str">
            <v>m2</v>
          </cell>
          <cell r="D947">
            <v>0</v>
          </cell>
        </row>
        <row r="948">
          <cell r="B948" t="str">
            <v xml:space="preserve"> Assentamento e rejuntamento de piso em porcelanato (dimensões superiores a 30x30cm) utilizando dupla colagem de argamassa colante para porcelanato tipo ACIII, exclusive fornecimento do porcelanato e do rejunte</v>
          </cell>
        </row>
        <row r="949">
          <cell r="B949" t="str">
            <v xml:space="preserve"> colagem de argamassa colante para porcelanato tipo ACIII, exclusive fornecimento do porcelanato e do rejunte</v>
          </cell>
        </row>
        <row r="950">
          <cell r="B950" t="str">
            <v xml:space="preserve"> rejunte</v>
          </cell>
        </row>
        <row r="951">
          <cell r="A951" t="str">
            <v>130230</v>
          </cell>
          <cell r="B951" t="str">
            <v xml:space="preserve"> Piso argamassa alta resistência tipo granilite ou equiv de qualidade comprovada, esp de 10mm, com juntas plástica em quadros de 1m, na cor natural, com acabamento anti-derrapante mecanizado, inclusive regularização e=3.0cm</v>
          </cell>
          <cell r="C951" t="str">
            <v>m2</v>
          </cell>
          <cell r="D951">
            <v>0</v>
          </cell>
        </row>
        <row r="952">
          <cell r="B952" t="str">
            <v xml:space="preserve"> Piso argamassa alta resistência tipo granilite ou equiv de qualidade comprovada, esp de 10mm, com juntas plástica em quadros de 1m, na cor natural, com acabamento anti-derrapante mecanizado, inclusive regularização e=3.0cm</v>
          </cell>
        </row>
        <row r="953">
          <cell r="B953" t="str">
            <v xml:space="preserve"> plástica em quadros de 1m, na cor natural, com acabamento anti-derrapante mecanizado, inclusive regularização e=3.0cm</v>
          </cell>
        </row>
        <row r="954">
          <cell r="B954" t="str">
            <v xml:space="preserve"> regularização e=3.0cm</v>
          </cell>
        </row>
        <row r="955">
          <cell r="A955" t="str">
            <v>130231</v>
          </cell>
          <cell r="B955" t="str">
            <v xml:space="preserve"> Piso argamassa alta resistência tipo granilite ou equiv de qualidade comprovada, esp de 10mm, com juntas plástica em quadros de 1m, na cor natural, com acabamento polido mecanizado, inclusive regularização e=3.0cm</v>
          </cell>
          <cell r="C955" t="str">
            <v>m2</v>
          </cell>
          <cell r="D955">
            <v>0</v>
          </cell>
        </row>
        <row r="956">
          <cell r="B956" t="str">
            <v xml:space="preserve"> Piso argamassa alta resistência tipo granilite ou equiv de qualidade comprovada, esp de 10mm, com juntas plástica em quadros de 1m, na cor natural, com acabamento polido mecanizado, inclusive regularização e=3.0cm</v>
          </cell>
        </row>
        <row r="957">
          <cell r="B957" t="str">
            <v xml:space="preserve"> plástica em quadros de 1m, na cor natural, com acabamento polido mecanizado, inclusive regularização e=3.0cm</v>
          </cell>
        </row>
        <row r="958">
          <cell r="B958" t="str">
            <v xml:space="preserve"> e=3.0cm</v>
          </cell>
        </row>
        <row r="959">
          <cell r="A959" t="str">
            <v>130232</v>
          </cell>
          <cell r="B959" t="str">
            <v xml:space="preserve"> Porcelanato polido, acabamento brilhante, dim. 50x50cm, ref. de cor PANNA PLUS PO Eliane/equiv, utilizando dupla colagem de argamassa colante para porcelanato tipo ACIII e rejunte 1mm para porcelanato</v>
          </cell>
          <cell r="C959" t="str">
            <v>m2</v>
          </cell>
          <cell r="D959">
            <v>0</v>
          </cell>
        </row>
        <row r="960">
          <cell r="B960" t="str">
            <v xml:space="preserve"> Porcelanato polido, acabamento brilhante, dim. 50x50cm, ref. de cor PANNA PLUS PO Eliane/equiv, utilizando dupla colagem de argamassa colante para porcelanato tipo ACIII e rejunte 1mm para porcelanato</v>
          </cell>
        </row>
        <row r="961">
          <cell r="B961" t="str">
            <v xml:space="preserve"> utilizando dupla colagem de argamassa colante para porcelanato tipo ACIII e rejunte 1mm para porcelanato</v>
          </cell>
        </row>
        <row r="962">
          <cell r="A962" t="str">
            <v>130233</v>
          </cell>
          <cell r="B962" t="str">
            <v xml:space="preserve"> Porcelanato polido, acabamento acetinado, dim. 60x60cm, ref. de cor CIMENTO CINZA BOLD Potobello/equiv, utilizando dupla colagem de argamassa colante para porcelanato tipo ACIII e rejunte 1mm para porcelanato</v>
          </cell>
          <cell r="C962" t="str">
            <v>m2</v>
          </cell>
          <cell r="D962">
            <v>0</v>
          </cell>
        </row>
        <row r="963">
          <cell r="B963" t="str">
            <v xml:space="preserve"> Porcelanato polido, acabamento acetinado, dim. 60x60cm, ref. de cor CIMENTO CINZA BOLD Potobello/equiv, utilizando dupla colagem de argamassa colante para porcelanato tipo ACIII e rejunte 1mm para porcelanato</v>
          </cell>
        </row>
        <row r="964">
          <cell r="B964" t="str">
            <v xml:space="preserve"> Potobello/equiv, utilizando dupla colagem de argamassa colante para porcelanato tipo ACIII e rejunte 1mm para porcelanato</v>
          </cell>
        </row>
        <row r="965">
          <cell r="B965" t="str">
            <v xml:space="preserve"> para porcelanato</v>
          </cell>
        </row>
        <row r="966">
          <cell r="A966" t="str">
            <v>130234</v>
          </cell>
          <cell r="B966" t="str">
            <v xml:space="preserve"> Porcelanato natural, acabamento acetinado, dim. 50x50cm, ref. PLATINA NA Eliane/equiv, utilizando dupla colagem de argamassa colante para porcelanato tipo ACIII e rejunte 1mm para porcelanato</v>
          </cell>
          <cell r="C966" t="str">
            <v>m2</v>
          </cell>
          <cell r="D966">
            <v>0</v>
          </cell>
        </row>
        <row r="967">
          <cell r="B967" t="str">
            <v xml:space="preserve"> Porcelanato natural, acabamento acetinado, dim. 50x50cm, ref. PLATINA NA Eliane/equiv, utilizando dupla colagem de argamassa colante para porcelanato tipo ACIII e rejunte 1mm para porcelanato</v>
          </cell>
        </row>
        <row r="968">
          <cell r="B968" t="str">
            <v xml:space="preserve"> colagem de argamassa colante para porcelanato tipo ACIII e rejunte 1mm para porcelanato</v>
          </cell>
        </row>
        <row r="969">
          <cell r="A969" t="str">
            <v>130235</v>
          </cell>
          <cell r="B969" t="str">
            <v xml:space="preserve"> Piso cerâmico esmaltado, PEI 5, acabamento semibrilho, dim. 44x44cm, ref. de cor IMOLA ICE Biancogres/equiv. assentado com argamassa de cimento colante, inclusive rejuntamento com cimento branco</v>
          </cell>
          <cell r="C969" t="str">
            <v>m2</v>
          </cell>
          <cell r="D969">
            <v>0</v>
          </cell>
        </row>
        <row r="970">
          <cell r="B970" t="str">
            <v xml:space="preserve"> Piso cerâmico esmaltado, PEI 5, acabamento semibrilho, dim. 44x44cm, ref. de cor IMOLA ICE Biancogres/equiv. assentado com argamassa de cimento colante, inclusive rejuntamento com cimento branco</v>
          </cell>
        </row>
        <row r="971">
          <cell r="B971" t="str">
            <v xml:space="preserve"> Biancogres/equiv. assentado com argamassa de cimento colante, inclusive rejuntamento com cimento branco</v>
          </cell>
        </row>
        <row r="972">
          <cell r="B972" t="str">
            <v xml:space="preserve"> branco</v>
          </cell>
        </row>
        <row r="973">
          <cell r="A973" t="str">
            <v>130236</v>
          </cell>
          <cell r="B973" t="str">
            <v xml:space="preserve"> Piso cerâmico esmaltado, PEI 5, acabamento semibrilho, dim. 45x45cm, ref. de cor CARGO PLUS WHITE Eliane/equiv. assentado com argamassa de cimento colante, inclusive rejuntamento</v>
          </cell>
          <cell r="C973" t="str">
            <v>m2</v>
          </cell>
          <cell r="D973">
            <v>0</v>
          </cell>
        </row>
        <row r="974">
          <cell r="B974" t="str">
            <v xml:space="preserve"> Piso cerâmico esmaltado, PEI 5, acabamento semibrilho, dim. 45x45cm, ref. de cor CARGO PLUS WHITE Eliane/equiv. assentado com argamassa de cimento colante, inclusive rejuntamento</v>
          </cell>
        </row>
        <row r="975">
          <cell r="B975" t="str">
            <v xml:space="preserve"> Eliane/equiv. assentado com argamassa de cimento colante, inclusive rejuntamento</v>
          </cell>
        </row>
        <row r="976">
          <cell r="A976" t="str">
            <v>1303</v>
          </cell>
          <cell r="B976" t="str">
            <v xml:space="preserve"> DEGRAUS, RODAPÉS, SOLEIRAS E PEITORIS</v>
          </cell>
        </row>
        <row r="977">
          <cell r="A977" t="str">
            <v>130301</v>
          </cell>
          <cell r="B977" t="str">
            <v xml:space="preserve"> Rodapé de argamassa de cimento e areia no traço 1:3, altura de 7 cm e espessura de 2 cm</v>
          </cell>
          <cell r="C977" t="str">
            <v>m</v>
          </cell>
          <cell r="D977">
            <v>0</v>
          </cell>
        </row>
        <row r="978">
          <cell r="A978" t="str">
            <v>130303</v>
          </cell>
          <cell r="B978" t="str">
            <v xml:space="preserve"> Rodapé de cerâmica PEI-3, assentado com argamassa de cimento cola h = 7.0 cm, inclusive rejuntamento</v>
          </cell>
          <cell r="C978" t="str">
            <v xml:space="preserve"> m</v>
          </cell>
          <cell r="D978">
            <v>0</v>
          </cell>
        </row>
        <row r="979">
          <cell r="A979" t="str">
            <v>130304</v>
          </cell>
          <cell r="B979" t="str">
            <v xml:space="preserve"> Rodapé de madeira de lei 7.0 x 1.5 cm, fixado com parafuso e bucha plástica n° 7</v>
          </cell>
          <cell r="C979" t="str">
            <v xml:space="preserve"> m</v>
          </cell>
          <cell r="D979">
            <v>0</v>
          </cell>
        </row>
        <row r="980">
          <cell r="A980" t="str">
            <v>130306</v>
          </cell>
          <cell r="B980" t="str">
            <v xml:space="preserve"> Soleira de mármore branco comum, esp. 2cm e largura de 15cm</v>
          </cell>
          <cell r="C980" t="str">
            <v>m</v>
          </cell>
          <cell r="D980">
            <v>0</v>
          </cell>
        </row>
        <row r="981">
          <cell r="A981" t="str">
            <v>130307</v>
          </cell>
          <cell r="B981" t="str">
            <v xml:space="preserve"> Peitoril de mármore branco com largura 40 cm e esp. 3cm</v>
          </cell>
          <cell r="C981" t="str">
            <v>m</v>
          </cell>
          <cell r="D981">
            <v>0</v>
          </cell>
        </row>
        <row r="982">
          <cell r="A982" t="str">
            <v>130308</v>
          </cell>
          <cell r="B982" t="str">
            <v xml:space="preserve"> Soleira de granito esp. 2 cm e largura de 15 cm</v>
          </cell>
          <cell r="C982" t="str">
            <v>m</v>
          </cell>
          <cell r="D982">
            <v>0</v>
          </cell>
        </row>
        <row r="983">
          <cell r="A983" t="str">
            <v>130311</v>
          </cell>
          <cell r="B983" t="str">
            <v xml:space="preserve"> Soleira de granito cinza, espessura 3 cm e largura de 3 cm, conforme detalhe em projeto</v>
          </cell>
          <cell r="C983" t="str">
            <v>m</v>
          </cell>
          <cell r="D983">
            <v>0</v>
          </cell>
        </row>
        <row r="984">
          <cell r="A984" t="str">
            <v>130315</v>
          </cell>
          <cell r="B984" t="str">
            <v xml:space="preserve"> Rodapé de mármore ou granito, assentado com argamassa de cimento, cal hidratada CH1 e areia no traço 1:0,5:8, incl. rejuntamento com cimento branco, h=7cm</v>
          </cell>
          <cell r="C984" t="str">
            <v>m</v>
          </cell>
          <cell r="D984">
            <v>0</v>
          </cell>
        </row>
        <row r="985">
          <cell r="B985" t="str">
            <v xml:space="preserve"> Rodapé de mármore ou granito, assentado com argamassa de cimento, cal hidratada CH1 e areia no traço 1:0,5:8, incl. rejuntamento com cimento branco, h=7cm</v>
          </cell>
        </row>
        <row r="986">
          <cell r="B986" t="str">
            <v xml:space="preserve"> 1:0,5:8, incl. rejuntamento com cimento branco, h=7cm</v>
          </cell>
        </row>
        <row r="987">
          <cell r="A987" t="str">
            <v>130317</v>
          </cell>
          <cell r="B987" t="str">
            <v xml:space="preserve"> Peitoril de granito cinza polido, 15 cm, esp. 3cm</v>
          </cell>
          <cell r="C987" t="str">
            <v>m</v>
          </cell>
          <cell r="D987">
            <v>0</v>
          </cell>
        </row>
        <row r="988">
          <cell r="A988" t="str">
            <v>130320</v>
          </cell>
          <cell r="B988" t="str">
            <v xml:space="preserve"> Rodapé em cerâmica PEI-3, h = 7cm, assentado com argamassa de cimento, cal e areia, incl. rejuntamento com cimento branco</v>
          </cell>
          <cell r="C988" t="str">
            <v>m</v>
          </cell>
          <cell r="D988">
            <v>0</v>
          </cell>
        </row>
        <row r="989">
          <cell r="B989" t="str">
            <v xml:space="preserve"> Rodapé em cerâmica PEI-3, h = 7cm, assentado com argamassa de cimento, cal e areia, incl. rejuntamento com cimento branco</v>
          </cell>
        </row>
        <row r="990">
          <cell r="B990" t="str">
            <v xml:space="preserve"> com cimento branco</v>
          </cell>
        </row>
        <row r="991">
          <cell r="A991" t="str">
            <v>130321</v>
          </cell>
          <cell r="B991" t="str">
            <v xml:space="preserve"> Rodapé de granito cinza esp. 2cm, h=7cm, assentado com argamassa de cimento, cal hidratada CH1 e areia no traço 1:0,5:8, incl. rejuntamento com cimento branco</v>
          </cell>
          <cell r="C991" t="str">
            <v>m</v>
          </cell>
          <cell r="D991">
            <v>0</v>
          </cell>
        </row>
        <row r="992">
          <cell r="B992" t="str">
            <v xml:space="preserve"> Rodapé de granito cinza esp. 2cm, h=7cm, assentado com argamassa de cimento, cal hidratada CH1 e areia no traço 1:0,5:8, incl. rejuntamento com cimento branco</v>
          </cell>
        </row>
        <row r="993">
          <cell r="B993" t="str">
            <v xml:space="preserve"> areia no traço 1:0,5:8, incl. rejuntamento com cimento branco</v>
          </cell>
        </row>
        <row r="994">
          <cell r="A994" t="str">
            <v>130322</v>
          </cell>
          <cell r="B994" t="str">
            <v xml:space="preserve"> Rodapé de argamassa de alta resistência tipo granilite ou equivalente de qualidade comprovada, altura de 10 cm e espessura de 10 mm, com cantos boleados, executado com cimento e granitina grana N.1, inclusive polimento</v>
          </cell>
          <cell r="C994" t="str">
            <v>m</v>
          </cell>
          <cell r="D994">
            <v>0</v>
          </cell>
        </row>
        <row r="995">
          <cell r="B995" t="str">
            <v xml:space="preserve"> Rodapé de argamassa de alta resistência tipo granilite ou equivalente de qualidade comprovada, altura de 10 cm e espessura de 10 mm, com cantos boleados, executado com cimento e granitina grana N.1, inclusive polimento</v>
          </cell>
        </row>
        <row r="996">
          <cell r="B996" t="str">
            <v xml:space="preserve"> 10 cm e espessura de 10 mm, com cantos boleados, executado com cimento e granitina grana N.1, inclusive polimento</v>
          </cell>
        </row>
        <row r="997">
          <cell r="B997" t="str">
            <v xml:space="preserve"> inclusive polimento</v>
          </cell>
        </row>
        <row r="998">
          <cell r="A998" t="str">
            <v>130323</v>
          </cell>
          <cell r="B998" t="str">
            <v xml:space="preserve"> Soleira de argamassa de alta resistência tipo granilite ou equivalente de qualidade comprovada, largura de 15cm, executado com cimento e granitina grana N.1</v>
          </cell>
          <cell r="C998" t="str">
            <v>m</v>
          </cell>
          <cell r="D998">
            <v>0</v>
          </cell>
        </row>
        <row r="999">
          <cell r="B999" t="str">
            <v xml:space="preserve"> Soleira de argamassa de alta resistência tipo granilite ou equivalente de qualidade comprovada, largura de 15cm, executado com cimento e granitina grana N.1</v>
          </cell>
        </row>
        <row r="1000">
          <cell r="B1000" t="str">
            <v xml:space="preserve"> 15cm, executado com cimento e granitina grana N.1</v>
          </cell>
        </row>
        <row r="1001">
          <cell r="A1001" t="str">
            <v>1304</v>
          </cell>
          <cell r="B1001" t="str">
            <v xml:space="preserve"> REVISÕES E REPAROS</v>
          </cell>
        </row>
        <row r="1002">
          <cell r="A1002" t="str">
            <v>130403</v>
          </cell>
          <cell r="B1002" t="str">
            <v xml:space="preserve"> Recomposição de piso cimentado, com argamassa de cimento e areia no traço 1:3, com 2 cm de espessura, incl. lastro</v>
          </cell>
          <cell r="C1002" t="str">
            <v>m2</v>
          </cell>
          <cell r="D1002">
            <v>0</v>
          </cell>
        </row>
        <row r="1003">
          <cell r="B1003" t="str">
            <v xml:space="preserve"> Recomposição de piso cimentado, com argamassa de cimento e areia no traço 1:3, com 2 cm de espessura, incl. lastro</v>
          </cell>
        </row>
        <row r="1004">
          <cell r="B1004" t="str">
            <v xml:space="preserve"> espessura, incl. lastro</v>
          </cell>
        </row>
        <row r="1005">
          <cell r="A1005" t="str">
            <v>130404</v>
          </cell>
          <cell r="B1005" t="str">
            <v xml:space="preserve"> Raspagem, calafetação e enceramento de piso de tacos comuns, com uma demão de cera</v>
          </cell>
          <cell r="C1005" t="str">
            <v xml:space="preserve"> m2</v>
          </cell>
          <cell r="D1005">
            <v>0</v>
          </cell>
        </row>
        <row r="1006">
          <cell r="A1006" t="str">
            <v>14</v>
          </cell>
          <cell r="B1006" t="str">
            <v xml:space="preserve"> INSTALAÇÕES HIDRO-SANITÁRIAS</v>
          </cell>
        </row>
        <row r="1007">
          <cell r="A1007" t="str">
            <v>1401</v>
          </cell>
          <cell r="B1007" t="str">
            <v xml:space="preserve"> SUMIDOUROS, FOSSAS SÉPTICAS E FILTROS ANAERÓBIOS</v>
          </cell>
        </row>
        <row r="1008">
          <cell r="A1008" t="str">
            <v>140102</v>
          </cell>
          <cell r="B1008" t="str">
            <v xml:space="preserve"> Fossa séptica de anéis pré-moldados de concreto, diâmetro 1.20 m, altura útil de 1.70m, completa, incluindo tampa c/visita de 60cm, concreto p/fundo esp.10 cm, e tubo para ligação ao filtro</v>
          </cell>
          <cell r="C1008" t="str">
            <v>und</v>
          </cell>
          <cell r="D1008">
            <v>0</v>
          </cell>
        </row>
        <row r="1009">
          <cell r="B1009" t="str">
            <v xml:space="preserve"> Fossa séptica de anéis pré-moldados de concreto, diâmetro 1.20 m, altura útil de 1.70m, completa, incluindo tampa c/visita de 60cm, concreto p/fundo esp.10 cm, e tubo para ligação ao filtro</v>
          </cell>
        </row>
        <row r="1010">
          <cell r="B1010" t="str">
            <v xml:space="preserve"> tampa c/visita de 60cm, concreto p/fundo esp.10 cm, e tubo para ligação ao filtro</v>
          </cell>
        </row>
        <row r="1011">
          <cell r="A1011" t="str">
            <v>140103</v>
          </cell>
          <cell r="B1011" t="str">
            <v xml:space="preserve"> Filtro anaeróbio de anéis pré-moldados de concreto, diâmetro de 1.20m, altura útil de 1.80m, completo, incl. tampa c/visita de 60 cm, concreto p/fundo esp.10cm e tubulação de saída de esgoto</v>
          </cell>
          <cell r="C1011" t="str">
            <v>und</v>
          </cell>
          <cell r="D1011">
            <v>0</v>
          </cell>
        </row>
        <row r="1012">
          <cell r="B1012" t="str">
            <v xml:space="preserve"> Filtro anaeróbio de anéis pré-moldados de concreto, diâmetro de 1.20m, altura útil de 1.80m, completo, incl. tampa c/visita de 60 cm, concreto p/fundo esp.10cm e tubulação de saída de esgoto</v>
          </cell>
        </row>
        <row r="1013">
          <cell r="B1013" t="str">
            <v xml:space="preserve"> tampa c/visita de 60 cm, concreto p/fundo esp.10cm e tubulação de saída de esgoto</v>
          </cell>
        </row>
        <row r="1014">
          <cell r="A1014" t="str">
            <v>140108</v>
          </cell>
          <cell r="B1014" t="str">
            <v xml:space="preserve"> Fossa séptica de anéis pré-moldados de concreto, diâmetro 2.00 m, Hútil 2.0m completa, incluindo tampa c/visita de 60cm, concreto p/ fundo esp.10 cm, tubo de limpeza e escavação, conf. detalhe em projeto</v>
          </cell>
          <cell r="C1014" t="str">
            <v>und</v>
          </cell>
          <cell r="D1014">
            <v>0</v>
          </cell>
        </row>
        <row r="1015">
          <cell r="B1015" t="str">
            <v xml:space="preserve"> Fossa séptica de anéis pré-moldados de concreto, diâmetro 2.00 m, Hútil 2.0m completa, incluindo tampa c/visita de 60cm, concreto p/ fundo esp.10 cm, tubo de limpeza e escavação, conf. detalhe em projeto</v>
          </cell>
        </row>
        <row r="1016">
          <cell r="B1016" t="str">
            <v xml:space="preserve"> c/visita de 60cm, concreto p/ fundo esp.10 cm, tubo de limpeza e escavação, conf. detalhe em projeto</v>
          </cell>
        </row>
        <row r="1017">
          <cell r="A1017" t="str">
            <v>140109</v>
          </cell>
          <cell r="B1017" t="str">
            <v xml:space="preserve"> Filtro anaeróbio de anéis pré-moldados de concreto, diâm. 2.0m, Hútil 2.0m, compl., incl. tampa c/visita 60cm, concreto p/ fundo esp. 10cm, escavação, brita 4 e tubulação de saída esgoto 150mm, conf. proj.</v>
          </cell>
          <cell r="C1017" t="str">
            <v>und</v>
          </cell>
          <cell r="D1017">
            <v>0</v>
          </cell>
        </row>
        <row r="1018">
          <cell r="B1018" t="str">
            <v xml:space="preserve"> Filtro anaeróbio de anéis pré-moldados de concreto, diâm. 2.0m, Hútil 2.0m, compl., incl. tampa c/visita 60cm, concreto p/ fundo esp. 10cm, escavação, brita 4 e tubulação de saída esgoto 150mm, conf. proj.</v>
          </cell>
        </row>
        <row r="1019">
          <cell r="B1019" t="str">
            <v xml:space="preserve"> 60cm, concreto p/ fundo esp. 10cm, escavação, brita 4 e tubulação de saída esgoto 150mm, conf. proj.</v>
          </cell>
        </row>
        <row r="1020">
          <cell r="A1020" t="str">
            <v>1402</v>
          </cell>
          <cell r="B1020" t="str">
            <v xml:space="preserve"> ENTRADA DE ÁGUA</v>
          </cell>
        </row>
        <row r="1021">
          <cell r="A1021" t="str">
            <v>140201</v>
          </cell>
          <cell r="B1021" t="str">
            <v xml:space="preserve"> Padrão de entrada d' água com cavalete de PVC diâmetro 3/4", conforme especificações da CESAN, inclusive torneira de pressão cromada, exclusive abrigo</v>
          </cell>
          <cell r="C1021" t="str">
            <v>und</v>
          </cell>
          <cell r="D1021">
            <v>0</v>
          </cell>
        </row>
        <row r="1022">
          <cell r="B1022" t="str">
            <v xml:space="preserve"> Padrão de entrada d' água com cavalete de PVC diâmetro 3/4", conforme especificações da CESAN, inclusive torneira de pressão cromada, exclusive abrigo</v>
          </cell>
        </row>
        <row r="1023">
          <cell r="B1023" t="str">
            <v xml:space="preserve"> inclusive torneira de pressão cromada, exclusive abrigo</v>
          </cell>
        </row>
        <row r="1024">
          <cell r="A1024" t="str">
            <v>140204</v>
          </cell>
          <cell r="B1024" t="str">
            <v xml:space="preserve"> Abrigo para cavalete de alv. de blocos cerâmicos 10x20x20cm dim.interna 50x30x45cm, c/tampa concreto armado esp.5cm, revest. int. e externo em reboco e lastro concreto esp.10cm, conf.proj.(utilizando arg. cimento, cal e areia)</v>
          </cell>
          <cell r="C1024" t="str">
            <v>und</v>
          </cell>
          <cell r="D1024">
            <v>0</v>
          </cell>
        </row>
        <row r="1025">
          <cell r="B1025" t="str">
            <v xml:space="preserve"> Abrigo para cavalete de alv. de blocos cerâmicos 10x20x20cm dim.interna 50x30x45cm, c/tampa concreto armado esp.5cm, revest. int. e externo em reboco e lastro concreto esp.10cm, conf.proj.(utilizando arg. cimento, cal e areia)</v>
          </cell>
        </row>
        <row r="1026">
          <cell r="B1026" t="str">
            <v xml:space="preserve"> armado esp.5cm, revest. int. e externo em reboco e lastro concreto esp.10cm, conf.proj.(utilizando arg. cimento, cal e areia)</v>
          </cell>
        </row>
        <row r="1027">
          <cell r="B1027" t="str">
            <v xml:space="preserve"> cimento, cal e areia)</v>
          </cell>
        </row>
        <row r="1028">
          <cell r="A1028" t="str">
            <v>140205</v>
          </cell>
          <cell r="B1028" t="str">
            <v xml:space="preserve"> Abrigo p/ cavalete de alv. de blocos cerâmicos 10x20x20cm dim. int. 75x50x40cm, c/ tampa conc. arm. esp. 5cm, revest. int. e ext. em reboco c/ arg. de cimento, cal hidratada CH1 e areia traço 1:0,5:6 e lastro de brita, conf. det.</v>
          </cell>
          <cell r="C1028" t="str">
            <v>und</v>
          </cell>
          <cell r="D1028">
            <v>0</v>
          </cell>
        </row>
        <row r="1029">
          <cell r="B1029" t="str">
            <v xml:space="preserve"> Abrigo p/ cavalete de alv. de blocos cerâmicos 10x20x20cm dim. int. 75x50x40cm, c/ tampa conc. arm. esp. 5cm, revest. int. e ext. em reboco c/ arg. de cimento, cal hidratada CH1 e areia traço 1:0,5:6 e lastro de brita, conf. det.</v>
          </cell>
        </row>
        <row r="1030">
          <cell r="B1030" t="str">
            <v xml:space="preserve"> 5cm, revest. int. e ext. em reboco c/ arg. de cimento, cal hidratada CH1 e areia traço 1:0,5:6 e lastro de brita, conf. det.</v>
          </cell>
        </row>
        <row r="1031">
          <cell r="B1031" t="str">
            <v xml:space="preserve"> brita, conf. det.</v>
          </cell>
        </row>
        <row r="1032">
          <cell r="A1032" t="str">
            <v>1406</v>
          </cell>
          <cell r="B1032" t="str">
            <v xml:space="preserve"> PRUMADAS HIDRO-SANITÁRIAS</v>
          </cell>
        </row>
        <row r="1033">
          <cell r="A1033" t="str">
            <v>140601</v>
          </cell>
          <cell r="B1033" t="str">
            <v xml:space="preserve"> Barrilete, inclusive tubulação, conexões e registros da limpeza, extravasor e suspiro</v>
          </cell>
          <cell r="C1033" t="str">
            <v>und</v>
          </cell>
          <cell r="D1033">
            <v>0</v>
          </cell>
        </row>
        <row r="1034">
          <cell r="A1034" t="str">
            <v>140602</v>
          </cell>
          <cell r="B1034" t="str">
            <v xml:space="preserve"> Prumada de água fria</v>
          </cell>
          <cell r="C1034" t="str">
            <v xml:space="preserve"> und</v>
          </cell>
          <cell r="D1034">
            <v>0</v>
          </cell>
        </row>
        <row r="1035">
          <cell r="A1035" t="str">
            <v>140603</v>
          </cell>
          <cell r="B1035" t="str">
            <v xml:space="preserve"> Tubo de queda, inclusive ventilação, diam. 100mm</v>
          </cell>
          <cell r="C1035" t="str">
            <v xml:space="preserve"> und</v>
          </cell>
          <cell r="D1035">
            <v>0</v>
          </cell>
        </row>
        <row r="1036">
          <cell r="A1036" t="str">
            <v>140604</v>
          </cell>
          <cell r="B1036" t="str">
            <v xml:space="preserve"> Prumada de água pluvial</v>
          </cell>
          <cell r="C1036" t="str">
            <v>und</v>
          </cell>
          <cell r="D1036">
            <v>0</v>
          </cell>
        </row>
        <row r="1037">
          <cell r="A1037" t="str">
            <v>140605</v>
          </cell>
          <cell r="B1037" t="str">
            <v xml:space="preserve"> Prumada de incêndio</v>
          </cell>
          <cell r="C1037" t="str">
            <v>und</v>
          </cell>
          <cell r="D1037">
            <v>0</v>
          </cell>
        </row>
        <row r="1038">
          <cell r="A1038" t="str">
            <v>140606</v>
          </cell>
          <cell r="B1038" t="str">
            <v xml:space="preserve"> Tubo de queda, inclusive ventilação, diam 75mm</v>
          </cell>
          <cell r="C1038" t="str">
            <v xml:space="preserve"> und</v>
          </cell>
          <cell r="D1038">
            <v>0</v>
          </cell>
        </row>
        <row r="1039">
          <cell r="A1039" t="str">
            <v>1407</v>
          </cell>
          <cell r="B1039" t="str">
            <v xml:space="preserve"> PONTOS HIDRO-SANITÁRIOS</v>
          </cell>
        </row>
        <row r="1040">
          <cell r="A1040" t="str">
            <v>140701</v>
          </cell>
          <cell r="B1040" t="str">
            <v xml:space="preserve"> Ponto de água fria (lavatório, tanque, pia de cozinha, etc...)</v>
          </cell>
          <cell r="C1040" t="str">
            <v>pt</v>
          </cell>
          <cell r="D1040">
            <v>53.58</v>
          </cell>
        </row>
        <row r="1041">
          <cell r="A1041" t="str">
            <v>140702</v>
          </cell>
          <cell r="B1041" t="str">
            <v xml:space="preserve"> Ponto com registro de pressão (chuveiro, caixa de descarga, etc...)</v>
          </cell>
          <cell r="C1041" t="str">
            <v xml:space="preserve"> pt</v>
          </cell>
          <cell r="D1041">
            <v>0</v>
          </cell>
        </row>
        <row r="1042">
          <cell r="A1042" t="str">
            <v>140703</v>
          </cell>
          <cell r="B1042" t="str">
            <v xml:space="preserve"> Ponto de torneira de jardim (para praças)</v>
          </cell>
          <cell r="C1042" t="str">
            <v xml:space="preserve"> pt</v>
          </cell>
          <cell r="D1042">
            <v>201.7</v>
          </cell>
        </row>
        <row r="1043">
          <cell r="A1043" t="str">
            <v>140704</v>
          </cell>
          <cell r="B1043" t="str">
            <v xml:space="preserve"> Ponto de válvula de descarga, inclusive válvula (sem acabamento)</v>
          </cell>
          <cell r="C1043" t="str">
            <v>pt</v>
          </cell>
          <cell r="D1043">
            <v>0</v>
          </cell>
        </row>
        <row r="1044">
          <cell r="A1044" t="str">
            <v>140705</v>
          </cell>
          <cell r="B1044" t="str">
            <v xml:space="preserve"> Ponto para esgoto primário (vaso sanitário)</v>
          </cell>
          <cell r="C1044" t="str">
            <v xml:space="preserve"> pt</v>
          </cell>
          <cell r="D1044">
            <v>0</v>
          </cell>
        </row>
        <row r="1045">
          <cell r="A1045" t="str">
            <v>140706</v>
          </cell>
          <cell r="B1045" t="str">
            <v xml:space="preserve"> Ponto para esgoto secundário (pia, lavatório, mictório, tanque, bidê, etc...)</v>
          </cell>
          <cell r="C1045" t="str">
            <v xml:space="preserve"> pt</v>
          </cell>
          <cell r="D1045">
            <v>50.01</v>
          </cell>
        </row>
        <row r="1046">
          <cell r="A1046" t="str">
            <v>140707</v>
          </cell>
          <cell r="B1046" t="str">
            <v xml:space="preserve"> Ponto para caixa sifonada, inclusive caixa sifonada pvc 150x150x50mm com grelha em pvc</v>
          </cell>
          <cell r="C1046" t="str">
            <v>pt</v>
          </cell>
          <cell r="D1046">
            <v>0</v>
          </cell>
        </row>
        <row r="1047">
          <cell r="A1047" t="str">
            <v>140708</v>
          </cell>
          <cell r="B1047" t="str">
            <v xml:space="preserve"> Ponto para ralo sifonado, inclusive ralo sifonado 100 x 40 mm c/ grelha em pvc</v>
          </cell>
          <cell r="C1047" t="str">
            <v>pt</v>
          </cell>
          <cell r="D1047">
            <v>0</v>
          </cell>
        </row>
        <row r="1048">
          <cell r="A1048" t="str">
            <v>140709</v>
          </cell>
          <cell r="B1048" t="str">
            <v xml:space="preserve"> Ponto para ralo seco, inclusive ralo pvc 10 cm com grelha em pvc</v>
          </cell>
          <cell r="C1048" t="str">
            <v>pt</v>
          </cell>
          <cell r="D1048">
            <v>0</v>
          </cell>
        </row>
        <row r="1049">
          <cell r="A1049" t="str">
            <v>140710</v>
          </cell>
          <cell r="B1049" t="str">
            <v xml:space="preserve"> Ponto para caixa sifonada, inclusive caixa sifonada pvc 150x150x50mm com grelha em aço inox</v>
          </cell>
          <cell r="C1049" t="str">
            <v>und</v>
          </cell>
          <cell r="D1049">
            <v>0</v>
          </cell>
        </row>
        <row r="1050">
          <cell r="A1050" t="str">
            <v>140711</v>
          </cell>
          <cell r="B1050" t="str">
            <v xml:space="preserve"> Ponto para ralo sifonado, inclusive ralo sifonado 100 x 40 mm c/ grelha em açõ inox</v>
          </cell>
          <cell r="C1050" t="str">
            <v>und</v>
          </cell>
          <cell r="D1050">
            <v>57.82</v>
          </cell>
        </row>
        <row r="1051">
          <cell r="A1051" t="str">
            <v>140712</v>
          </cell>
          <cell r="B1051" t="str">
            <v xml:space="preserve"> Ponto de válvula de descarga, inclusive válvula anti-vandalismo com acabamento cromado, marca de referência Docol Mod. 01505006</v>
          </cell>
          <cell r="C1051" t="str">
            <v>und</v>
          </cell>
          <cell r="D1051">
            <v>0</v>
          </cell>
        </row>
        <row r="1052">
          <cell r="B1052" t="str">
            <v xml:space="preserve"> Ponto de válvula de descarga, inclusive válvula anti-vandalismo com acabamento cromado, marca de referência Docol Mod. 01505006</v>
          </cell>
        </row>
        <row r="1053">
          <cell r="B1053" t="str">
            <v xml:space="preserve"> referência Docol Mod. 01505006</v>
          </cell>
        </row>
        <row r="1054">
          <cell r="A1054" t="str">
            <v>140713</v>
          </cell>
          <cell r="B1054" t="str">
            <v xml:space="preserve"> Ponto de válvula de descarga, inclusive válvula de descarga de 50mm (1 1/2"), com acabamento para válvula de descarga Benefit, marca de referência Docol ou equivalente Mod. 00184906</v>
          </cell>
          <cell r="C1054" t="str">
            <v>und</v>
          </cell>
          <cell r="D1054">
            <v>0</v>
          </cell>
        </row>
        <row r="1055">
          <cell r="B1055" t="str">
            <v xml:space="preserve"> Ponto de válvula de descarga, inclusive válvula de descarga de 50mm (1 1/2"), com acabamento para válvula de descarga Benefit, marca de referência Docol ou equivalente Mod. 00184906</v>
          </cell>
        </row>
        <row r="1056">
          <cell r="B1056" t="str">
            <v xml:space="preserve"> válvula de descarga Benefit, marca de referência Docol ou equivalente Mod. 00184906</v>
          </cell>
        </row>
        <row r="1057">
          <cell r="A1057" t="str">
            <v>140714</v>
          </cell>
          <cell r="B1057" t="str">
            <v xml:space="preserve"> Ponto p/ válvula (mictório) inclusive válvula com acabamento marca de referência Pressmatic Docol, Mod. 17015106 e tubo de ligação p/mictório antivandalismo Pressmatic Mod. 00132606 marca de ref. Docol ou equivalente</v>
          </cell>
          <cell r="C1057" t="str">
            <v>und</v>
          </cell>
          <cell r="D1057">
            <v>0</v>
          </cell>
        </row>
        <row r="1058">
          <cell r="B1058" t="str">
            <v xml:space="preserve"> Ponto p/ válvula (mictório) inclusive válvula com acabamento marca de referência Pressmatic Docol, Mod. 17015106 e tubo de ligação p/mictório antivandalismo Pressmatic Mod. 00132606 marca de ref. Docol ou equivalente</v>
          </cell>
        </row>
        <row r="1059">
          <cell r="B1059" t="str">
            <v xml:space="preserve"> 17015106 e tubo de ligação p/mictório antivandalismo Pressmatic Mod. 00132606 marca de ref. Docol ou equivalente</v>
          </cell>
        </row>
        <row r="1060">
          <cell r="B1060" t="str">
            <v xml:space="preserve"> equivalente</v>
          </cell>
        </row>
        <row r="1061">
          <cell r="A1061" t="str">
            <v>1409</v>
          </cell>
          <cell r="B1061" t="str">
            <v xml:space="preserve"> TUBULAÇÃO DE LIGAÇÃO DE CAIXAS</v>
          </cell>
        </row>
        <row r="1062">
          <cell r="A1062" t="str">
            <v>140901</v>
          </cell>
          <cell r="B1062" t="str">
            <v xml:space="preserve"> Tubos de concreto simples C1, diâmetro 200 mm, com rejuntamento de argamassa de cimento, cal hidratada e areia no traço 1:2:6, incluindo escavação e berço, conf. normas e especificações.</v>
          </cell>
          <cell r="C1062" t="str">
            <v xml:space="preserve"> m</v>
          </cell>
          <cell r="D1062">
            <v>0</v>
          </cell>
        </row>
        <row r="1063">
          <cell r="B1063" t="str">
            <v xml:space="preserve"> Tubos de concreto simples C1, diâmetro 200 mm, com rejuntamento de argamassa de cimento, cal hidratada e areia no traço 1:2:6, incluindo escavação e berço, conf. normas e especificações.</v>
          </cell>
        </row>
        <row r="1064">
          <cell r="B1064" t="str">
            <v xml:space="preserve"> hidratada e areia no traço 1:2:6, incluindo escavação e berço, conf. normas e especificações.</v>
          </cell>
        </row>
        <row r="1065">
          <cell r="A1065" t="str">
            <v>140902</v>
          </cell>
          <cell r="B1065" t="str">
            <v xml:space="preserve"> Tubos de concreto simples C1, diâmetro 300 mm, com rejuntamento de argamassa de cimento, cal hidratada e areia no traço 1:2:6, incluindo escavação e berço, conforme normas e especificações.</v>
          </cell>
          <cell r="C1065" t="str">
            <v xml:space="preserve"> m</v>
          </cell>
          <cell r="D1065">
            <v>0</v>
          </cell>
        </row>
        <row r="1066">
          <cell r="B1066" t="str">
            <v xml:space="preserve"> Tubos de concreto simples C1, diâmetro 300 mm, com rejuntamento de argamassa de cimento, cal hidratada e areia no traço 1:2:6, incluindo escavação e berço, conforme normas e especificações.</v>
          </cell>
        </row>
        <row r="1067">
          <cell r="B1067" t="str">
            <v xml:space="preserve"> hidratada e areia no traço 1:2:6, incluindo escavação e berço, conforme normas e especificações.</v>
          </cell>
        </row>
        <row r="1068">
          <cell r="A1068" t="str">
            <v>140903</v>
          </cell>
          <cell r="B1068" t="str">
            <v xml:space="preserve"> Tubo PVC rígido para esgoto no diâmetro de 100mm incluindo escavação e aterro com areia</v>
          </cell>
          <cell r="C1068" t="str">
            <v xml:space="preserve"> m</v>
          </cell>
          <cell r="D1068">
            <v>31.25</v>
          </cell>
        </row>
        <row r="1069">
          <cell r="A1069" t="str">
            <v>140904</v>
          </cell>
          <cell r="B1069" t="str">
            <v xml:space="preserve"> Tubo PVC rígido para esgoto no diâmetro de 150mm incluindo escavação e aterro com areia</v>
          </cell>
          <cell r="C1069" t="str">
            <v xml:space="preserve"> m</v>
          </cell>
          <cell r="D1069">
            <v>0</v>
          </cell>
        </row>
        <row r="1070">
          <cell r="A1070" t="str">
            <v>140905</v>
          </cell>
          <cell r="B1070" t="str">
            <v xml:space="preserve"> Tubo PVC rígido para esgoto no diâmetro de 200mm incluindo escavação e aterro com areia</v>
          </cell>
          <cell r="C1070" t="str">
            <v xml:space="preserve"> m</v>
          </cell>
          <cell r="D1070">
            <v>0</v>
          </cell>
        </row>
        <row r="1071">
          <cell r="A1071" t="str">
            <v>140906</v>
          </cell>
          <cell r="B1071" t="str">
            <v xml:space="preserve"> Tubo PVC rígido para esgoto no diâmetro de 75 mm incluindo escavação e aterro com areia</v>
          </cell>
          <cell r="C1071" t="str">
            <v xml:space="preserve"> m</v>
          </cell>
          <cell r="D1071">
            <v>0</v>
          </cell>
        </row>
        <row r="1072">
          <cell r="A1072" t="str">
            <v>1411</v>
          </cell>
          <cell r="B1072" t="str">
            <v xml:space="preserve"> CAIXAS EMPREGANDO ARGAMASSA DE CIMENTO, CAL E AREIA</v>
          </cell>
        </row>
        <row r="1073">
          <cell r="A1073" t="str">
            <v>141101</v>
          </cell>
          <cell r="B1073" t="str">
            <v xml:space="preserve"> Caixas de inspeção de alv. blocos concreto 9x19x39cm, dim, 60x60cm e Hmáx = 1m, com tampa de conc. esp. 5cm, lastro de conc. esp. 10cm, revest intern. c/ chapisco e reboco impermeabilizado, incl. escavação, reaterro e enchimento</v>
          </cell>
          <cell r="C1073" t="str">
            <v>und</v>
          </cell>
          <cell r="D1073">
            <v>295.73</v>
          </cell>
        </row>
        <row r="1074">
          <cell r="B1074" t="str">
            <v xml:space="preserve"> Caixas de inspeção de alv. blocos concreto 9x19x39cm, dim, 60x60cm e Hmáx = 1m, com tampa de conc. esp. 5cm, lastro de conc. esp. 10cm, revest intern. c/ chapisco e reboco impermeabilizado, incl. escavação, reaterro e enchimento</v>
          </cell>
        </row>
        <row r="1075">
          <cell r="B1075" t="str">
            <v xml:space="preserve"> esp. 5cm, lastro de conc. esp. 10cm, revest intern. c/ chapisco e reboco impermeabilizado, incl. escavação, reaterro e enchimento</v>
          </cell>
        </row>
        <row r="1076">
          <cell r="B1076" t="str">
            <v xml:space="preserve"> reaterro e enchimento</v>
          </cell>
        </row>
        <row r="1077">
          <cell r="A1077" t="str">
            <v>141102</v>
          </cell>
          <cell r="B1077" t="str">
            <v xml:space="preserve"> Caixa de areia de alvenaria de blocos de concreto 9x19x39cm, dim. 60x60cm e Hmáx=1m, c/ tampa em concreto esp. 5cm, lastro concreto esp. 10cm, revestida intern. c/ chapisco e reboco impermeabilizante, incl. escavação e reaterro</v>
          </cell>
          <cell r="C1077" t="str">
            <v>und</v>
          </cell>
          <cell r="D1077">
            <v>0</v>
          </cell>
        </row>
        <row r="1078">
          <cell r="B1078" t="str">
            <v xml:space="preserve"> Caixa de areia de alvenaria de blocos de concreto 9x19x39cm, dim. 60x60cm e Hmáx=1m, c/ tampa em concreto esp. 5cm, lastro concreto esp. 10cm, revestida intern. c/ chapisco e reboco impermeabilizante, incl. escavação e reaterro</v>
          </cell>
        </row>
        <row r="1079">
          <cell r="B1079" t="str">
            <v xml:space="preserve"> concreto esp. 5cm, lastro concreto esp. 10cm, revestida intern. c/ chapisco e reboco impermeabilizante, incl. escavação e reaterro</v>
          </cell>
        </row>
        <row r="1080">
          <cell r="B1080" t="str">
            <v xml:space="preserve"> escavação e reaterro</v>
          </cell>
        </row>
        <row r="1081">
          <cell r="A1081" t="str">
            <v>141103</v>
          </cell>
          <cell r="B1081" t="str">
            <v xml:space="preserve"> Caixa sifonada especial de alv. bloco conc.9x19x39cm, dim 60x60cm e Hmáx=1m, c/ tampa em concreto esp.5cm, lastro conc.esp.10cm, revest. intern. c/chap. e reb. impermeab. escav, reaterro e curva curta c/ visita e plug em pvc 100mm</v>
          </cell>
          <cell r="C1081" t="str">
            <v>und</v>
          </cell>
          <cell r="D1081">
            <v>0</v>
          </cell>
        </row>
        <row r="1082">
          <cell r="B1082" t="str">
            <v xml:space="preserve"> Caixa sifonada especial de alv. bloco conc.9x19x39cm, dim 60x60cm e Hmáx=1m, c/ tampa em concreto esp.5cm, lastro conc.esp.10cm, revest. intern. c/chap. e reb. impermeab. escav, reaterro e curva curta c/ visita e plug em pvc 100mm</v>
          </cell>
        </row>
        <row r="1083">
          <cell r="B1083" t="str">
            <v xml:space="preserve"> esp.5cm, lastro conc.esp.10cm, revest. intern. c/chap. e reb. impermeab. escav, reaterro e curva curta c/ visita e plug em pvc 100mm</v>
          </cell>
        </row>
        <row r="1084">
          <cell r="B1084" t="str">
            <v xml:space="preserve"> visita e plug em pvc 100mm</v>
          </cell>
        </row>
        <row r="1085">
          <cell r="A1085" t="str">
            <v>141104</v>
          </cell>
          <cell r="B1085" t="str">
            <v xml:space="preserve"> Caixa de gordura de alv. bloco concreto 9x19x39cm, dim.60x60cm e Hmáx=1m, com tampa em concreto esp.5cm, lastro concreto esp.10cm, revestida intern. c/ chapisco e reboco impermeab, escavação, reaterro e parede interna em concreto</v>
          </cell>
          <cell r="C1085" t="str">
            <v>und</v>
          </cell>
          <cell r="D1085">
            <v>316.16000000000003</v>
          </cell>
        </row>
        <row r="1086">
          <cell r="B1086" t="str">
            <v xml:space="preserve"> Caixa de gordura de alv. bloco concreto 9x19x39cm, dim.60x60cm e Hmáx=1m, com tampa em concreto esp.5cm, lastro concreto esp.10cm, revestida intern. c/ chapisco e reboco impermeab, escavação, reaterro e parede interna em concreto</v>
          </cell>
        </row>
        <row r="1087">
          <cell r="B1087" t="str">
            <v xml:space="preserve"> esp.5cm, lastro concreto esp.10cm, revestida intern. c/ chapisco e reboco impermeab, escavação, reaterro e parede interna em concreto</v>
          </cell>
        </row>
        <row r="1088">
          <cell r="B1088" t="str">
            <v xml:space="preserve"> parede interna em concreto</v>
          </cell>
        </row>
        <row r="1089">
          <cell r="A1089" t="str">
            <v>141105</v>
          </cell>
          <cell r="B1089" t="str">
            <v xml:space="preserve"> Caixa retentora de matéria sólida de alv. bloco conc.9x19x39cm, dim 60x60cm e Hmáx=1m, c/ tampa conc. esp.5cm, lastro conc. esp.10cm, revest. internamente c/ chap, reb. impermeab., escavação, reaterro e parede int. em concreto</v>
          </cell>
          <cell r="C1089" t="str">
            <v>und</v>
          </cell>
          <cell r="D1089">
            <v>0</v>
          </cell>
        </row>
        <row r="1090">
          <cell r="B1090" t="str">
            <v xml:space="preserve"> Caixa retentora de matéria sólida de alv. bloco conc.9x19x39cm, dim 60x60cm e Hmáx=1m, c/ tampa conc. esp.5cm, lastro conc. esp.10cm, revest. internamente c/ chap, reb. impermeab., escavação, reaterro e parede int. em concreto</v>
          </cell>
        </row>
        <row r="1091">
          <cell r="B1091" t="str">
            <v xml:space="preserve"> esp.5cm, lastro conc. esp.10cm, revest. internamente c/ chap, reb. impermeab., escavação, reaterro e parede int. em concreto</v>
          </cell>
        </row>
        <row r="1092">
          <cell r="B1092" t="str">
            <v xml:space="preserve"> parede int. em concreto</v>
          </cell>
        </row>
        <row r="1093">
          <cell r="A1093" t="str">
            <v>141106</v>
          </cell>
          <cell r="B1093" t="str">
            <v xml:space="preserve"> Caixas de inspeção de alv. blocos concreto 9x19x39cm, dim.100x60cm e Hmáx = 1m, com tampa de conc. esp. 5cm, lastro de conc. esp. 10cm, revest intern. c/ chapisco e reboco impermeabilizado, incl. escavação, reaterro e enchimento</v>
          </cell>
          <cell r="C1093" t="str">
            <v>und</v>
          </cell>
          <cell r="D1093">
            <v>0</v>
          </cell>
        </row>
        <row r="1094">
          <cell r="B1094" t="str">
            <v xml:space="preserve"> Caixas de inspeção de alv. blocos concreto 9x19x39cm, dim.100x60cm e Hmáx = 1m, com tampa de conc. esp. 5cm, lastro de conc. esp. 10cm, revest intern. c/ chapisco e reboco impermeabilizado, incl. escavação, reaterro e enchimento</v>
          </cell>
        </row>
        <row r="1095">
          <cell r="B1095" t="str">
            <v xml:space="preserve"> esp. 5cm, lastro de conc. esp. 10cm, revest intern. c/ chapisco e reboco impermeabilizado, incl. escavação, reaterro e enchimento</v>
          </cell>
        </row>
        <row r="1096">
          <cell r="B1096" t="str">
            <v xml:space="preserve"> reaterro e enchimento</v>
          </cell>
        </row>
        <row r="1097">
          <cell r="A1097" t="str">
            <v>141107</v>
          </cell>
          <cell r="B1097" t="str">
            <v xml:space="preserve"> Caixa de gordura simples de alv. bloco concr.9x19x39cm, dim.80x60cm e Hmáx=1m, com tampa em concr.esp.5cm, lastro concr.esp.10cm, revestida intern. c/ chapisco e reboco impermeab, escavação, reaterro e parede interna em concr.</v>
          </cell>
          <cell r="C1097" t="str">
            <v>und</v>
          </cell>
          <cell r="D1097">
            <v>0</v>
          </cell>
        </row>
        <row r="1098">
          <cell r="B1098" t="str">
            <v xml:space="preserve"> Caixa de gordura simples de alv. bloco concr.9x19x39cm, dim.80x60cm e Hmáx=1m, com tampa em concr.esp.5cm, lastro concr.esp.10cm, revestida intern. c/ chapisco e reboco impermeab, escavação, reaterro e parede interna em concr.</v>
          </cell>
        </row>
        <row r="1099">
          <cell r="B1099" t="str">
            <v xml:space="preserve"> concr.esp.5cm, lastro concr.esp.10cm, revestida intern. c/ chapisco e reboco impermeab, escavação, reaterro e parede interna em concr.</v>
          </cell>
        </row>
        <row r="1100">
          <cell r="B1100" t="str">
            <v xml:space="preserve"> reaterro e parede interna em concr.</v>
          </cell>
        </row>
        <row r="1101">
          <cell r="A1101" t="str">
            <v>141108</v>
          </cell>
          <cell r="B1101" t="str">
            <v xml:space="preserve"> Caixa de gordura especial de alv. bloco concr. 9x19x39cm, dim.60x60cm e Hmáx=1m, com tampa em concr.esp.5cm, lastro concr.esp.10cm, revestida intern. c/ chapisco e reboco impermeab, escavação, reaterro e parede interna em concr.</v>
          </cell>
          <cell r="C1101" t="str">
            <v>und</v>
          </cell>
          <cell r="D1101">
            <v>0</v>
          </cell>
        </row>
        <row r="1102">
          <cell r="B1102" t="str">
            <v xml:space="preserve"> Caixa de gordura especial de alv. bloco concr. 9x19x39cm, dim.60x60cm e Hmáx=1m, com tampa em concr.esp.5cm, lastro concr.esp.10cm, revestida intern. c/ chapisco e reboco impermeab, escavação, reaterro e parede interna em concr.</v>
          </cell>
        </row>
        <row r="1103">
          <cell r="B1103" t="str">
            <v xml:space="preserve"> concr.esp.5cm, lastro concr.esp.10cm, revestida intern. c/ chapisco e reboco impermeab, escavação, reaterro e parede interna em concr.</v>
          </cell>
        </row>
        <row r="1104">
          <cell r="B1104" t="str">
            <v xml:space="preserve"> reaterro e parede interna em concr.</v>
          </cell>
        </row>
        <row r="1105">
          <cell r="A1105" t="str">
            <v>141109</v>
          </cell>
          <cell r="B1105" t="str">
            <v xml:space="preserve"> Grelha largura 20 cm de ferro redondo de 1/2" a cada 3 cm, contorno com barra de ferro de 3/4" x 1/8" e caixilho de cantoneira de 1" x 3/16"</v>
          </cell>
          <cell r="C1105" t="str">
            <v xml:space="preserve"> m</v>
          </cell>
          <cell r="D1105">
            <v>0</v>
          </cell>
        </row>
        <row r="1106">
          <cell r="B1106" t="str">
            <v xml:space="preserve"> Grelha largura 20 cm de ferro redondo de 1/2" a cada 3 cm, contorno com barra de ferro de 3/4" x 1/8" e caixilho de cantoneira de 1" x 3/16"</v>
          </cell>
        </row>
        <row r="1107">
          <cell r="B1107" t="str">
            <v xml:space="preserve"> caixilho de cantoneira de 1" x 3/16"</v>
          </cell>
        </row>
        <row r="1108">
          <cell r="A1108" t="str">
            <v>141110</v>
          </cell>
          <cell r="B1108" t="str">
            <v xml:space="preserve"> Caixa de inspeção em alv. bloco concreto 9x19x39cm, dim. 60x60cm e Hmáx=1m, c/ tampa de ferro fundido 40x40cm, lastro de concreto esp.10cm, revest. interno c/ chapisco e reboco impermeabiliz, incl. escavação, reaterro e enchimento</v>
          </cell>
          <cell r="C1108" t="str">
            <v>und</v>
          </cell>
          <cell r="D1108">
            <v>0</v>
          </cell>
        </row>
        <row r="1109">
          <cell r="B1109" t="str">
            <v xml:space="preserve"> Caixa de inspeção em alv. bloco concreto 9x19x39cm, dim. 60x60cm e Hmáx=1m, c/ tampa de ferro fundido 40x40cm, lastro de concreto esp.10cm, revest. interno c/ chapisco e reboco impermeabiliz, incl. escavação, reaterro e enchimento</v>
          </cell>
        </row>
        <row r="1110">
          <cell r="B1110" t="str">
            <v xml:space="preserve"> 40x40cm, lastro de concreto esp.10cm, revest. interno c/ chapisco e reboco impermeabiliz, incl. escavação, reaterro e enchimento</v>
          </cell>
        </row>
        <row r="1111">
          <cell r="B1111" t="str">
            <v xml:space="preserve"> reaterro e enchimento</v>
          </cell>
        </row>
        <row r="1112">
          <cell r="A1112" t="str">
            <v>141111</v>
          </cell>
          <cell r="B1112" t="str">
            <v xml:space="preserve"> Caixa de areia em alv. de bloco de concreto 9x19x39, dim. 60x60cm e Hmáx=1m, c/ tampa em ferro fundido, lastro de concreto esp. 10cm, revest. int. c/ chapisco e reboco impermeabilizado, incl. escavação e reaterro</v>
          </cell>
          <cell r="C1112" t="str">
            <v>und</v>
          </cell>
          <cell r="D1112">
            <v>0</v>
          </cell>
        </row>
        <row r="1113">
          <cell r="B1113" t="str">
            <v xml:space="preserve"> Caixa de areia em alv. de bloco de concreto 9x19x39, dim. 60x60cm e Hmáx=1m, c/ tampa em ferro fundido, lastro de concreto esp. 10cm, revest. int. c/ chapisco e reboco impermeabilizado, incl. escavação e reaterro</v>
          </cell>
        </row>
        <row r="1114">
          <cell r="B1114" t="str">
            <v xml:space="preserve"> fundido, lastro de concreto esp. 10cm, revest. int. c/ chapisco e reboco impermeabilizado, incl. escavação e reaterro</v>
          </cell>
        </row>
        <row r="1115">
          <cell r="B1115" t="str">
            <v xml:space="preserve"> reaterro</v>
          </cell>
        </row>
        <row r="1116">
          <cell r="A1116" t="str">
            <v>141112</v>
          </cell>
          <cell r="B1116" t="str">
            <v xml:space="preserve"> Caixa sifonada especial em alv. bloco concr. 9x19x39cm, dim. 60x60cm e Hmáx=1m. c/ tampa em ferro fundido, lastro conc. esp.10cm, revest. int. c/ chap. e reboco imperm., incl. esc, reaterro e curva curta c/ visita e plug pvc 100mm</v>
          </cell>
          <cell r="C1116" t="str">
            <v>und</v>
          </cell>
          <cell r="D1116">
            <v>0</v>
          </cell>
        </row>
        <row r="1117">
          <cell r="B1117" t="str">
            <v xml:space="preserve"> Caixa sifonada especial em alv. bloco concr. 9x19x39cm, dim. 60x60cm e Hmáx=1m. c/ tampa em ferro fundido, lastro conc. esp.10cm, revest. int. c/ chap. e reboco imperm., incl. esc, reaterro e curva curta c/ visita e plug pvc 100mm</v>
          </cell>
        </row>
        <row r="1118">
          <cell r="B1118" t="str">
            <v xml:space="preserve"> fundido, lastro conc. esp.10cm, revest. int. c/ chap. e reboco imperm., incl. esc, reaterro e curva curta c/ visita e plug pvc 100mm</v>
          </cell>
        </row>
        <row r="1119">
          <cell r="B1119" t="str">
            <v xml:space="preserve"> visita e plug pvc 100mm</v>
          </cell>
        </row>
        <row r="1120">
          <cell r="A1120" t="str">
            <v>141113</v>
          </cell>
          <cell r="B1120" t="str">
            <v xml:space="preserve"> Caixa de gordura em alv. bloco 9x19x39cm, dim. 60x60cm e Hmáx=1.0m, c/ tampa de ferro fundido, lastro concr. esp. 10cm, revest. intern. c/ chapisco e reboco impermeab., escavação, reaterro e parede int. em concreto</v>
          </cell>
          <cell r="C1120" t="str">
            <v>und</v>
          </cell>
          <cell r="D1120">
            <v>0</v>
          </cell>
        </row>
        <row r="1121">
          <cell r="B1121" t="str">
            <v xml:space="preserve"> Caixa de gordura em alv. bloco 9x19x39cm, dim. 60x60cm e Hmáx=1.0m, c/ tampa de ferro fundido, lastro concr. esp. 10cm, revest. intern. c/ chapisco e reboco impermeab., escavação, reaterro e parede int. em concreto</v>
          </cell>
        </row>
        <row r="1122">
          <cell r="B1122" t="str">
            <v xml:space="preserve"> concr. esp. 10cm, revest. intern. c/ chapisco e reboco impermeab., escavação, reaterro e parede int. em concreto</v>
          </cell>
        </row>
        <row r="1123">
          <cell r="B1123" t="str">
            <v xml:space="preserve"> concreto</v>
          </cell>
        </row>
        <row r="1124">
          <cell r="A1124" t="str">
            <v>141114</v>
          </cell>
          <cell r="B1124" t="str">
            <v xml:space="preserve"> Caixa retentora de mat. sólida em alv. bloco conc.9x19x39cm, dim.60x60cm e Hmáx=1m, c/ tampa de ferro fund., lastro conc. esp.10cm, revest. int. c/ chap. e reb. impermeab., esc. reaterro e parede int. em concreto</v>
          </cell>
          <cell r="C1124" t="str">
            <v>und</v>
          </cell>
          <cell r="D1124">
            <v>0</v>
          </cell>
        </row>
        <row r="1125">
          <cell r="B1125" t="str">
            <v xml:space="preserve"> Caixa retentora de mat. sólida em alv. bloco conc.9x19x39cm, dim.60x60cm e Hmáx=1m, c/ tampa de ferro fund., lastro conc. esp.10cm, revest. int. c/ chap. e reb. impermeab., esc. reaterro e parede int. em concreto</v>
          </cell>
        </row>
        <row r="1126">
          <cell r="B1126" t="str">
            <v xml:space="preserve"> fund., lastro conc. esp.10cm, revest. int. c/ chap. e reb. impermeab., esc. reaterro e parede int. em concreto</v>
          </cell>
        </row>
        <row r="1127">
          <cell r="A1127" t="str">
            <v>1412</v>
          </cell>
          <cell r="B1127" t="str">
            <v xml:space="preserve"> REDE DE ÁGUA FRIA - TUBOS METÁLICOS</v>
          </cell>
        </row>
        <row r="1128">
          <cell r="A1128" t="str">
            <v>141210</v>
          </cell>
          <cell r="B1128" t="str">
            <v xml:space="preserve"> Tubo de aço galvanizado, inclusive conexões, diâm. 15mm (1/2")</v>
          </cell>
          <cell r="C1128" t="str">
            <v>m</v>
          </cell>
          <cell r="D1128">
            <v>0</v>
          </cell>
        </row>
        <row r="1129">
          <cell r="A1129" t="str">
            <v>141211</v>
          </cell>
          <cell r="B1129" t="str">
            <v xml:space="preserve"> Tubo de aço galvanizado, inclusive conexões, diâm. 20mm (3/4")</v>
          </cell>
          <cell r="C1129" t="str">
            <v>m</v>
          </cell>
          <cell r="D1129">
            <v>0</v>
          </cell>
        </row>
        <row r="1130">
          <cell r="A1130" t="str">
            <v>141212</v>
          </cell>
          <cell r="B1130" t="str">
            <v xml:space="preserve"> Tubo de aço galvanizado, inclusive conexões, diâm. 25mm (1")</v>
          </cell>
          <cell r="C1130" t="str">
            <v>m</v>
          </cell>
          <cell r="D1130">
            <v>0</v>
          </cell>
        </row>
        <row r="1131">
          <cell r="A1131" t="str">
            <v>141213</v>
          </cell>
          <cell r="B1131" t="str">
            <v xml:space="preserve"> Tubo de aço galvanizado, inclusive conexões, diâm. 32mm (11/4")</v>
          </cell>
          <cell r="C1131" t="str">
            <v xml:space="preserve"> m</v>
          </cell>
          <cell r="D1131">
            <v>0</v>
          </cell>
        </row>
        <row r="1132">
          <cell r="A1132" t="str">
            <v>141214</v>
          </cell>
          <cell r="B1132" t="str">
            <v xml:space="preserve"> Tubo de aço galvanizado, inclusive conexões, diâm. 40mm (11/2")</v>
          </cell>
          <cell r="C1132" t="str">
            <v xml:space="preserve"> m</v>
          </cell>
          <cell r="D1132">
            <v>0</v>
          </cell>
        </row>
        <row r="1133">
          <cell r="A1133" t="str">
            <v>141215</v>
          </cell>
          <cell r="B1133" t="str">
            <v xml:space="preserve"> Tubo de aço galvanizado, inclusive conexões, diâm. 50mm (2")</v>
          </cell>
          <cell r="C1133" t="str">
            <v>m</v>
          </cell>
          <cell r="D1133">
            <v>0</v>
          </cell>
        </row>
        <row r="1134">
          <cell r="A1134" t="str">
            <v>141216</v>
          </cell>
          <cell r="B1134" t="str">
            <v xml:space="preserve"> Tubo de aço galvanizado, inclusive conexões, diâm. 65mm (21/2")</v>
          </cell>
          <cell r="C1134" t="str">
            <v xml:space="preserve"> m</v>
          </cell>
          <cell r="D1134">
            <v>0</v>
          </cell>
        </row>
        <row r="1135">
          <cell r="A1135" t="str">
            <v>141217</v>
          </cell>
          <cell r="B1135" t="str">
            <v xml:space="preserve"> Tubo de aço galvanizado, inclusive conexões, diâm. 80mm (3")</v>
          </cell>
          <cell r="C1135" t="str">
            <v>m</v>
          </cell>
          <cell r="D1135">
            <v>0</v>
          </cell>
        </row>
        <row r="1136">
          <cell r="A1136" t="str">
            <v>141218</v>
          </cell>
          <cell r="B1136" t="str">
            <v xml:space="preserve"> Tubo de aço galvanizado, inclusive conexões, diâm. 100mm(4")</v>
          </cell>
          <cell r="C1136" t="str">
            <v>m</v>
          </cell>
          <cell r="D1136">
            <v>0</v>
          </cell>
        </row>
        <row r="1137">
          <cell r="A1137" t="str">
            <v>1414</v>
          </cell>
          <cell r="B1137" t="str">
            <v xml:space="preserve"> REDE DE ÁGUA FRIA - TUBOS SOLDÁVEIS DE PVC</v>
          </cell>
        </row>
        <row r="1138">
          <cell r="A1138" t="str">
            <v>141409</v>
          </cell>
          <cell r="B1138" t="str">
            <v xml:space="preserve"> Tubo de PVC rígido soldável marrom, diâm. 20mm (1/2"), inclusive conexões</v>
          </cell>
          <cell r="C1138" t="str">
            <v xml:space="preserve"> m</v>
          </cell>
          <cell r="D1138">
            <v>0</v>
          </cell>
        </row>
        <row r="1139">
          <cell r="A1139" t="str">
            <v>141410</v>
          </cell>
          <cell r="B1139" t="str">
            <v xml:space="preserve"> Tubo de PVC rígido soldável marrom, diâm. 25mm (3/4"), inclusive conexões</v>
          </cell>
          <cell r="C1139" t="str">
            <v xml:space="preserve"> m</v>
          </cell>
          <cell r="D1139">
            <v>13.553744907552492</v>
          </cell>
        </row>
        <row r="1140">
          <cell r="A1140" t="str">
            <v>141411</v>
          </cell>
          <cell r="B1140" t="str">
            <v xml:space="preserve"> Tubo de PVC rigido soldável marrom, diâm. 32mm (1"), inclusive conexões</v>
          </cell>
          <cell r="C1140" t="str">
            <v xml:space="preserve"> m</v>
          </cell>
          <cell r="D1140">
            <v>0</v>
          </cell>
        </row>
        <row r="1141">
          <cell r="A1141" t="str">
            <v>141412</v>
          </cell>
          <cell r="B1141" t="str">
            <v xml:space="preserve"> Tubo de PVC rígido soldável marrom, diâm. 40mm (11/4"), inclusive conexões</v>
          </cell>
          <cell r="C1141" t="str">
            <v>m</v>
          </cell>
          <cell r="D1141">
            <v>0</v>
          </cell>
        </row>
        <row r="1142">
          <cell r="A1142" t="str">
            <v>141413</v>
          </cell>
          <cell r="B1142" t="str">
            <v xml:space="preserve"> Tubo de PVC rígido soldável marrom, diâm. 50mm (11/2"), inclusive conexões</v>
          </cell>
          <cell r="C1142" t="str">
            <v>m</v>
          </cell>
          <cell r="D1142">
            <v>0</v>
          </cell>
        </row>
        <row r="1143">
          <cell r="A1143" t="str">
            <v>141415</v>
          </cell>
          <cell r="B1143" t="str">
            <v xml:space="preserve"> Tubo de PVC rígido soldável marrom, diâm. 75mm (21/2"), inclusive conexões</v>
          </cell>
          <cell r="C1143" t="str">
            <v>m</v>
          </cell>
          <cell r="D1143">
            <v>0</v>
          </cell>
        </row>
        <row r="1144">
          <cell r="A1144" t="str">
            <v>141416</v>
          </cell>
          <cell r="B1144" t="str">
            <v xml:space="preserve"> Tubo de PVC rígido soldável marrom, diâm. 85mm (3"), inclusive conexões</v>
          </cell>
          <cell r="C1144" t="str">
            <v xml:space="preserve"> m</v>
          </cell>
          <cell r="D1144">
            <v>0</v>
          </cell>
        </row>
        <row r="1145">
          <cell r="A1145" t="str">
            <v>1415</v>
          </cell>
          <cell r="B1145" t="str">
            <v xml:space="preserve"> REDE DE ÁGUA FRIA - CONEXÕES SOLDÁVEIS DE PVC</v>
          </cell>
        </row>
        <row r="1146">
          <cell r="A1146" t="str">
            <v>141524</v>
          </cell>
          <cell r="B1146" t="str">
            <v xml:space="preserve"> Adaptador de PVC soldável com flanges livres para caixa d'água, diâmetro 40mm (1 1/4")</v>
          </cell>
          <cell r="C1146" t="str">
            <v>und</v>
          </cell>
          <cell r="D1146">
            <v>0</v>
          </cell>
        </row>
        <row r="1147">
          <cell r="A1147" t="str">
            <v>141525</v>
          </cell>
          <cell r="B1147" t="str">
            <v xml:space="preserve"> Adaptador de PVC soldável com flanges livres para caixa d'água, diâmetro 50mm (1 1/2")</v>
          </cell>
          <cell r="C1147" t="str">
            <v>und</v>
          </cell>
          <cell r="D1147">
            <v>0</v>
          </cell>
        </row>
        <row r="1148">
          <cell r="A1148" t="str">
            <v>141529</v>
          </cell>
          <cell r="B1148" t="str">
            <v xml:space="preserve"> Adaptador de PVC soldável para registro, diâmetro 32mm x 1"</v>
          </cell>
          <cell r="C1148" t="str">
            <v xml:space="preserve"> und</v>
          </cell>
          <cell r="D1148">
            <v>0</v>
          </cell>
        </row>
        <row r="1149">
          <cell r="A1149" t="str">
            <v>1416</v>
          </cell>
          <cell r="B1149" t="str">
            <v xml:space="preserve"> REDE DE ÁGUA FRIA - TUBOS ROSCÁVEIS DE PVC</v>
          </cell>
        </row>
        <row r="1150">
          <cell r="A1150" t="str">
            <v>141608</v>
          </cell>
          <cell r="B1150" t="str">
            <v xml:space="preserve"> Tubo de PVC rígido roscável, diâm. 1/2" (20mm), inclusive conexões</v>
          </cell>
          <cell r="C1150" t="str">
            <v>m</v>
          </cell>
          <cell r="D1150">
            <v>0</v>
          </cell>
        </row>
        <row r="1151">
          <cell r="A1151" t="str">
            <v>141609</v>
          </cell>
          <cell r="B1151" t="str">
            <v xml:space="preserve"> Tubo de PVC rígido roscável, diâm. 3/4" (25mm), inclusive conexões</v>
          </cell>
          <cell r="C1151" t="str">
            <v>m</v>
          </cell>
          <cell r="D1151">
            <v>0</v>
          </cell>
        </row>
        <row r="1152">
          <cell r="A1152" t="str">
            <v>141610</v>
          </cell>
          <cell r="B1152" t="str">
            <v xml:space="preserve"> Tubo de PVC rígido roscável, diâm. 1" (32mm), inclusive conexões</v>
          </cell>
          <cell r="C1152" t="str">
            <v>m</v>
          </cell>
          <cell r="D1152">
            <v>0</v>
          </cell>
        </row>
        <row r="1153">
          <cell r="A1153" t="str">
            <v>141611</v>
          </cell>
          <cell r="B1153" t="str">
            <v xml:space="preserve"> Tubo de PVC rígido roscável, diâm. 11/4" (40mm), inclusive conexões</v>
          </cell>
          <cell r="C1153" t="str">
            <v xml:space="preserve"> m</v>
          </cell>
          <cell r="D1153">
            <v>0</v>
          </cell>
        </row>
        <row r="1154">
          <cell r="A1154" t="str">
            <v>141612</v>
          </cell>
          <cell r="B1154" t="str">
            <v xml:space="preserve"> Tubo de PVC rígido roscável, diâm. 11/2" (50mm), inclusive conexões</v>
          </cell>
          <cell r="C1154" t="str">
            <v xml:space="preserve"> m</v>
          </cell>
          <cell r="D1154">
            <v>0</v>
          </cell>
        </row>
        <row r="1155">
          <cell r="A1155" t="str">
            <v>141613</v>
          </cell>
          <cell r="B1155" t="str">
            <v xml:space="preserve"> Tubo de PVC rígido roscável, diâm. 2" (60mm), inclusive conexões</v>
          </cell>
          <cell r="C1155" t="str">
            <v>m</v>
          </cell>
          <cell r="D1155">
            <v>0</v>
          </cell>
        </row>
        <row r="1156">
          <cell r="A1156" t="str">
            <v>141614</v>
          </cell>
          <cell r="B1156" t="str">
            <v xml:space="preserve"> Tubo de PVC rígido roscável, diâm. 21/2" (75mm), inclusive conexões</v>
          </cell>
          <cell r="C1156" t="str">
            <v xml:space="preserve"> m</v>
          </cell>
          <cell r="D1156">
            <v>0</v>
          </cell>
        </row>
        <row r="1157">
          <cell r="A1157" t="str">
            <v>1419</v>
          </cell>
          <cell r="B1157" t="str">
            <v xml:space="preserve"> REDE DE ESGOTO - TUBOS DE PVC</v>
          </cell>
        </row>
        <row r="1158">
          <cell r="A1158" t="str">
            <v>141906</v>
          </cell>
          <cell r="B1158" t="str">
            <v xml:space="preserve"> Tubo de PVC rígido soldável branco, para esgoto, diâmetro 40mm (1 1/2"), inclusive conexões</v>
          </cell>
          <cell r="C1158" t="str">
            <v xml:space="preserve"> m</v>
          </cell>
          <cell r="D1158">
            <v>0</v>
          </cell>
        </row>
        <row r="1159">
          <cell r="A1159" t="str">
            <v>141907</v>
          </cell>
          <cell r="B1159" t="str">
            <v xml:space="preserve"> Tubo de PVC rígido soldável branco, para esgoto, diâmetro 50mm (2"), inclusive conexões</v>
          </cell>
          <cell r="C1159" t="str">
            <v xml:space="preserve"> m</v>
          </cell>
          <cell r="D1159">
            <v>0</v>
          </cell>
        </row>
        <row r="1160">
          <cell r="A1160" t="str">
            <v>141908</v>
          </cell>
          <cell r="B1160" t="str">
            <v xml:space="preserve"> Tubo de PVC rígido soldável branco, para esgoto, diâmetro 75mm (3"), inclusive conexões</v>
          </cell>
          <cell r="C1160" t="str">
            <v xml:space="preserve"> m</v>
          </cell>
          <cell r="D1160">
            <v>0</v>
          </cell>
        </row>
        <row r="1161">
          <cell r="A1161" t="str">
            <v>141909</v>
          </cell>
          <cell r="B1161" t="str">
            <v xml:space="preserve"> Tubo de PVC rígido soldável branco, para esgoto, diâmetro 100mm (4"), inclusive conexões</v>
          </cell>
          <cell r="C1161" t="str">
            <v>m</v>
          </cell>
          <cell r="D1161">
            <v>0</v>
          </cell>
        </row>
        <row r="1162">
          <cell r="A1162" t="str">
            <v>141910</v>
          </cell>
          <cell r="B1162" t="str">
            <v xml:space="preserve"> Tubo de PVC rígido soldável branco, para esgoto, diâmetro 150mm (6"), inclusive conexões</v>
          </cell>
          <cell r="C1162" t="str">
            <v>m</v>
          </cell>
          <cell r="D1162">
            <v>0</v>
          </cell>
        </row>
        <row r="1163">
          <cell r="A1163" t="str">
            <v>1421</v>
          </cell>
          <cell r="B1163" t="str">
            <v xml:space="preserve"> CAIXAS DE PVC / EQUIPAMENTOS</v>
          </cell>
        </row>
        <row r="1164">
          <cell r="A1164" t="str">
            <v>142101</v>
          </cell>
          <cell r="B1164" t="str">
            <v xml:space="preserve"> Revisão com substituição de peças danificadas para caixa de descarga de sobrepor de plástico, inclusive regulagem</v>
          </cell>
          <cell r="C1164" t="str">
            <v xml:space="preserve"> und</v>
          </cell>
          <cell r="D1164">
            <v>0</v>
          </cell>
        </row>
        <row r="1165">
          <cell r="B1165" t="str">
            <v xml:space="preserve"> Revisão com substituição de peças danificadas para caixa de descarga de sobrepor de plástico, inclusive regulagem</v>
          </cell>
        </row>
        <row r="1166">
          <cell r="B1166" t="str">
            <v xml:space="preserve"> regulagem</v>
          </cell>
        </row>
        <row r="1167">
          <cell r="A1167" t="str">
            <v>142103</v>
          </cell>
          <cell r="B1167" t="str">
            <v xml:space="preserve"> Reparo para válvula de descarga, completo</v>
          </cell>
          <cell r="C1167" t="str">
            <v xml:space="preserve"> und</v>
          </cell>
          <cell r="D1167">
            <v>0</v>
          </cell>
        </row>
        <row r="1168">
          <cell r="A1168" t="str">
            <v>142104</v>
          </cell>
          <cell r="B1168" t="str">
            <v xml:space="preserve"> Sifão em PVC para pia de cozinha ou lavatório 1x11/2"</v>
          </cell>
          <cell r="C1168" t="str">
            <v xml:space="preserve"> und</v>
          </cell>
          <cell r="D1168">
            <v>0</v>
          </cell>
        </row>
        <row r="1169">
          <cell r="A1169" t="str">
            <v>142106</v>
          </cell>
          <cell r="B1169" t="str">
            <v xml:space="preserve"> Sifão em PVC para tanque 2"</v>
          </cell>
          <cell r="C1169" t="str">
            <v xml:space="preserve"> und</v>
          </cell>
          <cell r="D1169">
            <v>0</v>
          </cell>
        </row>
        <row r="1170">
          <cell r="A1170" t="str">
            <v>142107</v>
          </cell>
          <cell r="B1170" t="str">
            <v xml:space="preserve"> Ralo sifonado em PVC 100x100mm, com grelha PVC</v>
          </cell>
          <cell r="C1170" t="str">
            <v>und</v>
          </cell>
          <cell r="D1170">
            <v>0</v>
          </cell>
        </row>
        <row r="1171">
          <cell r="A1171" t="str">
            <v>142109</v>
          </cell>
          <cell r="B1171" t="str">
            <v xml:space="preserve"> Ralo seco em PVC 100x100mm, com grelha em PVC</v>
          </cell>
          <cell r="C1171" t="str">
            <v xml:space="preserve"> und</v>
          </cell>
          <cell r="D1171">
            <v>0</v>
          </cell>
        </row>
        <row r="1172">
          <cell r="A1172" t="str">
            <v>142111</v>
          </cell>
          <cell r="B1172" t="str">
            <v xml:space="preserve"> Caixa sifonada em PVC, diâm. 150mm, com grelha e porta grelha quadrados, em aço inox</v>
          </cell>
          <cell r="C1172" t="str">
            <v>und</v>
          </cell>
          <cell r="D1172">
            <v>0</v>
          </cell>
        </row>
        <row r="1173">
          <cell r="A1173" t="str">
            <v>142112</v>
          </cell>
          <cell r="B1173" t="str">
            <v xml:space="preserve"> Caixa seca em PVC, diâm. 100mm, com grelha e porta grelha quadrados, em aço inox</v>
          </cell>
          <cell r="C1173" t="str">
            <v>und</v>
          </cell>
          <cell r="D1173">
            <v>0</v>
          </cell>
        </row>
        <row r="1174">
          <cell r="A1174" t="str">
            <v>142113</v>
          </cell>
          <cell r="B1174" t="str">
            <v xml:space="preserve"> Caixa de inspeção em PVC, diâm. 150mm, com tampa cega</v>
          </cell>
          <cell r="C1174" t="str">
            <v xml:space="preserve"> und</v>
          </cell>
          <cell r="D1174">
            <v>0</v>
          </cell>
        </row>
        <row r="1175">
          <cell r="A1175" t="str">
            <v>142114</v>
          </cell>
          <cell r="B1175" t="str">
            <v xml:space="preserve"> Tampa para caixa sifonada, em PVC, de 150x150mm</v>
          </cell>
          <cell r="C1175" t="str">
            <v xml:space="preserve"> und</v>
          </cell>
          <cell r="D1175">
            <v>0</v>
          </cell>
        </row>
        <row r="1176">
          <cell r="A1176" t="str">
            <v>142115</v>
          </cell>
          <cell r="B1176" t="str">
            <v xml:space="preserve"> Tampa para caixa sifonada, em aço inox, de 150x150mm</v>
          </cell>
          <cell r="C1176" t="str">
            <v>und</v>
          </cell>
          <cell r="D1176">
            <v>0</v>
          </cell>
        </row>
        <row r="1177">
          <cell r="A1177" t="str">
            <v>142116</v>
          </cell>
          <cell r="B1177" t="str">
            <v xml:space="preserve"> Tampa para ralo, em PVC, de 100x100mm</v>
          </cell>
          <cell r="C1177" t="str">
            <v xml:space="preserve"> und</v>
          </cell>
          <cell r="D1177">
            <v>0</v>
          </cell>
        </row>
        <row r="1178">
          <cell r="A1178" t="str">
            <v>142117</v>
          </cell>
          <cell r="B1178" t="str">
            <v xml:space="preserve"> Tampa para ralo, em aço inox, de 100x100mm</v>
          </cell>
          <cell r="C1178" t="str">
            <v>und</v>
          </cell>
          <cell r="D1178">
            <v>0</v>
          </cell>
        </row>
        <row r="1179">
          <cell r="A1179" t="str">
            <v>142118</v>
          </cell>
          <cell r="B1179" t="str">
            <v xml:space="preserve"> Engate flexível de PVC para lavatório</v>
          </cell>
          <cell r="C1179" t="str">
            <v xml:space="preserve"> und</v>
          </cell>
          <cell r="D1179">
            <v>0</v>
          </cell>
        </row>
        <row r="1180">
          <cell r="A1180" t="str">
            <v>142119</v>
          </cell>
          <cell r="B1180" t="str">
            <v xml:space="preserve"> Torneira de bóia de PVC, diâm. 3/4" (20mm)</v>
          </cell>
          <cell r="C1180" t="str">
            <v>und</v>
          </cell>
          <cell r="D1180">
            <v>0</v>
          </cell>
        </row>
        <row r="1181">
          <cell r="A1181" t="str">
            <v>142120</v>
          </cell>
          <cell r="B1181" t="str">
            <v xml:space="preserve"> Torneira de bóia de PVC, diâm. 1" (25mm)</v>
          </cell>
          <cell r="C1181" t="str">
            <v>und</v>
          </cell>
          <cell r="D1181">
            <v>0</v>
          </cell>
        </row>
        <row r="1182">
          <cell r="A1182" t="str">
            <v>142121</v>
          </cell>
          <cell r="B1182" t="str">
            <v xml:space="preserve"> Torneira de bóia de PVC, diâm. 11/4" (32mm)</v>
          </cell>
          <cell r="C1182" t="str">
            <v xml:space="preserve"> und</v>
          </cell>
          <cell r="D1182">
            <v>0</v>
          </cell>
        </row>
        <row r="1183">
          <cell r="A1183" t="str">
            <v>142122</v>
          </cell>
          <cell r="B1183" t="str">
            <v xml:space="preserve"> Automático de bóia</v>
          </cell>
          <cell r="C1183" t="str">
            <v>und</v>
          </cell>
          <cell r="D1183">
            <v>0</v>
          </cell>
        </row>
        <row r="1184">
          <cell r="A1184" t="str">
            <v>142123</v>
          </cell>
          <cell r="B1184" t="str">
            <v xml:space="preserve"> Adaptador de PVC com flanges livres para caixa d'água de 20mmx1/2"</v>
          </cell>
          <cell r="C1184" t="str">
            <v>und</v>
          </cell>
          <cell r="D1184">
            <v>0</v>
          </cell>
        </row>
        <row r="1185">
          <cell r="A1185" t="str">
            <v>142124</v>
          </cell>
          <cell r="B1185" t="str">
            <v xml:space="preserve"> Adaptador de PVC com flanges livres para caixa d'água de 25mmx3/4"</v>
          </cell>
          <cell r="C1185" t="str">
            <v>und</v>
          </cell>
          <cell r="D1185">
            <v>0</v>
          </cell>
        </row>
        <row r="1186">
          <cell r="A1186" t="str">
            <v>142125</v>
          </cell>
          <cell r="B1186" t="str">
            <v xml:space="preserve"> Adaptador de PVC com flanges livres para caixa d'água de 32mmx1"</v>
          </cell>
          <cell r="C1186" t="str">
            <v>und</v>
          </cell>
          <cell r="D1186">
            <v>0</v>
          </cell>
        </row>
        <row r="1187">
          <cell r="A1187" t="str">
            <v>1422</v>
          </cell>
          <cell r="B1187" t="str">
            <v xml:space="preserve"> ABERTURA E FECHAMENTO DE RASGOS (inclusive preparo e aplicação de argamassa)</v>
          </cell>
        </row>
        <row r="1188">
          <cell r="A1188" t="str">
            <v>142201</v>
          </cell>
          <cell r="B1188" t="str">
            <v xml:space="preserve"> Abertura e fechamento de rasgos em alvenaria, para passagem de tubulações, diâm. 1/2" a 1"</v>
          </cell>
          <cell r="C1188" t="str">
            <v>m</v>
          </cell>
          <cell r="D1188">
            <v>8.23</v>
          </cell>
        </row>
        <row r="1189">
          <cell r="A1189" t="str">
            <v>142202</v>
          </cell>
          <cell r="B1189" t="str">
            <v xml:space="preserve"> Abertura e fechamento de rasgos em alvenaria, para passagem de tubulações, diâm. 11/4" a 2"</v>
          </cell>
          <cell r="C1189" t="str">
            <v xml:space="preserve"> m</v>
          </cell>
          <cell r="D1189">
            <v>0</v>
          </cell>
        </row>
        <row r="1190">
          <cell r="A1190" t="str">
            <v>142203</v>
          </cell>
          <cell r="B1190" t="str">
            <v xml:space="preserve"> Abertura e fechamento de rasgos em alvenaria, para passagem de tubulações, diâm. 21/2 a 4"</v>
          </cell>
          <cell r="C1190" t="str">
            <v>m</v>
          </cell>
          <cell r="D1190">
            <v>0</v>
          </cell>
        </row>
        <row r="1191">
          <cell r="A1191" t="str">
            <v>142204</v>
          </cell>
          <cell r="B1191" t="str">
            <v xml:space="preserve"> Abertura e fechamento de rasgos em concreto, para passagem de tubulações, diâm. 1/2" a 1"</v>
          </cell>
          <cell r="C1191" t="str">
            <v xml:space="preserve"> m</v>
          </cell>
          <cell r="D1191">
            <v>15.7</v>
          </cell>
        </row>
        <row r="1192">
          <cell r="A1192" t="str">
            <v>142205</v>
          </cell>
          <cell r="B1192" t="str">
            <v xml:space="preserve"> Abertura e fechamento de rasgos em concreto, para passagem de tubulações, diâm. 11/4" a 2"</v>
          </cell>
          <cell r="C1192" t="str">
            <v xml:space="preserve"> m</v>
          </cell>
          <cell r="D1192">
            <v>0</v>
          </cell>
        </row>
        <row r="1193">
          <cell r="A1193" t="str">
            <v>142206</v>
          </cell>
          <cell r="B1193" t="str">
            <v xml:space="preserve"> Abertura e fechamento de rasgos em concreto, para passagem de tubulações, diâm. 2 1/2"a 4"</v>
          </cell>
          <cell r="C1193" t="str">
            <v xml:space="preserve"> m</v>
          </cell>
          <cell r="D1193">
            <v>0</v>
          </cell>
        </row>
        <row r="1194">
          <cell r="A1194" t="str">
            <v>1423</v>
          </cell>
          <cell r="B1194" t="str">
            <v xml:space="preserve"> REVISÕES E REPAROS</v>
          </cell>
        </row>
        <row r="1195">
          <cell r="A1195" t="str">
            <v>142301</v>
          </cell>
          <cell r="B1195" t="str">
            <v xml:space="preserve"> Revisões e reparos em torneiras e registros</v>
          </cell>
          <cell r="C1195" t="str">
            <v xml:space="preserve"> und</v>
          </cell>
          <cell r="D1195">
            <v>0</v>
          </cell>
        </row>
        <row r="1196">
          <cell r="A1196" t="str">
            <v>142302</v>
          </cell>
          <cell r="B1196" t="str">
            <v xml:space="preserve"> Revisões e reparos em caixas de descarga</v>
          </cell>
          <cell r="C1196" t="str">
            <v>und</v>
          </cell>
          <cell r="D1196">
            <v>0</v>
          </cell>
        </row>
        <row r="1197">
          <cell r="A1197" t="str">
            <v>142303</v>
          </cell>
          <cell r="B1197" t="str">
            <v xml:space="preserve"> Revisões e reparos em torneiras de bóia</v>
          </cell>
          <cell r="C1197" t="str">
            <v xml:space="preserve"> und</v>
          </cell>
          <cell r="D1197">
            <v>0</v>
          </cell>
        </row>
        <row r="1198">
          <cell r="A1198" t="str">
            <v>142304</v>
          </cell>
          <cell r="B1198" t="str">
            <v xml:space="preserve"> Fornecimento de durepox para reparos (250g)</v>
          </cell>
          <cell r="C1198" t="str">
            <v xml:space="preserve"> und</v>
          </cell>
          <cell r="D1198">
            <v>0</v>
          </cell>
        </row>
        <row r="1199">
          <cell r="A1199" t="str">
            <v>15</v>
          </cell>
          <cell r="B1199" t="str">
            <v xml:space="preserve"> INSTALAÇÕES ELÉTRICAS</v>
          </cell>
        </row>
        <row r="1200">
          <cell r="A1200" t="str">
            <v>1501</v>
          </cell>
          <cell r="B1200" t="str">
            <v xml:space="preserve"> PADRÃO DE ENTRADA</v>
          </cell>
        </row>
        <row r="1201">
          <cell r="A1201" t="str">
            <v>150103</v>
          </cell>
          <cell r="B1201" t="str">
            <v xml:space="preserve"> Derivação do ramal de entrada subterrânea em baixa tensão, trifásico</v>
          </cell>
          <cell r="C1201" t="str">
            <v>und</v>
          </cell>
          <cell r="D1201">
            <v>0</v>
          </cell>
        </row>
        <row r="1202">
          <cell r="A1202" t="str">
            <v>150106</v>
          </cell>
          <cell r="B1202" t="str">
            <v xml:space="preserve"> Derivação do ramal de entrada subterrânea em baixa tensão, trifásico, inclusive medidor</v>
          </cell>
          <cell r="C1202" t="str">
            <v xml:space="preserve"> und</v>
          </cell>
          <cell r="D1202">
            <v>0</v>
          </cell>
        </row>
        <row r="1203">
          <cell r="A1203" t="str">
            <v>150115</v>
          </cell>
          <cell r="B1203" t="str">
            <v xml:space="preserve"> Derivação ramal entrada, incl. mureta rev.c/ chap. e reb. c/ arg. de cimento, cal e areia traço 1:0,5:6, c/ quadros de medição, de transformador de corrente, chave geral tripolar, disjuntores, eletrodutos e cabos conf. det.</v>
          </cell>
          <cell r="C1203" t="str">
            <v xml:space="preserve"> und</v>
          </cell>
          <cell r="D1203">
            <v>0</v>
          </cell>
        </row>
        <row r="1204">
          <cell r="B1204" t="str">
            <v xml:space="preserve"> Derivação ramal entrada, incl. mureta rev.c/ chap. e reb. c/ arg. de cimento, cal e areia traço 1:0,5:6, c/ quadros de medição, de transformador de corrente, chave geral tripolar, disjuntores, eletrodutos e cabos conf. det.</v>
          </cell>
        </row>
        <row r="1205">
          <cell r="B1205" t="str">
            <v xml:space="preserve"> quadros de medição, de transformador de corrente, chave geral tripolar, disjuntores, eletrodutos e cabos conf. det.</v>
          </cell>
        </row>
        <row r="1206">
          <cell r="B1206" t="str">
            <v xml:space="preserve"> conf. det.</v>
          </cell>
        </row>
        <row r="1207">
          <cell r="A1207" t="str">
            <v>150122</v>
          </cell>
          <cell r="B1207" t="str">
            <v xml:space="preserve"> Mureta de medição utilizando arg. cimento, cal e areia, dimensões 1100x2000x200mm, com pilares e cintas, revestido com chapisco e reboco, inclusive pintura emassamento e pintura acrílica a três demãos, exclusive cobertura</v>
          </cell>
          <cell r="C1207" t="str">
            <v xml:space="preserve"> und</v>
          </cell>
          <cell r="D1207">
            <v>0</v>
          </cell>
        </row>
        <row r="1208">
          <cell r="B1208" t="str">
            <v xml:space="preserve"> Mureta de medição utilizando arg. cimento, cal e areia, dimensões 1100x2000x200mm, com pilares e cintas, revestido com chapisco e reboco, inclusive pintura emassamento e pintura acrílica a três demãos, exclusive cobertura</v>
          </cell>
        </row>
        <row r="1209">
          <cell r="B1209" t="str">
            <v xml:space="preserve"> revestido com chapisco e reboco, inclusive pintura emassamento e pintura acrílica a três demãos, exclusive cobertura</v>
          </cell>
        </row>
        <row r="1210">
          <cell r="B1210" t="str">
            <v xml:space="preserve"> cobertura</v>
          </cell>
        </row>
        <row r="1211">
          <cell r="A1211" t="str">
            <v>150123</v>
          </cell>
          <cell r="B1211" t="str">
            <v xml:space="preserve"> Mureta de medição utilizando arg. cimento, cal e areia, dimensões 1500x2200x400mm, revestido com chapisco e reboco, inclusive pintura emassamento, pintura acrílica a três demãos e cobertura em telha cerâmica</v>
          </cell>
          <cell r="C1211" t="str">
            <v xml:space="preserve"> und</v>
          </cell>
          <cell r="D1211">
            <v>0</v>
          </cell>
        </row>
        <row r="1212">
          <cell r="B1212" t="str">
            <v xml:space="preserve"> Mureta de medição utilizando arg. cimento, cal e areia, dimensões 1500x2200x400mm, revestido com chapisco e reboco, inclusive pintura emassamento, pintura acrílica a três demãos e cobertura em telha cerâmica</v>
          </cell>
        </row>
        <row r="1213">
          <cell r="B1213" t="str">
            <v xml:space="preserve"> chapisco e reboco, inclusive pintura emassamento, pintura acrílica a três demãos e cobertura em telha cerâmica</v>
          </cell>
        </row>
        <row r="1214">
          <cell r="B1214" t="str">
            <v xml:space="preserve"> cerâmica</v>
          </cell>
        </row>
        <row r="1215">
          <cell r="A1215" t="str">
            <v>1503</v>
          </cell>
          <cell r="B1215" t="str">
            <v xml:space="preserve"> QUADRO DE DISTRIBUIÇÃO</v>
          </cell>
        </row>
        <row r="1216">
          <cell r="A1216" t="str">
            <v>150302</v>
          </cell>
          <cell r="B1216" t="str">
            <v xml:space="preserve"> Quadro de distribuição para 06 circuitos, inclusive disjuntores monopolar</v>
          </cell>
          <cell r="C1216" t="str">
            <v xml:space="preserve"> und</v>
          </cell>
          <cell r="D1216">
            <v>0</v>
          </cell>
        </row>
        <row r="1217">
          <cell r="A1217" t="str">
            <v>150306</v>
          </cell>
          <cell r="B1217" t="str">
            <v xml:space="preserve"> Quadro de distribuição de energia, de embutir, com 12 divisões modulares com barramento</v>
          </cell>
          <cell r="C1217" t="str">
            <v xml:space="preserve"> und</v>
          </cell>
          <cell r="D1217">
            <v>32.74</v>
          </cell>
        </row>
        <row r="1218">
          <cell r="A1218" t="str">
            <v>150307</v>
          </cell>
          <cell r="B1218" t="str">
            <v xml:space="preserve"> Quadro de distribuição de energia, de embutir, com 18 divisões modulares, com barramento</v>
          </cell>
          <cell r="C1218" t="str">
            <v>und</v>
          </cell>
          <cell r="D1218">
            <v>0</v>
          </cell>
        </row>
        <row r="1219">
          <cell r="A1219" t="str">
            <v>150308</v>
          </cell>
          <cell r="B1219" t="str">
            <v xml:space="preserve"> Quadro de distribuição de energia, de embutir, com 24 divisões modulares, com barramento</v>
          </cell>
          <cell r="C1219" t="str">
            <v>und</v>
          </cell>
          <cell r="D1219">
            <v>0</v>
          </cell>
        </row>
        <row r="1220">
          <cell r="A1220" t="str">
            <v>150309</v>
          </cell>
          <cell r="B1220" t="str">
            <v xml:space="preserve"> Quadro de distribuição de energia, de embutir, com 32 divisões modulares, com barramento</v>
          </cell>
          <cell r="C1220" t="str">
            <v>und</v>
          </cell>
          <cell r="D1220">
            <v>0</v>
          </cell>
        </row>
        <row r="1221">
          <cell r="A1221" t="str">
            <v>150310</v>
          </cell>
          <cell r="B1221" t="str">
            <v xml:space="preserve"> Caixa de distribuição 20x20x15 cm</v>
          </cell>
          <cell r="C1221" t="str">
            <v xml:space="preserve"> und</v>
          </cell>
          <cell r="D1221">
            <v>0</v>
          </cell>
        </row>
        <row r="1222">
          <cell r="A1222" t="str">
            <v>150311</v>
          </cell>
          <cell r="B1222" t="str">
            <v xml:space="preserve"> Quadro de distribuição de energia, de embutir, com 12 divisões modulares, sem barramento</v>
          </cell>
          <cell r="C1222" t="str">
            <v>und</v>
          </cell>
          <cell r="D1222">
            <v>0</v>
          </cell>
        </row>
        <row r="1223">
          <cell r="A1223" t="str">
            <v>150312</v>
          </cell>
          <cell r="B1223" t="str">
            <v xml:space="preserve"> Quadro de distribuição de energia, de embutir, com 3 divisões modulares, sem barramento</v>
          </cell>
          <cell r="C1223" t="str">
            <v xml:space="preserve"> und</v>
          </cell>
          <cell r="D1223">
            <v>0</v>
          </cell>
        </row>
        <row r="1224">
          <cell r="A1224" t="str">
            <v>150313</v>
          </cell>
          <cell r="B1224" t="str">
            <v xml:space="preserve"> Quadro de distribuição de energia, de embutir, com 6 divisões modulares, sem barramento</v>
          </cell>
          <cell r="C1224" t="str">
            <v xml:space="preserve"> und</v>
          </cell>
          <cell r="D1224">
            <v>0</v>
          </cell>
        </row>
        <row r="1225">
          <cell r="A1225" t="str">
            <v>150315</v>
          </cell>
          <cell r="B1225" t="str">
            <v xml:space="preserve"> Quadro distrib. energia, embutido ou semi embutido, capac. p/ 34 disj. DIN, c/barram trif. 150A barra. neutro e terra, fab. em chapa de aço 12 USG com porta, espelho, trinco com fechad ch yale, Ref. QDETG II-34DIN- CEMAR ou equiv.</v>
          </cell>
          <cell r="C1225" t="str">
            <v xml:space="preserve"> und</v>
          </cell>
          <cell r="D1225">
            <v>0</v>
          </cell>
        </row>
        <row r="1226">
          <cell r="B1226" t="str">
            <v xml:space="preserve"> Quadro distrib. energia, embutido ou semi embutido, capac. p/ 34 disj. DIN, c/barram trif. 150A barra. neutro e terra, fab. em chapa de aço 12 USG com porta, espelho, trinco com fechad ch yale, Ref. QDETG II-34DIN- CEMAR ou equiv.</v>
          </cell>
        </row>
        <row r="1227">
          <cell r="B1227" t="str">
            <v xml:space="preserve"> e terra, fab. em chapa de aço 12 USG com porta, espelho, trinco com fechad ch yale, Ref. QDETG II-34DIN- CEMAR ou equiv.</v>
          </cell>
        </row>
        <row r="1228">
          <cell r="B1228" t="str">
            <v xml:space="preserve"> CEMAR ou equiv.</v>
          </cell>
        </row>
        <row r="1229">
          <cell r="A1229" t="str">
            <v>150316</v>
          </cell>
          <cell r="B1229" t="str">
            <v xml:space="preserve"> Quadro distrib. energia, embutido ou semi embutido, capac. p/ 44 disj. DIN, c/barram trif. 150A barra. neutro e terra, fab. em chapa de aço 12 USG com porta, espelho, trinco com fechad ch yale, Ref. QDETG II-44DIN- CEMAR ou equiv.</v>
          </cell>
          <cell r="C1229" t="str">
            <v xml:space="preserve"> und</v>
          </cell>
          <cell r="D1229">
            <v>0</v>
          </cell>
        </row>
        <row r="1230">
          <cell r="B1230" t="str">
            <v xml:space="preserve"> Quadro distrib. energia, embutido ou semi embutido, capac. p/ 44 disj. DIN, c/barram trif. 150A barra. neutro e terra, fab. em chapa de aço 12 USG com porta, espelho, trinco com fechad ch yale, Ref. QDETG II-44DIN- CEMAR ou equiv.</v>
          </cell>
        </row>
        <row r="1231">
          <cell r="B1231" t="str">
            <v xml:space="preserve"> e terra, fab. em chapa de aço 12 USG com porta, espelho, trinco com fechad ch yale, Ref. QDETG II-44DIN- CEMAR ou equiv.</v>
          </cell>
        </row>
        <row r="1232">
          <cell r="B1232" t="str">
            <v xml:space="preserve"> CEMAR ou equiv.</v>
          </cell>
        </row>
        <row r="1233">
          <cell r="A1233" t="str">
            <v>150317</v>
          </cell>
          <cell r="B1233" t="str">
            <v xml:space="preserve"> Quadro distrib. energia, embutido ou semi embutido, capac. p/ 56 disj. DIN, c/barram trif. 225A barra. neutro e terra, fab. em chapa de aço 12 USG com porta, espelho, trinco com fechad ch</v>
          </cell>
          <cell r="C1233" t="str">
            <v xml:space="preserve"> und</v>
          </cell>
          <cell r="D1233">
            <v>0</v>
          </cell>
        </row>
        <row r="1234">
          <cell r="B1234" t="str">
            <v xml:space="preserve"> Quadro distrib. energia, embutido ou semi embutido, capac. p/ 56 disj. DIN, c/barram trif. 225A barra. neutro e terra, fab. em chapa de aço 12 USG com porta, espelho, trinco com fechad ch</v>
          </cell>
        </row>
        <row r="1235">
          <cell r="B1235" t="str">
            <v xml:space="preserve"> e terra, fab. em chapa de aço 12 USG com porta, espelho, trinco com fechad ch</v>
          </cell>
        </row>
        <row r="1236">
          <cell r="A1236" t="str">
            <v>1506</v>
          </cell>
          <cell r="B1236" t="str">
            <v xml:space="preserve"> CAIXAS DE PASSAGEM</v>
          </cell>
        </row>
        <row r="1237">
          <cell r="A1237" t="str">
            <v>150609</v>
          </cell>
          <cell r="B1237" t="str">
            <v xml:space="preserve"> Caixa para medidor polifásico carga até 41000W e caixa para disjuntor polifásico até 100A</v>
          </cell>
          <cell r="C1237" t="str">
            <v xml:space="preserve"> und</v>
          </cell>
          <cell r="D1237">
            <v>0</v>
          </cell>
        </row>
        <row r="1238">
          <cell r="A1238" t="str">
            <v>150610</v>
          </cell>
          <cell r="B1238" t="str">
            <v xml:space="preserve"> Caixa de aterramento de concreto simples, nas dimensões de 30x30x25cm, com revest. int. em chapisco e reboco, tampa de concreto esp.5cm e lastro de brita esp. 5 cm, incl. haste 5/8"x2400mm</v>
          </cell>
          <cell r="C1238" t="str">
            <v xml:space="preserve"> und</v>
          </cell>
          <cell r="D1238">
            <v>131.47</v>
          </cell>
        </row>
        <row r="1239">
          <cell r="B1239" t="str">
            <v xml:space="preserve"> Caixa de aterramento de concreto simples, nas dimensões de 30x30x25cm, com revest. int. em chapisco e reboco, tampa de concreto esp.5cm e lastro de brita esp. 5 cm, incl. haste 5/8"x2400mm</v>
          </cell>
        </row>
        <row r="1240">
          <cell r="B1240" t="str">
            <v xml:space="preserve"> reboco, tampa de concreto esp.5cm e lastro de brita esp. 5 cm, incl. haste 5/8"x2400mm</v>
          </cell>
        </row>
        <row r="1241">
          <cell r="A1241" t="str">
            <v>150612</v>
          </cell>
          <cell r="B1241" t="str">
            <v xml:space="preserve"> Caixa de passagem 4" x 4", com tampa parafusada</v>
          </cell>
          <cell r="C1241" t="str">
            <v xml:space="preserve"> und</v>
          </cell>
          <cell r="D1241">
            <v>0</v>
          </cell>
        </row>
        <row r="1242">
          <cell r="A1242" t="str">
            <v>150614</v>
          </cell>
          <cell r="B1242" t="str">
            <v xml:space="preserve"> Caixa de passagem de alvenaria de blocos de concreto 9x19x39cm, dimensões de 30x30x50cm, com revestimento interno em chapisco e reboco, tampa de concreto esp.5cm e lastro de brita 5 cm</v>
          </cell>
          <cell r="C1242" t="str">
            <v xml:space="preserve"> und</v>
          </cell>
          <cell r="D1242">
            <v>0</v>
          </cell>
        </row>
        <row r="1243">
          <cell r="B1243" t="str">
            <v xml:space="preserve"> Caixa de passagem de alvenaria de blocos de concreto 9x19x39cm, dimensões de 30x30x50cm, com revestimento interno em chapisco e reboco, tampa de concreto esp.5cm e lastro de brita 5 cm</v>
          </cell>
        </row>
        <row r="1244">
          <cell r="B1244" t="str">
            <v xml:space="preserve"> revestimento interno em chapisco e reboco, tampa de concreto esp.5cm e lastro de brita 5 cm</v>
          </cell>
        </row>
        <row r="1245">
          <cell r="A1245" t="str">
            <v>150615</v>
          </cell>
          <cell r="B1245" t="str">
            <v xml:space="preserve"> Caixa de passagem de alvenaria de blocos de concreto 9x19x39cm, dimensões de 40x40x50cm, com revestimento interno em chapisco e reboco, tampa de concreto esp.5cm e lastro de brita 5 cm</v>
          </cell>
          <cell r="C1245" t="str">
            <v xml:space="preserve"> und</v>
          </cell>
          <cell r="D1245">
            <v>0</v>
          </cell>
        </row>
        <row r="1246">
          <cell r="B1246" t="str">
            <v xml:space="preserve"> Caixa de passagem de alvenaria de blocos de concreto 9x19x39cm, dimensões de 40x40x50cm, com revestimento interno em chapisco e reboco, tampa de concreto esp.5cm e lastro de brita 5 cm</v>
          </cell>
        </row>
        <row r="1247">
          <cell r="B1247" t="str">
            <v xml:space="preserve"> revestimento interno em chapisco e reboco, tampa de concreto esp.5cm e lastro de brita 5 cm</v>
          </cell>
        </row>
        <row r="1248">
          <cell r="A1248" t="str">
            <v>150616</v>
          </cell>
          <cell r="B1248" t="str">
            <v xml:space="preserve"> Caixa de passagem de alvenaria de blocos de concreto 9x19x39cm, dimensões de 50x50x50cm, com revestimento interno em chapisco e reboco, tampa de concreto esp.5cm e lastro de brita 5 cm</v>
          </cell>
          <cell r="C1248" t="str">
            <v xml:space="preserve"> und</v>
          </cell>
          <cell r="D1248">
            <v>0</v>
          </cell>
        </row>
        <row r="1249">
          <cell r="B1249" t="str">
            <v xml:space="preserve"> Caixa de passagem de alvenaria de blocos de concreto 9x19x39cm, dimensões de 50x50x50cm, com revestimento interno em chapisco e reboco, tampa de concreto esp.5cm e lastro de brita 5 cm</v>
          </cell>
        </row>
        <row r="1250">
          <cell r="B1250" t="str">
            <v xml:space="preserve"> revestimento interno em chapisco e reboco, tampa de concreto esp.5cm e lastro de brita 5 cm</v>
          </cell>
        </row>
        <row r="1251">
          <cell r="A1251" t="str">
            <v>150623</v>
          </cell>
          <cell r="B1251" t="str">
            <v xml:space="preserve"> Caixa de passagem 4x2", chapa 18</v>
          </cell>
          <cell r="C1251" t="str">
            <v>und</v>
          </cell>
          <cell r="D1251">
            <v>0</v>
          </cell>
        </row>
        <row r="1252">
          <cell r="A1252" t="str">
            <v>150624</v>
          </cell>
          <cell r="B1252" t="str">
            <v xml:space="preserve"> Caixa estampada chapa 18 octogonal de 4x4x2", com fundo móvel</v>
          </cell>
          <cell r="C1252" t="str">
            <v xml:space="preserve"> und</v>
          </cell>
          <cell r="D1252">
            <v>0</v>
          </cell>
        </row>
        <row r="1253">
          <cell r="A1253" t="str">
            <v>150625</v>
          </cell>
          <cell r="B1253" t="str">
            <v xml:space="preserve"> Caixa estampada chapa 18 sextavada de 3x3x1 1/2", com fundo móvel</v>
          </cell>
          <cell r="C1253" t="str">
            <v xml:space="preserve"> und</v>
          </cell>
          <cell r="D1253">
            <v>0</v>
          </cell>
        </row>
        <row r="1254">
          <cell r="A1254" t="str">
            <v>150626</v>
          </cell>
          <cell r="B1254" t="str">
            <v xml:space="preserve"> Conjunto caixa termoplástica para Medidor Padrão ESCELSA Monofáfico com tampa transparente em policarbonato P-980-009 inclusive caixa para disjuntor monof P-940-003 Padrão Escelsa</v>
          </cell>
          <cell r="C1254" t="str">
            <v xml:space="preserve"> und</v>
          </cell>
          <cell r="D1254">
            <v>0</v>
          </cell>
        </row>
        <row r="1255">
          <cell r="B1255" t="str">
            <v xml:space="preserve"> Conjunto caixa termoplástica para Medidor Padrão ESCELSA Monofáfico com tampa transparente em policarbonato P-980-009 inclusive caixa para disjuntor monof P-940-003 Padrão Escelsa</v>
          </cell>
        </row>
        <row r="1256">
          <cell r="B1256" t="str">
            <v xml:space="preserve"> policarbonato P-980-009 inclusive caixa para disjuntor monof P-940-003 Padrão Escelsa</v>
          </cell>
        </row>
        <row r="1257">
          <cell r="A1257" t="str">
            <v>150630</v>
          </cell>
          <cell r="B1257" t="str">
            <v xml:space="preserve"> Caixa de passagem 4x4", chapa 18</v>
          </cell>
          <cell r="C1257" t="str">
            <v>und</v>
          </cell>
          <cell r="D1257">
            <v>0</v>
          </cell>
        </row>
        <row r="1258">
          <cell r="A1258" t="str">
            <v>150631</v>
          </cell>
          <cell r="B1258" t="str">
            <v xml:space="preserve"> Caixa de passagem 4x4", chapa 18, com tampa parafusada</v>
          </cell>
          <cell r="C1258" t="str">
            <v>und</v>
          </cell>
          <cell r="D1258">
            <v>0</v>
          </cell>
        </row>
        <row r="1259">
          <cell r="A1259" t="str">
            <v>150632</v>
          </cell>
          <cell r="B1259" t="str">
            <v xml:space="preserve"> Caixa de passagem 150x150x80mm, chapa 18, com tampa parafusada</v>
          </cell>
          <cell r="C1259" t="str">
            <v>und</v>
          </cell>
          <cell r="D1259">
            <v>0</v>
          </cell>
        </row>
        <row r="1260">
          <cell r="A1260" t="str">
            <v>150633</v>
          </cell>
          <cell r="B1260" t="str">
            <v xml:space="preserve"> Caixa de passagem 200x200x100mm, chapa 18, com tampa parafusada</v>
          </cell>
          <cell r="C1260" t="str">
            <v xml:space="preserve"> und</v>
          </cell>
          <cell r="D1260">
            <v>0</v>
          </cell>
        </row>
        <row r="1261">
          <cell r="A1261" t="str">
            <v>150634</v>
          </cell>
          <cell r="B1261" t="str">
            <v xml:space="preserve"> Caixa de passagem 300x300x120mm, chapa 18, com tampa parafusada</v>
          </cell>
          <cell r="C1261" t="str">
            <v xml:space="preserve"> und</v>
          </cell>
          <cell r="D1261">
            <v>0</v>
          </cell>
        </row>
        <row r="1262">
          <cell r="A1262" t="str">
            <v>150635</v>
          </cell>
          <cell r="B1262" t="str">
            <v xml:space="preserve"> Caixa de passagem 400x400x120mm, chapa 18, com tampa parafusada</v>
          </cell>
          <cell r="C1262" t="str">
            <v xml:space="preserve"> und</v>
          </cell>
          <cell r="D1262">
            <v>0</v>
          </cell>
        </row>
        <row r="1263">
          <cell r="A1263" t="str">
            <v>1507</v>
          </cell>
          <cell r="B1263" t="str">
            <v xml:space="preserve"> ENVELOPAMENTO DE ELETRODUTOS</v>
          </cell>
        </row>
        <row r="1264">
          <cell r="A1264" t="str">
            <v>150701</v>
          </cell>
          <cell r="B1264" t="str">
            <v xml:space="preserve"> Envelopamento de concreto simples com consumo mínimo de cimento de 250kg/m3, inclusive escavação para profundidade mínima do eletroduto de 50 cm, de 25 x 25 cm, para 1 eletroduto</v>
          </cell>
          <cell r="C1264" t="str">
            <v>m</v>
          </cell>
          <cell r="D1264" t="e">
            <v>#REF!</v>
          </cell>
        </row>
        <row r="1265">
          <cell r="B1265" t="str">
            <v xml:space="preserve"> Envelopamento de concreto simples com consumo mínimo de cimento de 250kg/m3, inclusive escavação para profundidade mínima do eletroduto de 50 cm, de 25 x 25 cm, para 1 eletroduto</v>
          </cell>
        </row>
        <row r="1266">
          <cell r="B1266" t="str">
            <v xml:space="preserve"> para profundidade mínima do eletroduto de 50 cm, de 25 x 25 cm, para 1 eletroduto</v>
          </cell>
        </row>
        <row r="1267">
          <cell r="A1267" t="str">
            <v>150702</v>
          </cell>
          <cell r="B1267" t="str">
            <v xml:space="preserve"> Envelopamento de concreto simples com consumo mínimo de cimento de 250kg/m3, inclusive escavação para profundidade mínima do eletroduto de 50 cm, de 25 x 30 cm, para 2 eletrodutos</v>
          </cell>
          <cell r="C1267" t="str">
            <v>m</v>
          </cell>
          <cell r="D1267">
            <v>0</v>
          </cell>
        </row>
        <row r="1268">
          <cell r="B1268" t="str">
            <v xml:space="preserve"> Envelopamento de concreto simples com consumo mínimo de cimento de 250kg/m3, inclusive escavação para profundidade mínima do eletroduto de 50 cm, de 25 x 30 cm, para 2 eletrodutos</v>
          </cell>
        </row>
        <row r="1269">
          <cell r="B1269" t="str">
            <v xml:space="preserve"> para profundidade mínima do eletroduto de 50 cm, de 25 x 30 cm, para 2 eletrodutos</v>
          </cell>
        </row>
        <row r="1270">
          <cell r="A1270" t="str">
            <v>150703</v>
          </cell>
          <cell r="B1270" t="str">
            <v xml:space="preserve"> Envelopamento de concreto simples com consumo mínimo de cimento de 250kg/m3, inclusive escavação para profundidade mínima do eletroduto de 50cm, de 60 x 30 cm, para 3 eletrodutos</v>
          </cell>
          <cell r="C1270" t="str">
            <v>m</v>
          </cell>
          <cell r="D1270">
            <v>0</v>
          </cell>
        </row>
        <row r="1271">
          <cell r="B1271" t="str">
            <v xml:space="preserve"> Envelopamento de concreto simples com consumo mínimo de cimento de 250kg/m3, inclusive escavação para profundidade mínima do eletroduto de 50cm, de 60 x 30 cm, para 3 eletrodutos</v>
          </cell>
        </row>
        <row r="1272">
          <cell r="B1272" t="str">
            <v xml:space="preserve"> para profundidade mínima do eletroduto de 50cm, de 60 x 30 cm, para 3 eletrodutos</v>
          </cell>
        </row>
        <row r="1273">
          <cell r="A1273" t="str">
            <v>150704</v>
          </cell>
          <cell r="B1273" t="str">
            <v xml:space="preserve"> Envelopamento de concreto simples com consumo mínimo de cimento de 250kg/m3, inclusive escavação para profundidade mínima do eletroduto de 50cm, de 45 x 45 cm, para 3 eletrodutos</v>
          </cell>
          <cell r="C1273" t="str">
            <v>m</v>
          </cell>
          <cell r="D1273">
            <v>0</v>
          </cell>
        </row>
        <row r="1274">
          <cell r="B1274" t="str">
            <v xml:space="preserve"> Envelopamento de concreto simples com consumo mínimo de cimento de 250kg/m3, inclusive escavação para profundidade mínima do eletroduto de 50cm, de 45 x 45 cm, para 3 eletrodutos</v>
          </cell>
        </row>
        <row r="1275">
          <cell r="B1275" t="str">
            <v xml:space="preserve"> para profundidade mínima do eletroduto de 50cm, de 45 x 45 cm, para 3 eletrodutos</v>
          </cell>
        </row>
        <row r="1276">
          <cell r="A1276" t="str">
            <v>1508</v>
          </cell>
          <cell r="B1276" t="str">
            <v xml:space="preserve"> INSTALAÇÕES APARENTES</v>
          </cell>
        </row>
        <row r="1277">
          <cell r="A1277" t="str">
            <v>150801</v>
          </cell>
          <cell r="B1277" t="str">
            <v xml:space="preserve"> Eletroduto aparente de PVC rígido roscável diâmetro 3/4"</v>
          </cell>
          <cell r="C1277" t="str">
            <v xml:space="preserve"> m</v>
          </cell>
          <cell r="D1277">
            <v>0</v>
          </cell>
        </row>
        <row r="1278">
          <cell r="A1278" t="str">
            <v>150802</v>
          </cell>
          <cell r="B1278" t="str">
            <v xml:space="preserve"> Caixa de ligação de alumínio silício, tipo CONDULETES, no formato B, inclusive tampa, diâmetro 3/4"</v>
          </cell>
          <cell r="C1278" t="str">
            <v xml:space="preserve"> und</v>
          </cell>
          <cell r="D1278">
            <v>0</v>
          </cell>
        </row>
        <row r="1279">
          <cell r="A1279" t="str">
            <v>150803</v>
          </cell>
          <cell r="B1279" t="str">
            <v xml:space="preserve"> Caixa de ligação de alumínio silício, tipo CONDULETES, no formato T, inclusive tampa, diâmetro 3/4"</v>
          </cell>
          <cell r="C1279" t="str">
            <v xml:space="preserve"> und</v>
          </cell>
          <cell r="D1279">
            <v>0</v>
          </cell>
        </row>
        <row r="1280">
          <cell r="A1280" t="str">
            <v>150804</v>
          </cell>
          <cell r="B1280" t="str">
            <v xml:space="preserve"> Caixa de ligação de alumínio silício, tipo CONDULETES, no formato LR, inclusive tampa, diâmetro 3/4"</v>
          </cell>
          <cell r="C1280" t="str">
            <v>und</v>
          </cell>
          <cell r="D1280">
            <v>0</v>
          </cell>
        </row>
        <row r="1281">
          <cell r="A1281" t="str">
            <v>150805</v>
          </cell>
          <cell r="B1281" t="str">
            <v xml:space="preserve"> Caixa de ligação de alumínio silício, tipo CONDULETES, no formato X, inclusive tampa, diâmetro 3/4"</v>
          </cell>
          <cell r="C1281" t="str">
            <v xml:space="preserve"> und</v>
          </cell>
          <cell r="D1281">
            <v>0</v>
          </cell>
        </row>
        <row r="1282">
          <cell r="A1282" t="str">
            <v>150806</v>
          </cell>
          <cell r="B1282" t="str">
            <v xml:space="preserve"> Eletroduto aparente de PVC rígido roscável diâmetro 1"</v>
          </cell>
          <cell r="C1282" t="str">
            <v xml:space="preserve"> m</v>
          </cell>
          <cell r="D1282">
            <v>0</v>
          </cell>
        </row>
        <row r="1283">
          <cell r="A1283" t="str">
            <v>150807</v>
          </cell>
          <cell r="B1283" t="str">
            <v xml:space="preserve"> Canaleta sistema X da Pial ou equivalente, inclusive conexões</v>
          </cell>
          <cell r="C1283" t="str">
            <v>m</v>
          </cell>
          <cell r="D1283">
            <v>0</v>
          </cell>
        </row>
        <row r="1284">
          <cell r="A1284" t="str">
            <v>150835</v>
          </cell>
          <cell r="B1284" t="str">
            <v xml:space="preserve"> Eletrocalha perfurada em chapa de aço galvanizado nº16, 150x50mm, sem tampa</v>
          </cell>
          <cell r="C1284" t="str">
            <v>m</v>
          </cell>
          <cell r="D1284">
            <v>0</v>
          </cell>
        </row>
        <row r="1285">
          <cell r="A1285" t="str">
            <v>150836</v>
          </cell>
          <cell r="B1285" t="str">
            <v xml:space="preserve"> Eletrocalha perfurada em chapa de aço galvanizado nº16, 200x100mm, sem tampa</v>
          </cell>
          <cell r="C1285" t="str">
            <v xml:space="preserve"> m</v>
          </cell>
          <cell r="D1285">
            <v>0</v>
          </cell>
        </row>
        <row r="1286">
          <cell r="A1286" t="str">
            <v>150837</v>
          </cell>
          <cell r="B1286" t="str">
            <v xml:space="preserve"> Eletrocalha perfurada em chapa de aço galvanizado nº16, 300x100mm, sem tampa</v>
          </cell>
          <cell r="C1286" t="str">
            <v xml:space="preserve"> m</v>
          </cell>
          <cell r="D1286">
            <v>0</v>
          </cell>
        </row>
        <row r="1287">
          <cell r="A1287" t="str">
            <v>150838</v>
          </cell>
          <cell r="B1287" t="str">
            <v xml:space="preserve"> Eletrocalha perfurada em chapa de aço galvanizado nº16, 400x100mm, sem tampa</v>
          </cell>
          <cell r="C1287" t="str">
            <v xml:space="preserve"> m</v>
          </cell>
          <cell r="D1287">
            <v>0</v>
          </cell>
        </row>
        <row r="1288">
          <cell r="A1288" t="str">
            <v>150843</v>
          </cell>
          <cell r="B1288" t="str">
            <v xml:space="preserve"> Redução concêntrica para eletrocalha perfurada, tipo "U", 200x150mm, aba 100</v>
          </cell>
          <cell r="C1288" t="str">
            <v>und</v>
          </cell>
          <cell r="D1288">
            <v>0</v>
          </cell>
        </row>
        <row r="1289">
          <cell r="A1289" t="str">
            <v>150844</v>
          </cell>
          <cell r="B1289" t="str">
            <v xml:space="preserve"> Redução concêntrica para eletrocalha perfurada, tipo "U", 300x150mm, aba 100</v>
          </cell>
          <cell r="C1289" t="str">
            <v>und</v>
          </cell>
          <cell r="D1289">
            <v>0</v>
          </cell>
        </row>
        <row r="1290">
          <cell r="A1290" t="str">
            <v>150845</v>
          </cell>
          <cell r="B1290" t="str">
            <v xml:space="preserve"> Redução concêntrica para eletrocalha perfurada, tipo "U", 400x150mm, aba 100</v>
          </cell>
          <cell r="C1290" t="str">
            <v>und</v>
          </cell>
          <cell r="D1290">
            <v>0</v>
          </cell>
        </row>
        <row r="1291">
          <cell r="A1291" t="str">
            <v>150850</v>
          </cell>
          <cell r="B1291" t="str">
            <v xml:space="preserve"> Saída horizontal para eletroduto de 3/4"</v>
          </cell>
          <cell r="C1291" t="str">
            <v>und</v>
          </cell>
          <cell r="D1291">
            <v>0</v>
          </cell>
        </row>
        <row r="1292">
          <cell r="A1292" t="str">
            <v>150851</v>
          </cell>
          <cell r="B1292" t="str">
            <v xml:space="preserve"> Saída horizontal para eletroduto de 1"</v>
          </cell>
          <cell r="C1292" t="str">
            <v>und</v>
          </cell>
          <cell r="D1292">
            <v>0</v>
          </cell>
        </row>
        <row r="1293">
          <cell r="A1293" t="str">
            <v>150852</v>
          </cell>
          <cell r="B1293" t="str">
            <v xml:space="preserve"> Saída horizontal para eletroduto de 2"</v>
          </cell>
          <cell r="C1293" t="str">
            <v>und</v>
          </cell>
          <cell r="D1293">
            <v>0</v>
          </cell>
        </row>
        <row r="1294">
          <cell r="A1294" t="str">
            <v>150860</v>
          </cell>
          <cell r="B1294" t="str">
            <v xml:space="preserve"> Tampa de encaixe para eletrocalha em chapa de aço galvanizada 18, dim. 150mm</v>
          </cell>
          <cell r="C1294" t="str">
            <v>und</v>
          </cell>
          <cell r="D1294">
            <v>0</v>
          </cell>
        </row>
        <row r="1295">
          <cell r="A1295" t="str">
            <v>150861</v>
          </cell>
          <cell r="B1295" t="str">
            <v xml:space="preserve"> Tampa de encaixe para eletrocalha em chapa de aço galvanizada 18, dim. 200mm</v>
          </cell>
          <cell r="C1295" t="str">
            <v>und</v>
          </cell>
          <cell r="D1295">
            <v>0</v>
          </cell>
        </row>
        <row r="1296">
          <cell r="A1296" t="str">
            <v>150862</v>
          </cell>
          <cell r="B1296" t="str">
            <v xml:space="preserve"> Tampa de encaixe para eletrocalha em chapa de aço galvanizada 18, dim. 300mm</v>
          </cell>
          <cell r="C1296" t="str">
            <v>und</v>
          </cell>
          <cell r="D1296">
            <v>0</v>
          </cell>
        </row>
        <row r="1297">
          <cell r="A1297" t="str">
            <v>150863</v>
          </cell>
          <cell r="B1297" t="str">
            <v xml:space="preserve"> Tampa de encaixe para eletrocalha em chapa de aço galvanizada 18, dim. 400mm</v>
          </cell>
          <cell r="C1297" t="str">
            <v>und</v>
          </cell>
          <cell r="D1297">
            <v>0</v>
          </cell>
        </row>
        <row r="1298">
          <cell r="A1298" t="str">
            <v>150866</v>
          </cell>
          <cell r="B1298" t="str">
            <v xml:space="preserve"> Junção simples para eletrocalha metálica 200x100mm, galvanizada, ref. Mega MG 2760 ou equivalente</v>
          </cell>
          <cell r="C1298" t="str">
            <v xml:space="preserve"> und</v>
          </cell>
          <cell r="D1298">
            <v>0</v>
          </cell>
        </row>
        <row r="1299">
          <cell r="A1299" t="str">
            <v>150867</v>
          </cell>
          <cell r="B1299" t="str">
            <v xml:space="preserve"> Junção simples para eletrocalha metálica 300x100mm, galvanizada, ref. Mega MG 2760 ou equivalente</v>
          </cell>
          <cell r="C1299" t="str">
            <v xml:space="preserve"> und</v>
          </cell>
          <cell r="D1299">
            <v>0</v>
          </cell>
        </row>
        <row r="1300">
          <cell r="A1300" t="str">
            <v>150870</v>
          </cell>
          <cell r="B1300" t="str">
            <v xml:space="preserve"> TÊ horizontal 90º para eletrocalha metálica 200x100mm, galvanizada, ref. MEGA MG 2570 ou equivalente</v>
          </cell>
          <cell r="C1300" t="str">
            <v>und</v>
          </cell>
          <cell r="D1300">
            <v>0</v>
          </cell>
        </row>
        <row r="1301">
          <cell r="A1301" t="str">
            <v>150871</v>
          </cell>
          <cell r="B1301" t="str">
            <v xml:space="preserve"> TÊ horizontal 90º para eletrocalha metálica 300x100mm, galvanizada, ref. MEGA MG 2570 ou equivalente</v>
          </cell>
          <cell r="C1301" t="str">
            <v>und</v>
          </cell>
          <cell r="D1301">
            <v>0</v>
          </cell>
        </row>
        <row r="1302">
          <cell r="A1302" t="str">
            <v>150875</v>
          </cell>
          <cell r="B1302" t="str">
            <v xml:space="preserve"> Curva horizontal 90º para eletrocalha metálica, 200x100mm, galvanizada, ref. MEGA MG 2510</v>
          </cell>
          <cell r="C1302" t="str">
            <v xml:space="preserve"> und</v>
          </cell>
          <cell r="D1302">
            <v>0</v>
          </cell>
        </row>
        <row r="1303">
          <cell r="A1303" t="str">
            <v>150876</v>
          </cell>
          <cell r="B1303" t="str">
            <v xml:space="preserve"> Curva horizontal 90º para eletrocalha metálica, 300x100mm, galvanizada, ref. MEGA MG 2510</v>
          </cell>
          <cell r="C1303" t="str">
            <v xml:space="preserve"> und</v>
          </cell>
          <cell r="D1303">
            <v>0</v>
          </cell>
        </row>
        <row r="1304">
          <cell r="A1304" t="str">
            <v>150880</v>
          </cell>
          <cell r="B1304" t="str">
            <v xml:space="preserve"> Suporte de fixação de eletroduto no teto, através de fita metálica perfurada (Walsiwa) ou equiv (1,30m), cursor (1 und), h=60cm, suporte "Y" (1 und), parafuso e bucha S8 (1 und)</v>
          </cell>
          <cell r="C1304" t="str">
            <v xml:space="preserve"> und</v>
          </cell>
          <cell r="D1304">
            <v>0</v>
          </cell>
        </row>
        <row r="1305">
          <cell r="B1305" t="str">
            <v xml:space="preserve"> Suporte de fixação de eletroduto no teto, através de fita metálica perfurada (Walsiwa) ou equiv (1,30m), cursor (1 und), h=60cm, suporte "Y" (1 und), parafuso e bucha S8 (1 und)</v>
          </cell>
        </row>
        <row r="1306">
          <cell r="B1306" t="str">
            <v xml:space="preserve"> cursor (1 und), h=60cm, suporte "Y" (1 und), parafuso e bucha S8 (1 und)</v>
          </cell>
        </row>
        <row r="1307">
          <cell r="A1307" t="str">
            <v>150881</v>
          </cell>
          <cell r="B1307" t="str">
            <v xml:space="preserve"> Suporte de fixação de eletrocalha de 200x100mm, na parede, através de suporte tipo mão francesa simples (1 und), parafuso e bucha S8 (2und)</v>
          </cell>
          <cell r="C1307" t="str">
            <v xml:space="preserve"> und</v>
          </cell>
          <cell r="D1307">
            <v>0</v>
          </cell>
        </row>
        <row r="1308">
          <cell r="B1308" t="str">
            <v xml:space="preserve"> Suporte de fixação de eletrocalha de 200x100mm, na parede, através de suporte tipo mão francesa simples (1 und), parafuso e bucha S8 (2und)</v>
          </cell>
        </row>
        <row r="1309">
          <cell r="B1309" t="str">
            <v xml:space="preserve"> (1 und), parafuso e bucha S8 (2und)</v>
          </cell>
        </row>
        <row r="1310">
          <cell r="A1310" t="str">
            <v>150882</v>
          </cell>
          <cell r="B1310" t="str">
            <v xml:space="preserve"> Suporte de fixação de eletrocalha de 300x100mm, na parede, através de suporte tipo mão francesa reforçada (1 und), parafuso e bucha S8 (2 und)</v>
          </cell>
          <cell r="C1310" t="str">
            <v xml:space="preserve"> und</v>
          </cell>
          <cell r="D1310">
            <v>0</v>
          </cell>
        </row>
        <row r="1311">
          <cell r="B1311" t="str">
            <v xml:space="preserve"> Suporte de fixação de eletrocalha de 300x100mm, na parede, através de suporte tipo mão francesa reforçada (1 und), parafuso e bucha S8 (2 und)</v>
          </cell>
        </row>
        <row r="1312">
          <cell r="B1312" t="str">
            <v xml:space="preserve"> reforçada (1 und), parafuso e bucha S8 (2 und)</v>
          </cell>
        </row>
        <row r="1313">
          <cell r="A1313" t="str">
            <v>150883</v>
          </cell>
          <cell r="B1313" t="str">
            <v xml:space="preserve"> Suporte de fixação de eletrocalha de 400x100mm, na parede, através de suporte tipo mão francesa reforçada (1 und), parafuso e bucha S8 (2 und)</v>
          </cell>
          <cell r="C1313" t="str">
            <v xml:space="preserve"> und</v>
          </cell>
          <cell r="D1313">
            <v>0</v>
          </cell>
        </row>
        <row r="1314">
          <cell r="B1314" t="str">
            <v xml:space="preserve"> Suporte de fixação de eletrocalha de 400x100mm, na parede, através de suporte tipo mão francesa reforçada (1 und), parafuso e bucha S8 (2 und)</v>
          </cell>
        </row>
        <row r="1315">
          <cell r="B1315" t="str">
            <v xml:space="preserve"> reforçada (1 und), parafuso e bucha S8 (2 und)</v>
          </cell>
        </row>
        <row r="1316">
          <cell r="A1316" t="str">
            <v>150884</v>
          </cell>
          <cell r="B1316" t="str">
            <v xml:space="preserve"> Suporte de fixação de eletrocalha de 200x100mm, no teto, através de gancho vertical (1 und), porca sextavada e arruela 1/4" (4 und), vergalhão rosca total 1/4" (h=60cm), cantoneira ZZ (1 und) e parafuso e bucha S8 (2 und)</v>
          </cell>
          <cell r="C1316" t="str">
            <v xml:space="preserve"> und</v>
          </cell>
          <cell r="D1316">
            <v>0</v>
          </cell>
        </row>
        <row r="1317">
          <cell r="B1317" t="str">
            <v xml:space="preserve"> Suporte de fixação de eletrocalha de 200x100mm, no teto, através de gancho vertical (1 und), porca sextavada e arruela 1/4" (4 und), vergalhão rosca total 1/4" (h=60cm), cantoneira ZZ (1 und) e parafuso e bucha S8 (2 und)</v>
          </cell>
        </row>
        <row r="1318">
          <cell r="B1318" t="str">
            <v xml:space="preserve"> sextavada e arruela 1/4" (4 und), vergalhão rosca total 1/4" (h=60cm), cantoneira ZZ (1 und) e parafuso e bucha S8 (2 und)</v>
          </cell>
        </row>
        <row r="1319">
          <cell r="B1319" t="str">
            <v xml:space="preserve"> bucha S8 (2 und)</v>
          </cell>
        </row>
        <row r="1320">
          <cell r="A1320" t="str">
            <v>150885</v>
          </cell>
          <cell r="B1320" t="str">
            <v xml:space="preserve"> Suporte de fixação de eletrocalha de 300x100mm, no teto, através de suporte angular (1 und), porca sextavada e arruela 1/4' (4 und) , vergalhão com rosca total 1/4" (h=60cm), cantoneira ZZ (2 und) e parafuso e bucha S8 (2 und)</v>
          </cell>
          <cell r="C1320" t="str">
            <v>und</v>
          </cell>
          <cell r="D1320">
            <v>0</v>
          </cell>
        </row>
        <row r="1321">
          <cell r="B1321" t="str">
            <v xml:space="preserve"> Suporte de fixação de eletrocalha de 300x100mm, no teto, através de suporte angular (1 und), porca sextavada e arruela 1/4' (4 und) , vergalhão com rosca total 1/4" (h=60cm), cantoneira ZZ (2 und) e parafuso e bucha S8 (2 und)</v>
          </cell>
        </row>
        <row r="1322">
          <cell r="B1322" t="str">
            <v xml:space="preserve"> sextavada e arruela 1/4' (4 und) , vergalhão com rosca total 1/4" (h=60cm), cantoneira ZZ (2 und) e parafuso e bucha S8 (2 und)</v>
          </cell>
        </row>
        <row r="1323">
          <cell r="B1323" t="str">
            <v xml:space="preserve"> e bucha S8 (2 und)</v>
          </cell>
        </row>
        <row r="1324">
          <cell r="A1324" t="str">
            <v>150886</v>
          </cell>
          <cell r="B1324" t="str">
            <v xml:space="preserve"> Suporte de fixação de eletrocalha de 400x100mm, no teto, através de suporte angular (1 und), porca sextavada e arruela 1/4' (4 und), vergalhão rosca total 1/4" (h=60cm), cantoneira ZZ (2 und) e parafuso e bucha S8 (2 und)</v>
          </cell>
          <cell r="C1324" t="str">
            <v>und</v>
          </cell>
          <cell r="D1324">
            <v>0</v>
          </cell>
        </row>
        <row r="1325">
          <cell r="B1325" t="str">
            <v xml:space="preserve"> Suporte de fixação de eletrocalha de 400x100mm, no teto, através de suporte angular (1 und), porca sextavada e arruela 1/4' (4 und), vergalhão rosca total 1/4" (h=60cm), cantoneira ZZ (2 und) e parafuso e bucha S8 (2 und)</v>
          </cell>
        </row>
        <row r="1326">
          <cell r="B1326" t="str">
            <v xml:space="preserve"> sextavada e arruela 1/4' (4 und), vergalhão rosca total 1/4" (h=60cm), cantoneira ZZ (2 und) e parafuso e bucha S8 (2 und)</v>
          </cell>
        </row>
        <row r="1327">
          <cell r="B1327" t="str">
            <v xml:space="preserve"> bucha S8 (2 und)</v>
          </cell>
        </row>
        <row r="1328">
          <cell r="A1328" t="str">
            <v>1509</v>
          </cell>
          <cell r="B1328" t="str">
            <v xml:space="preserve"> COMPOSIÇÕES INTERMEDIÁRIAS P/ ELETRICA</v>
          </cell>
          <cell r="D1328">
            <v>0</v>
          </cell>
        </row>
        <row r="1329">
          <cell r="A1329" t="str">
            <v>150906</v>
          </cell>
          <cell r="B1329" t="str">
            <v xml:space="preserve"> Arame galvanizado 12 BWG (0.048 kg/m)</v>
          </cell>
          <cell r="C1329" t="str">
            <v xml:space="preserve"> m</v>
          </cell>
          <cell r="D1329">
            <v>0</v>
          </cell>
        </row>
        <row r="1330">
          <cell r="A1330" t="str">
            <v>150910</v>
          </cell>
          <cell r="B1330" t="str">
            <v xml:space="preserve"> Cabeçote de alumínio de 3/4"</v>
          </cell>
          <cell r="C1330" t="str">
            <v xml:space="preserve"> und</v>
          </cell>
          <cell r="D1330">
            <v>0</v>
          </cell>
        </row>
        <row r="1331">
          <cell r="A1331" t="str">
            <v>150916</v>
          </cell>
          <cell r="B1331" t="str">
            <v xml:space="preserve"> Canaleta sistema X Pial ou equivalente, inclusive conecções, 20x10x2200 mm, cod. 30801</v>
          </cell>
          <cell r="C1331" t="str">
            <v xml:space="preserve"> und</v>
          </cell>
          <cell r="D1331">
            <v>0</v>
          </cell>
        </row>
        <row r="1332">
          <cell r="A1332" t="str">
            <v>150918</v>
          </cell>
          <cell r="B1332" t="str">
            <v xml:space="preserve"> Fita isolante em rolo de 19mm x 20 m, número 33 Scoth ou equivalente</v>
          </cell>
          <cell r="C1332" t="str">
            <v xml:space="preserve"> und</v>
          </cell>
          <cell r="D1332">
            <v>0</v>
          </cell>
        </row>
        <row r="1333">
          <cell r="A1333" t="str">
            <v>150932</v>
          </cell>
          <cell r="B1333" t="str">
            <v xml:space="preserve"> Receptáculo (bocal) de louça para lâmpada incandescente</v>
          </cell>
          <cell r="C1333" t="str">
            <v>und</v>
          </cell>
          <cell r="D1333">
            <v>0</v>
          </cell>
        </row>
        <row r="1334">
          <cell r="A1334" t="str">
            <v>150933</v>
          </cell>
          <cell r="B1334" t="str">
            <v xml:space="preserve"> Lâmpada incandescente de 100 W</v>
          </cell>
          <cell r="C1334" t="str">
            <v xml:space="preserve"> und</v>
          </cell>
          <cell r="D1334">
            <v>0</v>
          </cell>
        </row>
        <row r="1335">
          <cell r="A1335" t="str">
            <v>150934</v>
          </cell>
          <cell r="B1335" t="str">
            <v xml:space="preserve"> Lâmpada fluorescente 40 W</v>
          </cell>
          <cell r="C1335" t="str">
            <v>und</v>
          </cell>
          <cell r="D1335">
            <v>0</v>
          </cell>
        </row>
        <row r="1336">
          <cell r="A1336" t="str">
            <v>150937</v>
          </cell>
          <cell r="B1336" t="str">
            <v xml:space="preserve"> Arame de aço 14 BWG para guia</v>
          </cell>
          <cell r="C1336" t="str">
            <v xml:space="preserve"> m</v>
          </cell>
          <cell r="D1336">
            <v>0</v>
          </cell>
        </row>
        <row r="1337">
          <cell r="A1337" t="str">
            <v>150964</v>
          </cell>
          <cell r="B1337" t="str">
            <v xml:space="preserve"> Lâmpada fluorescente de 20W</v>
          </cell>
          <cell r="C1337" t="str">
            <v>und</v>
          </cell>
          <cell r="D1337">
            <v>0</v>
          </cell>
        </row>
        <row r="1338">
          <cell r="A1338" t="str">
            <v>150965</v>
          </cell>
          <cell r="B1338" t="str">
            <v xml:space="preserve"> Lâmpada incandescente de 60W</v>
          </cell>
          <cell r="C1338" t="str">
            <v xml:space="preserve"> und</v>
          </cell>
          <cell r="D1338">
            <v>0</v>
          </cell>
        </row>
        <row r="1339">
          <cell r="A1339" t="str">
            <v>150967</v>
          </cell>
          <cell r="B1339" t="str">
            <v xml:space="preserve"> Soquete para lâmpada fluorescente</v>
          </cell>
          <cell r="C1339" t="str">
            <v>und</v>
          </cell>
          <cell r="D1339">
            <v>0</v>
          </cell>
        </row>
        <row r="1340">
          <cell r="A1340" t="str">
            <v>150968</v>
          </cell>
          <cell r="B1340" t="str">
            <v xml:space="preserve"> Lâmpada fluorescente de 110W</v>
          </cell>
          <cell r="C1340" t="str">
            <v xml:space="preserve"> und</v>
          </cell>
          <cell r="D1340">
            <v>0</v>
          </cell>
        </row>
        <row r="1341">
          <cell r="A1341" t="str">
            <v>1510</v>
          </cell>
          <cell r="B1341" t="str">
            <v xml:space="preserve"> CAIXAS DE PASSAGEM EMPREGANDO ARGAMASSA DE CIMENTO, CAL E AREIA</v>
          </cell>
          <cell r="D1341">
            <v>0</v>
          </cell>
        </row>
        <row r="1342">
          <cell r="A1342" t="str">
            <v>151001</v>
          </cell>
          <cell r="B1342" t="str">
            <v xml:space="preserve"> Caixa de passagem de alvenaria de blocos cerâmicos 10 furos 10x20x20cm dimensões de 25x25x25cm, com revestimento interno em chapisco e reboco, tampa de concreto esp.5cm e lastro de brita 5 cm</v>
          </cell>
          <cell r="C1342" t="str">
            <v>und</v>
          </cell>
          <cell r="D1342">
            <v>0</v>
          </cell>
        </row>
        <row r="1343">
          <cell r="B1343" t="str">
            <v xml:space="preserve"> Caixa de passagem de alvenaria de blocos cerâmicos 10 furos 10x20x20cm dimensões de 25x25x25cm, com revestimento interno em chapisco e reboco, tampa de concreto esp.5cm e lastro de brita 5 cm</v>
          </cell>
        </row>
        <row r="1344">
          <cell r="B1344" t="str">
            <v xml:space="preserve"> com revestimento interno em chapisco e reboco, tampa de concreto esp.5cm e lastro de brita 5 cm</v>
          </cell>
        </row>
        <row r="1345">
          <cell r="A1345" t="str">
            <v>151002</v>
          </cell>
          <cell r="B1345" t="str">
            <v xml:space="preserve"> Caixa de passagem de alvenaria de blocos cerâmicos 10 furos 10x20x20cm dimensões de 50x50x50cm, com revestimento interno em chapisco e reboco, tampa de concreto esp.5cm e lastro de brita 5 cm</v>
          </cell>
          <cell r="C1345" t="str">
            <v>und</v>
          </cell>
          <cell r="D1345">
            <v>0</v>
          </cell>
        </row>
        <row r="1346">
          <cell r="B1346" t="str">
            <v xml:space="preserve"> Caixa de passagem de alvenaria de blocos cerâmicos 10 furos 10x20x20cm dimensões de 50x50x50cm, com revestimento interno em chapisco e reboco, tampa de concreto esp.5cm e lastro de brita 5 cm</v>
          </cell>
        </row>
        <row r="1347">
          <cell r="B1347" t="str">
            <v xml:space="preserve"> com revestimento interno em chapisco e reboco, tampa de concreto esp.5cm e lastro de brita 5 cm</v>
          </cell>
        </row>
        <row r="1348">
          <cell r="A1348" t="str">
            <v>151003</v>
          </cell>
          <cell r="B1348" t="str">
            <v xml:space="preserve"> Caixa de passagem de alvenaria de blocos cerâmicos 10 furos 10x20x20cm, dimensão de 30x30x30cm, com revestimento interno em chapisco e reboco, tampa de concreto esp. 5cm e lastro de brita 5cm</v>
          </cell>
          <cell r="C1348" t="str">
            <v>und</v>
          </cell>
          <cell r="D1348">
            <v>0</v>
          </cell>
        </row>
        <row r="1349">
          <cell r="B1349" t="str">
            <v xml:space="preserve"> Caixa de passagem de alvenaria de blocos cerâmicos 10 furos 10x20x20cm, dimensão de 30x30x30cm, com revestimento interno em chapisco e reboco, tampa de concreto esp. 5cm e lastro de brita 5cm</v>
          </cell>
        </row>
        <row r="1350">
          <cell r="B1350" t="str">
            <v xml:space="preserve"> com revestimento interno em chapisco e reboco, tampa de concreto esp. 5cm e lastro de brita 5cm</v>
          </cell>
        </row>
        <row r="1351">
          <cell r="A1351" t="str">
            <v>151004</v>
          </cell>
          <cell r="B1351" t="str">
            <v xml:space="preserve"> Caixa de passagem de alvenaria de blocos cerâmicos 10 furos 10x20x20cm, dimensão de 50x50x50cm, com revestimento interno em chapisco e reboco, tampa de concreto esp. 5cm e lastro de brita 5cm</v>
          </cell>
          <cell r="C1351" t="str">
            <v>und</v>
          </cell>
          <cell r="D1351">
            <v>0</v>
          </cell>
        </row>
        <row r="1352">
          <cell r="B1352" t="str">
            <v xml:space="preserve"> Caixa de passagem de alvenaria de blocos cerâmicos 10 furos 10x20x20cm, dimensão de 50x50x50cm, com revestimento interno em chapisco e reboco, tampa de concreto esp. 5cm e lastro de brita 5cm</v>
          </cell>
        </row>
        <row r="1353">
          <cell r="B1353" t="str">
            <v xml:space="preserve"> com revestimento interno em chapisco e reboco, tampa de concreto esp. 5cm e lastro de brita 5cm</v>
          </cell>
        </row>
        <row r="1354">
          <cell r="A1354" t="str">
            <v>151015</v>
          </cell>
          <cell r="B1354" t="str">
            <v xml:space="preserve"> Caixa de inspeção de alvenaria de blocos cerâmicos 10 furos 10x20x20cm dimensões de 30x30x60cm, com revestimento interno em chapisco e reboco, tampa de concreto esp.5cm e lastro de brita 5 cm</v>
          </cell>
          <cell r="C1354" t="str">
            <v>und</v>
          </cell>
          <cell r="D1354">
            <v>0</v>
          </cell>
        </row>
        <row r="1355">
          <cell r="B1355" t="str">
            <v xml:space="preserve"> Caixa de inspeção de alvenaria de blocos cerâmicos 10 furos 10x20x20cm dimensões de 30x30x60cm, com revestimento interno em chapisco e reboco, tampa de concreto esp.5cm e lastro de brita 5 cm</v>
          </cell>
        </row>
        <row r="1356">
          <cell r="B1356" t="str">
            <v xml:space="preserve"> com revestimento interno em chapisco e reboco, tampa de concreto esp.5cm e lastro de brita 5 cm</v>
          </cell>
        </row>
        <row r="1357">
          <cell r="A1357" t="str">
            <v>151016</v>
          </cell>
          <cell r="B1357" t="str">
            <v xml:space="preserve"> Caixa de passagem de alvenaria de blocos de concreto 9x19x39cm, dimensões de 80x80x80m, com revestimento interno em chapisco e reboco tampa de concreto esp. 5cm e lastro de brita 5cm</v>
          </cell>
          <cell r="C1357" t="str">
            <v>und</v>
          </cell>
          <cell r="D1357">
            <v>0</v>
          </cell>
        </row>
        <row r="1358">
          <cell r="B1358" t="str">
            <v xml:space="preserve"> Caixa de passagem de alvenaria de blocos de concreto 9x19x39cm, dimensões de 80x80x80m, com revestimento interno em chapisco e reboco tampa de concreto esp. 5cm e lastro de brita 5cm</v>
          </cell>
        </row>
        <row r="1359">
          <cell r="B1359" t="str">
            <v xml:space="preserve"> revestimento interno em chapisco e reboco tampa de concreto esp. 5cm e lastro de brita 5cm</v>
          </cell>
        </row>
        <row r="1360">
          <cell r="A1360" t="str">
            <v>151017</v>
          </cell>
          <cell r="B1360" t="str">
            <v xml:space="preserve"> Caixa de passagem de alvenaria de blocos de concreto 9x19x39cm, dimensões de 1.00x1.00x1.00m, com revestimento interno em chapisco e reboco tampa de concreto esp. 5cm e lastro de brita 5cm</v>
          </cell>
          <cell r="C1360" t="str">
            <v>und</v>
          </cell>
          <cell r="D1360">
            <v>0</v>
          </cell>
        </row>
        <row r="1361">
          <cell r="B1361" t="str">
            <v xml:space="preserve"> Caixa de passagem de alvenaria de blocos de concreto 9x19x39cm, dimensões de 1.00x1.00x1.00m, com revestimento interno em chapisco e reboco tampa de concreto esp. 5cm e lastro de brita 5cm</v>
          </cell>
        </row>
        <row r="1362">
          <cell r="B1362" t="str">
            <v xml:space="preserve"> revestimento interno em chapisco e reboco tampa de concreto esp. 5cm e lastro de brita 5cm</v>
          </cell>
        </row>
        <row r="1363">
          <cell r="A1363" t="str">
            <v>1511</v>
          </cell>
          <cell r="B1363" t="str">
            <v xml:space="preserve"> ELETRODUTOS E CONEXÕES</v>
          </cell>
          <cell r="D1363">
            <v>0</v>
          </cell>
        </row>
        <row r="1364">
          <cell r="A1364" t="str">
            <v>151125</v>
          </cell>
          <cell r="B1364" t="str">
            <v xml:space="preserve"> Eletroduto de PVC rígido roscável, diâm. 1/2" (20mm), inclusive conexões</v>
          </cell>
          <cell r="C1364" t="str">
            <v>m</v>
          </cell>
          <cell r="D1364">
            <v>0</v>
          </cell>
        </row>
        <row r="1365">
          <cell r="A1365" t="str">
            <v>151126</v>
          </cell>
          <cell r="B1365" t="str">
            <v xml:space="preserve"> Eletroduto de PVC rígido roscável, diâm. 3/4" (25mm), inclusive conexões</v>
          </cell>
          <cell r="C1365" t="str">
            <v>m</v>
          </cell>
          <cell r="D1365">
            <v>0</v>
          </cell>
        </row>
        <row r="1366">
          <cell r="A1366" t="str">
            <v>151127</v>
          </cell>
          <cell r="B1366" t="str">
            <v xml:space="preserve"> Eletroduto de PVC rígido roscável, diâm. 1" (32mm), inclusive conexões</v>
          </cell>
          <cell r="C1366" t="str">
            <v>m</v>
          </cell>
          <cell r="D1366">
            <v>0</v>
          </cell>
        </row>
        <row r="1367">
          <cell r="A1367" t="str">
            <v>151128</v>
          </cell>
          <cell r="B1367" t="str">
            <v xml:space="preserve"> Eletroduto de PVC rígido roscável, diâm. 1 1/4" (40mm), inclusive conexões</v>
          </cell>
          <cell r="C1367" t="str">
            <v>m</v>
          </cell>
          <cell r="D1367">
            <v>0</v>
          </cell>
        </row>
        <row r="1368">
          <cell r="A1368" t="str">
            <v>151129</v>
          </cell>
          <cell r="B1368" t="str">
            <v xml:space="preserve"> Eletroduto de PVC rígido roscável, diâm. 1 1/2" (50mm), inclusive conexões</v>
          </cell>
          <cell r="C1368" t="str">
            <v>m</v>
          </cell>
          <cell r="D1368">
            <v>0</v>
          </cell>
        </row>
        <row r="1369">
          <cell r="A1369" t="str">
            <v>151130</v>
          </cell>
          <cell r="B1369" t="str">
            <v xml:space="preserve"> Eletroduto de PVC rígido roscável, diâm. 2" (60mm), inclusive conexões</v>
          </cell>
          <cell r="C1369" t="str">
            <v>m</v>
          </cell>
          <cell r="D1369">
            <v>0</v>
          </cell>
        </row>
        <row r="1370">
          <cell r="A1370" t="str">
            <v>151131</v>
          </cell>
          <cell r="B1370" t="str">
            <v xml:space="preserve"> Eletroduto de PVC rígido roscável, diâm. 3" (85mm), inclusive conexões</v>
          </cell>
          <cell r="C1370" t="str">
            <v>m</v>
          </cell>
          <cell r="D1370">
            <v>0</v>
          </cell>
        </row>
        <row r="1371">
          <cell r="A1371" t="str">
            <v>151132</v>
          </cell>
          <cell r="B1371" t="str">
            <v xml:space="preserve"> Eletroduto flexível corrugado 3/4" , marca de referência TIGRE</v>
          </cell>
          <cell r="C1371" t="str">
            <v>m</v>
          </cell>
          <cell r="D1371">
            <v>0</v>
          </cell>
        </row>
        <row r="1372">
          <cell r="A1372" t="str">
            <v>151133</v>
          </cell>
          <cell r="B1372" t="str">
            <v xml:space="preserve"> Eletroduto flexível corrugado 1", marca de referência TIGRE</v>
          </cell>
          <cell r="C1372" t="str">
            <v xml:space="preserve"> m</v>
          </cell>
          <cell r="D1372">
            <v>0</v>
          </cell>
        </row>
        <row r="1373">
          <cell r="A1373" t="str">
            <v>151135</v>
          </cell>
          <cell r="B1373" t="str">
            <v xml:space="preserve"> Eletroduto de PVC rígido roscável, diâm. 4" (110mm), inclusive conexões</v>
          </cell>
          <cell r="C1373" t="str">
            <v xml:space="preserve"> m</v>
          </cell>
          <cell r="D1373">
            <v>0</v>
          </cell>
        </row>
        <row r="1374">
          <cell r="A1374" t="str">
            <v>151136</v>
          </cell>
          <cell r="B1374" t="str">
            <v xml:space="preserve"> Eletroduto de PVC rígido roscável, diâm. 6" (164mm), inclusive conexões</v>
          </cell>
          <cell r="C1374" t="str">
            <v xml:space="preserve"> m</v>
          </cell>
          <cell r="D1374">
            <v>0</v>
          </cell>
        </row>
        <row r="1375">
          <cell r="A1375" t="str">
            <v>151137</v>
          </cell>
          <cell r="B1375" t="str">
            <v xml:space="preserve"> Eletroduto PEAD, cor preta, diam. 1.1/2", marca ref. Kanaflex ou equivalente</v>
          </cell>
          <cell r="C1375" t="str">
            <v>m</v>
          </cell>
          <cell r="D1375">
            <v>0</v>
          </cell>
        </row>
        <row r="1376">
          <cell r="A1376" t="str">
            <v>151138</v>
          </cell>
          <cell r="B1376" t="str">
            <v xml:space="preserve"> Eletroduto PEAD, cor preta, diam. 1.1/4", marca ref. Kanaflex ou equivalente</v>
          </cell>
          <cell r="C1376" t="str">
            <v>m</v>
          </cell>
          <cell r="D1376">
            <v>0</v>
          </cell>
        </row>
        <row r="1377">
          <cell r="A1377" t="str">
            <v>151139</v>
          </cell>
          <cell r="B1377" t="str">
            <v xml:space="preserve"> Eletroduto PEAD, cor preta, diam. 2", marca ref. Kanaflex ou equivalente</v>
          </cell>
          <cell r="C1377" t="str">
            <v>m</v>
          </cell>
          <cell r="D1377">
            <v>0</v>
          </cell>
        </row>
        <row r="1378">
          <cell r="A1378" t="str">
            <v>151140</v>
          </cell>
          <cell r="B1378" t="str">
            <v xml:space="preserve"> Eletroduto PEAD, cor preta, diam. 3", marca ref. Kanaflex ou equivalente</v>
          </cell>
          <cell r="C1378" t="str">
            <v>m</v>
          </cell>
          <cell r="D1378">
            <v>0</v>
          </cell>
        </row>
        <row r="1379">
          <cell r="A1379" t="str">
            <v>151141</v>
          </cell>
          <cell r="B1379" t="str">
            <v xml:space="preserve"> Eletroduto PEAD, cor preta, diam. 4", marca ref. Kanaflex ou equivalente</v>
          </cell>
          <cell r="C1379" t="str">
            <v>m</v>
          </cell>
          <cell r="D1379">
            <v>0</v>
          </cell>
        </row>
        <row r="1380">
          <cell r="A1380" t="str">
            <v>151142</v>
          </cell>
          <cell r="B1380" t="str">
            <v xml:space="preserve"> Eletroduto PEAD, cor preta, diam. 6", marca ref. Kanaflex ou equivalente</v>
          </cell>
          <cell r="C1380" t="str">
            <v>m</v>
          </cell>
          <cell r="D1380">
            <v>0</v>
          </cell>
        </row>
        <row r="1381">
          <cell r="A1381" t="str">
            <v>1513</v>
          </cell>
          <cell r="B1381" t="str">
            <v xml:space="preserve"> CHAVES E DISJUNTORES</v>
          </cell>
          <cell r="D1381">
            <v>0</v>
          </cell>
        </row>
        <row r="1382">
          <cell r="A1382" t="str">
            <v>151301</v>
          </cell>
          <cell r="B1382" t="str">
            <v xml:space="preserve"> Disjuntor monopolar 16 A - Norma DIN</v>
          </cell>
          <cell r="C1382" t="str">
            <v>und</v>
          </cell>
          <cell r="D1382">
            <v>11.92</v>
          </cell>
        </row>
        <row r="1383">
          <cell r="A1383" t="str">
            <v>151302</v>
          </cell>
          <cell r="B1383" t="str">
            <v xml:space="preserve"> Disjuntor monopolar 20 A - Norma DIN</v>
          </cell>
          <cell r="C1383" t="str">
            <v>und</v>
          </cell>
          <cell r="D1383">
            <v>11.92</v>
          </cell>
        </row>
        <row r="1384">
          <cell r="A1384" t="str">
            <v>151303</v>
          </cell>
          <cell r="B1384" t="str">
            <v xml:space="preserve"> Disjuntor monopolar 25 A - Norma DIN</v>
          </cell>
          <cell r="C1384" t="str">
            <v>und</v>
          </cell>
          <cell r="D1384">
            <v>0</v>
          </cell>
        </row>
        <row r="1385">
          <cell r="A1385" t="str">
            <v>151304</v>
          </cell>
          <cell r="B1385" t="str">
            <v xml:space="preserve"> Disjuntor monopolar 32 A - Norma DIN</v>
          </cell>
          <cell r="C1385" t="str">
            <v>und</v>
          </cell>
          <cell r="D1385">
            <v>0</v>
          </cell>
        </row>
        <row r="1386">
          <cell r="A1386" t="str">
            <v>151305</v>
          </cell>
          <cell r="B1386" t="str">
            <v xml:space="preserve"> Disjuntor monopolar 40 A - Norma DIN</v>
          </cell>
          <cell r="C1386" t="str">
            <v>und</v>
          </cell>
          <cell r="D1386">
            <v>0</v>
          </cell>
        </row>
        <row r="1387">
          <cell r="A1387" t="str">
            <v>151306</v>
          </cell>
          <cell r="B1387" t="str">
            <v xml:space="preserve"> Disjuntor bipolar 16A - Norma DIN</v>
          </cell>
          <cell r="C1387" t="str">
            <v xml:space="preserve"> und</v>
          </cell>
          <cell r="D1387">
            <v>32.74</v>
          </cell>
        </row>
        <row r="1388">
          <cell r="A1388" t="str">
            <v>151307</v>
          </cell>
          <cell r="B1388" t="str">
            <v xml:space="preserve"> Disjuntor bipolar 20 A - Norma DIN</v>
          </cell>
          <cell r="C1388" t="str">
            <v>und</v>
          </cell>
          <cell r="D1388">
            <v>0</v>
          </cell>
        </row>
        <row r="1389">
          <cell r="A1389" t="str">
            <v>151308</v>
          </cell>
          <cell r="B1389" t="str">
            <v xml:space="preserve"> Disjuntor bipolar 50 A - Norma DIN</v>
          </cell>
          <cell r="C1389" t="str">
            <v>und</v>
          </cell>
          <cell r="D1389">
            <v>0</v>
          </cell>
        </row>
        <row r="1390">
          <cell r="A1390" t="str">
            <v>151309</v>
          </cell>
          <cell r="B1390" t="str">
            <v xml:space="preserve"> Disjuntor tripolar 40 A - Norma DIN</v>
          </cell>
          <cell r="C1390" t="str">
            <v xml:space="preserve"> und</v>
          </cell>
          <cell r="D1390">
            <v>0</v>
          </cell>
        </row>
        <row r="1391">
          <cell r="A1391" t="str">
            <v>151311</v>
          </cell>
          <cell r="B1391" t="str">
            <v xml:space="preserve"> Disjuntor tripolar 50 A - Norma DIN</v>
          </cell>
          <cell r="C1391" t="str">
            <v xml:space="preserve"> und</v>
          </cell>
          <cell r="D1391">
            <v>0</v>
          </cell>
        </row>
        <row r="1392">
          <cell r="A1392" t="str">
            <v>151313</v>
          </cell>
          <cell r="B1392" t="str">
            <v xml:space="preserve"> Disjuntor termomagnético tripolar 90 A</v>
          </cell>
          <cell r="C1392" t="str">
            <v>und</v>
          </cell>
          <cell r="D1392">
            <v>0</v>
          </cell>
        </row>
        <row r="1393">
          <cell r="A1393" t="str">
            <v>151314</v>
          </cell>
          <cell r="B1393" t="str">
            <v xml:space="preserve"> Disjuntor termomagnético tripolar 100 A</v>
          </cell>
          <cell r="C1393" t="str">
            <v xml:space="preserve"> und</v>
          </cell>
          <cell r="D1393">
            <v>0</v>
          </cell>
        </row>
        <row r="1394">
          <cell r="A1394" t="str">
            <v>151315</v>
          </cell>
          <cell r="B1394" t="str">
            <v xml:space="preserve"> Chave blindada 600V / 160A, com terminais para cabo 70 mm2</v>
          </cell>
          <cell r="C1394" t="str">
            <v>und</v>
          </cell>
          <cell r="D1394">
            <v>0</v>
          </cell>
        </row>
        <row r="1395">
          <cell r="A1395" t="str">
            <v>151316</v>
          </cell>
          <cell r="B1395" t="str">
            <v xml:space="preserve"> Disjuntor tripolar de 70A - Norma DIN</v>
          </cell>
          <cell r="C1395" t="str">
            <v xml:space="preserve"> und</v>
          </cell>
          <cell r="D1395">
            <v>0</v>
          </cell>
        </row>
        <row r="1396">
          <cell r="A1396" t="str">
            <v>151317</v>
          </cell>
          <cell r="B1396" t="str">
            <v xml:space="preserve"> Disjuntor unipolar 50 A - Norma DIN</v>
          </cell>
          <cell r="C1396" t="str">
            <v xml:space="preserve"> und</v>
          </cell>
          <cell r="D1396">
            <v>0</v>
          </cell>
        </row>
        <row r="1397">
          <cell r="A1397" t="str">
            <v>151318</v>
          </cell>
          <cell r="B1397" t="str">
            <v xml:space="preserve"> Disjuntor monopolar 63 A - Norma DIN</v>
          </cell>
          <cell r="C1397" t="str">
            <v>und</v>
          </cell>
          <cell r="D1397">
            <v>0</v>
          </cell>
        </row>
        <row r="1398">
          <cell r="A1398" t="str">
            <v>151319</v>
          </cell>
          <cell r="B1398" t="str">
            <v xml:space="preserve"> Disjuntor monopolar 70 A - Norma DIN</v>
          </cell>
          <cell r="C1398" t="str">
            <v>und</v>
          </cell>
          <cell r="D1398">
            <v>0</v>
          </cell>
        </row>
        <row r="1399">
          <cell r="A1399" t="str">
            <v>151320</v>
          </cell>
          <cell r="B1399" t="str">
            <v xml:space="preserve"> Disjuntor monopolar 80 A - Norma DIN</v>
          </cell>
          <cell r="C1399" t="str">
            <v>und</v>
          </cell>
          <cell r="D1399">
            <v>0</v>
          </cell>
        </row>
        <row r="1400">
          <cell r="A1400" t="str">
            <v>151321</v>
          </cell>
          <cell r="B1400" t="str">
            <v xml:space="preserve"> Disjuntor bipolar 25 A - Norma DIN</v>
          </cell>
          <cell r="C1400" t="str">
            <v>und</v>
          </cell>
          <cell r="D1400">
            <v>0</v>
          </cell>
        </row>
        <row r="1401">
          <cell r="A1401" t="str">
            <v>151322</v>
          </cell>
          <cell r="B1401" t="str">
            <v xml:space="preserve"> Disjuntor bipolar 32 A - Norma DIN</v>
          </cell>
          <cell r="C1401" t="str">
            <v>und</v>
          </cell>
          <cell r="D1401">
            <v>0</v>
          </cell>
        </row>
        <row r="1402">
          <cell r="A1402" t="str">
            <v>151323</v>
          </cell>
          <cell r="B1402" t="str">
            <v xml:space="preserve"> Disjuntor bipolar 40 A - Norma DIN</v>
          </cell>
          <cell r="C1402" t="str">
            <v>und</v>
          </cell>
          <cell r="D1402">
            <v>31.71</v>
          </cell>
        </row>
        <row r="1403">
          <cell r="A1403" t="str">
            <v>151324</v>
          </cell>
          <cell r="B1403" t="str">
            <v xml:space="preserve"> Disjuntor bipolar 63 A - Norma DIN</v>
          </cell>
          <cell r="C1403" t="str">
            <v>und</v>
          </cell>
          <cell r="D1403">
            <v>0</v>
          </cell>
        </row>
        <row r="1404">
          <cell r="A1404" t="str">
            <v>151325</v>
          </cell>
          <cell r="B1404" t="str">
            <v xml:space="preserve"> Disjuntor bipolar 70A - Norma DIN</v>
          </cell>
          <cell r="C1404" t="str">
            <v xml:space="preserve"> und</v>
          </cell>
          <cell r="D1404">
            <v>0</v>
          </cell>
        </row>
        <row r="1405">
          <cell r="A1405" t="str">
            <v>151326</v>
          </cell>
          <cell r="B1405" t="str">
            <v xml:space="preserve"> Disjuntor bipolar 80 A - Norma DIN</v>
          </cell>
          <cell r="C1405" t="str">
            <v>und</v>
          </cell>
          <cell r="D1405">
            <v>0</v>
          </cell>
        </row>
        <row r="1406">
          <cell r="A1406" t="str">
            <v>151327</v>
          </cell>
          <cell r="B1406" t="str">
            <v xml:space="preserve"> Disjuntor tripolar 20 A - Norma DIN</v>
          </cell>
          <cell r="C1406" t="str">
            <v xml:space="preserve"> und</v>
          </cell>
          <cell r="D1406">
            <v>0</v>
          </cell>
        </row>
        <row r="1407">
          <cell r="A1407" t="str">
            <v>151328</v>
          </cell>
          <cell r="B1407" t="str">
            <v xml:space="preserve"> Disjuntor tripolar 25 A - Norma DIN</v>
          </cell>
          <cell r="C1407" t="str">
            <v xml:space="preserve"> und</v>
          </cell>
          <cell r="D1407">
            <v>0</v>
          </cell>
        </row>
        <row r="1408">
          <cell r="A1408" t="str">
            <v>151329</v>
          </cell>
          <cell r="B1408" t="str">
            <v xml:space="preserve"> Disjuntor tripolar 32 A - Norma DIN</v>
          </cell>
          <cell r="C1408" t="str">
            <v xml:space="preserve"> und</v>
          </cell>
          <cell r="D1408">
            <v>0</v>
          </cell>
        </row>
        <row r="1409">
          <cell r="A1409" t="str">
            <v>151330</v>
          </cell>
          <cell r="B1409" t="str">
            <v xml:space="preserve"> Disjuntor tripolar 63 A - Norma DIN</v>
          </cell>
          <cell r="C1409" t="str">
            <v xml:space="preserve"> und</v>
          </cell>
          <cell r="D1409">
            <v>0</v>
          </cell>
        </row>
        <row r="1410">
          <cell r="A1410" t="str">
            <v>151331</v>
          </cell>
          <cell r="B1410" t="str">
            <v xml:space="preserve"> Disjuntor tripolar 80 A - Norma DIN</v>
          </cell>
          <cell r="C1410" t="str">
            <v xml:space="preserve"> und</v>
          </cell>
          <cell r="D1410">
            <v>0</v>
          </cell>
        </row>
        <row r="1411">
          <cell r="A1411" t="str">
            <v>151332</v>
          </cell>
          <cell r="B1411" t="str">
            <v xml:space="preserve"> Disjuntor caixa moldada termomagnético tripolar 125 A</v>
          </cell>
          <cell r="C1411" t="str">
            <v xml:space="preserve"> und</v>
          </cell>
          <cell r="D1411">
            <v>0</v>
          </cell>
        </row>
        <row r="1412">
          <cell r="A1412" t="str">
            <v>151333</v>
          </cell>
          <cell r="B1412" t="str">
            <v xml:space="preserve"> Disjuntor termomagnético tripolar 175 A</v>
          </cell>
          <cell r="C1412" t="str">
            <v xml:space="preserve"> und</v>
          </cell>
          <cell r="D1412">
            <v>0</v>
          </cell>
        </row>
        <row r="1413">
          <cell r="A1413" t="str">
            <v>151334</v>
          </cell>
          <cell r="B1413" t="str">
            <v xml:space="preserve"> Disjuntor termomagnético tripolar 200 A</v>
          </cell>
          <cell r="C1413" t="str">
            <v xml:space="preserve"> und</v>
          </cell>
          <cell r="D1413">
            <v>0</v>
          </cell>
        </row>
        <row r="1414">
          <cell r="A1414" t="str">
            <v>151335</v>
          </cell>
          <cell r="B1414" t="str">
            <v xml:space="preserve"> Disjuntor termomagnético tripolar 400 A</v>
          </cell>
          <cell r="C1414" t="str">
            <v xml:space="preserve"> und</v>
          </cell>
          <cell r="D1414">
            <v>0</v>
          </cell>
        </row>
        <row r="1415">
          <cell r="A1415" t="str">
            <v>151336</v>
          </cell>
          <cell r="B1415" t="str">
            <v xml:space="preserve"> Disjuntor DR bipolar 20A, corrente nominal 30 mA</v>
          </cell>
          <cell r="C1415" t="str">
            <v xml:space="preserve"> und</v>
          </cell>
          <cell r="D1415">
            <v>0</v>
          </cell>
        </row>
        <row r="1416">
          <cell r="B1416" t="str">
            <v xml:space="preserve"> Disjuntor DR bipolar 20A, corrente nominal 30 mA</v>
          </cell>
        </row>
        <row r="1417">
          <cell r="A1417" t="str">
            <v>151337</v>
          </cell>
          <cell r="B1417" t="str">
            <v xml:space="preserve"> Dispositivo de proteção contra surto (DPS) bipolar, tensão nominal máxima 275VCA, corente de surto máxima 40KA.</v>
          </cell>
          <cell r="C1417" t="str">
            <v xml:space="preserve"> und</v>
          </cell>
          <cell r="D1417">
            <v>143.16</v>
          </cell>
        </row>
        <row r="1418">
          <cell r="B1418" t="str">
            <v xml:space="preserve"> Dispositivo de proteção contra surto (DPS) bipolar, tensão nominal máxima 275VCA, corente de surto máxima 40KA.</v>
          </cell>
        </row>
        <row r="1419">
          <cell r="B1419" t="str">
            <v xml:space="preserve"> máxima 40KA.</v>
          </cell>
        </row>
        <row r="1420">
          <cell r="A1420" t="str">
            <v>151338</v>
          </cell>
          <cell r="B1420" t="str">
            <v xml:space="preserve"> Disjuntor unipolar 10A, Norma DIN</v>
          </cell>
          <cell r="C1420" t="str">
            <v xml:space="preserve"> und</v>
          </cell>
          <cell r="D1420">
            <v>11.92</v>
          </cell>
        </row>
        <row r="1421">
          <cell r="A1421" t="str">
            <v>151339</v>
          </cell>
          <cell r="B1421" t="str">
            <v xml:space="preserve"> Disjuntor tripolar 125A, Norma DIN</v>
          </cell>
          <cell r="C1421" t="str">
            <v>und</v>
          </cell>
          <cell r="D1421">
            <v>0</v>
          </cell>
        </row>
        <row r="1422">
          <cell r="A1422" t="str">
            <v>151340</v>
          </cell>
          <cell r="B1422" t="str">
            <v xml:space="preserve"> Chave blindada tripolar 600V/125A</v>
          </cell>
          <cell r="C1422" t="str">
            <v xml:space="preserve"> und</v>
          </cell>
          <cell r="D1422">
            <v>0</v>
          </cell>
        </row>
        <row r="1423">
          <cell r="A1423" t="str">
            <v>151341</v>
          </cell>
          <cell r="B1423" t="str">
            <v xml:space="preserve"> Chave blindada tripolar 600V/200A</v>
          </cell>
          <cell r="C1423" t="str">
            <v xml:space="preserve"> und</v>
          </cell>
          <cell r="D1423">
            <v>0</v>
          </cell>
        </row>
        <row r="1424">
          <cell r="A1424" t="str">
            <v>151342</v>
          </cell>
          <cell r="B1424" t="str">
            <v xml:space="preserve"> Chave blindada tripolar 600V/400A</v>
          </cell>
          <cell r="C1424" t="str">
            <v xml:space="preserve"> und</v>
          </cell>
          <cell r="D1424">
            <v>0</v>
          </cell>
        </row>
        <row r="1425">
          <cell r="A1425" t="str">
            <v>151343</v>
          </cell>
          <cell r="B1425" t="str">
            <v xml:space="preserve"> Chave blindada tripolar 600V/800A</v>
          </cell>
          <cell r="C1425" t="str">
            <v xml:space="preserve"> und</v>
          </cell>
          <cell r="D1425">
            <v>0</v>
          </cell>
        </row>
        <row r="1426">
          <cell r="A1426" t="str">
            <v>151344</v>
          </cell>
          <cell r="B1426" t="str">
            <v xml:space="preserve"> Fusivel NH 100A, tamanho 01</v>
          </cell>
          <cell r="C1426" t="str">
            <v xml:space="preserve"> und</v>
          </cell>
          <cell r="D1426">
            <v>0</v>
          </cell>
        </row>
        <row r="1427">
          <cell r="A1427" t="str">
            <v>151345</v>
          </cell>
          <cell r="B1427" t="str">
            <v xml:space="preserve"> Fusive NH 160A, tamanho 01</v>
          </cell>
          <cell r="C1427" t="str">
            <v>und</v>
          </cell>
          <cell r="D1427">
            <v>0</v>
          </cell>
        </row>
        <row r="1428">
          <cell r="A1428" t="str">
            <v>151346</v>
          </cell>
          <cell r="B1428" t="str">
            <v xml:space="preserve"> Fusive NH 250A, tamanho 02</v>
          </cell>
          <cell r="C1428" t="str">
            <v>und</v>
          </cell>
          <cell r="D1428">
            <v>0</v>
          </cell>
        </row>
        <row r="1429">
          <cell r="A1429" t="str">
            <v>151347</v>
          </cell>
          <cell r="B1429" t="str">
            <v xml:space="preserve"> Fusive NH 300A, tamanho 02</v>
          </cell>
          <cell r="C1429" t="str">
            <v>und</v>
          </cell>
          <cell r="D1429">
            <v>0</v>
          </cell>
        </row>
        <row r="1430">
          <cell r="A1430" t="str">
            <v>151348</v>
          </cell>
          <cell r="B1430" t="str">
            <v xml:space="preserve"> Fusive NH 355A, tamanho 02</v>
          </cell>
          <cell r="C1430" t="str">
            <v>und</v>
          </cell>
          <cell r="D1430">
            <v>0</v>
          </cell>
        </row>
        <row r="1431">
          <cell r="A1431" t="str">
            <v>151349</v>
          </cell>
          <cell r="B1431" t="str">
            <v xml:space="preserve"> Fusive NH 125A, tamanho 01</v>
          </cell>
          <cell r="C1431" t="str">
            <v>und</v>
          </cell>
          <cell r="D1431">
            <v>0</v>
          </cell>
        </row>
        <row r="1432">
          <cell r="A1432" t="str">
            <v>151350</v>
          </cell>
          <cell r="B1432" t="str">
            <v xml:space="preserve"> Interruptor Diferencial DR 25A, 30mA, 2 módulos</v>
          </cell>
          <cell r="C1432" t="str">
            <v xml:space="preserve"> und</v>
          </cell>
          <cell r="D1432">
            <v>0</v>
          </cell>
        </row>
        <row r="1433">
          <cell r="A1433" t="str">
            <v>151351</v>
          </cell>
          <cell r="B1433" t="str">
            <v xml:space="preserve"> Interruptor Diferencial DR 40A, 30mA, 2 módulos</v>
          </cell>
          <cell r="C1433" t="str">
            <v xml:space="preserve"> und</v>
          </cell>
          <cell r="D1433">
            <v>0</v>
          </cell>
        </row>
        <row r="1434">
          <cell r="A1434" t="str">
            <v>1514</v>
          </cell>
          <cell r="B1434" t="str">
            <v xml:space="preserve"> FIOS E CABOS</v>
          </cell>
          <cell r="D1434">
            <v>0</v>
          </cell>
        </row>
        <row r="1435">
          <cell r="A1435" t="str">
            <v>151401</v>
          </cell>
          <cell r="B1435" t="str">
            <v xml:space="preserve"> Fio de cobre termoplástico, com isolamento para 750V, seção de 1.5 mm2</v>
          </cell>
          <cell r="C1435" t="str">
            <v>m</v>
          </cell>
          <cell r="D1435">
            <v>2.73</v>
          </cell>
        </row>
        <row r="1436">
          <cell r="A1436" t="str">
            <v>151402</v>
          </cell>
          <cell r="B1436" t="str">
            <v xml:space="preserve"> Fio de cobre termoplástico, com isolamento para 750V, seção de 2.5 mm2</v>
          </cell>
          <cell r="C1436" t="str">
            <v>m</v>
          </cell>
          <cell r="D1436">
            <v>3.34</v>
          </cell>
        </row>
        <row r="1437">
          <cell r="A1437" t="str">
            <v>151403</v>
          </cell>
          <cell r="B1437" t="str">
            <v xml:space="preserve"> Fio ou cabo de cobre termoplástico, com isolamento para 750V, seção de 4.0 mm2</v>
          </cell>
          <cell r="C1437" t="str">
            <v>m</v>
          </cell>
          <cell r="D1437">
            <v>4.04</v>
          </cell>
        </row>
        <row r="1438">
          <cell r="A1438" t="str">
            <v>151404</v>
          </cell>
          <cell r="B1438" t="str">
            <v xml:space="preserve"> Fio ou cabo de cobre termoplástico, com isolamento para 750V, seção de 6.0 mm2</v>
          </cell>
          <cell r="C1438" t="str">
            <v>m</v>
          </cell>
          <cell r="D1438">
            <v>0</v>
          </cell>
        </row>
        <row r="1439">
          <cell r="A1439" t="str">
            <v>151405</v>
          </cell>
          <cell r="B1439" t="str">
            <v xml:space="preserve"> Fio ou cabo de cobre termoplástico, com isolamento para 750V, seção de 10.0 mm2</v>
          </cell>
          <cell r="C1439" t="str">
            <v xml:space="preserve"> m</v>
          </cell>
          <cell r="D1439">
            <v>0</v>
          </cell>
        </row>
        <row r="1440">
          <cell r="A1440" t="str">
            <v>151406</v>
          </cell>
          <cell r="B1440" t="str">
            <v xml:space="preserve"> Fio ou cabo de cobre termoplástico, com isolamento para 750V, seção de 16.0 mm2</v>
          </cell>
          <cell r="C1440" t="str">
            <v xml:space="preserve"> m</v>
          </cell>
          <cell r="D1440">
            <v>0</v>
          </cell>
        </row>
        <row r="1441">
          <cell r="A1441" t="str">
            <v>151407</v>
          </cell>
          <cell r="B1441" t="str">
            <v xml:space="preserve"> Cabo de cobre termoplástico, com isolamento para 750V, seção de 25.0 mm2</v>
          </cell>
          <cell r="C1441" t="str">
            <v>m</v>
          </cell>
          <cell r="D1441">
            <v>0</v>
          </cell>
        </row>
        <row r="1442">
          <cell r="A1442" t="str">
            <v>151413</v>
          </cell>
          <cell r="B1442" t="str">
            <v xml:space="preserve"> Cabo de cobre nú, seção de 25.0 mm2</v>
          </cell>
          <cell r="C1442" t="str">
            <v xml:space="preserve"> m</v>
          </cell>
          <cell r="D1442">
            <v>0</v>
          </cell>
        </row>
        <row r="1443">
          <cell r="A1443" t="str">
            <v>151414</v>
          </cell>
          <cell r="B1443" t="str">
            <v xml:space="preserve"> Fio de cobre nú, seção de 10.0 mm2</v>
          </cell>
          <cell r="C1443" t="str">
            <v>m</v>
          </cell>
          <cell r="D1443">
            <v>0</v>
          </cell>
        </row>
        <row r="1444">
          <cell r="A1444" t="str">
            <v>151417</v>
          </cell>
          <cell r="B1444" t="str">
            <v xml:space="preserve"> Cabo de cobre termoplástico, com isolamento para 1000V, seção de 2.5 mm2</v>
          </cell>
          <cell r="C1444" t="str">
            <v>m</v>
          </cell>
          <cell r="D1444">
            <v>0</v>
          </cell>
        </row>
        <row r="1445">
          <cell r="A1445" t="str">
            <v>151418</v>
          </cell>
          <cell r="B1445" t="str">
            <v xml:space="preserve"> Cabo de cobre termoplástico, com isolamento para 1000V, seção de 4.0 mm2</v>
          </cell>
          <cell r="C1445" t="str">
            <v>m</v>
          </cell>
          <cell r="D1445">
            <v>0</v>
          </cell>
        </row>
        <row r="1446">
          <cell r="A1446" t="str">
            <v>151419</v>
          </cell>
          <cell r="B1446" t="str">
            <v xml:space="preserve"> Fio ou cabo de cobre termoplástico, com isolamento para 1000V, seção de 6.0 mm2</v>
          </cell>
          <cell r="C1446" t="str">
            <v xml:space="preserve"> m</v>
          </cell>
          <cell r="D1446">
            <v>0</v>
          </cell>
        </row>
        <row r="1447">
          <cell r="A1447" t="str">
            <v>151420</v>
          </cell>
          <cell r="B1447" t="str">
            <v xml:space="preserve"> Fio ou cabo de cobre termoplástico, com isolamento para 1000V, seção de 10.0 mm2</v>
          </cell>
          <cell r="C1447" t="str">
            <v>m</v>
          </cell>
          <cell r="D1447">
            <v>0</v>
          </cell>
        </row>
        <row r="1448">
          <cell r="A1448" t="str">
            <v>151421</v>
          </cell>
          <cell r="B1448" t="str">
            <v xml:space="preserve"> Fio ou cabo de cobre termoplástico, com isolamento para 1000V, seção de 16.0 mm2</v>
          </cell>
          <cell r="C1448" t="str">
            <v>m</v>
          </cell>
          <cell r="D1448">
            <v>0</v>
          </cell>
        </row>
        <row r="1449">
          <cell r="A1449" t="str">
            <v>151422</v>
          </cell>
          <cell r="B1449" t="str">
            <v xml:space="preserve"> Cabo de cobre termoplástico, com isolamento para 1000V, seção de 25.0 mm2</v>
          </cell>
          <cell r="C1449" t="str">
            <v xml:space="preserve"> m</v>
          </cell>
          <cell r="D1449">
            <v>0</v>
          </cell>
        </row>
        <row r="1450">
          <cell r="A1450" t="str">
            <v>151423</v>
          </cell>
          <cell r="B1450" t="str">
            <v xml:space="preserve"> Cabo de cobre termoplástico, com isolamento para 1000V, seção de 35.0 mm2</v>
          </cell>
          <cell r="C1450" t="str">
            <v xml:space="preserve"> m</v>
          </cell>
          <cell r="D1450">
            <v>0</v>
          </cell>
        </row>
        <row r="1451">
          <cell r="A1451" t="str">
            <v>151424</v>
          </cell>
          <cell r="B1451" t="str">
            <v xml:space="preserve"> Fio ou cabo paralelo de cobre, com isolamento para 750V, seção de 2 x 2.5 mm2</v>
          </cell>
          <cell r="C1451" t="str">
            <v xml:space="preserve"> m</v>
          </cell>
          <cell r="D1451">
            <v>0</v>
          </cell>
        </row>
        <row r="1452">
          <cell r="A1452" t="str">
            <v>151425</v>
          </cell>
          <cell r="B1452" t="str">
            <v xml:space="preserve"> Cabo de cobre termoplástico, com isolamento para 1000V, seção de 50 mm2</v>
          </cell>
          <cell r="C1452" t="str">
            <v xml:space="preserve"> m</v>
          </cell>
          <cell r="D1452">
            <v>0</v>
          </cell>
        </row>
        <row r="1453">
          <cell r="A1453" t="str">
            <v>151426</v>
          </cell>
          <cell r="B1453" t="str">
            <v xml:space="preserve"> Cabo de cobre termoplástico, com isolamento para 1000V, seção de 95.0 mm2</v>
          </cell>
          <cell r="C1453" t="str">
            <v xml:space="preserve"> m</v>
          </cell>
          <cell r="D1453">
            <v>0</v>
          </cell>
        </row>
        <row r="1454">
          <cell r="A1454" t="str">
            <v>151427</v>
          </cell>
          <cell r="B1454" t="str">
            <v xml:space="preserve"> Cabo de cobre termoplástico, com isolamento para 1000V, seção de 120.0 mm2</v>
          </cell>
          <cell r="C1454" t="str">
            <v>m</v>
          </cell>
          <cell r="D1454">
            <v>0</v>
          </cell>
        </row>
        <row r="1455">
          <cell r="A1455" t="str">
            <v>151428</v>
          </cell>
          <cell r="B1455" t="str">
            <v xml:space="preserve"> Cabo de cobre termoplástico, com isolamento para 1000V, seção de 300.0 mm2</v>
          </cell>
          <cell r="C1455" t="str">
            <v>m</v>
          </cell>
          <cell r="D1455">
            <v>0</v>
          </cell>
        </row>
        <row r="1456">
          <cell r="A1456" t="str">
            <v>151429</v>
          </cell>
          <cell r="B1456" t="str">
            <v xml:space="preserve"> Cabo de cobre termoplástico, com isolamento para 1000V, seção de 70,0mm2</v>
          </cell>
          <cell r="C1456" t="str">
            <v>m</v>
          </cell>
          <cell r="D1456">
            <v>0</v>
          </cell>
        </row>
        <row r="1457">
          <cell r="A1457" t="str">
            <v>151430</v>
          </cell>
          <cell r="B1457" t="str">
            <v xml:space="preserve"> Cabo de cobre termoplástico, com isolamento para 1000V, seção de 150,0mm2</v>
          </cell>
          <cell r="C1457" t="str">
            <v xml:space="preserve"> m</v>
          </cell>
          <cell r="D1457">
            <v>0</v>
          </cell>
        </row>
        <row r="1458">
          <cell r="A1458" t="str">
            <v>151431</v>
          </cell>
          <cell r="B1458" t="str">
            <v xml:space="preserve"> Cabo de cobre termoplástico, com isolamento para 1000V, seção de 185,0mm2</v>
          </cell>
          <cell r="C1458" t="str">
            <v xml:space="preserve"> m</v>
          </cell>
          <cell r="D1458">
            <v>0</v>
          </cell>
        </row>
        <row r="1459">
          <cell r="A1459" t="str">
            <v>151432</v>
          </cell>
          <cell r="B1459" t="str">
            <v xml:space="preserve"> Cabo de cobre termoplástico, com isolamento para 1000V, seção de 240,0mm2</v>
          </cell>
          <cell r="C1459" t="str">
            <v xml:space="preserve"> m</v>
          </cell>
          <cell r="D1459">
            <v>0</v>
          </cell>
        </row>
        <row r="1460">
          <cell r="A1460" t="str">
            <v>151433</v>
          </cell>
          <cell r="B1460" t="str">
            <v xml:space="preserve"> Cabo de cobre termoplástico, com isolamento para 15KV, seção de 25,0mm2</v>
          </cell>
          <cell r="C1460" t="str">
            <v xml:space="preserve"> m</v>
          </cell>
          <cell r="D1460">
            <v>0</v>
          </cell>
        </row>
        <row r="1461">
          <cell r="A1461" t="str">
            <v>151434</v>
          </cell>
          <cell r="B1461" t="str">
            <v xml:space="preserve"> Cabo de cobre termoplástico, com isolamento para 15KV, seção de 35,0mm2</v>
          </cell>
          <cell r="C1461" t="str">
            <v xml:space="preserve"> m</v>
          </cell>
          <cell r="D1461">
            <v>0</v>
          </cell>
        </row>
        <row r="1462">
          <cell r="A1462" t="str">
            <v>151435</v>
          </cell>
          <cell r="B1462" t="str">
            <v xml:space="preserve"> Cabo paralelo PP de cobre, com isolamento para 750V, seção 3x2,5mm2</v>
          </cell>
          <cell r="C1462" t="str">
            <v xml:space="preserve"> m</v>
          </cell>
          <cell r="D1462">
            <v>0</v>
          </cell>
        </row>
        <row r="1463">
          <cell r="A1463" t="str">
            <v>151436</v>
          </cell>
          <cell r="B1463" t="str">
            <v xml:space="preserve"> Cabo paralelo PP de cobre, com isolamento para 750V, seção 3x4,0mm2</v>
          </cell>
          <cell r="C1463" t="str">
            <v xml:space="preserve"> m</v>
          </cell>
          <cell r="D1463">
            <v>0</v>
          </cell>
        </row>
        <row r="1464">
          <cell r="A1464" t="str">
            <v>1515</v>
          </cell>
          <cell r="B1464" t="str">
            <v xml:space="preserve"> SERVIÇOS DIVERSOS</v>
          </cell>
          <cell r="D1464">
            <v>0</v>
          </cell>
        </row>
        <row r="1465">
          <cell r="A1465" t="str">
            <v>151503</v>
          </cell>
          <cell r="B1465" t="str">
            <v xml:space="preserve"> Cabeçote de alumínio de 1 1/4"</v>
          </cell>
          <cell r="C1465" t="str">
            <v>und</v>
          </cell>
          <cell r="D1465">
            <v>0</v>
          </cell>
        </row>
        <row r="1466">
          <cell r="A1466" t="str">
            <v>151504</v>
          </cell>
          <cell r="B1466" t="str">
            <v xml:space="preserve"> Cabeçote de alumínio de 1 1/2"</v>
          </cell>
          <cell r="C1466" t="str">
            <v>und</v>
          </cell>
          <cell r="D1466">
            <v>0</v>
          </cell>
        </row>
        <row r="1467">
          <cell r="A1467" t="str">
            <v>151506</v>
          </cell>
          <cell r="B1467" t="str">
            <v xml:space="preserve"> Haste de terra tipo COPPERWELD - 5/8" x 2.40m</v>
          </cell>
          <cell r="C1467" t="str">
            <v xml:space="preserve"> und</v>
          </cell>
          <cell r="D1467">
            <v>0</v>
          </cell>
        </row>
        <row r="1468">
          <cell r="A1468" t="str">
            <v>151507</v>
          </cell>
          <cell r="B1468" t="str">
            <v xml:space="preserve"> Sapatilha</v>
          </cell>
          <cell r="C1468" t="str">
            <v xml:space="preserve"> und</v>
          </cell>
          <cell r="D1468">
            <v>0</v>
          </cell>
        </row>
        <row r="1469">
          <cell r="A1469" t="str">
            <v>151508</v>
          </cell>
          <cell r="B1469" t="str">
            <v xml:space="preserve"> Bucha e arruela de alumínio fundido diâmetro 20mm (3/4")</v>
          </cell>
          <cell r="C1469" t="str">
            <v>und</v>
          </cell>
          <cell r="D1469">
            <v>0</v>
          </cell>
        </row>
        <row r="1470">
          <cell r="A1470" t="str">
            <v>151509</v>
          </cell>
          <cell r="B1470" t="str">
            <v xml:space="preserve"> Bucha e arruela de alumínio fundido diâmetro 25mm (1")</v>
          </cell>
          <cell r="C1470" t="str">
            <v>und</v>
          </cell>
          <cell r="D1470">
            <v>0</v>
          </cell>
        </row>
        <row r="1471">
          <cell r="A1471" t="str">
            <v>151510</v>
          </cell>
          <cell r="B1471" t="str">
            <v xml:space="preserve"> Bucha e arruela de alumínio fundido diâmetro 40mm (1 1/2")</v>
          </cell>
          <cell r="C1471" t="str">
            <v>und</v>
          </cell>
          <cell r="D1471">
            <v>0</v>
          </cell>
        </row>
        <row r="1472">
          <cell r="A1472" t="str">
            <v>151511</v>
          </cell>
          <cell r="B1472" t="str">
            <v xml:space="preserve"> Bucha e arruela de alumínio fundido diâmetro 80mm (3")</v>
          </cell>
          <cell r="C1472" t="str">
            <v>und</v>
          </cell>
          <cell r="D1472">
            <v>0</v>
          </cell>
        </row>
        <row r="1473">
          <cell r="A1473" t="str">
            <v>151512</v>
          </cell>
          <cell r="B1473" t="str">
            <v xml:space="preserve"> Automático de bóia</v>
          </cell>
          <cell r="C1473" t="str">
            <v>und</v>
          </cell>
          <cell r="D1473">
            <v>0</v>
          </cell>
        </row>
        <row r="1474">
          <cell r="A1474" t="str">
            <v>151513</v>
          </cell>
          <cell r="B1474" t="str">
            <v xml:space="preserve"> Parafuso de máquina de ferro galvanizado diâmetro 16mm</v>
          </cell>
          <cell r="C1474" t="str">
            <v>und</v>
          </cell>
          <cell r="D1474">
            <v>0</v>
          </cell>
        </row>
        <row r="1475">
          <cell r="A1475" t="str">
            <v>1516</v>
          </cell>
          <cell r="B1475" t="str">
            <v xml:space="preserve"> ABERTURA E FECHAMENTO DE RASGOS (inclusive preparo e aplicação de argamassa)</v>
          </cell>
          <cell r="D1475">
            <v>0</v>
          </cell>
        </row>
        <row r="1476">
          <cell r="A1476" t="str">
            <v>151601</v>
          </cell>
          <cell r="B1476" t="str">
            <v xml:space="preserve"> Abertura e fechamento de rasgos em alvenaria, para passagem de eletrodutos diâm. 1/2" a 1"</v>
          </cell>
          <cell r="C1476" t="str">
            <v>m</v>
          </cell>
          <cell r="D1476">
            <v>0</v>
          </cell>
        </row>
        <row r="1477">
          <cell r="A1477" t="str">
            <v>151602</v>
          </cell>
          <cell r="B1477" t="str">
            <v xml:space="preserve"> Abertura e fechamento de rasgos em alvenaria, para passagem de eletroduto diâm. 1 1/4"a 2"</v>
          </cell>
          <cell r="C1477" t="str">
            <v>m</v>
          </cell>
          <cell r="D1477">
            <v>0</v>
          </cell>
        </row>
        <row r="1478">
          <cell r="A1478" t="str">
            <v>151603</v>
          </cell>
          <cell r="B1478" t="str">
            <v xml:space="preserve"> Abertura e fechamento de rasgos em alvenaria, para passagem de eletroduto diâm. 2 1/2" a 4"</v>
          </cell>
          <cell r="C1478" t="str">
            <v xml:space="preserve"> m</v>
          </cell>
          <cell r="D1478">
            <v>0</v>
          </cell>
        </row>
        <row r="1479">
          <cell r="A1479" t="str">
            <v>151604</v>
          </cell>
          <cell r="B1479" t="str">
            <v xml:space="preserve"> Abertura e fechamento de rasgos em concreto, para passagem de eletroduto diâm. 1/2" a 1"</v>
          </cell>
          <cell r="C1479" t="str">
            <v>m</v>
          </cell>
          <cell r="D1479">
            <v>0</v>
          </cell>
        </row>
        <row r="1480">
          <cell r="A1480" t="str">
            <v>151605</v>
          </cell>
          <cell r="B1480" t="str">
            <v xml:space="preserve"> Abertura e fechamento de rasgos em concreto, para passagem de eletroduto diâm. 1 1/4" a 2"</v>
          </cell>
          <cell r="C1480" t="str">
            <v>m</v>
          </cell>
          <cell r="D1480">
            <v>0</v>
          </cell>
        </row>
        <row r="1481">
          <cell r="A1481" t="str">
            <v>151606</v>
          </cell>
          <cell r="B1481" t="str">
            <v xml:space="preserve"> Abertura e fechamento de rasgos em concreto, para passagem de eletroduto diâm. 2 1/2" a 4"</v>
          </cell>
          <cell r="C1481" t="str">
            <v>m</v>
          </cell>
          <cell r="D1481">
            <v>0</v>
          </cell>
        </row>
        <row r="1482">
          <cell r="A1482" t="str">
            <v>1517</v>
          </cell>
          <cell r="B1482" t="str">
            <v xml:space="preserve"> PADRAO DE ENTRADA DE ENERGIA - NORTEC-01 - ESCELSA</v>
          </cell>
          <cell r="D1482">
            <v>0</v>
          </cell>
        </row>
        <row r="1483">
          <cell r="A1483" t="str">
            <v>151701</v>
          </cell>
          <cell r="B1483" t="str">
            <v xml:space="preserve"> Padrão de entrada de energia elétrica, monofásico, entrada aérea, a 2 fios, carga instalada de 3500 até 9000W</v>
          </cell>
          <cell r="C1483" t="str">
            <v>und</v>
          </cell>
          <cell r="D1483">
            <v>0</v>
          </cell>
        </row>
        <row r="1484">
          <cell r="B1484" t="str">
            <v xml:space="preserve"> Padrão de entrada de energia elétrica, monofásico, entrada aérea, a 2 fios, carga instalada de 3500 até 9000W</v>
          </cell>
        </row>
        <row r="1485">
          <cell r="B1485" t="str">
            <v xml:space="preserve"> 9000W</v>
          </cell>
        </row>
        <row r="1486">
          <cell r="A1486" t="str">
            <v>151702</v>
          </cell>
          <cell r="B1486" t="str">
            <v xml:space="preserve"> Padrão de entrada de energia elétrica, bifásico, entrada aérea, a 3 fios, carga instalada de 9001 até 15000W, instalada em muro</v>
          </cell>
          <cell r="C1486" t="str">
            <v>und</v>
          </cell>
          <cell r="D1486">
            <v>0</v>
          </cell>
        </row>
        <row r="1487">
          <cell r="B1487" t="str">
            <v xml:space="preserve"> Padrão de entrada de energia elétrica, bifásico, entrada aérea, a 3 fios, carga instalada de 9001 até 15000W, instalada em muro</v>
          </cell>
        </row>
        <row r="1488">
          <cell r="B1488" t="str">
            <v xml:space="preserve"> 15000W, instalada em muro</v>
          </cell>
        </row>
        <row r="1489">
          <cell r="A1489" t="str">
            <v>151703</v>
          </cell>
          <cell r="B1489" t="str">
            <v xml:space="preserve"> Padrão de entrada de energia elétrica, trifásico, entrada aérea, a 4 fios, carga instalada de 15001 até 26000W, instalada em muro</v>
          </cell>
          <cell r="C1489" t="str">
            <v>und</v>
          </cell>
          <cell r="D1489">
            <v>0</v>
          </cell>
        </row>
        <row r="1490">
          <cell r="B1490" t="str">
            <v xml:space="preserve"> Padrão de entrada de energia elétrica, trifásico, entrada aérea, a 4 fios, carga instalada de 15001 até 26000W, instalada em muro</v>
          </cell>
        </row>
        <row r="1491">
          <cell r="B1491" t="str">
            <v xml:space="preserve"> 26000W, instalada em muro</v>
          </cell>
        </row>
        <row r="1492">
          <cell r="A1492" t="str">
            <v>151704</v>
          </cell>
          <cell r="B1492" t="str">
            <v xml:space="preserve"> Padrão de entrada de energia elétrica, trifásico, entrada aérea, a 4 fios, carga instalada de 26001 até 34000W, instalada em muro</v>
          </cell>
          <cell r="C1492" t="str">
            <v>und</v>
          </cell>
          <cell r="D1492">
            <v>0</v>
          </cell>
        </row>
        <row r="1493">
          <cell r="B1493" t="str">
            <v xml:space="preserve"> Padrão de entrada de energia elétrica, trifásico, entrada aérea, a 4 fios, carga instalada de 26001 até 34000W, instalada em muro</v>
          </cell>
        </row>
        <row r="1494">
          <cell r="B1494" t="str">
            <v xml:space="preserve"> 34000W, instalada em muro</v>
          </cell>
        </row>
        <row r="1495">
          <cell r="A1495" t="str">
            <v>151705</v>
          </cell>
          <cell r="B1495" t="str">
            <v xml:space="preserve"> Padrão de entrada de energia elétrica, trifásico, entrada aérea, a 4 fios, carga instalada de 34001 até 41000W, instalada em muro</v>
          </cell>
          <cell r="C1495" t="str">
            <v>und</v>
          </cell>
          <cell r="D1495">
            <v>0</v>
          </cell>
        </row>
        <row r="1496">
          <cell r="B1496" t="str">
            <v xml:space="preserve"> Padrão de entrada de energia elétrica, trifásico, entrada aérea, a 4 fios, carga instalada de 34001 até 41000W, instalada em muro</v>
          </cell>
        </row>
        <row r="1497">
          <cell r="B1497" t="str">
            <v xml:space="preserve"> 41000W, instalada em muro</v>
          </cell>
        </row>
        <row r="1498">
          <cell r="A1498" t="str">
            <v>151706</v>
          </cell>
          <cell r="B1498" t="str">
            <v xml:space="preserve"> Padrão de entrada de energia elétrica, trifásico, entrada aérea, a 4 fios, carga instalada de 41001 até 47000W, instalada em muro</v>
          </cell>
          <cell r="C1498" t="str">
            <v>und</v>
          </cell>
          <cell r="D1498">
            <v>0</v>
          </cell>
        </row>
        <row r="1499">
          <cell r="B1499" t="str">
            <v xml:space="preserve"> Padrão de entrada de energia elétrica, trifásico, entrada aérea, a 4 fios, carga instalada de 41001 até 47000W, instalada em muro</v>
          </cell>
        </row>
        <row r="1500">
          <cell r="B1500" t="str">
            <v xml:space="preserve"> 47000W, instalada em muro</v>
          </cell>
        </row>
        <row r="1501">
          <cell r="A1501" t="str">
            <v>151707</v>
          </cell>
          <cell r="B1501" t="str">
            <v xml:space="preserve"> Padrão de entrada de energia elétrica, trifásico, entrada subterrânea, a 4 fios, carga instalada de 41001 até 47000W, instalada em muro</v>
          </cell>
          <cell r="C1501" t="str">
            <v>und</v>
          </cell>
          <cell r="D1501">
            <v>0</v>
          </cell>
        </row>
        <row r="1502">
          <cell r="B1502" t="str">
            <v xml:space="preserve"> Padrão de entrada de energia elétrica, trifásico, entrada subterrânea, a 4 fios, carga instalada de 41001 até 47000W, instalada em muro</v>
          </cell>
        </row>
        <row r="1503">
          <cell r="B1503" t="str">
            <v xml:space="preserve"> 47000W, instalada em muro</v>
          </cell>
        </row>
        <row r="1504">
          <cell r="A1504" t="str">
            <v>151708</v>
          </cell>
          <cell r="B1504" t="str">
            <v xml:space="preserve"> Padrão de entrada de energia elétrica, trifásico, entrada aérea, a 4 fios, carga instalada de 47001 até 57000W, instalada em muro</v>
          </cell>
          <cell r="C1504" t="str">
            <v>und</v>
          </cell>
          <cell r="D1504">
            <v>0</v>
          </cell>
        </row>
        <row r="1505">
          <cell r="B1505" t="str">
            <v xml:space="preserve"> Padrão de entrada de energia elétrica, trifásico, entrada aérea, a 4 fios, carga instalada de 47001 até 57000W, instalada em muro</v>
          </cell>
        </row>
        <row r="1506">
          <cell r="B1506" t="str">
            <v xml:space="preserve"> 57000W, instalada em muro</v>
          </cell>
        </row>
        <row r="1507">
          <cell r="A1507" t="str">
            <v>151709</v>
          </cell>
          <cell r="B1507" t="str">
            <v xml:space="preserve"> Padrão de entrada de energia elétrica, trifásico, entrada subterrânea, a 4 fios, carga instalada de 47001 até 57000W, instalada em muro</v>
          </cell>
          <cell r="C1507" t="str">
            <v>und</v>
          </cell>
          <cell r="D1507">
            <v>0</v>
          </cell>
        </row>
        <row r="1508">
          <cell r="B1508" t="str">
            <v xml:space="preserve"> Padrão de entrada de energia elétrica, trifásico, entrada subterrânea, a 4 fios, carga instalada de 47001 até 57000W, instalada em muro</v>
          </cell>
        </row>
        <row r="1509">
          <cell r="B1509" t="str">
            <v xml:space="preserve"> 57000W, instalada em muro</v>
          </cell>
        </row>
        <row r="1510">
          <cell r="A1510" t="str">
            <v>151710</v>
          </cell>
          <cell r="B1510" t="str">
            <v xml:space="preserve"> Padrão de entrada de energia elétrica, trifásico, entrada aérea, a 4 fios, carga instalada de 57001 até 75000W, instalada em muro</v>
          </cell>
          <cell r="C1510" t="str">
            <v>und</v>
          </cell>
          <cell r="D1510">
            <v>0</v>
          </cell>
        </row>
        <row r="1511">
          <cell r="B1511" t="str">
            <v xml:space="preserve"> Padrão de entrada de energia elétrica, trifásico, entrada aérea, a 4 fios, carga instalada de 57001 até 75000W, instalada em muro</v>
          </cell>
        </row>
        <row r="1512">
          <cell r="B1512" t="str">
            <v xml:space="preserve"> 75000W, instalada em muro</v>
          </cell>
        </row>
        <row r="1513">
          <cell r="A1513" t="str">
            <v>151711</v>
          </cell>
          <cell r="B1513" t="str">
            <v xml:space="preserve"> Padrão de entrada de energia elétrica, trifásico, entrada subterrânea, a 4 fios, carga instalada de 57001 até 75000W, instalada em muro</v>
          </cell>
          <cell r="C1513" t="str">
            <v>und</v>
          </cell>
          <cell r="D1513">
            <v>0</v>
          </cell>
        </row>
        <row r="1514">
          <cell r="B1514" t="str">
            <v xml:space="preserve"> Padrão de entrada de energia elétrica, trifásico, entrada subterrânea, a 4 fios, carga instalada de 57001 até 75000W, instalada em muro</v>
          </cell>
        </row>
        <row r="1515">
          <cell r="B1515" t="str">
            <v xml:space="preserve"> 75000W, instalada em muro</v>
          </cell>
        </row>
        <row r="1516">
          <cell r="A1516" t="str">
            <v>151712</v>
          </cell>
          <cell r="B1516" t="str">
            <v xml:space="preserve"> Subestação ext. aérea trifás. 75KVA, completa, c/ quadros de medição, transf. a óleo, chave geral tripolar, poste e acessórios, conf. NOR-TEC-01 da Escelsa, incl. mureta rev. c/ arg. cimento, cal hidrat. CH1 e areia traço 1:0.5:6</v>
          </cell>
          <cell r="C1516" t="str">
            <v>und</v>
          </cell>
          <cell r="D1516">
            <v>0</v>
          </cell>
        </row>
        <row r="1517">
          <cell r="B1517" t="str">
            <v xml:space="preserve"> Subestação ext. aérea trifás. 75KVA, completa, c/ quadros de medição, transf. a óleo, chave geral tripolar, poste e acessórios, conf. NOR-TEC-01 da Escelsa, incl. mureta rev. c/ arg. cimento, cal hidrat. CH1 e areia traço 1:0.5:6</v>
          </cell>
        </row>
        <row r="1518">
          <cell r="B1518" t="str">
            <v xml:space="preserve"> poste e acessórios, conf. NOR-TEC-01 da Escelsa, incl. mureta rev. c/ arg. cimento, cal hidrat. CH1 e areia traço 1:0.5:6</v>
          </cell>
        </row>
        <row r="1519">
          <cell r="B1519" t="str">
            <v xml:space="preserve"> traço 1:0.5:6</v>
          </cell>
        </row>
        <row r="1520">
          <cell r="A1520" t="str">
            <v>151713</v>
          </cell>
          <cell r="B1520" t="str">
            <v xml:space="preserve"> Subestação ext. aérea trifás. 112.5KVA, completa, c/ quadros de medição, transf. a óleo, chave geral trip., poste e acessórios, conf. NOR-TEC-01 da Escelsa, incl. mureta rev. c/ arg. cimento, cal hidrat. CH1 e areia traço 1:0.5:6</v>
          </cell>
          <cell r="C1520" t="str">
            <v>und</v>
          </cell>
          <cell r="D1520">
            <v>0</v>
          </cell>
        </row>
        <row r="1521">
          <cell r="B1521" t="str">
            <v xml:space="preserve"> Subestação ext. aérea trifás. 112.5KVA, completa, c/ quadros de medição, transf. a óleo, chave geral trip., poste e acessórios, conf. NOR-TEC-01 da Escelsa, incl. mureta rev. c/ arg. cimento, cal hidrat. CH1 e areia traço 1:0.5:6</v>
          </cell>
        </row>
        <row r="1522">
          <cell r="B1522" t="str">
            <v xml:space="preserve"> poste e acessórios, conf. NOR-TEC-01 da Escelsa, incl. mureta rev. c/ arg. cimento, cal hidrat. CH1 e areia traço 1:0.5:6</v>
          </cell>
        </row>
        <row r="1523">
          <cell r="B1523" t="str">
            <v xml:space="preserve"> traço 1:0.5:6</v>
          </cell>
        </row>
        <row r="1524">
          <cell r="A1524" t="str">
            <v>151714</v>
          </cell>
          <cell r="B1524" t="str">
            <v xml:space="preserve"> Subestação ext. aérea trifás. 150KVA, completa, c/ quadros de medição, transf. a óleo, chave geral trip., poste e acessórios, conf. NOR-TEC-01 da Escelsa, incl. mureta rev. c/ arg. cimento, cal hidrat. CH1 e areia traço 1:0.5:6</v>
          </cell>
          <cell r="C1524" t="str">
            <v>und</v>
          </cell>
          <cell r="D1524">
            <v>0</v>
          </cell>
        </row>
        <row r="1525">
          <cell r="B1525" t="str">
            <v xml:space="preserve"> Subestação ext. aérea trifás. 150KVA, completa, c/ quadros de medição, transf. a óleo, chave geral trip., poste e acessórios, conf. NOR-TEC-01 da Escelsa, incl. mureta rev. c/ arg. cimento, cal hidrat. CH1 e areia traço 1:0.5:6</v>
          </cell>
        </row>
        <row r="1526">
          <cell r="B1526" t="str">
            <v xml:space="preserve"> poste e acessórios, conf. NOR-TEC-01 da Escelsa, incl. mureta rev. c/ arg. cimento, cal hidrat. CH1 e areia traço 1:0.5:6</v>
          </cell>
        </row>
        <row r="1527">
          <cell r="B1527" t="str">
            <v xml:space="preserve"> traço 1:0.5:6</v>
          </cell>
        </row>
        <row r="1528">
          <cell r="A1528" t="str">
            <v>151715</v>
          </cell>
          <cell r="B1528" t="str">
            <v xml:space="preserve"> Subestação ext. aérea trifás. 225KVA, completa, c/ quadros de medição, transf. a óleo, chave geral trip., poste e acessórios, conf. NOR-TEC-01 da Escelsa, incl. mureta rev. c/ arg. cimento, cal hidrat. CH1 e areia traço 1:0.5:6</v>
          </cell>
          <cell r="C1528" t="str">
            <v>und</v>
          </cell>
          <cell r="D1528">
            <v>0</v>
          </cell>
        </row>
        <row r="1529">
          <cell r="B1529" t="str">
            <v xml:space="preserve"> Subestação ext. aérea trifás. 225KVA, completa, c/ quadros de medição, transf. a óleo, chave geral trip., poste e acessórios, conf. NOR-TEC-01 da Escelsa, incl. mureta rev. c/ arg. cimento, cal hidrat. CH1 e areia traço 1:0.5:6</v>
          </cell>
        </row>
        <row r="1530">
          <cell r="B1530" t="str">
            <v xml:space="preserve"> poste e acessórios, conf. NOR-TEC-01 da Escelsa, incl. mureta rev. c/ arg. cimento, cal hidrat. CH1 e areia traço 1:0.5:6</v>
          </cell>
        </row>
        <row r="1531">
          <cell r="B1531" t="str">
            <v xml:space="preserve"> traço 1:0.5:6</v>
          </cell>
        </row>
        <row r="1532">
          <cell r="A1532" t="str">
            <v>1518</v>
          </cell>
          <cell r="B1532" t="str">
            <v xml:space="preserve"> PONTOS ELETRICOS REVISAO NR-10</v>
          </cell>
          <cell r="D1532">
            <v>0</v>
          </cell>
        </row>
        <row r="1533">
          <cell r="A1533" t="str">
            <v>151801</v>
          </cell>
          <cell r="B1533" t="str">
            <v xml:space="preserve"> Ponto padrão de luz no teto - considerando eletroduto PVC rígido de 3/4" inclusive conexões (4.5m), fio isolado PVC de 2.5mm2 (16.2m) e caixa estampada 4x4" (1 und)</v>
          </cell>
          <cell r="C1533" t="str">
            <v>und</v>
          </cell>
          <cell r="D1533">
            <v>0</v>
          </cell>
        </row>
        <row r="1534">
          <cell r="B1534" t="str">
            <v xml:space="preserve"> Ponto padrão de luz no teto - considerando eletroduto PVC rígido de 3/4" inclusive conexões (4.5m), fio isolado PVC de 2.5mm2 (16.2m) e caixa estampada 4x4" (1 und)</v>
          </cell>
        </row>
        <row r="1535">
          <cell r="B1535" t="str">
            <v xml:space="preserve"> isolado PVC de 2.5mm2 (16.2m) e caixa estampada 4x4" (1 und)</v>
          </cell>
        </row>
        <row r="1536">
          <cell r="A1536" t="str">
            <v>151802</v>
          </cell>
          <cell r="B1536" t="str">
            <v xml:space="preserve"> Ponto padrão de luz na parede - considerando eletroduto PVC rígido de 3/4" inclusive conexões (4.5m), fio isolado PVC de 2.5mm2 (16.2m) e caixa estampada 4x4" (1 und)</v>
          </cell>
          <cell r="C1536" t="str">
            <v>und</v>
          </cell>
          <cell r="D1536">
            <v>97.657474146035725</v>
          </cell>
        </row>
        <row r="1537">
          <cell r="B1537" t="str">
            <v xml:space="preserve"> Ponto padrão de luz na parede - considerando eletroduto PVC rígido de 3/4" inclusive conexões (4.5m), fio isolado PVC de 2.5mm2 (16.2m) e caixa estampada 4x4" (1 und)</v>
          </cell>
        </row>
        <row r="1538">
          <cell r="B1538" t="str">
            <v xml:space="preserve"> isolado PVC de 2.5mm2 (16.2m) e caixa estampada 4x4" (1 und)</v>
          </cell>
        </row>
        <row r="1539">
          <cell r="A1539" t="str">
            <v>151803</v>
          </cell>
          <cell r="B1539" t="str">
            <v xml:space="preserve"> Ponto padrão de tomada 2 pólos mais terra - considerando eletroduto PVC rígido de 3/4" inclusive conexões (5.0m), fio isolado PVC de 2.5mm2 (16.5m) e caixa estampada 4x2" (1 und)</v>
          </cell>
          <cell r="C1539" t="str">
            <v>und</v>
          </cell>
          <cell r="D1539">
            <v>0</v>
          </cell>
        </row>
        <row r="1540">
          <cell r="B1540" t="str">
            <v xml:space="preserve"> Ponto padrão de tomada 2 pólos mais terra - considerando eletroduto PVC rígido de 3/4" inclusive conexões (5.0m), fio isolado PVC de 2.5mm2 (16.5m) e caixa estampada 4x2" (1 und)</v>
          </cell>
        </row>
        <row r="1541">
          <cell r="B1541" t="str">
            <v xml:space="preserve"> (5.0m), fio isolado PVC de 2.5mm2 (16.5m) e caixa estampada 4x2" (1 und)</v>
          </cell>
        </row>
        <row r="1542">
          <cell r="A1542" t="str">
            <v>151805</v>
          </cell>
          <cell r="B1542" t="str">
            <v xml:space="preserve"> Ponto padrão de tomada para chuveiro elétrico - considerando eletroduto PVC rígido de 3/4" inclusive conexões (9.0m), fio isolado PVC de 6.0mm2 (32.5m) e caixa estampada 4x2" (1 und)</v>
          </cell>
          <cell r="C1542" t="str">
            <v>und</v>
          </cell>
          <cell r="D1542">
            <v>0</v>
          </cell>
        </row>
        <row r="1543">
          <cell r="B1543" t="str">
            <v xml:space="preserve"> Ponto padrão de tomada para chuveiro elétrico - considerando eletroduto PVC rígido de 3/4" inclusive conexões (9.0m), fio isolado PVC de 6.0mm2 (32.5m) e caixa estampada 4x2" (1 und)</v>
          </cell>
        </row>
        <row r="1544">
          <cell r="B1544" t="str">
            <v xml:space="preserve"> conexões (9.0m), fio isolado PVC de 6.0mm2 (32.5m) e caixa estampada 4x2" (1 und)</v>
          </cell>
        </row>
        <row r="1545">
          <cell r="A1545" t="str">
            <v>151806</v>
          </cell>
          <cell r="B1545" t="str">
            <v xml:space="preserve"> Ponto padrão de tomada para ar refrigerado - considerando eletroduto PVC rígido de 3/4" inclusive conexões (6.0m), fio isolado PVC de 4.0mm2 (21.6m) e caixa estampada 4x2" (1 und)</v>
          </cell>
          <cell r="C1545" t="str">
            <v>und</v>
          </cell>
          <cell r="D1545">
            <v>0</v>
          </cell>
        </row>
        <row r="1546">
          <cell r="B1546" t="str">
            <v xml:space="preserve"> Ponto padrão de tomada para ar refrigerado - considerando eletroduto PVC rígido de 3/4" inclusive conexões (6.0m), fio isolado PVC de 4.0mm2 (21.6m) e caixa estampada 4x2" (1 und)</v>
          </cell>
        </row>
        <row r="1547">
          <cell r="B1547" t="str">
            <v xml:space="preserve"> conexões (6.0m), fio isolado PVC de 4.0mm2 (21.6m) e caixa estampada 4x2" (1 und)</v>
          </cell>
        </row>
        <row r="1548">
          <cell r="A1548" t="str">
            <v>151807</v>
          </cell>
          <cell r="B1548" t="str">
            <v xml:space="preserve"> Ponto padrão de ventilador no teto - considerando eletroduto PVC rígido de 3/4" inclusive conexões (4.5m), fio isolado PVC de 2.5mm2 (21.6m) e caixa estampada 4x4" (1 und)</v>
          </cell>
          <cell r="C1548" t="str">
            <v>und</v>
          </cell>
          <cell r="D1548">
            <v>0</v>
          </cell>
        </row>
        <row r="1549">
          <cell r="B1549" t="str">
            <v xml:space="preserve"> Ponto padrão de ventilador no teto - considerando eletroduto PVC rígido de 3/4" inclusive conexões (4.5m), fio isolado PVC de 2.5mm2 (21.6m) e caixa estampada 4x4" (1 und)</v>
          </cell>
        </row>
        <row r="1550">
          <cell r="B1550" t="str">
            <v xml:space="preserve"> fio isolado PVC de 2.5mm2 (21.6m) e caixa estampada 4x4" (1 und)</v>
          </cell>
        </row>
        <row r="1551">
          <cell r="A1551" t="str">
            <v>151809</v>
          </cell>
          <cell r="B1551" t="str">
            <v xml:space="preserve"> Ponto padrão de interruptor de 2 teclas simples - considerando eletroduto PVC rígido de 3/4" inclusive conexões (3.3m), fio isolado PVC de 2.5mm2 (17.2m) e caixa estampada 4x2" (1 und)</v>
          </cell>
          <cell r="C1551" t="str">
            <v>und</v>
          </cell>
          <cell r="D1551">
            <v>0</v>
          </cell>
        </row>
        <row r="1552">
          <cell r="B1552" t="str">
            <v xml:space="preserve"> Ponto padrão de interruptor de 2 teclas simples - considerando eletroduto PVC rígido de 3/4" inclusive conexões (3.3m), fio isolado PVC de 2.5mm2 (17.2m) e caixa estampada 4x2" (1 und)</v>
          </cell>
        </row>
        <row r="1553">
          <cell r="B1553" t="str">
            <v xml:space="preserve"> conexões (3.3m), fio isolado PVC de 2.5mm2 (17.2m) e caixa estampada 4x2" (1 und)</v>
          </cell>
        </row>
        <row r="1554">
          <cell r="A1554" t="str">
            <v>151810</v>
          </cell>
          <cell r="B1554" t="str">
            <v xml:space="preserve"> Ponto padrão de interruptor de 1 tecla paralelo - considerando eletroduto PVC rígido de 3/4" inclusive conexões (8.5m), fio isolado PVC de 2.5mm2 (28.8m) e caixa estampada 4x2" (1 und)</v>
          </cell>
          <cell r="C1554" t="str">
            <v xml:space="preserve"> und</v>
          </cell>
          <cell r="D1554">
            <v>0</v>
          </cell>
        </row>
        <row r="1555">
          <cell r="B1555" t="str">
            <v xml:space="preserve"> Ponto padrão de interruptor de 1 tecla paralelo - considerando eletroduto PVC rígido de 3/4" inclusive conexões (8.5m), fio isolado PVC de 2.5mm2 (28.8m) e caixa estampada 4x2" (1 und)</v>
          </cell>
        </row>
        <row r="1556">
          <cell r="B1556" t="str">
            <v xml:space="preserve"> conexões (8.5m), fio isolado PVC de 2.5mm2 (28.8m) e caixa estampada 4x2" (1 und)</v>
          </cell>
        </row>
        <row r="1557">
          <cell r="A1557" t="str">
            <v>151811</v>
          </cell>
          <cell r="B1557" t="str">
            <v xml:space="preserve"> Ponto padrão de interruptor de 1 tecla simples e 1 tomada dois pólos mais terra 10A/250V - considerando eletroduto PVC rígido de 3/4" inclusive conexões (4.5m), fio isolado PVC de 2.5mm2 (19.4m) e caixa estampada 4x2" (1 und)</v>
          </cell>
          <cell r="C1557" t="str">
            <v xml:space="preserve"> und</v>
          </cell>
          <cell r="D1557">
            <v>0</v>
          </cell>
        </row>
        <row r="1558">
          <cell r="B1558" t="str">
            <v xml:space="preserve"> Ponto padrão de interruptor de 1 tecla simples e 1 tomada dois pólos mais terra 10A/250V - considerando eletroduto PVC rígido de 3/4" inclusive conexões (4.5m), fio isolado PVC de 2.5mm2 (19.4m) e caixa estampada 4x2" (1 und)</v>
          </cell>
        </row>
        <row r="1559">
          <cell r="B1559" t="str">
            <v xml:space="preserve"> eletroduto PVC rígido de 3/4" inclusive conexões (4.5m), fio isolado PVC de 2.5mm2 (19.4m) e caixa estampada 4x2" (1 und)</v>
          </cell>
        </row>
        <row r="1560">
          <cell r="B1560" t="str">
            <v xml:space="preserve"> estampada 4x2" (1 und)</v>
          </cell>
        </row>
        <row r="1561">
          <cell r="A1561" t="str">
            <v>151812</v>
          </cell>
          <cell r="B1561" t="str">
            <v xml:space="preserve"> Ponto padrão de interruptor de 2 teclas simples e 1 tomada dois pólos mais terra 10A/250V - considerando eletroduto PVC rígido de 3/4" inclusive conexões (4.5m), fio isolado PVC de 2.5mm2 (22.9m) e caixa estampada 4x2" (1 und)</v>
          </cell>
          <cell r="C1561" t="str">
            <v xml:space="preserve"> und</v>
          </cell>
          <cell r="D1561">
            <v>0</v>
          </cell>
        </row>
        <row r="1562">
          <cell r="B1562" t="str">
            <v xml:space="preserve"> Ponto padrão de interruptor de 2 teclas simples e 1 tomada dois pólos mais terra 10A/250V - considerando eletroduto PVC rígido de 3/4" inclusive conexões (4.5m), fio isolado PVC de 2.5mm2 (22.9m) e caixa estampada 4x2" (1 und)</v>
          </cell>
        </row>
        <row r="1563">
          <cell r="B1563" t="str">
            <v xml:space="preserve"> eletroduto PVC rígido de 3/4" inclusive conexões (4.5m), fio isolado PVC de 2.5mm2 (22.9m) e caixa estampada 4x2" (1 und)</v>
          </cell>
        </row>
        <row r="1564">
          <cell r="B1564" t="str">
            <v xml:space="preserve"> estampada 4x2" (1 und)</v>
          </cell>
        </row>
        <row r="1565">
          <cell r="A1565" t="str">
            <v>151813</v>
          </cell>
          <cell r="B1565" t="str">
            <v xml:space="preserve"> Ponto padrão de poste para iluminação externa - considerando eletroduto PVC rígido de 3/4" inclusive conexões (7.7m) e fio isolado PVC de 2.5mm2 (25.2.0m)</v>
          </cell>
          <cell r="C1565" t="str">
            <v xml:space="preserve"> und</v>
          </cell>
          <cell r="D1565">
            <v>0</v>
          </cell>
        </row>
        <row r="1566">
          <cell r="B1566" t="str">
            <v xml:space="preserve"> Ponto padrão de poste para iluminação externa - considerando eletroduto PVC rígido de 3/4" inclusive conexões (7.7m) e fio isolado PVC de 2.5mm2 (25.2.0m)</v>
          </cell>
        </row>
        <row r="1567">
          <cell r="B1567" t="str">
            <v xml:space="preserve"> conexões (7.7m) e fio isolado PVC de 2.5mm2 (25.2.0m)</v>
          </cell>
        </row>
        <row r="1568">
          <cell r="A1568" t="str">
            <v>151815</v>
          </cell>
          <cell r="B1568" t="str">
            <v xml:space="preserve"> Ponto padrão de interruptor para ventilador - considerando eletroduto PVC rígido de 3/4" inclusive conexões (3.3m), fio isolado PVC de 2.5mm2 (12.0m) e caixa estampada 4x2" (1 und)</v>
          </cell>
          <cell r="C1568" t="str">
            <v xml:space="preserve"> und</v>
          </cell>
          <cell r="D1568">
            <v>0</v>
          </cell>
        </row>
        <row r="1569">
          <cell r="B1569" t="str">
            <v xml:space="preserve"> Ponto padrão de interruptor para ventilador - considerando eletroduto PVC rígido de 3/4" inclusive conexões (3.3m), fio isolado PVC de 2.5mm2 (12.0m) e caixa estampada 4x2" (1 und)</v>
          </cell>
        </row>
        <row r="1570">
          <cell r="B1570" t="str">
            <v xml:space="preserve"> (3.3m), fio isolado PVC de 2.5mm2 (12.0m) e caixa estampada 4x2" (1 und)</v>
          </cell>
        </row>
        <row r="1571">
          <cell r="A1571" t="str">
            <v>151816</v>
          </cell>
          <cell r="B1571" t="str">
            <v xml:space="preserve"> Ponto padrão de interruptor de 3 teclas simples - considerando eletroduto PVC rígido de 3/4" inclusive conexões (4.5m), fio isolado PVC de 2.5mm2 (25.8m) e caixa estampada 4x2" (1 und)</v>
          </cell>
          <cell r="C1571" t="str">
            <v xml:space="preserve"> und</v>
          </cell>
          <cell r="D1571">
            <v>0</v>
          </cell>
        </row>
        <row r="1572">
          <cell r="B1572" t="str">
            <v xml:space="preserve"> Ponto padrão de interruptor de 3 teclas simples - considerando eletroduto PVC rígido de 3/4" inclusive conexões (4.5m), fio isolado PVC de 2.5mm2 (25.8m) e caixa estampada 4x2" (1 und)</v>
          </cell>
        </row>
        <row r="1573">
          <cell r="B1573" t="str">
            <v xml:space="preserve"> conexões (4.5m), fio isolado PVC de 2.5mm2 (25.8m) e caixa estampada 4x2" (1 und)</v>
          </cell>
        </row>
        <row r="1574">
          <cell r="A1574" t="str">
            <v>151817</v>
          </cell>
          <cell r="B1574" t="str">
            <v xml:space="preserve"> Ponto padrão de 2 tomada de piso - considerando eletroduto PVC rígido de 3/4" inclusive conexões (5.0m), fio isolado PVC de 2.5mm2 (22.5m) e caixa alumínio silício 4x4" (1 und)</v>
          </cell>
          <cell r="C1574" t="str">
            <v xml:space="preserve"> und</v>
          </cell>
          <cell r="D1574">
            <v>0</v>
          </cell>
        </row>
        <row r="1575">
          <cell r="B1575" t="str">
            <v xml:space="preserve"> Ponto padrão de 2 tomada de piso - considerando eletroduto PVC rígido de 3/4" inclusive conexões (5.0m), fio isolado PVC de 2.5mm2 (22.5m) e caixa alumínio silício 4x4" (1 und)</v>
          </cell>
        </row>
        <row r="1576">
          <cell r="B1576" t="str">
            <v xml:space="preserve"> fio isolado PVC de 2.5mm2 (22.5m) e caixa alumínio silício 4x4" (1 und)</v>
          </cell>
        </row>
        <row r="1577">
          <cell r="A1577" t="str">
            <v>151819</v>
          </cell>
          <cell r="B1577" t="str">
            <v xml:space="preserve"> Ponto de antena de TV - considerando eletroduto PVC rígido de 3/4" inclusive conexões (3.0m), cabo coaxial 67 Ohms (4.5m) e caixa estampada 4x2" (1 und)</v>
          </cell>
          <cell r="C1577" t="str">
            <v xml:space="preserve"> und</v>
          </cell>
          <cell r="D1577">
            <v>0</v>
          </cell>
        </row>
        <row r="1578">
          <cell r="B1578" t="str">
            <v xml:space="preserve"> Ponto de antena de TV - considerando eletroduto PVC rígido de 3/4" inclusive conexões (3.0m), cabo coaxial 67 Ohms (4.5m) e caixa estampada 4x2" (1 und)</v>
          </cell>
        </row>
        <row r="1579">
          <cell r="B1579" t="str">
            <v xml:space="preserve"> coaxial 67 Ohms (4.5m) e caixa estampada 4x2" (1 und)</v>
          </cell>
        </row>
        <row r="1580">
          <cell r="A1580" t="str">
            <v>151820</v>
          </cell>
          <cell r="B1580" t="str">
            <v xml:space="preserve"> Ponto padrão de interruptor de 1 tecla intermediário - considerando eletroduto PVC rígido de 3/4" inclusive conexões (3.3m), fio isolado PVC de 2.5mm2 (15.8m) e caixa estampada 4x2" (1 und)</v>
          </cell>
          <cell r="C1580" t="str">
            <v xml:space="preserve"> und</v>
          </cell>
          <cell r="D1580">
            <v>0</v>
          </cell>
        </row>
        <row r="1581">
          <cell r="B1581" t="str">
            <v xml:space="preserve"> Ponto padrão de interruptor de 1 tecla intermediário - considerando eletroduto PVC rígido de 3/4" inclusive conexões (3.3m), fio isolado PVC de 2.5mm2 (15.8m) e caixa estampada 4x2" (1 und)</v>
          </cell>
        </row>
        <row r="1582">
          <cell r="B1582" t="str">
            <v xml:space="preserve"> conexões (3.3m), fio isolado PVC de 2.5mm2 (15.8m) e caixa estampada 4x2" (1 und)</v>
          </cell>
        </row>
        <row r="1583">
          <cell r="A1583" t="str">
            <v>1519</v>
          </cell>
          <cell r="B1583" t="str">
            <v xml:space="preserve"> QUADROS DE DISTRIBUIÇÃO COM BARRAMENTO, TRINCO E FECHADURA</v>
          </cell>
          <cell r="D1583">
            <v>0</v>
          </cell>
        </row>
        <row r="1584">
          <cell r="A1584" t="str">
            <v>151901</v>
          </cell>
          <cell r="B1584" t="str">
            <v xml:space="preserve"> Quadro distrib. energia, embutido ou semi embutido, capac. p/ 16 disj. DIN, c/barram trif. 100A barra. neutro e terra, fab. em chapa de aço 12 USG com porta, espelho, trinco com fechad ch yale, Ref. QDTN II-16DIN- CEMAR ou equiv.</v>
          </cell>
          <cell r="C1584" t="str">
            <v xml:space="preserve"> und</v>
          </cell>
          <cell r="D1584">
            <v>0</v>
          </cell>
        </row>
        <row r="1585">
          <cell r="B1585" t="str">
            <v xml:space="preserve"> Quadro distrib. energia, embutido ou semi embutido, capac. p/ 16 disj. DIN, c/barram trif. 100A barra. neutro e terra, fab. em chapa de aço 12 USG com porta, espelho, trinco com fechad ch yale, Ref. QDTN II-16DIN- CEMAR ou equiv.</v>
          </cell>
        </row>
        <row r="1586">
          <cell r="B1586" t="str">
            <v xml:space="preserve"> e terra, fab. em chapa de aço 12 USG com porta, espelho, trinco com fechad ch yale, Ref. QDTN II-16DIN- CEMAR ou equiv.</v>
          </cell>
        </row>
        <row r="1587">
          <cell r="B1587" t="str">
            <v xml:space="preserve"> CEMAR ou equiv.</v>
          </cell>
        </row>
        <row r="1588">
          <cell r="A1588" t="str">
            <v>151902</v>
          </cell>
          <cell r="B1588" t="str">
            <v xml:space="preserve"> Quadro distrib. energia, embutido ou semi embutido, capac. p/ 28 disj. DIN, c/barram trif. 100A barra. neutro e terra, fab. em chapa de aço 12 USG com porta, espelho, trinco com fechad ch yale, Ref. QDTN II-28DIN- CEMAR ou equiv.</v>
          </cell>
          <cell r="C1588" t="str">
            <v xml:space="preserve"> und</v>
          </cell>
          <cell r="D1588">
            <v>0</v>
          </cell>
        </row>
        <row r="1589">
          <cell r="B1589" t="str">
            <v xml:space="preserve"> Quadro distrib. energia, embutido ou semi embutido, capac. p/ 28 disj. DIN, c/barram trif. 100A barra. neutro e terra, fab. em chapa de aço 12 USG com porta, espelho, trinco com fechad ch yale, Ref. QDTN II-28DIN- CEMAR ou equiv.</v>
          </cell>
        </row>
        <row r="1590">
          <cell r="B1590" t="str">
            <v xml:space="preserve"> e terra, fab. em chapa de aço 12 USG com porta, espelho, trinco com fechad ch yale, Ref. QDTN II-28DIN- CEMAR ou equiv.</v>
          </cell>
        </row>
        <row r="1591">
          <cell r="B1591" t="str">
            <v xml:space="preserve"> CEMAR ou equiv.</v>
          </cell>
        </row>
        <row r="1592">
          <cell r="A1592" t="str">
            <v>151903</v>
          </cell>
          <cell r="B1592" t="str">
            <v xml:space="preserve"> Quadro distrib. energia, embutido ou semi embutido, capac. p/ 34 disj. DIN, c/barram trif. 100A barra. neutro e terra, fab. em chapa de aço 12 USG com porta, espelho, trinco com fechad ch yale, Ref. QDTN II-34DIN- CEMAR ou equiv</v>
          </cell>
          <cell r="C1592" t="str">
            <v xml:space="preserve"> und</v>
          </cell>
          <cell r="D1592">
            <v>0</v>
          </cell>
        </row>
        <row r="1593">
          <cell r="B1593" t="str">
            <v xml:space="preserve"> Quadro distrib. energia, embutido ou semi embutido, capac. p/ 34 disj. DIN, c/barram trif. 100A barra. neutro e terra, fab. em chapa de aço 12 USG com porta, espelho, trinco com fechad ch yale, Ref. QDTN II-34DIN- CEMAR ou equiv</v>
          </cell>
        </row>
        <row r="1594">
          <cell r="B1594" t="str">
            <v xml:space="preserve"> e terra, fab. em chapa de aço 12 USG com porta, espelho, trinco com fechad ch yale, Ref. QDTN II-34DIN- CEMAR ou equiv</v>
          </cell>
        </row>
        <row r="1595">
          <cell r="B1595" t="str">
            <v xml:space="preserve"> CEMAR ou equiv</v>
          </cell>
        </row>
        <row r="1596">
          <cell r="A1596" t="str">
            <v>151904</v>
          </cell>
          <cell r="B1596" t="str">
            <v xml:space="preserve"> Quadro distrib. energia, embutido ou semi embutido, capac. p/ 44 disj. DIN, c/barram trif. 100A barra. neutro e terra, fab. em chapa de aço 12 USG com porta, espelho, trinco com fechad ch yale, Ref. QDTN II-44DIN- CEMAR ou equiv</v>
          </cell>
          <cell r="C1596" t="str">
            <v xml:space="preserve"> und</v>
          </cell>
          <cell r="D1596">
            <v>0</v>
          </cell>
        </row>
        <row r="1597">
          <cell r="B1597" t="str">
            <v xml:space="preserve"> Quadro distrib. energia, embutido ou semi embutido, capac. p/ 44 disj. DIN, c/barram trif. 100A barra. neutro e terra, fab. em chapa de aço 12 USG com porta, espelho, trinco com fechad ch yale, Ref. QDTN II-44DIN- CEMAR ou equiv</v>
          </cell>
        </row>
        <row r="1598">
          <cell r="B1598" t="str">
            <v xml:space="preserve"> e terra, fab. em chapa de aço 12 USG com porta, espelho, trinco com fechad ch yale, Ref. QDTN II-44DIN- CEMAR ou equiv</v>
          </cell>
        </row>
        <row r="1599">
          <cell r="B1599" t="str">
            <v xml:space="preserve"> CEMAR ou equiv</v>
          </cell>
        </row>
        <row r="1600">
          <cell r="A1600" t="str">
            <v>151905</v>
          </cell>
          <cell r="B1600" t="str">
            <v xml:space="preserve"> Quadro distrib. energia, embutido ou semi embutido, capac. p/ 54 disj. DIN, c/barram trif. 100A barra. neutro e terra, fab. em chapa de aço 12 USG com porta, espelho, trinco com fechad ch yale, Ref. QDTN II-54DIN- CEMAR</v>
          </cell>
          <cell r="C1600" t="str">
            <v xml:space="preserve"> und</v>
          </cell>
          <cell r="D1600">
            <v>0</v>
          </cell>
        </row>
        <row r="1601">
          <cell r="B1601" t="str">
            <v xml:space="preserve"> Quadro distrib. energia, embutido ou semi embutido, capac. p/ 54 disj. DIN, c/barram trif. 100A barra. neutro e terra, fab. em chapa de aço 12 USG com porta, espelho, trinco com fechad ch yale, Ref. QDTN II-54DIN- CEMAR</v>
          </cell>
        </row>
        <row r="1602">
          <cell r="B1602" t="str">
            <v xml:space="preserve"> e terra, fab. em chapa de aço 12 USG com porta, espelho, trinco com fechad ch yale, Ref. QDTN II-54DIN- CEMAR</v>
          </cell>
        </row>
        <row r="1603">
          <cell r="B1603" t="str">
            <v xml:space="preserve"> CEMAR</v>
          </cell>
        </row>
        <row r="1604">
          <cell r="A1604" t="str">
            <v>1520</v>
          </cell>
          <cell r="B1604" t="str">
            <v xml:space="preserve"> TERMINAIS, CONECTORES E ABRAÇADEIRAS</v>
          </cell>
          <cell r="D1604">
            <v>0</v>
          </cell>
        </row>
        <row r="1605">
          <cell r="A1605" t="str">
            <v>152001</v>
          </cell>
          <cell r="B1605" t="str">
            <v xml:space="preserve"> Terminal para ligação de cabo a barra de 4.0mm2</v>
          </cell>
          <cell r="C1605" t="str">
            <v xml:space="preserve"> und</v>
          </cell>
          <cell r="D1605">
            <v>0</v>
          </cell>
        </row>
        <row r="1606">
          <cell r="A1606" t="str">
            <v>152002</v>
          </cell>
          <cell r="B1606" t="str">
            <v xml:space="preserve"> Terminal para ligação de cabo a barra de 6.0 mm2</v>
          </cell>
          <cell r="C1606" t="str">
            <v>und</v>
          </cell>
          <cell r="D1606">
            <v>0</v>
          </cell>
        </row>
        <row r="1607">
          <cell r="A1607" t="str">
            <v>152003</v>
          </cell>
          <cell r="B1607" t="str">
            <v xml:space="preserve"> Terminal para ligação de cabo a barra de 10.0 mm2</v>
          </cell>
          <cell r="C1607" t="str">
            <v xml:space="preserve"> und</v>
          </cell>
          <cell r="D1607">
            <v>0</v>
          </cell>
        </row>
        <row r="1608">
          <cell r="A1608" t="str">
            <v>152004</v>
          </cell>
          <cell r="B1608" t="str">
            <v xml:space="preserve"> Terminal para ligação de cabo a barra de 16.0 mm2</v>
          </cell>
          <cell r="C1608" t="str">
            <v xml:space="preserve"> und</v>
          </cell>
          <cell r="D1608">
            <v>0</v>
          </cell>
        </row>
        <row r="1609">
          <cell r="A1609" t="str">
            <v>152005</v>
          </cell>
          <cell r="B1609" t="str">
            <v xml:space="preserve"> Terminal para ligação de cabo a barra de 25.0 mm2</v>
          </cell>
          <cell r="C1609" t="str">
            <v xml:space="preserve"> und</v>
          </cell>
          <cell r="D1609">
            <v>0</v>
          </cell>
        </row>
        <row r="1610">
          <cell r="A1610" t="str">
            <v>152006</v>
          </cell>
          <cell r="B1610" t="str">
            <v xml:space="preserve"> Terminal para ligação de cabo a barra de 35.0 mm2</v>
          </cell>
          <cell r="C1610" t="str">
            <v>und</v>
          </cell>
          <cell r="D1610">
            <v>0</v>
          </cell>
        </row>
        <row r="1611">
          <cell r="A1611" t="str">
            <v>152007</v>
          </cell>
          <cell r="B1611" t="str">
            <v xml:space="preserve"> Terminal para ligação de cabo a barra de 50.0 mm2</v>
          </cell>
          <cell r="C1611" t="str">
            <v>und</v>
          </cell>
          <cell r="D1611">
            <v>0</v>
          </cell>
        </row>
        <row r="1612">
          <cell r="A1612" t="str">
            <v>152010</v>
          </cell>
          <cell r="B1612" t="str">
            <v xml:space="preserve"> Terminal para ligação de cabo a barra de 70 mm2</v>
          </cell>
          <cell r="C1612" t="str">
            <v>und</v>
          </cell>
          <cell r="D1612">
            <v>0</v>
          </cell>
        </row>
        <row r="1613">
          <cell r="A1613" t="str">
            <v>152011</v>
          </cell>
          <cell r="B1613" t="str">
            <v xml:space="preserve"> Terminal para ligação de cabo a barra de 95 mm2</v>
          </cell>
          <cell r="C1613" t="str">
            <v>und</v>
          </cell>
          <cell r="D1613">
            <v>0</v>
          </cell>
        </row>
        <row r="1614">
          <cell r="A1614" t="str">
            <v>152012</v>
          </cell>
          <cell r="B1614" t="str">
            <v xml:space="preserve"> Terminal para ligação de cabo a barra de 120 mm2</v>
          </cell>
          <cell r="C1614" t="str">
            <v xml:space="preserve"> und</v>
          </cell>
          <cell r="D1614">
            <v>0</v>
          </cell>
        </row>
        <row r="1615">
          <cell r="A1615" t="str">
            <v>152013</v>
          </cell>
          <cell r="B1615" t="str">
            <v xml:space="preserve"> Terminal para ligação de cabo a barra de 150 mm2</v>
          </cell>
          <cell r="C1615" t="str">
            <v xml:space="preserve"> und</v>
          </cell>
          <cell r="D1615">
            <v>0</v>
          </cell>
        </row>
        <row r="1616">
          <cell r="A1616" t="str">
            <v>152014</v>
          </cell>
          <cell r="B1616" t="str">
            <v xml:space="preserve"> Terminal para ligação de cabo a barra de 185 mm2</v>
          </cell>
          <cell r="C1616" t="str">
            <v xml:space="preserve"> und</v>
          </cell>
          <cell r="D1616">
            <v>0</v>
          </cell>
        </row>
        <row r="1617">
          <cell r="A1617" t="str">
            <v>152015</v>
          </cell>
          <cell r="B1617" t="str">
            <v xml:space="preserve"> Terminal para ligação de cabo a barra de 240 mm2</v>
          </cell>
          <cell r="C1617" t="str">
            <v xml:space="preserve"> und</v>
          </cell>
          <cell r="D1617">
            <v>0</v>
          </cell>
        </row>
        <row r="1618">
          <cell r="A1618" t="str">
            <v>152016</v>
          </cell>
          <cell r="B1618" t="str">
            <v xml:space="preserve"> Terminal para ligação de cabo a barra de 300 mm2</v>
          </cell>
          <cell r="C1618" t="str">
            <v xml:space="preserve"> und</v>
          </cell>
          <cell r="D1618">
            <v>0</v>
          </cell>
        </row>
        <row r="1619">
          <cell r="A1619" t="str">
            <v>152025</v>
          </cell>
          <cell r="B1619" t="str">
            <v xml:space="preserve"> Terminal para ligação de cabo a barra duplo de 185 mm2</v>
          </cell>
          <cell r="C1619" t="str">
            <v xml:space="preserve"> und</v>
          </cell>
          <cell r="D1619">
            <v>0</v>
          </cell>
        </row>
        <row r="1620">
          <cell r="A1620" t="str">
            <v>152026</v>
          </cell>
          <cell r="B1620" t="str">
            <v xml:space="preserve"> Terminal para ligação de cabo a barra duplo de 240 mm2</v>
          </cell>
          <cell r="C1620" t="str">
            <v xml:space="preserve"> und</v>
          </cell>
          <cell r="D1620">
            <v>0</v>
          </cell>
        </row>
        <row r="1621">
          <cell r="A1621" t="str">
            <v>152027</v>
          </cell>
          <cell r="B1621" t="str">
            <v xml:space="preserve"> Terminal para ligação de cabo a barra duplo de 300 mm2</v>
          </cell>
          <cell r="C1621" t="str">
            <v xml:space="preserve"> und</v>
          </cell>
          <cell r="D1621">
            <v>0</v>
          </cell>
        </row>
        <row r="1622">
          <cell r="A1622" t="str">
            <v>152030</v>
          </cell>
          <cell r="B1622" t="str">
            <v xml:space="preserve"> Conector split bolt para cabo de 4.0 mm2</v>
          </cell>
          <cell r="C1622" t="str">
            <v xml:space="preserve"> und</v>
          </cell>
          <cell r="D1622">
            <v>0</v>
          </cell>
        </row>
        <row r="1623">
          <cell r="A1623" t="str">
            <v>152031</v>
          </cell>
          <cell r="B1623" t="str">
            <v xml:space="preserve"> Conector split bolt para cabo de 35.0 mm2</v>
          </cell>
          <cell r="C1623" t="str">
            <v>und</v>
          </cell>
          <cell r="D1623">
            <v>0</v>
          </cell>
        </row>
        <row r="1624">
          <cell r="A1624" t="str">
            <v>152033</v>
          </cell>
          <cell r="B1624" t="str">
            <v xml:space="preserve"> Conector porcelana 3 polos para cabos de #4,0mm2</v>
          </cell>
          <cell r="C1624" t="str">
            <v xml:space="preserve"> und</v>
          </cell>
          <cell r="D1624">
            <v>0</v>
          </cell>
        </row>
        <row r="1625">
          <cell r="A1625" t="str">
            <v>152034</v>
          </cell>
          <cell r="B1625" t="str">
            <v xml:space="preserve"> Conector porcelana 3 polos para cabo de #6,0mm2</v>
          </cell>
          <cell r="C1625" t="str">
            <v>und</v>
          </cell>
          <cell r="D1625">
            <v>0</v>
          </cell>
        </row>
        <row r="1626">
          <cell r="A1626" t="str">
            <v>152035</v>
          </cell>
          <cell r="B1626" t="str">
            <v xml:space="preserve"> Conector porcelana 3 polos para cabos de #10,0mm2</v>
          </cell>
          <cell r="C1626" t="str">
            <v>und</v>
          </cell>
          <cell r="D1626">
            <v>0</v>
          </cell>
        </row>
        <row r="1627">
          <cell r="A1627" t="str">
            <v>152040</v>
          </cell>
          <cell r="B1627" t="str">
            <v xml:space="preserve"> Prensa cabos para eletroduto 1/2"</v>
          </cell>
          <cell r="C1627" t="str">
            <v>und</v>
          </cell>
          <cell r="D1627">
            <v>0</v>
          </cell>
        </row>
        <row r="1628">
          <cell r="A1628" t="str">
            <v>152041</v>
          </cell>
          <cell r="B1628" t="str">
            <v xml:space="preserve"> Prensa cabos para eletroduto 3/4"</v>
          </cell>
          <cell r="C1628" t="str">
            <v>und</v>
          </cell>
          <cell r="D1628">
            <v>0</v>
          </cell>
        </row>
        <row r="1629">
          <cell r="A1629" t="str">
            <v>152042</v>
          </cell>
          <cell r="B1629" t="str">
            <v xml:space="preserve"> Prensa cabos para eletroduto de 1"</v>
          </cell>
          <cell r="C1629" t="str">
            <v xml:space="preserve"> und</v>
          </cell>
          <cell r="D1629">
            <v>0</v>
          </cell>
        </row>
        <row r="1630">
          <cell r="A1630" t="str">
            <v>16</v>
          </cell>
          <cell r="B1630" t="str">
            <v xml:space="preserve"> OUTRAS INSTALAÇÕES</v>
          </cell>
        </row>
        <row r="1631">
          <cell r="A1631" t="str">
            <v>1601</v>
          </cell>
          <cell r="B1631" t="str">
            <v xml:space="preserve"> INSTALAÇÃO DE TELEFONE</v>
          </cell>
          <cell r="D1631">
            <v>0</v>
          </cell>
        </row>
        <row r="1632">
          <cell r="A1632" t="str">
            <v>160101</v>
          </cell>
          <cell r="B1632" t="str">
            <v xml:space="preserve"> Ponto de telefone</v>
          </cell>
          <cell r="C1632" t="str">
            <v xml:space="preserve"> pt</v>
          </cell>
          <cell r="D1632">
            <v>0</v>
          </cell>
        </row>
        <row r="1633">
          <cell r="A1633" t="str">
            <v>160105</v>
          </cell>
          <cell r="B1633" t="str">
            <v xml:space="preserve"> Caixa de telefone em chapa de aço padrão TELEBRAS, 1000 x 1000 x 150 mm</v>
          </cell>
          <cell r="C1633" t="str">
            <v>und</v>
          </cell>
          <cell r="D1633">
            <v>0</v>
          </cell>
        </row>
        <row r="1634">
          <cell r="A1634" t="str">
            <v>160106</v>
          </cell>
          <cell r="B1634" t="str">
            <v xml:space="preserve"> Aterramento com haste de terra 5/8"x2.40m, cabo de cobre nú 6mm2 em caixa de concreto de dimensões internas de 30x30x30cm</v>
          </cell>
          <cell r="C1634" t="str">
            <v>und</v>
          </cell>
          <cell r="D1634">
            <v>0</v>
          </cell>
        </row>
        <row r="1635">
          <cell r="B1635" t="str">
            <v xml:space="preserve"> Aterramento com haste de terra 5/8"x2.40m, cabo de cobre nú 6mm2 em caixa de concreto de dimensões internas de 30x30x30cm</v>
          </cell>
        </row>
        <row r="1636">
          <cell r="B1636" t="str">
            <v xml:space="preserve"> internas de 30x30x30cm</v>
          </cell>
        </row>
        <row r="1637">
          <cell r="A1637" t="str">
            <v>160108</v>
          </cell>
          <cell r="B1637" t="str">
            <v xml:space="preserve"> Caixa de telefone em chapa de aço padrão TELEBRAS do tipo CIE-2 200x200x120 cm</v>
          </cell>
          <cell r="C1637" t="str">
            <v xml:space="preserve"> und</v>
          </cell>
          <cell r="D1637">
            <v>0</v>
          </cell>
        </row>
        <row r="1638">
          <cell r="A1638" t="str">
            <v>160110</v>
          </cell>
          <cell r="B1638" t="str">
            <v xml:space="preserve"> Caixa de telefone em chapa de aço padrão TELEBRAS do tipo CIE-4 600x600x120 cm</v>
          </cell>
          <cell r="C1638" t="str">
            <v xml:space="preserve"> und</v>
          </cell>
          <cell r="D1638">
            <v>0</v>
          </cell>
        </row>
        <row r="1639">
          <cell r="A1639" t="str">
            <v>160111</v>
          </cell>
          <cell r="B1639" t="str">
            <v xml:space="preserve"> Caixa para telefone padrão TELEMAR, dim. 1070 x 520 x 500 mm, com tampa de ferro tipo R2, assentada com argamassa de cimento, cal e areia</v>
          </cell>
          <cell r="C1639" t="str">
            <v>und</v>
          </cell>
          <cell r="D1639">
            <v>0</v>
          </cell>
        </row>
        <row r="1640">
          <cell r="B1640" t="str">
            <v xml:space="preserve"> Caixa para telefone padrão TELEMAR, dim. 1070 x 520 x 500 mm, com tampa de ferro tipo R2, assentada com argamassa de cimento, cal e areia</v>
          </cell>
        </row>
        <row r="1641">
          <cell r="B1641" t="str">
            <v xml:space="preserve"> com argamassa de cimento, cal e areia</v>
          </cell>
        </row>
        <row r="1642">
          <cell r="A1642" t="str">
            <v>160115</v>
          </cell>
          <cell r="B1642" t="str">
            <v xml:space="preserve"> Cabo telefônico CI, diâmetro do condutor 50mm, 30 pares</v>
          </cell>
          <cell r="C1642" t="str">
            <v xml:space="preserve"> m</v>
          </cell>
          <cell r="D1642">
            <v>0</v>
          </cell>
        </row>
        <row r="1643">
          <cell r="A1643" t="str">
            <v>160120</v>
          </cell>
          <cell r="B1643" t="str">
            <v xml:space="preserve"> Tomada para telefone com conector RJ 11</v>
          </cell>
          <cell r="C1643" t="str">
            <v>und</v>
          </cell>
          <cell r="D1643">
            <v>0</v>
          </cell>
        </row>
        <row r="1644">
          <cell r="A1644" t="str">
            <v>1602</v>
          </cell>
          <cell r="B1644" t="str">
            <v xml:space="preserve"> INSTALAÇÃO DE GÁS</v>
          </cell>
          <cell r="D1644">
            <v>0</v>
          </cell>
        </row>
        <row r="1645">
          <cell r="A1645" t="str">
            <v>160207</v>
          </cell>
          <cell r="B1645" t="str">
            <v xml:space="preserve"> Abrigo de gás para 2 cilindros 45 Kg, exec. em alv. bloco conc cheio,dim 2.10x0.85x1.50m, inclusive cilindros e rede interna do abrigo compreendendo tubos e válvulas de esfera que interligam os cilindros</v>
          </cell>
          <cell r="C1645" t="str">
            <v>und</v>
          </cell>
          <cell r="D1645">
            <v>0</v>
          </cell>
        </row>
        <row r="1646">
          <cell r="B1646" t="str">
            <v xml:space="preserve"> Abrigo de gás para 2 cilindros 45 Kg, exec. em alv. bloco conc cheio,dim 2.10x0.85x1.50m, inclusive cilindros e rede interna do abrigo compreendendo tubos e válvulas de esfera que interligam os cilindros</v>
          </cell>
        </row>
        <row r="1647">
          <cell r="B1647" t="str">
            <v xml:space="preserve"> cilindros e rede interna do abrigo compreendendo tubos e válvulas de esfera que interligam os cilindros</v>
          </cell>
        </row>
        <row r="1648">
          <cell r="A1648" t="str">
            <v>160208</v>
          </cell>
          <cell r="B1648" t="str">
            <v xml:space="preserve"> Abrigo de gás para 4 cilindros 45Kg , exec. em alv bloco concreto, dim.4.05x0,85x2.10m, inclusive cilindros e rede interna do abrigo compreendendo tubos e válvulas de esfera que interligam os cilindros</v>
          </cell>
          <cell r="C1648" t="str">
            <v>und</v>
          </cell>
          <cell r="D1648">
            <v>0</v>
          </cell>
        </row>
        <row r="1649">
          <cell r="B1649" t="str">
            <v xml:space="preserve"> Abrigo de gás para 4 cilindros 45Kg , exec. em alv bloco concreto, dim.4.05x0,85x2.10m, inclusive cilindros e rede interna do abrigo compreendendo tubos e válvulas de esfera que interligam os cilindros</v>
          </cell>
        </row>
        <row r="1650">
          <cell r="B1650" t="str">
            <v xml:space="preserve"> e rede interna do abrigo compreendendo tubos e válvulas de esfera que interligam os cilindros</v>
          </cell>
        </row>
        <row r="1651">
          <cell r="A1651" t="str">
            <v>1603</v>
          </cell>
          <cell r="B1651" t="str">
            <v xml:space="preserve"> INSTALAÇÃO DE PÁRA-RAIO</v>
          </cell>
          <cell r="D1651">
            <v>0</v>
          </cell>
        </row>
        <row r="1652">
          <cell r="A1652" t="str">
            <v>160303</v>
          </cell>
          <cell r="B1652" t="str">
            <v xml:space="preserve"> Aterramento com haste terra 5/8" x 2.40, cabo de cobre nu 6mm2, inclusive caixa de concreto 30 x 30 cm</v>
          </cell>
          <cell r="C1652" t="str">
            <v xml:space="preserve"> und</v>
          </cell>
          <cell r="D1652">
            <v>0</v>
          </cell>
        </row>
        <row r="1653">
          <cell r="A1653" t="str">
            <v>160304</v>
          </cell>
          <cell r="B1653" t="str">
            <v xml:space="preserve"> Pára-raios tipo franklim incluindo base de fixação, conjunto de contraventagem c/abraçadeira p/3 estais em tubo e demais acessórios c/exceção do cabo de cobre de descida e suportes isoladores</v>
          </cell>
          <cell r="C1653" t="str">
            <v>und</v>
          </cell>
          <cell r="D1653">
            <v>0</v>
          </cell>
        </row>
        <row r="1654">
          <cell r="B1654" t="str">
            <v xml:space="preserve"> Pára-raios tipo franklim incluindo base de fixação, conjunto de contraventagem c/abraçadeira p/3 estais em tubo e demais acessórios c/exceção do cabo de cobre de descida e suportes isoladores</v>
          </cell>
        </row>
        <row r="1655">
          <cell r="B1655" t="str">
            <v xml:space="preserve"> tubo e demais acessórios c/exceção do cabo de cobre de descida e suportes isoladores</v>
          </cell>
        </row>
        <row r="1656">
          <cell r="A1656" t="str">
            <v>160305</v>
          </cell>
          <cell r="B1656" t="str">
            <v xml:space="preserve"> Condutor de cobre nú, seção de 35mm2, inclusive suportes isoladores e acessórios de fixação, conforme projeto</v>
          </cell>
          <cell r="C1656" t="str">
            <v xml:space="preserve"> m</v>
          </cell>
          <cell r="D1656">
            <v>36.56</v>
          </cell>
        </row>
        <row r="1657">
          <cell r="B1657" t="str">
            <v xml:space="preserve"> Condutor de cobre nú, seção de 35mm2, inclusive suportes isoladores e acessórios de fixação, conforme projeto</v>
          </cell>
          <cell r="D1657">
            <v>0</v>
          </cell>
        </row>
        <row r="1658">
          <cell r="B1658" t="str">
            <v xml:space="preserve"> projeto</v>
          </cell>
        </row>
        <row r="1659">
          <cell r="A1659" t="str">
            <v>160308</v>
          </cell>
          <cell r="B1659" t="str">
            <v xml:space="preserve"> Cabo condutor de cobre eletrolítico nu, tempera meio dura, encordoamento classe 2, para aterramento, diam. 50mm2</v>
          </cell>
          <cell r="C1659" t="str">
            <v xml:space="preserve"> m</v>
          </cell>
          <cell r="D1659">
            <v>0</v>
          </cell>
        </row>
        <row r="1660">
          <cell r="B1660" t="str">
            <v xml:space="preserve"> Cabo condutor de cobre eletrolítico nu, tempera meio dura, encordoamento classe 2, para aterramento, diam. 50mm2</v>
          </cell>
        </row>
        <row r="1661">
          <cell r="B1661" t="str">
            <v xml:space="preserve"> diam. 50mm2</v>
          </cell>
        </row>
        <row r="1662">
          <cell r="A1662" t="str">
            <v>160309</v>
          </cell>
          <cell r="B1662" t="str">
            <v xml:space="preserve"> Terminal aéreo em latão (captor), com conector e fixação horizontal 5/16"x250mm, ref. TEL-024, inclusive vedação dos furos com poliuretano ref. TEL 5905, marca de ref. Termotécnica ou equivalente</v>
          </cell>
          <cell r="C1662" t="str">
            <v>und</v>
          </cell>
          <cell r="D1662">
            <v>0</v>
          </cell>
        </row>
        <row r="1663">
          <cell r="B1663" t="str">
            <v xml:space="preserve"> Terminal aéreo em latão (captor), com conector e fixação horizontal 5/16"x250mm, ref. TEL-024, inclusive vedação dos furos com poliuretano ref. TEL 5905, marca de ref. Termotécnica ou equivalente</v>
          </cell>
        </row>
        <row r="1664">
          <cell r="B1664" t="str">
            <v xml:space="preserve"> vedação dos furos com poliuretano ref. TEL 5905, marca de ref. Termotécnica ou equivalente</v>
          </cell>
        </row>
        <row r="1665">
          <cell r="A1665" t="str">
            <v>160310</v>
          </cell>
          <cell r="B1665" t="str">
            <v xml:space="preserve"> Conector de medição em latão com 2 parafusos para cabos de 16 a 50 mm2, ref. TEL-562, Termotécnica ou equivalente</v>
          </cell>
          <cell r="C1665" t="str">
            <v>und</v>
          </cell>
          <cell r="D1665">
            <v>0</v>
          </cell>
        </row>
        <row r="1666">
          <cell r="B1666" t="str">
            <v xml:space="preserve"> Conector de medição em latão com 2 parafusos para cabos de 16 a 50 mm2, ref. TEL-562, Termotécnica ou equivalente</v>
          </cell>
        </row>
        <row r="1667">
          <cell r="B1667" t="str">
            <v xml:space="preserve"> equivalente</v>
          </cell>
        </row>
        <row r="1668">
          <cell r="A1668" t="str">
            <v>160311</v>
          </cell>
          <cell r="B1668" t="str">
            <v xml:space="preserve"> Haste de terra tipo COPPERWELD - 5/8" x 2.40m</v>
          </cell>
          <cell r="C1668" t="str">
            <v>und</v>
          </cell>
          <cell r="D1668">
            <v>0</v>
          </cell>
        </row>
        <row r="1669">
          <cell r="A1669" t="str">
            <v>160312</v>
          </cell>
          <cell r="B1669" t="str">
            <v xml:space="preserve"> Kit completo para solda Exotérmica (Molde HCL 5/8" Ref: TEL905611 / Cartucho n° 115 Ref: TEL 909115 / Alicate Z 201 Ref: TEL 998201), marca de referência Termotécnica ou equivalente</v>
          </cell>
          <cell r="C1669" t="str">
            <v>und</v>
          </cell>
          <cell r="D1669">
            <v>0</v>
          </cell>
        </row>
        <row r="1670">
          <cell r="B1670" t="str">
            <v xml:space="preserve"> Kit completo para solda Exotérmica (Molde HCL 5/8" Ref: TEL905611 / Cartucho n° 115 Ref: TEL 909115 / Alicate Z 201 Ref: TEL 998201), marca de referência Termotécnica ou equivalente</v>
          </cell>
        </row>
        <row r="1671">
          <cell r="B1671" t="str">
            <v xml:space="preserve"> Alicate Z 201 Ref: TEL 998201), marca de referência Termotécnica ou equivalente</v>
          </cell>
        </row>
        <row r="1672">
          <cell r="A1672" t="str">
            <v>160313</v>
          </cell>
          <cell r="B1672" t="str">
            <v xml:space="preserve"> Fixador universal latão estanhado p/ cabos 16 a 70 mm2 ref. 5024, incl. parafuso sextavado M6x45mm, arruela lisa 1/4", bucha nº8, vedação dos furos c/ poliuretano ref. 5905, marca de ref. Termotécnica ou equivalente</v>
          </cell>
          <cell r="C1672" t="str">
            <v>und</v>
          </cell>
          <cell r="D1672">
            <v>0</v>
          </cell>
        </row>
        <row r="1673">
          <cell r="B1673" t="str">
            <v xml:space="preserve"> Fixador universal latão estanhado p/ cabos 16 a 70 mm2 ref. 5024, incl. parafuso sextavado M6x45mm, arruela lisa 1/4", bucha nº8, vedação dos furos c/ poliuretano ref. 5905, marca de ref. Termotécnica ou equivalente</v>
          </cell>
        </row>
        <row r="1674">
          <cell r="B1674" t="str">
            <v xml:space="preserve"> arruela lisa 1/4", bucha nº8, vedação dos furos c/ poliuretano ref. 5905, marca de ref. Termotécnica ou equivalente</v>
          </cell>
        </row>
        <row r="1675">
          <cell r="B1675" t="str">
            <v xml:space="preserve"> equivalente</v>
          </cell>
        </row>
        <row r="1676">
          <cell r="A1676" t="str">
            <v>160314</v>
          </cell>
          <cell r="B1676" t="str">
            <v xml:space="preserve"> Mastro simples 3mx1.1/2", uma descida, incl. base de fixação, captor, conj.de contraventagem c/abraçadeira p/3 estais em tubo e demais acessórios, excl. cabo de cobre de descida e suportes isoladores, ref.Termotécnica ou equiv.</v>
          </cell>
          <cell r="C1676" t="str">
            <v xml:space="preserve"> und</v>
          </cell>
          <cell r="D1676">
            <v>0</v>
          </cell>
        </row>
        <row r="1677">
          <cell r="B1677" t="str">
            <v xml:space="preserve"> Mastro simples 3mx1.1/2", uma descida, incl. base de fixação, captor, conj.de contraventagem c/abraçadeira p/3 estais em tubo e demais acessórios, excl. cabo de cobre de descida e suportes isoladores, ref.Termotécnica ou equiv.</v>
          </cell>
        </row>
        <row r="1678">
          <cell r="B1678" t="str">
            <v xml:space="preserve"> c/abraçadeira p/3 estais em tubo e demais acessórios, excl. cabo de cobre de descida e suportes isoladores, ref.Termotécnica ou equiv.</v>
          </cell>
        </row>
        <row r="1679">
          <cell r="B1679" t="str">
            <v xml:space="preserve"> isoladores, ref.Termotécnica ou equiv.</v>
          </cell>
        </row>
        <row r="1680">
          <cell r="A1680" t="str">
            <v>160315</v>
          </cell>
          <cell r="B1680" t="str">
            <v xml:space="preserve"> Mastro telescópico 5mx2", uma descida, incl. base de fixação, captor, conj.de contraventagem c/abraçadeira p/3 estais em tubo e demais acessórios excl. cabo de cobre de descida e suportes isoladores, ref. Termotécnica ou equiv.</v>
          </cell>
          <cell r="C1680" t="str">
            <v xml:space="preserve"> und</v>
          </cell>
          <cell r="D1680">
            <v>0</v>
          </cell>
        </row>
        <row r="1681">
          <cell r="B1681" t="str">
            <v xml:space="preserve"> Mastro telescópico 5mx2", uma descida, incl. base de fixação, captor, conj.de contraventagem c/abraçadeira p/3 estais em tubo e demais acessórios excl. cabo de cobre de descida e suportes isoladores, ref. Termotécnica ou equiv.</v>
          </cell>
        </row>
        <row r="1682">
          <cell r="B1682" t="str">
            <v xml:space="preserve"> c/abraçadeira p/3 estais em tubo e demais acessórios excl. cabo de cobre de descida e suportes isoladores, ref. Termotécnica ou equiv.</v>
          </cell>
        </row>
        <row r="1683">
          <cell r="B1683" t="str">
            <v xml:space="preserve"> ref. Termotécnica ou equiv.</v>
          </cell>
        </row>
        <row r="1684">
          <cell r="A1684" t="str">
            <v>160316</v>
          </cell>
          <cell r="B1684" t="str">
            <v xml:space="preserve"> Caixa de inspeção em PVC, diâmetro 300 mm, ref TEL-552, marca de referência Termotécnica ou equivalente, inclusive escavação e reaterro</v>
          </cell>
          <cell r="C1684" t="str">
            <v xml:space="preserve"> und</v>
          </cell>
          <cell r="D1684">
            <v>59.65</v>
          </cell>
        </row>
        <row r="1685">
          <cell r="B1685" t="str">
            <v xml:space="preserve"> Caixa de inspeção em PVC, diâmetro 300 mm, ref TEL-552, marca de referência Termotécnica ou equivalente, inclusive escavação e reaterro</v>
          </cell>
        </row>
        <row r="1686">
          <cell r="B1686" t="str">
            <v xml:space="preserve"> equivalente, inclusive escavação e reaterro</v>
          </cell>
        </row>
        <row r="1687">
          <cell r="A1687" t="str">
            <v>160317</v>
          </cell>
          <cell r="B1687" t="str">
            <v xml:space="preserve"> Cabo de cobre nú 50mm2, ref. TEL 5750, marca de referência Termotécnica ou equivalente</v>
          </cell>
          <cell r="C1687" t="str">
            <v xml:space="preserve"> m</v>
          </cell>
          <cell r="D1687">
            <v>24.85</v>
          </cell>
        </row>
        <row r="1688">
          <cell r="A1688" t="str">
            <v>160318</v>
          </cell>
          <cell r="B1688" t="str">
            <v xml:space="preserve"> Cabo de cobre nú 35mm2, ref. TEL 5735, marca de referência Termotécnica ou equivalente</v>
          </cell>
          <cell r="C1688" t="str">
            <v xml:space="preserve"> m</v>
          </cell>
          <cell r="D1688">
            <v>0</v>
          </cell>
        </row>
        <row r="1689">
          <cell r="A1689" t="str">
            <v>160319</v>
          </cell>
          <cell r="B1689" t="str">
            <v xml:space="preserve"> Presilha de latão ref. 744, inclusive parafuso fenda DN 4,2x32mm e bucha nylon DN 6mm e vedação dos furos com poliuretano ref. 5905, marca de ref. Termotécnica ou equivalente</v>
          </cell>
          <cell r="C1689" t="str">
            <v xml:space="preserve"> und</v>
          </cell>
          <cell r="D1689">
            <v>0</v>
          </cell>
        </row>
        <row r="1690">
          <cell r="B1690" t="str">
            <v xml:space="preserve"> Presilha de latão ref. 744, inclusive parafuso fenda DN 4,2x32mm e bucha nylon DN 6mm e vedação dos furos com poliuretano ref. 5905, marca de ref. Termotécnica ou equivalente</v>
          </cell>
        </row>
        <row r="1691">
          <cell r="B1691" t="str">
            <v xml:space="preserve"> furos com poliuretano ref. 5905, marca de ref. Termotécnica ou equivalente</v>
          </cell>
        </row>
        <row r="1692">
          <cell r="A1692" t="str">
            <v>160320</v>
          </cell>
          <cell r="B1692" t="str">
            <v xml:space="preserve"> Chapa BELINOX, largura 610 mm, espessura 2.5mm, ref. TEL-753, marca de referência Termotécnica ou equivalente</v>
          </cell>
          <cell r="C1692" t="str">
            <v xml:space="preserve"> und</v>
          </cell>
          <cell r="D1692">
            <v>0</v>
          </cell>
        </row>
        <row r="1693">
          <cell r="B1693" t="str">
            <v xml:space="preserve"> Chapa BELINOX, largura 610 mm, espessura 2.5mm, ref. TEL-753, marca de referência Termotécnica ou equivalente</v>
          </cell>
        </row>
        <row r="1694">
          <cell r="B1694" t="str">
            <v xml:space="preserve"> equivalente</v>
          </cell>
        </row>
        <row r="1695">
          <cell r="A1695" t="str">
            <v>160321</v>
          </cell>
          <cell r="B1695" t="str">
            <v xml:space="preserve"> Tampa reforçada em ferro fundido com escotilha TEL 536, inclusive assentamento, marca de referência Termotécnica ou equivalente</v>
          </cell>
          <cell r="C1695" t="str">
            <v xml:space="preserve"> und</v>
          </cell>
          <cell r="D1695">
            <v>0</v>
          </cell>
        </row>
        <row r="1696">
          <cell r="B1696" t="str">
            <v xml:space="preserve"> Tampa reforçada em ferro fundido com escotilha TEL 536, inclusive assentamento, marca de referência Termotécnica ou equivalente</v>
          </cell>
        </row>
        <row r="1697">
          <cell r="B1697" t="str">
            <v xml:space="preserve"> Termotécnica ou equivalente</v>
          </cell>
        </row>
        <row r="1698">
          <cell r="A1698" t="str">
            <v>160322</v>
          </cell>
          <cell r="B1698" t="str">
            <v xml:space="preserve"> Abraçadeira tipo "D" com cunha, diâmetro 1", ref. TEL-095, marca de referência Termotécnica ou equivalente</v>
          </cell>
          <cell r="C1698" t="str">
            <v xml:space="preserve"> und</v>
          </cell>
          <cell r="D1698">
            <v>0</v>
          </cell>
        </row>
        <row r="1699">
          <cell r="B1699" t="str">
            <v xml:space="preserve"> Abraçadeira tipo "D" com cunha, diâmetro 1", ref. TEL-095, marca de referência Termotécnica ou equivalente</v>
          </cell>
        </row>
        <row r="1700">
          <cell r="B1700" t="str">
            <v xml:space="preserve"> equivalente</v>
          </cell>
        </row>
        <row r="1701">
          <cell r="A1701" t="str">
            <v>160323</v>
          </cell>
          <cell r="B1701" t="str">
            <v xml:space="preserve"> Tampão para eletroduto 1", ref. TEL-5533, marca de referência Termotécnica ou equivalente</v>
          </cell>
          <cell r="C1701" t="str">
            <v xml:space="preserve"> und</v>
          </cell>
          <cell r="D1701">
            <v>0</v>
          </cell>
        </row>
        <row r="1702">
          <cell r="A1702" t="str">
            <v>160324</v>
          </cell>
          <cell r="B1702" t="str">
            <v xml:space="preserve"> Caixa de equalização de potenciais para uso interno e externo com cinco (5) terminais para aterramento (BEP), em polipropileno, ref. TEL-902, marca de referência Termotécnica ou equivalente</v>
          </cell>
          <cell r="C1702" t="str">
            <v xml:space="preserve"> und</v>
          </cell>
          <cell r="D1702">
            <v>0</v>
          </cell>
        </row>
        <row r="1703">
          <cell r="B1703" t="str">
            <v xml:space="preserve"> Caixa de equalização de potenciais para uso interno e externo com cinco (5) terminais para aterramento (BEP), em polipropileno, ref. TEL-902, marca de referência Termotécnica ou equivalente</v>
          </cell>
        </row>
        <row r="1704">
          <cell r="B1704" t="str">
            <v xml:space="preserve"> (BEP), em polipropileno, ref. TEL-902, marca de referência Termotécnica ou equivalente</v>
          </cell>
        </row>
        <row r="1705">
          <cell r="A1705" t="str">
            <v>160325</v>
          </cell>
          <cell r="B1705" t="str">
            <v xml:space="preserve"> Caixa de equalização de potenciais para uso interno e externo com nove (9) terminais para aterramento (BEP), em aço, com flange inferior e vedação na porta, ref. TEL-903, marca de referência Termotécnica ou equivalente</v>
          </cell>
          <cell r="C1705" t="str">
            <v xml:space="preserve"> und</v>
          </cell>
          <cell r="D1705">
            <v>0</v>
          </cell>
        </row>
        <row r="1706">
          <cell r="B1706" t="str">
            <v xml:space="preserve"> Caixa de equalização de potenciais para uso interno e externo com nove (9) terminais para aterramento (BEP), em aço, com flange inferior e vedação na porta, ref. TEL-903, marca de referência Termotécnica ou equivalente</v>
          </cell>
        </row>
        <row r="1707">
          <cell r="B1707" t="str">
            <v xml:space="preserve"> (BEP), em aço, com flange inferior e vedação na porta, ref. TEL-903, marca de referência Termotécnica ou equivalente</v>
          </cell>
        </row>
        <row r="1708">
          <cell r="B1708" t="str">
            <v xml:space="preserve"> equivalente</v>
          </cell>
        </row>
        <row r="1709">
          <cell r="A1709" t="str">
            <v>160326</v>
          </cell>
          <cell r="B1709" t="str">
            <v xml:space="preserve"> Barra chata em alumínio 7/8"x1/8" (70mm²), com furos diâmetro 7 mm ref. TEL-771, marca de referência Termotécnica ou equivalente</v>
          </cell>
          <cell r="C1709" t="str">
            <v>m</v>
          </cell>
          <cell r="D1709">
            <v>0</v>
          </cell>
        </row>
        <row r="1710">
          <cell r="B1710" t="str">
            <v xml:space="preserve"> Barra chata em alumínio 7/8"x1/8" (70mm²), com furos diâmetro 7 mm ref. TEL-771, marca de referência Termotécnica ou equivalente</v>
          </cell>
        </row>
        <row r="1711">
          <cell r="B1711" t="str">
            <v xml:space="preserve"> Termotécnica ou equivalente</v>
          </cell>
        </row>
        <row r="1712">
          <cell r="A1712" t="str">
            <v>160327</v>
          </cell>
          <cell r="B1712" t="str">
            <v xml:space="preserve"> Barra chata em aço galvanizado a fogo 7/8"x1/8" (70mm²), com furos diâm. 7mm ref. TEL-761, marca de referência Termotécnica ou equivalente</v>
          </cell>
          <cell r="C1712" t="str">
            <v>m</v>
          </cell>
          <cell r="D1712">
            <v>0</v>
          </cell>
        </row>
        <row r="1713">
          <cell r="B1713" t="str">
            <v xml:space="preserve"> Barra chata em aço galvanizado a fogo 7/8"x1/8" (70mm²), com furos diâm. 7mm ref. TEL-761, marca de referência Termotécnica ou equivalente</v>
          </cell>
        </row>
        <row r="1714">
          <cell r="B1714" t="str">
            <v xml:space="preserve"> referência Termotécnica ou equivalente</v>
          </cell>
        </row>
        <row r="1715">
          <cell r="A1715" t="str">
            <v>160328</v>
          </cell>
          <cell r="B1715" t="str">
            <v xml:space="preserve"> Terminal estanhado de 1 compressão 1 furo, 35mm², ref. TEL-5135, marca de referência Termotécnica ou equivalente</v>
          </cell>
          <cell r="C1715" t="str">
            <v xml:space="preserve"> und</v>
          </cell>
          <cell r="D1715">
            <v>0</v>
          </cell>
        </row>
        <row r="1716">
          <cell r="B1716" t="str">
            <v xml:space="preserve"> Terminal estanhado de 1 compressão 1 furo, 35mm², ref. TEL-5135, marca de referência Termotécnica ou equivalente</v>
          </cell>
        </row>
        <row r="1717">
          <cell r="B1717" t="str">
            <v xml:space="preserve"> equivalente</v>
          </cell>
        </row>
        <row r="1718">
          <cell r="A1718" t="str">
            <v>160329</v>
          </cell>
          <cell r="B1718" t="str">
            <v xml:space="preserve"> Curva 90º de barra chata em alumínio 7/8"x1/8"x300mm, 70mm², ref. TEL-778, marca de referência Termotécnica ou equivalente</v>
          </cell>
          <cell r="C1718" t="str">
            <v xml:space="preserve"> und</v>
          </cell>
          <cell r="D1718">
            <v>0</v>
          </cell>
        </row>
        <row r="1719">
          <cell r="B1719" t="str">
            <v xml:space="preserve"> Curva 90º de barra chata em alumínio 7/8"x1/8"x300mm, 70mm², ref. TEL-778, marca de referência Termotécnica ou equivalente</v>
          </cell>
        </row>
        <row r="1720">
          <cell r="B1720" t="str">
            <v xml:space="preserve"> Termotécnica ou equivalente</v>
          </cell>
        </row>
        <row r="1721">
          <cell r="A1721" t="str">
            <v>160330</v>
          </cell>
          <cell r="B1721" t="str">
            <v xml:space="preserve"> Fixador ômega em latão ref. 733, inclusive parafuso fenda DN 4,2x32mm, bucha nylon DN 6mm e vedação dos furos com poliuretano ref. 5905, marca de ref. Termotécnica ou equivalente</v>
          </cell>
          <cell r="C1721" t="str">
            <v xml:space="preserve"> und</v>
          </cell>
          <cell r="D1721">
            <v>0</v>
          </cell>
        </row>
        <row r="1722">
          <cell r="B1722" t="str">
            <v xml:space="preserve"> Fixador ômega em latão ref. 733, inclusive parafuso fenda DN 4,2x32mm, bucha nylon DN 6mm e vedação dos furos com poliuretano ref. 5905, marca de ref. Termotécnica ou equivalente</v>
          </cell>
        </row>
        <row r="1723">
          <cell r="B1723" t="str">
            <v xml:space="preserve"> dos furos com poliuretano ref. 5905, marca de ref. Termotécnica ou equivalente</v>
          </cell>
        </row>
        <row r="1724">
          <cell r="A1724" t="str">
            <v>160331</v>
          </cell>
          <cell r="B1724" t="str">
            <v xml:space="preserve"> Cordoalha flexível 25x100 mm, com dois furos, diâmetro 11 mm, ref. TEL-5701, marca de referência Termotécnica ou equivalente</v>
          </cell>
          <cell r="C1724" t="str">
            <v xml:space="preserve"> und</v>
          </cell>
          <cell r="D1724">
            <v>0</v>
          </cell>
        </row>
        <row r="1725">
          <cell r="B1725" t="str">
            <v xml:space="preserve"> Cordoalha flexível 25x100 mm, com dois furos, diâmetro 11 mm, ref. TEL-5701, marca de referência Termotécnica ou equivalente</v>
          </cell>
        </row>
        <row r="1726">
          <cell r="B1726" t="str">
            <v xml:space="preserve"> Termotécnica ou equivalente</v>
          </cell>
        </row>
        <row r="1727">
          <cell r="A1727" t="str">
            <v>160332</v>
          </cell>
          <cell r="B1727" t="str">
            <v xml:space="preserve"> Fita perfurada em latão niquelado 20mm x 0,8mm, para equalização de potenciais, ref. TEL-750, marca de referência Termotécnica ou equivalente</v>
          </cell>
          <cell r="C1727" t="str">
            <v>m</v>
          </cell>
          <cell r="D1727">
            <v>0</v>
          </cell>
        </row>
        <row r="1728">
          <cell r="B1728" t="str">
            <v xml:space="preserve"> Fita perfurada em latão niquelado 20mm x 0,8mm, para equalização de potenciais, ref. TEL-750, marca de referência Termotécnica ou equivalente</v>
          </cell>
        </row>
        <row r="1729">
          <cell r="B1729" t="str">
            <v xml:space="preserve"> referência Termotécnica ou equivalente</v>
          </cell>
        </row>
        <row r="1730">
          <cell r="A1730" t="str">
            <v>160333</v>
          </cell>
          <cell r="B1730" t="str">
            <v xml:space="preserve"> Cabo de cobre nú 50 mm2, ref. TEL-5750, marca de referência Termotécnica ou equivalente, inclusive abertura e fechamento de vala para cabo dimensões 50x20cm</v>
          </cell>
          <cell r="C1730" t="str">
            <v>m</v>
          </cell>
          <cell r="D1730">
            <v>0</v>
          </cell>
        </row>
        <row r="1731">
          <cell r="B1731" t="str">
            <v xml:space="preserve"> Cabo de cobre nú 50 mm2, ref. TEL-5750, marca de referência Termotécnica ou equivalente, inclusive abertura e fechamento de vala para cabo dimensões 50x20cm</v>
          </cell>
        </row>
        <row r="1732">
          <cell r="B1732" t="str">
            <v xml:space="preserve"> abertura e fechamento de vala para cabo dimensões 50x20cm</v>
          </cell>
        </row>
        <row r="1733">
          <cell r="A1733" t="str">
            <v>160334</v>
          </cell>
          <cell r="B1733" t="str">
            <v xml:space="preserve"> Terminal estanhado de 1 compressão 1 furo, 50mm², ref. TEL-5150, marca de referência Termotécnica ou equivalente</v>
          </cell>
          <cell r="C1733" t="str">
            <v xml:space="preserve"> und</v>
          </cell>
          <cell r="D1733">
            <v>0</v>
          </cell>
        </row>
        <row r="1734">
          <cell r="B1734" t="str">
            <v xml:space="preserve"> Terminal estanhado de 1 compressão 1 furo, 50mm², ref. TEL-5150, marca de referência Termotécnica ou equivalente</v>
          </cell>
        </row>
        <row r="1735">
          <cell r="B1735" t="str">
            <v xml:space="preserve"> equivalente</v>
          </cell>
        </row>
        <row r="1736">
          <cell r="A1736" t="str">
            <v>1604</v>
          </cell>
          <cell r="B1736" t="str">
            <v xml:space="preserve"> INSTALAÇÃO DE SONORIZAÇÃO</v>
          </cell>
          <cell r="D1736">
            <v>0</v>
          </cell>
        </row>
        <row r="1737">
          <cell r="A1737" t="str">
            <v>160401</v>
          </cell>
          <cell r="B1737" t="str">
            <v xml:space="preserve"> Ponto para sonorização</v>
          </cell>
          <cell r="C1737" t="str">
            <v xml:space="preserve"> pt</v>
          </cell>
          <cell r="D1737">
            <v>0</v>
          </cell>
        </row>
        <row r="1738">
          <cell r="A1738" t="str">
            <v>1606</v>
          </cell>
          <cell r="B1738" t="str">
            <v xml:space="preserve"> INSTALAÇÃO DE INCÊNDIO</v>
          </cell>
          <cell r="D1738">
            <v>0</v>
          </cell>
        </row>
        <row r="1739">
          <cell r="A1739" t="str">
            <v>160601</v>
          </cell>
          <cell r="B1739" t="str">
            <v xml:space="preserve"> Ponto de hidrante de parede ou de recalque (tubulação de ferro galvanizado)</v>
          </cell>
          <cell r="C1739" t="str">
            <v>pt</v>
          </cell>
          <cell r="D1739">
            <v>0</v>
          </cell>
        </row>
        <row r="1740">
          <cell r="A1740" t="str">
            <v>160602</v>
          </cell>
          <cell r="B1740" t="str">
            <v xml:space="preserve"> Hidrante de parede, com abrigo em chapa, 60x90x17cm, com suporte e mangueira 20m 63mm, adaptador rosca fêmea e engate rápido, esguicho tipo agulheta, registro globo angular 45º/ 63mm</v>
          </cell>
          <cell r="C1740" t="str">
            <v xml:space="preserve"> und</v>
          </cell>
          <cell r="D1740">
            <v>0</v>
          </cell>
        </row>
        <row r="1741">
          <cell r="B1741" t="str">
            <v xml:space="preserve"> Hidrante de parede, com abrigo em chapa, 60x90x17cm, com suporte e mangueira 20m 63mm, adaptador rosca fêmea e engate rápido, esguicho tipo agulheta, registro globo angular 45º/ 63mm</v>
          </cell>
        </row>
        <row r="1742">
          <cell r="B1742" t="str">
            <v xml:space="preserve"> rosca fêmea e engate rápido, esguicho tipo agulheta, registro globo angular 45º/ 63mm</v>
          </cell>
        </row>
        <row r="1743">
          <cell r="A1743" t="str">
            <v>160603</v>
          </cell>
          <cell r="B1743" t="str">
            <v xml:space="preserve"> Hidrante de recalque no passeio em caixa metálica de 40x60x40cm, incl. registro globo angular 90º de 63mm, adaptador p/ engate rápido e tampa c/ corrente</v>
          </cell>
          <cell r="C1743" t="str">
            <v xml:space="preserve"> und</v>
          </cell>
          <cell r="D1743">
            <v>0</v>
          </cell>
        </row>
        <row r="1744">
          <cell r="B1744" t="str">
            <v xml:space="preserve"> Hidrante de recalque no passeio em caixa metálica de 40x60x40cm, incl. registro globo angular 90º de 63mm, adaptador p/ engate rápido e tampa c/ corrente</v>
          </cell>
        </row>
        <row r="1745">
          <cell r="B1745" t="str">
            <v xml:space="preserve"> 63mm, adaptador p/ engate rápido e tampa c/ corrente</v>
          </cell>
        </row>
        <row r="1746">
          <cell r="A1746" t="str">
            <v>160604</v>
          </cell>
          <cell r="B1746" t="str">
            <v xml:space="preserve"> Extintor de incêndio de água pressurizada 10L, inclusive suporte para fixação e EXCLUSIVE placa sinalizadora em PVC Fotoluminescente</v>
          </cell>
          <cell r="C1746" t="str">
            <v xml:space="preserve"> und</v>
          </cell>
          <cell r="D1746">
            <v>0</v>
          </cell>
        </row>
        <row r="1747">
          <cell r="B1747" t="str">
            <v xml:space="preserve"> Extintor de incêndio de água pressurizada 10L, inclusive suporte para fixação e EXCLUSIVE placa sinalizadora em PVC Fotoluminescente</v>
          </cell>
        </row>
        <row r="1748">
          <cell r="B1748" t="str">
            <v xml:space="preserve"> sinalizadora em PVC Fotoluminescente</v>
          </cell>
        </row>
        <row r="1749">
          <cell r="A1749" t="str">
            <v>160605</v>
          </cell>
          <cell r="B1749" t="str">
            <v xml:space="preserve"> Extintor de incêndio de pó químico seco 6 Kg , inclusive suporte para fixação EXCLUSIVE placa sinalizadora em PVC fotoluminescente</v>
          </cell>
          <cell r="C1749" t="str">
            <v xml:space="preserve"> und</v>
          </cell>
          <cell r="D1749">
            <v>0</v>
          </cell>
        </row>
        <row r="1750">
          <cell r="B1750" t="str">
            <v xml:space="preserve"> Extintor de incêndio de pó químico seco 6 Kg , inclusive suporte para fixação EXCLUSIVE placa sinalizadora em PVC fotoluminescente</v>
          </cell>
        </row>
        <row r="1751">
          <cell r="B1751" t="str">
            <v xml:space="preserve"> sinalizadora em PVC fotoluminescente</v>
          </cell>
        </row>
        <row r="1752">
          <cell r="A1752" t="str">
            <v>160606</v>
          </cell>
          <cell r="B1752" t="str">
            <v xml:space="preserve"> Extintor de incêndio de gás carbônico CO2-6 Kg, inclusive suporte para fixação, EXCLUSIVE placa sinalizadora em PVC fotoluminescente</v>
          </cell>
          <cell r="C1752" t="str">
            <v xml:space="preserve"> und</v>
          </cell>
          <cell r="D1752">
            <v>0</v>
          </cell>
        </row>
        <row r="1753">
          <cell r="B1753" t="str">
            <v xml:space="preserve"> Extintor de incêndio de gás carbônico CO2-6 Kg, inclusive suporte para fixação, EXCLUSIVE placa sinalizadora em PVC fotoluminescente</v>
          </cell>
        </row>
        <row r="1754">
          <cell r="B1754" t="str">
            <v xml:space="preserve"> sinalizadora em PVC fotoluminescente</v>
          </cell>
        </row>
        <row r="1755">
          <cell r="A1755" t="str">
            <v>160607</v>
          </cell>
          <cell r="B1755" t="str">
            <v xml:space="preserve"> Extintor de incêndio de pó químico seco 4 Kg, inclusive suporte para fixação, EXCLUSIVE placa sinalizadora em PVC fotoluminescente</v>
          </cell>
          <cell r="C1755" t="str">
            <v xml:space="preserve"> und</v>
          </cell>
          <cell r="D1755">
            <v>0</v>
          </cell>
        </row>
        <row r="1756">
          <cell r="B1756" t="str">
            <v xml:space="preserve"> Extintor de incêndio de pó químico seco 4 Kg, inclusive suporte para fixação, EXCLUSIVE placa sinalizadora em PVC fotoluminescente</v>
          </cell>
        </row>
        <row r="1757">
          <cell r="B1757" t="str">
            <v xml:space="preserve"> sinalizadora em PVC fotoluminescente</v>
          </cell>
        </row>
        <row r="1758">
          <cell r="A1758" t="str">
            <v>160608</v>
          </cell>
          <cell r="B1758" t="str">
            <v xml:space="preserve"> Ponto para seta indicativa de saída, incl. seta em acrílico, com fonte alimentadora própria que assegure um funcionamento mínimo de 1h, para quando ocorrer falta de energia elétrica na rede pública, conforme projeto</v>
          </cell>
          <cell r="C1758" t="str">
            <v>und</v>
          </cell>
          <cell r="D1758">
            <v>0</v>
          </cell>
        </row>
        <row r="1759">
          <cell r="B1759" t="str">
            <v xml:space="preserve"> Ponto para seta indicativa de saída, incl. seta em acrílico, com fonte alimentadora própria que assegure um funcionamento mínimo de 1h, para quando ocorrer falta de energia elétrica na rede pública, conforme projeto</v>
          </cell>
        </row>
        <row r="1760">
          <cell r="B1760" t="str">
            <v xml:space="preserve"> funcionamento mínimo de 1h, para quando ocorrer falta de energia elétrica na rede pública, conforme projeto</v>
          </cell>
        </row>
        <row r="1761">
          <cell r="B1761" t="str">
            <v xml:space="preserve"> projeto</v>
          </cell>
        </row>
        <row r="1762">
          <cell r="A1762" t="str">
            <v>160612</v>
          </cell>
          <cell r="B1762" t="str">
            <v xml:space="preserve"> Placa de sinalização de segurança CODIGO 14 - 315/158(NBR 13.434); CÓDIGO S3(NT 14/2010-ES) ("SAIDA DE EMERGÊNCIA" - seta vertical)</v>
          </cell>
          <cell r="C1762" t="str">
            <v>und</v>
          </cell>
          <cell r="D1762">
            <v>28</v>
          </cell>
        </row>
        <row r="1763">
          <cell r="B1763" t="str">
            <v xml:space="preserve"> Placa de sinalização de segurança CODIGO 14 - 315/158(NBR 13.434); CÓDIGO S3(NT 14/2010-ES) ("SAIDA DE EMERGÊNCIA" - seta vertical)</v>
          </cell>
        </row>
        <row r="1764">
          <cell r="B1764" t="str">
            <v xml:space="preserve"> ("SAIDA DE EMERGÊNCIA" - seta vertical)</v>
          </cell>
        </row>
        <row r="1765">
          <cell r="A1765" t="str">
            <v>160613</v>
          </cell>
          <cell r="B1765" t="str">
            <v xml:space="preserve"> Ponto para iluminação de emergência completo, inclusive bloco autônomo de iluminação 2x9W com tomada universal</v>
          </cell>
          <cell r="C1765" t="str">
            <v>und</v>
          </cell>
          <cell r="D1765">
            <v>0</v>
          </cell>
        </row>
        <row r="1766">
          <cell r="B1766" t="str">
            <v xml:space="preserve"> Ponto para iluminação de emergência completo, inclusive bloco autônomo de iluminação 2x9W com tomada universal</v>
          </cell>
        </row>
        <row r="1767">
          <cell r="B1767" t="str">
            <v xml:space="preserve"> universal</v>
          </cell>
        </row>
        <row r="1768">
          <cell r="A1768" t="str">
            <v>160615</v>
          </cell>
          <cell r="B1768" t="str">
            <v xml:space="preserve"> Abrigo para hidrante de recalque dim. 0.50x0.40x0.40m em alvenaria de blocos de concreto, com tampa em ferro dim. 0.40x0.30m com inscrição "incêndio"</v>
          </cell>
          <cell r="C1768" t="str">
            <v>und</v>
          </cell>
          <cell r="D1768">
            <v>0</v>
          </cell>
        </row>
        <row r="1769">
          <cell r="B1769" t="str">
            <v xml:space="preserve"> Abrigo para hidrante de recalque dim. 0.50x0.40x0.40m em alvenaria de blocos de concreto, com tampa em ferro dim. 0.40x0.30m com inscrição "incêndio"</v>
          </cell>
        </row>
        <row r="1770">
          <cell r="B1770" t="str">
            <v xml:space="preserve"> ferro dim. 0.40x0.30m com inscrição "incêndio"</v>
          </cell>
        </row>
        <row r="1771">
          <cell r="A1771" t="str">
            <v>1607</v>
          </cell>
          <cell r="B1771" t="str">
            <v xml:space="preserve"> DEPÓSITO DE GÁS</v>
          </cell>
          <cell r="D1771">
            <v>0</v>
          </cell>
        </row>
        <row r="1772">
          <cell r="A1772" t="str">
            <v>160702</v>
          </cell>
          <cell r="B1772" t="str">
            <v xml:space="preserve"> Chapisco com argamassa de cimento e areia média ou grossa sem peneirar no traço 1:3, espessura 5 mm</v>
          </cell>
          <cell r="C1772" t="str">
            <v xml:space="preserve"> m2</v>
          </cell>
          <cell r="D1772">
            <v>0</v>
          </cell>
        </row>
        <row r="1773">
          <cell r="A1773" t="str">
            <v>160704</v>
          </cell>
          <cell r="B1773" t="str">
            <v xml:space="preserve"> Fornecimento, preparo e aplicação de concreto armado Fck=15 MPa, inclusive forma, armação e desforma para lajes maciças</v>
          </cell>
          <cell r="C1773" t="str">
            <v xml:space="preserve"> m3</v>
          </cell>
          <cell r="D1773">
            <v>0</v>
          </cell>
        </row>
        <row r="1774">
          <cell r="B1774" t="str">
            <v xml:space="preserve"> Fornecimento, preparo e aplicação de concreto armado Fck=15 MPa, inclusive forma, armação e desforma para lajes maciças</v>
          </cell>
        </row>
        <row r="1775">
          <cell r="B1775" t="str">
            <v xml:space="preserve"> para lajes maciças</v>
          </cell>
        </row>
        <row r="1776">
          <cell r="A1776" t="str">
            <v>160707</v>
          </cell>
          <cell r="B1776" t="str">
            <v xml:space="preserve"> Pintura com tinta látex PVA Suvinil, Coral ou Metalatex, inclusive selador em paredes internas e forros a três demãos</v>
          </cell>
          <cell r="C1776" t="str">
            <v xml:space="preserve"> m2</v>
          </cell>
          <cell r="D1776">
            <v>0</v>
          </cell>
        </row>
        <row r="1777">
          <cell r="B1777" t="str">
            <v xml:space="preserve"> Pintura com tinta látex PVA Suvinil, Coral ou Metalatex, inclusive selador em paredes internas e forros a três demãos</v>
          </cell>
        </row>
        <row r="1778">
          <cell r="B1778" t="str">
            <v xml:space="preserve"> demãos</v>
          </cell>
        </row>
        <row r="1779">
          <cell r="A1779" t="str">
            <v>160708</v>
          </cell>
          <cell r="B1779" t="str">
            <v xml:space="preserve"> Pintura com tinta acrílica Suvinil, Coral ou Metalatex, inclusive selador acrílico, em paredes externas a três demãos</v>
          </cell>
          <cell r="C1779" t="str">
            <v xml:space="preserve"> m2</v>
          </cell>
          <cell r="D1779">
            <v>0</v>
          </cell>
        </row>
        <row r="1780">
          <cell r="B1780" t="str">
            <v xml:space="preserve"> Pintura com tinta acrílica Suvinil, Coral ou Metalatex, inclusive selador acrílico, em paredes externas a três demãos</v>
          </cell>
        </row>
        <row r="1781">
          <cell r="B1781" t="str">
            <v xml:space="preserve"> demãos</v>
          </cell>
        </row>
        <row r="1782">
          <cell r="A1782" t="str">
            <v>160709</v>
          </cell>
          <cell r="B1782" t="str">
            <v xml:space="preserve"> Estrado de madeira de lei tipo Paraju ou equivalente conforme detalhe em projeto</v>
          </cell>
          <cell r="C1782" t="str">
            <v>m2</v>
          </cell>
          <cell r="D1782">
            <v>0</v>
          </cell>
        </row>
        <row r="1783">
          <cell r="A1783" t="str">
            <v>160710</v>
          </cell>
          <cell r="B1783" t="str">
            <v xml:space="preserve"> Alvenaria de blocos de concreto 9x19x39 c/ resist. min comp. 2.5MPa, assentado c/ argamassa de cimento, cal hidratada CH1 e areia traço 1:0,5:8, esp.juntas 10mm e esp. paredes, sem revestimento, 9cm</v>
          </cell>
          <cell r="C1783" t="str">
            <v xml:space="preserve"> m2</v>
          </cell>
          <cell r="D1783">
            <v>0</v>
          </cell>
        </row>
        <row r="1784">
          <cell r="B1784" t="str">
            <v xml:space="preserve"> Alvenaria de blocos de concreto 9x19x39 c/ resist. min comp. 2.5MPa, assentado c/ argamassa de cimento, cal hidratada CH1 e areia traço 1:0,5:8, esp.juntas 10mm e esp. paredes, sem revestimento, 9cm</v>
          </cell>
        </row>
        <row r="1785">
          <cell r="B1785" t="str">
            <v xml:space="preserve"> cal hidratada CH1 e areia traço 1:0,5:8, esp.juntas 10mm e esp. paredes, sem revestimento, 9cm</v>
          </cell>
        </row>
        <row r="1786">
          <cell r="A1786" t="str">
            <v>160711</v>
          </cell>
          <cell r="B1786" t="str">
            <v xml:space="preserve"> Reboco tipo paulista com argamassa de cimento, cal hidratada CH1 e areia no traço 1:0,5:6, espessura 25mm</v>
          </cell>
          <cell r="C1786" t="str">
            <v xml:space="preserve"> m2</v>
          </cell>
          <cell r="D1786">
            <v>0</v>
          </cell>
        </row>
        <row r="1787">
          <cell r="B1787" t="str">
            <v xml:space="preserve"> Reboco tipo paulista com argamassa de cimento, cal hidratada CH1 e areia no traço 1:0,5:6, espessura 25mm</v>
          </cell>
        </row>
        <row r="1788">
          <cell r="B1788" t="str">
            <v xml:space="preserve"> 25mm</v>
          </cell>
        </row>
        <row r="1789">
          <cell r="A1789" t="str">
            <v>160712</v>
          </cell>
          <cell r="B1789" t="str">
            <v xml:space="preserve"> Tela em arame galvanizado de 1"e fio 10 para ventilação de casa de gás, chumbada com argamassa de cimento, cal e areia</v>
          </cell>
          <cell r="C1789" t="str">
            <v xml:space="preserve"> m2</v>
          </cell>
          <cell r="D1789">
            <v>0</v>
          </cell>
        </row>
        <row r="1790">
          <cell r="B1790" t="str">
            <v xml:space="preserve"> Tela em arame galvanizado de 1"e fio 10 para ventilação de casa de gás, chumbada com argamassa de cimento, cal e areia</v>
          </cell>
        </row>
        <row r="1791">
          <cell r="B1791" t="str">
            <v xml:space="preserve"> cimento, cal e areia</v>
          </cell>
        </row>
        <row r="1792">
          <cell r="A1792" t="str">
            <v>160713</v>
          </cell>
          <cell r="B1792" t="str">
            <v xml:space="preserve"> Porta de correr de chapa galvanizada nº 14 - pintura com esmalte sintetico acetinado sobre zarcão, com tela quebra chama em malha 2 a 5mm</v>
          </cell>
          <cell r="C1792" t="str">
            <v xml:space="preserve"> m2</v>
          </cell>
          <cell r="D1792">
            <v>0</v>
          </cell>
        </row>
        <row r="1793">
          <cell r="B1793" t="str">
            <v xml:space="preserve"> Porta de correr de chapa galvanizada nº 14 - pintura com esmalte sintetico acetinado sobre zarcão, com tela quebra chama em malha 2 a 5mm</v>
          </cell>
        </row>
        <row r="1794">
          <cell r="B1794" t="str">
            <v xml:space="preserve"> quebra chama em malha 2 a 5mm</v>
          </cell>
        </row>
        <row r="1795">
          <cell r="A1795" t="str">
            <v>160714</v>
          </cell>
          <cell r="B1795" t="str">
            <v xml:space="preserve"> Lastro regularizado e impermeabilizado de concreto não estrutural, esp. de 8cm</v>
          </cell>
          <cell r="C1795" t="str">
            <v>m2</v>
          </cell>
          <cell r="D1795">
            <v>0</v>
          </cell>
        </row>
        <row r="1796">
          <cell r="A1796" t="str">
            <v>160715</v>
          </cell>
          <cell r="B1796" t="str">
            <v xml:space="preserve"> Indice de imperm.c/ manta asfáltica atendendo à norma 9952, asfalto polimerizado esp.3mm, reforçada com fio int. polietileno, reg. base com arg. 1:4 esp min 15mm, proteção mecânica arg. 1:4 esp. 20mm e juntas dilat.</v>
          </cell>
          <cell r="C1796" t="str">
            <v xml:space="preserve"> m2</v>
          </cell>
          <cell r="D1796">
            <v>0</v>
          </cell>
        </row>
        <row r="1797">
          <cell r="B1797" t="str">
            <v xml:space="preserve"> Indice de imperm.c/ manta asfáltica atendendo à norma 9952, asfalto polimerizado esp.3mm, reforçada com fio int. polietileno, reg. base com arg. 1:4 esp min 15mm, proteção mecânica arg. 1:4 esp. 20mm e juntas dilat.</v>
          </cell>
        </row>
        <row r="1798">
          <cell r="B1798" t="str">
            <v xml:space="preserve"> fio int. polietileno, reg. base com arg. 1:4 esp min 15mm, proteção mecânica arg. 1:4 esp. 20mm e juntas dilat.</v>
          </cell>
        </row>
        <row r="1799">
          <cell r="B1799" t="str">
            <v xml:space="preserve"> dilat.</v>
          </cell>
        </row>
        <row r="1800">
          <cell r="A1800" t="str">
            <v>160716</v>
          </cell>
          <cell r="B1800" t="str">
            <v xml:space="preserve"> Fornecimento, preparo e aplicação de concreto Fck = 15MPa (brita 1 e 2) - (5% de perdas)</v>
          </cell>
          <cell r="C1800" t="str">
            <v>m3</v>
          </cell>
          <cell r="D1800">
            <v>0</v>
          </cell>
        </row>
        <row r="1801">
          <cell r="A1801" t="str">
            <v>160718</v>
          </cell>
          <cell r="B1801" t="str">
            <v xml:space="preserve"> Pintura com tinta esmalte sintético Suvinil, Coral ou Metalatex a duas demãos, inclusive fundo anti corrosivo a uma demão, em metal</v>
          </cell>
          <cell r="C1801" t="str">
            <v xml:space="preserve"> m2</v>
          </cell>
          <cell r="D1801">
            <v>0</v>
          </cell>
        </row>
        <row r="1802">
          <cell r="B1802" t="str">
            <v xml:space="preserve"> Pintura com tinta esmalte sintético Suvinil, Coral ou Metalatex a duas demãos, inclusive fundo anti corrosivo a uma demão, em metal</v>
          </cell>
        </row>
        <row r="1803">
          <cell r="B1803" t="str">
            <v xml:space="preserve"> a uma demão, em metal</v>
          </cell>
        </row>
        <row r="1804">
          <cell r="A1804" t="str">
            <v>1608</v>
          </cell>
          <cell r="B1804" t="str">
            <v xml:space="preserve"> INSTALAÇÃO DE REDE LÓGICA</v>
          </cell>
          <cell r="D1804">
            <v>0</v>
          </cell>
        </row>
        <row r="1805">
          <cell r="A1805" t="str">
            <v>160805</v>
          </cell>
          <cell r="B1805" t="str">
            <v xml:space="preserve"> Ponto para rede lógica em caixa de pvc amarela 4x2", com conector RJ-45 fêmea e caixa 4x4" PVC amarela</v>
          </cell>
          <cell r="C1805" t="str">
            <v>und</v>
          </cell>
          <cell r="D1805">
            <v>0</v>
          </cell>
        </row>
        <row r="1806">
          <cell r="B1806" t="str">
            <v xml:space="preserve"> Ponto para rede lógica em caixa de pvc amarela 4x2", com conector RJ-45 fêmea e caixa 4x4" PVC amarela</v>
          </cell>
        </row>
        <row r="1807">
          <cell r="B1807" t="str">
            <v xml:space="preserve"> amarela</v>
          </cell>
        </row>
        <row r="1808">
          <cell r="A1808" t="str">
            <v>160806</v>
          </cell>
          <cell r="B1808" t="str">
            <v xml:space="preserve"> Espelho com conector RJ 45 fêmea</v>
          </cell>
          <cell r="C1808" t="str">
            <v xml:space="preserve"> und</v>
          </cell>
          <cell r="D1808">
            <v>0</v>
          </cell>
        </row>
        <row r="1809">
          <cell r="A1809" t="str">
            <v>160807</v>
          </cell>
          <cell r="B1809" t="str">
            <v xml:space="preserve"> Conector RJ 45 macho</v>
          </cell>
          <cell r="C1809" t="str">
            <v xml:space="preserve"> und</v>
          </cell>
          <cell r="D1809">
            <v>0</v>
          </cell>
        </row>
        <row r="1810">
          <cell r="A1810" t="str">
            <v>160808</v>
          </cell>
          <cell r="B1810" t="str">
            <v xml:space="preserve"> Cabo par trançado CAT 5</v>
          </cell>
          <cell r="C1810" t="str">
            <v xml:space="preserve"> m</v>
          </cell>
          <cell r="D1810">
            <v>0</v>
          </cell>
        </row>
        <row r="1811">
          <cell r="A1811" t="str">
            <v>17</v>
          </cell>
          <cell r="B1811" t="str">
            <v xml:space="preserve"> APARELHOS HIDRO-SANITÁRIOS</v>
          </cell>
        </row>
        <row r="1812">
          <cell r="A1812" t="str">
            <v>1701</v>
          </cell>
          <cell r="B1812" t="str">
            <v xml:space="preserve"> LOUÇAS</v>
          </cell>
          <cell r="D1812">
            <v>0</v>
          </cell>
        </row>
        <row r="1813">
          <cell r="A1813" t="str">
            <v>170101</v>
          </cell>
          <cell r="B1813" t="str">
            <v xml:space="preserve"> Lavatório de louça branca com coluna, marcas de referência Deca, Celite ou Ideal Standard, inclusive sifão, válvula e engates cromados, exclusive torneira.</v>
          </cell>
          <cell r="C1813" t="str">
            <v>und</v>
          </cell>
          <cell r="D1813">
            <v>280.12</v>
          </cell>
        </row>
        <row r="1814">
          <cell r="B1814" t="str">
            <v xml:space="preserve"> Lavatório de louça branca com coluna, marcas de referência Deca, Celite ou Ideal Standard, inclusive sifão, válvula e engates cromados, exclusive torneira.</v>
          </cell>
        </row>
        <row r="1815">
          <cell r="B1815" t="str">
            <v xml:space="preserve"> válvula e engates cromados, exclusive torneira.</v>
          </cell>
        </row>
        <row r="1816">
          <cell r="A1816" t="str">
            <v>170107</v>
          </cell>
          <cell r="B1816" t="str">
            <v xml:space="preserve"> Mictório de louça branca, marcas de referência Deca, Celite ou Ideal Standard, inclusive válvula e engates cromados</v>
          </cell>
          <cell r="C1816" t="str">
            <v>und</v>
          </cell>
          <cell r="D1816">
            <v>0</v>
          </cell>
        </row>
        <row r="1817">
          <cell r="B1817" t="str">
            <v xml:space="preserve"> Mictório de louça branca, marcas de referência Deca, Celite ou Ideal Standard, inclusive válvula e engates cromados</v>
          </cell>
        </row>
        <row r="1818">
          <cell r="B1818" t="str">
            <v xml:space="preserve"> cromados</v>
          </cell>
        </row>
        <row r="1819">
          <cell r="A1819" t="str">
            <v>170108</v>
          </cell>
          <cell r="B1819" t="str">
            <v xml:space="preserve"> Saboneteira de louça branca, 15x15cm, marcas de referência Deca, Celite ou Ideal Standard.</v>
          </cell>
          <cell r="C1819" t="str">
            <v xml:space="preserve"> und</v>
          </cell>
          <cell r="D1819">
            <v>0</v>
          </cell>
        </row>
        <row r="1820">
          <cell r="A1820" t="str">
            <v>170110</v>
          </cell>
          <cell r="B1820" t="str">
            <v xml:space="preserve"> Cabide de louça branca com 2 ganchos, marcas de referência Deca, Celite ou Ideal Standard</v>
          </cell>
          <cell r="C1820" t="str">
            <v>und</v>
          </cell>
          <cell r="D1820">
            <v>0</v>
          </cell>
        </row>
        <row r="1821">
          <cell r="A1821" t="str">
            <v>170111</v>
          </cell>
          <cell r="B1821" t="str">
            <v xml:space="preserve"> Papeleira de louça branca, 15x15cm, marcas de referência Deca, Celite ou Ideal Standard.</v>
          </cell>
          <cell r="C1821" t="str">
            <v xml:space="preserve"> und</v>
          </cell>
          <cell r="D1821">
            <v>45.64</v>
          </cell>
        </row>
        <row r="1822">
          <cell r="A1822" t="str">
            <v>170114</v>
          </cell>
          <cell r="B1822" t="str">
            <v xml:space="preserve"> Bacia sifonada infantil de louça branca, marcas de referência Deca, Celite ou Ideal Standard, inclusive tampa e acessórios</v>
          </cell>
          <cell r="C1822" t="str">
            <v>und</v>
          </cell>
          <cell r="D1822">
            <v>0</v>
          </cell>
        </row>
        <row r="1823">
          <cell r="B1823" t="str">
            <v xml:space="preserve"> Bacia sifonada infantil de louça branca, marcas de referência Deca, Celite ou Ideal Standard, inclusive tampa e acessórios</v>
          </cell>
        </row>
        <row r="1824">
          <cell r="B1824" t="str">
            <v xml:space="preserve"> tampa e acessórios</v>
          </cell>
        </row>
        <row r="1825">
          <cell r="A1825" t="str">
            <v>170115</v>
          </cell>
          <cell r="B1825" t="str">
            <v xml:space="preserve"> Cuba louça de embutir completa, marcas de referência Deca, Celite ou Ideal Standard, incl. válvula e sifão, exclusive torneira</v>
          </cell>
          <cell r="C1825" t="str">
            <v>und</v>
          </cell>
          <cell r="D1825">
            <v>0</v>
          </cell>
        </row>
        <row r="1826">
          <cell r="B1826" t="str">
            <v xml:space="preserve"> Cuba louça de embutir completa, marcas de referência Deca, Celite ou Ideal Standard, incl. válvula e sifão, exclusive torneira</v>
          </cell>
        </row>
        <row r="1827">
          <cell r="B1827" t="str">
            <v xml:space="preserve"> exclusive torneira</v>
          </cell>
        </row>
        <row r="1828">
          <cell r="A1828" t="str">
            <v>170116</v>
          </cell>
          <cell r="B1828" t="str">
            <v xml:space="preserve"> Vaso sanitário padrão popular completo com acessórios para ligação, marcas de referência Deca, Celite ou Ideal Standard, inclusive assento plástico</v>
          </cell>
          <cell r="C1828" t="str">
            <v>und</v>
          </cell>
          <cell r="D1828">
            <v>219.84</v>
          </cell>
        </row>
        <row r="1829">
          <cell r="B1829" t="str">
            <v xml:space="preserve"> Vaso sanitário padrão popular completo com acessórios para ligação, marcas de referência Deca, Celite ou Ideal Standard, inclusive assento plástico</v>
          </cell>
        </row>
        <row r="1830">
          <cell r="B1830" t="str">
            <v xml:space="preserve"> Ideal Standard, inclusive assento plástico</v>
          </cell>
        </row>
        <row r="1831">
          <cell r="A1831" t="str">
            <v>170117</v>
          </cell>
          <cell r="B1831" t="str">
            <v xml:space="preserve"> Lavatório de louça branca, padrão popular, marcas de referência Deca, Celite ou Ideal Standard, inclusive acessórios em PVC, exceto torneira</v>
          </cell>
          <cell r="C1831" t="str">
            <v>und</v>
          </cell>
          <cell r="D1831">
            <v>0</v>
          </cell>
        </row>
        <row r="1832">
          <cell r="B1832" t="str">
            <v xml:space="preserve"> Lavatório de louça branca, padrão popular, marcas de referência Deca, Celite ou Ideal Standard, inclusive acessórios em PVC, exceto torneira</v>
          </cell>
        </row>
        <row r="1833">
          <cell r="B1833" t="str">
            <v xml:space="preserve"> acessórios em PVC, exceto torneira</v>
          </cell>
        </row>
        <row r="1834">
          <cell r="A1834" t="str">
            <v>170118</v>
          </cell>
          <cell r="B1834" t="str">
            <v xml:space="preserve"> Saboneteira de louça branca de 7,5 x 15 cm, marcas de referência Deca, Celite ou Ideal Standard</v>
          </cell>
          <cell r="C1834" t="str">
            <v>und</v>
          </cell>
          <cell r="D1834">
            <v>0</v>
          </cell>
        </row>
        <row r="1835">
          <cell r="A1835" t="str">
            <v>170119</v>
          </cell>
          <cell r="B1835" t="str">
            <v xml:space="preserve"> Cabide de louça branca com um gancho, marcas de referência Deca, Celite ou Ideal Standard</v>
          </cell>
          <cell r="C1835" t="str">
            <v xml:space="preserve"> und</v>
          </cell>
          <cell r="D1835">
            <v>0</v>
          </cell>
        </row>
        <row r="1836">
          <cell r="A1836" t="str">
            <v>170120</v>
          </cell>
          <cell r="B1836" t="str">
            <v xml:space="preserve"> Lavatório com coluna padrão popular, marcas de referência Deca, Celite ou Ideal Standard, inclusive acessórios em PVC, exceto aparelho misturador</v>
          </cell>
          <cell r="C1836" t="str">
            <v xml:space="preserve"> und</v>
          </cell>
          <cell r="D1836">
            <v>0</v>
          </cell>
        </row>
        <row r="1837">
          <cell r="B1837" t="str">
            <v xml:space="preserve"> Lavatório com coluna padrão popular, marcas de referência Deca, Celite ou Ideal Standard, inclusive acessórios em PVC, exceto aparelho misturador</v>
          </cell>
        </row>
        <row r="1838">
          <cell r="B1838" t="str">
            <v xml:space="preserve"> acessórios em PVC, exceto aparelho misturador</v>
          </cell>
        </row>
        <row r="1839">
          <cell r="A1839" t="str">
            <v>170121</v>
          </cell>
          <cell r="B1839" t="str">
            <v xml:space="preserve"> Recolocação de vaso sanitário, inclusive fornecimento de acessórios (parafusos de fixação anel de vedação, bolsa e tubo de ligação, etc), exclusive fornecimento do vaso e tampa</v>
          </cell>
          <cell r="C1839" t="str">
            <v xml:space="preserve"> und</v>
          </cell>
          <cell r="D1839">
            <v>0</v>
          </cell>
        </row>
        <row r="1840">
          <cell r="B1840" t="str">
            <v xml:space="preserve"> Recolocação de vaso sanitário, inclusive fornecimento de acessórios (parafusos de fixação anel de vedação, bolsa e tubo de ligação, etc), exclusive fornecimento do vaso e tampa</v>
          </cell>
        </row>
        <row r="1841">
          <cell r="B1841" t="str">
            <v xml:space="preserve"> vedação, bolsa e tubo de ligação, etc), exclusive fornecimento do vaso e tampa</v>
          </cell>
        </row>
        <row r="1842">
          <cell r="A1842" t="str">
            <v>170122</v>
          </cell>
          <cell r="B1842" t="str">
            <v xml:space="preserve"> Recolocação de lavatório sanitário, com acessórios em metal (engate, sifão, válvula), exclusive fornecimento do mesmo</v>
          </cell>
          <cell r="C1842" t="str">
            <v xml:space="preserve"> und</v>
          </cell>
          <cell r="D1842">
            <v>0</v>
          </cell>
        </row>
        <row r="1843">
          <cell r="B1843" t="str">
            <v xml:space="preserve"> Recolocação de lavatório sanitário, com acessórios em metal (engate, sifão, válvula), exclusive fornecimento do mesmo</v>
          </cell>
        </row>
        <row r="1844">
          <cell r="B1844" t="str">
            <v xml:space="preserve"> fornecimento do mesmo</v>
          </cell>
        </row>
        <row r="1845">
          <cell r="A1845" t="str">
            <v>170123</v>
          </cell>
          <cell r="B1845" t="str">
            <v xml:space="preserve"> Recolocação de lavatório sanitário, com acessórios em PVC (engate, sifão e válvula), exclusive fornecimento do mesmo</v>
          </cell>
          <cell r="C1845" t="str">
            <v xml:space="preserve"> und</v>
          </cell>
          <cell r="D1845">
            <v>0</v>
          </cell>
        </row>
        <row r="1846">
          <cell r="B1846" t="str">
            <v xml:space="preserve"> Recolocação de lavatório sanitário, com acessórios em PVC (engate, sifão e válvula), exclusive fornecimento do mesmo</v>
          </cell>
        </row>
        <row r="1847">
          <cell r="B1847" t="str">
            <v xml:space="preserve"> fornecimento do mesmo</v>
          </cell>
        </row>
        <row r="1848">
          <cell r="A1848" t="str">
            <v>170124</v>
          </cell>
          <cell r="B1848" t="str">
            <v xml:space="preserve"> Lavatório de Canto ref. L101 DECA ou equivalente, inclusive válvula, sifão e engates cromados, exclusive torneira</v>
          </cell>
          <cell r="C1848" t="str">
            <v xml:space="preserve"> und</v>
          </cell>
          <cell r="D1848">
            <v>0</v>
          </cell>
        </row>
        <row r="1849">
          <cell r="B1849" t="str">
            <v xml:space="preserve"> Lavatório de Canto ref. L101 DECA ou equivalente, inclusive válvula, sifão e engates cromados, exclusive torneira</v>
          </cell>
        </row>
        <row r="1850">
          <cell r="B1850" t="str">
            <v xml:space="preserve"> torneira</v>
          </cell>
        </row>
        <row r="1851">
          <cell r="A1851" t="str">
            <v>170127</v>
          </cell>
          <cell r="B1851" t="str">
            <v xml:space="preserve"> Mictório de louça branca, marcas de referência Deca, Celite ou Ideal Standard, inclusive válvula de descarga linha anti-vandalismo, marcas de referência Fabrimar, Docol ou Deca e engates e acessórios cromados</v>
          </cell>
          <cell r="C1851" t="str">
            <v xml:space="preserve"> und</v>
          </cell>
          <cell r="D1851">
            <v>0</v>
          </cell>
        </row>
        <row r="1852">
          <cell r="B1852" t="str">
            <v xml:space="preserve"> Mictório de louça branca, marcas de referência Deca, Celite ou Ideal Standard, inclusive válvula de descarga linha anti-vandalismo, marcas de referência Fabrimar, Docol ou Deca e engates e acessórios cromados</v>
          </cell>
        </row>
        <row r="1853">
          <cell r="B1853" t="str">
            <v xml:space="preserve"> descarga linha anti-vandalismo, marcas de referência Fabrimar, Docol ou Deca e engates e acessórios cromados</v>
          </cell>
        </row>
        <row r="1854">
          <cell r="B1854" t="str">
            <v xml:space="preserve"> cromados</v>
          </cell>
        </row>
        <row r="1855">
          <cell r="A1855" t="str">
            <v>170128</v>
          </cell>
          <cell r="B1855" t="str">
            <v xml:space="preserve"> Lavatório de louça branca com coluna suspensa, linha Vogue Plus Confort para portadores de necessidades especiais, marca de referencia DECA, Celite ou Ideal Standart, inclusive valvula, sifão e engates, exclusive torneira</v>
          </cell>
          <cell r="C1855" t="str">
            <v xml:space="preserve"> und</v>
          </cell>
          <cell r="D1855">
            <v>0</v>
          </cell>
        </row>
        <row r="1856">
          <cell r="B1856" t="str">
            <v xml:space="preserve"> Lavatório de louça branca com coluna suspensa, linha Vogue Plus Confort para portadores de necessidades especiais, marca de referencia DECA, Celite ou Ideal Standart, inclusive valvula, sifão e engates, exclusive torneira</v>
          </cell>
        </row>
        <row r="1857">
          <cell r="B1857" t="str">
            <v xml:space="preserve"> necessidades especiais, marca de referencia DECA, Celite ou Ideal Standart, inclusive valvula, sifão e engates, exclusive torneira</v>
          </cell>
        </row>
        <row r="1858">
          <cell r="B1858" t="str">
            <v xml:space="preserve"> engates, exclusive torneira</v>
          </cell>
        </row>
        <row r="1859">
          <cell r="A1859" t="str">
            <v>170129</v>
          </cell>
          <cell r="B1859" t="str">
            <v xml:space="preserve"> Bacia sifonada de louça branca com caixa acoplada, inclusive acessórios</v>
          </cell>
          <cell r="C1859" t="str">
            <v xml:space="preserve"> und</v>
          </cell>
          <cell r="D1859">
            <v>0</v>
          </cell>
        </row>
        <row r="1860">
          <cell r="A1860" t="str">
            <v>170130</v>
          </cell>
          <cell r="B1860" t="str">
            <v xml:space="preserve"> Lavatório de louça branca com coluna, Linha Targa - ref. L1 + C inclusive sifão, válvula e engates cromados, exclusive torneira</v>
          </cell>
          <cell r="C1860" t="str">
            <v xml:space="preserve"> und</v>
          </cell>
          <cell r="D1860">
            <v>0</v>
          </cell>
        </row>
        <row r="1861">
          <cell r="B1861" t="str">
            <v xml:space="preserve"> Lavatório de louça branca com coluna, Linha Targa - ref. L1 + C inclusive sifão, válvula e engates cromados, exclusive torneira</v>
          </cell>
        </row>
        <row r="1862">
          <cell r="B1862" t="str">
            <v xml:space="preserve"> cromados, exclusive torneira</v>
          </cell>
        </row>
        <row r="1863">
          <cell r="A1863" t="str">
            <v>170131</v>
          </cell>
          <cell r="B1863" t="str">
            <v xml:space="preserve"> Lavatório de louça branca com coluna suspensa - ref L51 + CS 1v, cor branca, inclusive sifão, válvula e engates cromados, exclusive torneira, para PNE</v>
          </cell>
          <cell r="C1863" t="str">
            <v xml:space="preserve"> und</v>
          </cell>
          <cell r="D1863">
            <v>0</v>
          </cell>
        </row>
        <row r="1864">
          <cell r="B1864" t="str">
            <v xml:space="preserve"> Lavatório de louça branca com coluna suspensa - ref L51 + CS 1v, cor branca, inclusive sifão, válvula e engates cromados, exclusive torneira, para PNE</v>
          </cell>
        </row>
        <row r="1865">
          <cell r="B1865" t="str">
            <v xml:space="preserve"> engates cromados, exclusive torneira, para PNE</v>
          </cell>
        </row>
        <row r="1866">
          <cell r="A1866" t="str">
            <v>170132</v>
          </cell>
          <cell r="B1866" t="str">
            <v xml:space="preserve"> Lavátorio de canto Coleção Master - ref. L76 marca de ref. Deca ou equivalente, inclusive válvula, sifão e engates cromados, exclusive torneira,para PNE</v>
          </cell>
          <cell r="C1866" t="str">
            <v xml:space="preserve"> und</v>
          </cell>
          <cell r="D1866">
            <v>0</v>
          </cell>
        </row>
        <row r="1867">
          <cell r="B1867" t="str">
            <v xml:space="preserve"> Lavátorio de canto Coleção Master - ref. L76 marca de ref. Deca ou equivalente, inclusive válvula, sifão e engates cromados, exclusive torneira,para PNE</v>
          </cell>
        </row>
        <row r="1868">
          <cell r="B1868" t="str">
            <v xml:space="preserve"> engates cromados, exclusive torneira,para PNE</v>
          </cell>
        </row>
        <row r="1869">
          <cell r="A1869" t="str">
            <v>170133</v>
          </cell>
          <cell r="B1869" t="str">
            <v xml:space="preserve"> Cuba louça branca oval, de embutir, Mod. L37, marca de ref. Deca incl. válvula e sifão, exclusive torneira.</v>
          </cell>
          <cell r="C1869" t="str">
            <v xml:space="preserve"> und</v>
          </cell>
          <cell r="D1869">
            <v>0</v>
          </cell>
        </row>
        <row r="1870">
          <cell r="B1870" t="str">
            <v xml:space="preserve"> Cuba louça branca oval, de embutir, Mod. L37, marca de ref. Deca incl. válvula e sifão, exclusive torneira.</v>
          </cell>
        </row>
        <row r="1871">
          <cell r="A1871" t="str">
            <v>170134</v>
          </cell>
          <cell r="B1871" t="str">
            <v xml:space="preserve"> Bacia convencional em louça branca - linha Targa - ref. P1, marca ref. Deca ou equiv. c/ acessórios p/ ligação, incl. assento plástico univ. branco ref. TJP Astra ou equivalente</v>
          </cell>
          <cell r="C1871" t="str">
            <v xml:space="preserve"> und</v>
          </cell>
          <cell r="D1871">
            <v>0</v>
          </cell>
        </row>
        <row r="1872">
          <cell r="B1872" t="str">
            <v xml:space="preserve"> Bacia convencional em louça branca - linha Targa - ref. P1, marca ref. Deca ou equiv. c/ acessórios p/ ligação, incl. assento plástico univ. branco ref. TJP Astra ou equivalente</v>
          </cell>
        </row>
        <row r="1873">
          <cell r="B1873" t="str">
            <v xml:space="preserve"> ligação, incl. assento plástico univ. branco ref. TJP Astra ou equivalente</v>
          </cell>
        </row>
        <row r="1874">
          <cell r="A1874" t="str">
            <v>170135</v>
          </cell>
          <cell r="B1874" t="str">
            <v xml:space="preserve"> Bacia sifonada de louça branca para portadores de necessidades especiais, Vogue Plus Conforto - Linha Conforto, mod P51, incl. assento com abertura frontal, ref.AP52,marca de ref. Deca ou equivalente</v>
          </cell>
          <cell r="C1874" t="str">
            <v xml:space="preserve"> und</v>
          </cell>
          <cell r="D1874">
            <v>0</v>
          </cell>
        </row>
        <row r="1875">
          <cell r="B1875" t="str">
            <v xml:space="preserve"> Bacia sifonada de louça branca para portadores de necessidades especiais, Vogue Plus Conforto - Linha Conforto, mod P51, incl. assento com abertura frontal, ref.AP52,marca de ref. Deca ou equivalente</v>
          </cell>
        </row>
        <row r="1876">
          <cell r="B1876" t="str">
            <v xml:space="preserve"> Conforto, mod P51, incl. assento com abertura frontal, ref.AP52,marca de ref. Deca ou equivalente</v>
          </cell>
        </row>
        <row r="1877">
          <cell r="A1877" t="str">
            <v>170136</v>
          </cell>
          <cell r="B1877" t="str">
            <v xml:space="preserve"> Bacia sanitária de louça branca, Linha Targa mod. CP 101, com caixa acoplada marca de ref. Deca ou equivalente,</v>
          </cell>
          <cell r="C1877" t="str">
            <v xml:space="preserve"> und</v>
          </cell>
          <cell r="D1877">
            <v>0</v>
          </cell>
        </row>
        <row r="1878">
          <cell r="B1878" t="str">
            <v xml:space="preserve"> Bacia sanitária de louça branca, Linha Targa mod. CP 101, com caixa acoplada marca de ref. Deca ou equivalente,</v>
          </cell>
        </row>
        <row r="1879">
          <cell r="B1879" t="str">
            <v xml:space="preserve"> equivalente,</v>
          </cell>
        </row>
        <row r="1880">
          <cell r="A1880" t="str">
            <v>170137</v>
          </cell>
          <cell r="B1880" t="str">
            <v xml:space="preserve"> Mictório de louça branca, com sifão integrado, mod. M712 marca de ref. Deca ou equivalente, inclusive válvula e engates cromados</v>
          </cell>
          <cell r="C1880" t="str">
            <v xml:space="preserve"> und</v>
          </cell>
          <cell r="D1880">
            <v>0</v>
          </cell>
        </row>
        <row r="1881">
          <cell r="B1881" t="str">
            <v xml:space="preserve"> Mictório de louça branca, com sifão integrado, mod. M712 marca de ref. Deca ou equivalente, inclusive válvula e engates cromados</v>
          </cell>
        </row>
        <row r="1882">
          <cell r="B1882" t="str">
            <v xml:space="preserve"> válvula e engates cromados</v>
          </cell>
        </row>
        <row r="1883">
          <cell r="A1883" t="str">
            <v>1702</v>
          </cell>
          <cell r="B1883" t="str">
            <v xml:space="preserve"> BANCADAS</v>
          </cell>
          <cell r="D1883">
            <v>0</v>
          </cell>
        </row>
        <row r="1884">
          <cell r="A1884" t="str">
            <v>170205</v>
          </cell>
          <cell r="B1884" t="str">
            <v xml:space="preserve"> Bancada de mármore esp. 3cm</v>
          </cell>
          <cell r="C1884" t="str">
            <v xml:space="preserve"> m2</v>
          </cell>
          <cell r="D1884">
            <v>0</v>
          </cell>
        </row>
        <row r="1885">
          <cell r="A1885" t="str">
            <v>170220</v>
          </cell>
          <cell r="B1885" t="str">
            <v xml:space="preserve"> Bancada de granito com espessura de 2 cm</v>
          </cell>
          <cell r="C1885" t="str">
            <v>m2</v>
          </cell>
          <cell r="D1885">
            <v>242.29</v>
          </cell>
        </row>
        <row r="1886">
          <cell r="A1886" t="str">
            <v>170221</v>
          </cell>
          <cell r="B1886" t="str">
            <v xml:space="preserve"> Laje armada espessura de 3cm p/ enchimento de fundo de bancada inox</v>
          </cell>
          <cell r="C1886" t="str">
            <v xml:space="preserve"> m2</v>
          </cell>
          <cell r="D1886">
            <v>0</v>
          </cell>
        </row>
        <row r="1887">
          <cell r="A1887" t="str">
            <v>170222</v>
          </cell>
          <cell r="B1887" t="str">
            <v xml:space="preserve"> Bancada e tanque para panelões em granito cinza andorinha, esp. 2cm, dim. 0.80x1.10m, base de concreto e apoio em alvenaria, frontão h=10cm, incl. válvula e sifão, exclusive torneira, conf. det. projeto</v>
          </cell>
          <cell r="C1887" t="str">
            <v xml:space="preserve"> und</v>
          </cell>
          <cell r="D1887">
            <v>0</v>
          </cell>
        </row>
        <row r="1888">
          <cell r="B1888" t="str">
            <v xml:space="preserve"> Bancada e tanque para panelões em granito cinza andorinha, esp. 2cm, dim. 0.80x1.10m, base de concreto e apoio em alvenaria, frontão h=10cm, incl. válvula e sifão, exclusive torneira, conf. det. projeto</v>
          </cell>
        </row>
        <row r="1889">
          <cell r="B1889" t="str">
            <v xml:space="preserve"> e apoio em alvenaria, frontão h=10cm, incl. válvula e sifão, exclusive torneira, conf. det. projeto</v>
          </cell>
        </row>
        <row r="1890">
          <cell r="A1890" t="str">
            <v>1703</v>
          </cell>
          <cell r="B1890" t="str">
            <v xml:space="preserve"> TORNEIRAS, REGISTROS, VÁLVULAS E METAIS</v>
          </cell>
          <cell r="D1890">
            <v>0</v>
          </cell>
        </row>
        <row r="1891">
          <cell r="A1891" t="str">
            <v>170304</v>
          </cell>
          <cell r="B1891" t="str">
            <v xml:space="preserve"> Torneira pressão cromada diâm. 1/2" para lavatório, marcas de referência Fabrimar, Deca ou Docol</v>
          </cell>
          <cell r="C1891" t="str">
            <v>und</v>
          </cell>
          <cell r="D1891">
            <v>0</v>
          </cell>
        </row>
        <row r="1892">
          <cell r="A1892" t="str">
            <v>170306</v>
          </cell>
          <cell r="B1892" t="str">
            <v xml:space="preserve"> Torneira para tanque, marcas de referência Fabrimar, Deca ou Docol.</v>
          </cell>
          <cell r="C1892" t="str">
            <v xml:space="preserve"> und</v>
          </cell>
          <cell r="D1892">
            <v>0</v>
          </cell>
        </row>
        <row r="1893">
          <cell r="A1893" t="str">
            <v>170309</v>
          </cell>
          <cell r="B1893" t="str">
            <v xml:space="preserve"> Torneira para jardim de 3/4" marcas de referência Fabrimar, Deca ou Docol</v>
          </cell>
          <cell r="C1893" t="str">
            <v xml:space="preserve"> und</v>
          </cell>
          <cell r="D1893">
            <v>42.11</v>
          </cell>
        </row>
        <row r="1894">
          <cell r="A1894" t="str">
            <v>170310</v>
          </cell>
          <cell r="B1894" t="str">
            <v xml:space="preserve"> Torneira pressão cromada diam. 3/4" para uso geral, marcas de referência Fabrimar, Deca ou Docol</v>
          </cell>
          <cell r="C1894" t="str">
            <v>und</v>
          </cell>
          <cell r="D1894">
            <v>0</v>
          </cell>
        </row>
        <row r="1895">
          <cell r="A1895" t="str">
            <v>170311</v>
          </cell>
          <cell r="B1895" t="str">
            <v xml:space="preserve"> Torneira pressão em PVC para pia diam. 1/2", marcas de referência Astra, Cipla ou Akros</v>
          </cell>
          <cell r="C1895" t="str">
            <v xml:space="preserve"> und</v>
          </cell>
          <cell r="D1895">
            <v>0</v>
          </cell>
        </row>
        <row r="1896">
          <cell r="A1896" t="str">
            <v>170312</v>
          </cell>
          <cell r="B1896" t="str">
            <v xml:space="preserve"> Torneira de metal com borda roscável, marcas de referência Fabrimar, Deca ou Docol</v>
          </cell>
          <cell r="C1896" t="str">
            <v>und</v>
          </cell>
          <cell r="D1896">
            <v>0</v>
          </cell>
        </row>
        <row r="1897">
          <cell r="A1897" t="str">
            <v>170313</v>
          </cell>
          <cell r="B1897" t="str">
            <v xml:space="preserve"> Torneira pressão cromada, diam. 1/2" para tanque, marcas de referência Fabrimar, Deca ou Docol</v>
          </cell>
          <cell r="C1897" t="str">
            <v>und</v>
          </cell>
          <cell r="D1897">
            <v>0</v>
          </cell>
        </row>
        <row r="1898">
          <cell r="A1898" t="str">
            <v>170314</v>
          </cell>
          <cell r="B1898" t="str">
            <v xml:space="preserve"> Torneira de plástico para filtro de barro, marcas de referência Astra, Cipla ou Akros</v>
          </cell>
          <cell r="C1898" t="str">
            <v xml:space="preserve"> und</v>
          </cell>
          <cell r="D1898">
            <v>0</v>
          </cell>
        </row>
        <row r="1899">
          <cell r="A1899" t="str">
            <v>170315</v>
          </cell>
          <cell r="B1899" t="str">
            <v xml:space="preserve"> Torneira pressão cromada diam. 1/2" para pia, marcas de referência Fabrimar, Deca ou Docol</v>
          </cell>
          <cell r="C1899" t="str">
            <v>und</v>
          </cell>
          <cell r="D1899">
            <v>0</v>
          </cell>
        </row>
        <row r="1900">
          <cell r="A1900" t="str">
            <v>170316</v>
          </cell>
          <cell r="B1900" t="str">
            <v xml:space="preserve"> Registro de pressão com canopla cromada diam. 15mm (1/2"), marcas de referência Fabrimar, Deca ou Docol</v>
          </cell>
          <cell r="C1900" t="str">
            <v xml:space="preserve"> und</v>
          </cell>
          <cell r="D1900">
            <v>0</v>
          </cell>
        </row>
        <row r="1901">
          <cell r="B1901" t="str">
            <v xml:space="preserve"> Registro de pressão com canopla cromada diam. 15mm (1/2"), marcas de referência Fabrimar, Deca ou Docol</v>
          </cell>
        </row>
        <row r="1902">
          <cell r="B1902" t="str">
            <v xml:space="preserve"> Docol</v>
          </cell>
        </row>
        <row r="1903">
          <cell r="A1903" t="str">
            <v>170317</v>
          </cell>
          <cell r="B1903" t="str">
            <v xml:space="preserve"> Registro de pressão com canopla cromada diam. 20mm (3/4"), marcas de referência Fabrimar, Deca ou Docol</v>
          </cell>
          <cell r="C1903" t="str">
            <v>und</v>
          </cell>
          <cell r="D1903">
            <v>0</v>
          </cell>
        </row>
        <row r="1904">
          <cell r="B1904" t="str">
            <v xml:space="preserve"> Registro de pressão com canopla cromada diam. 20mm (3/4"), marcas de referência Fabrimar, Deca ou Docol</v>
          </cell>
        </row>
        <row r="1905">
          <cell r="B1905" t="str">
            <v xml:space="preserve"> Docol</v>
          </cell>
        </row>
        <row r="1906">
          <cell r="A1906" t="str">
            <v>170318</v>
          </cell>
          <cell r="B1906" t="str">
            <v xml:space="preserve"> Registro de pressão bruto, diam. 15mm (1/2")</v>
          </cell>
          <cell r="C1906" t="str">
            <v xml:space="preserve"> und</v>
          </cell>
          <cell r="D1906">
            <v>0</v>
          </cell>
        </row>
        <row r="1907">
          <cell r="A1907" t="str">
            <v>170319</v>
          </cell>
          <cell r="B1907" t="str">
            <v xml:space="preserve"> Registro de gaveta bruto diam. 15mm (1/2")</v>
          </cell>
          <cell r="C1907" t="str">
            <v xml:space="preserve"> und</v>
          </cell>
          <cell r="D1907">
            <v>0</v>
          </cell>
        </row>
        <row r="1908">
          <cell r="A1908" t="str">
            <v>170320</v>
          </cell>
          <cell r="B1908" t="str">
            <v xml:space="preserve"> Registro de gaveta bruto diam. 20mm (3/4")</v>
          </cell>
          <cell r="C1908" t="str">
            <v xml:space="preserve"> und</v>
          </cell>
          <cell r="D1908">
            <v>0</v>
          </cell>
        </row>
        <row r="1909">
          <cell r="A1909" t="str">
            <v>170321</v>
          </cell>
          <cell r="B1909" t="str">
            <v xml:space="preserve"> Registro de gaveta bruto diam. 25mm (1")</v>
          </cell>
          <cell r="C1909" t="str">
            <v xml:space="preserve"> und</v>
          </cell>
          <cell r="D1909">
            <v>0</v>
          </cell>
        </row>
        <row r="1910">
          <cell r="A1910" t="str">
            <v>170322</v>
          </cell>
          <cell r="B1910" t="str">
            <v xml:space="preserve"> Registro de gaveta bruto diam. 32mm (11/4")</v>
          </cell>
          <cell r="C1910" t="str">
            <v>und</v>
          </cell>
          <cell r="D1910">
            <v>0</v>
          </cell>
        </row>
        <row r="1911">
          <cell r="A1911" t="str">
            <v>170323</v>
          </cell>
          <cell r="B1911" t="str">
            <v xml:space="preserve"> Registro de gaveta bruto diam. 40mm (11/2")</v>
          </cell>
          <cell r="C1911" t="str">
            <v>und</v>
          </cell>
          <cell r="D1911">
            <v>0</v>
          </cell>
        </row>
        <row r="1912">
          <cell r="A1912" t="str">
            <v>170324</v>
          </cell>
          <cell r="B1912" t="str">
            <v xml:space="preserve"> Registro de gaveta bruto diam. 50mm (2")</v>
          </cell>
          <cell r="C1912" t="str">
            <v xml:space="preserve"> und</v>
          </cell>
          <cell r="D1912">
            <v>0</v>
          </cell>
        </row>
        <row r="1913">
          <cell r="A1913" t="str">
            <v>170325</v>
          </cell>
          <cell r="B1913" t="str">
            <v xml:space="preserve"> Registro de gaveta bruto diam. 65mm (21/2")</v>
          </cell>
          <cell r="C1913" t="str">
            <v>und</v>
          </cell>
          <cell r="D1913">
            <v>0</v>
          </cell>
        </row>
        <row r="1914">
          <cell r="A1914" t="str">
            <v>170326</v>
          </cell>
          <cell r="B1914" t="str">
            <v xml:space="preserve"> Registro de gaveta bruto diam. 80mm (3")</v>
          </cell>
          <cell r="C1914" t="str">
            <v xml:space="preserve"> und</v>
          </cell>
          <cell r="D1914">
            <v>0</v>
          </cell>
        </row>
        <row r="1915">
          <cell r="A1915" t="str">
            <v>170327</v>
          </cell>
          <cell r="B1915" t="str">
            <v xml:space="preserve"> Registro de gaveta com canopla cromada diam. 15mm (1/2"), marcas de referência Fabrimar, Deca ou Docol</v>
          </cell>
          <cell r="C1915" t="str">
            <v>und</v>
          </cell>
          <cell r="D1915">
            <v>0</v>
          </cell>
        </row>
        <row r="1916">
          <cell r="B1916" t="str">
            <v xml:space="preserve"> Registro de gaveta com canopla cromada diam. 15mm (1/2"), marcas de referência Fabrimar, Deca ou Docol</v>
          </cell>
        </row>
        <row r="1917">
          <cell r="B1917" t="str">
            <v xml:space="preserve"> Docol</v>
          </cell>
        </row>
        <row r="1918">
          <cell r="A1918" t="str">
            <v>170328</v>
          </cell>
          <cell r="B1918" t="str">
            <v xml:space="preserve"> Registro de gaveta com canopla cromada, diam. 20mm (3/4"), marcas de referência Fabrimar, Deca ou Docol</v>
          </cell>
          <cell r="C1918" t="str">
            <v>und</v>
          </cell>
          <cell r="D1918">
            <v>0</v>
          </cell>
        </row>
        <row r="1919">
          <cell r="B1919" t="str">
            <v xml:space="preserve"> Registro de gaveta com canopla cromada, diam. 20mm (3/4"), marcas de referência Fabrimar, Deca ou Docol</v>
          </cell>
        </row>
        <row r="1920">
          <cell r="B1920" t="str">
            <v xml:space="preserve"> Docol</v>
          </cell>
        </row>
        <row r="1921">
          <cell r="A1921" t="str">
            <v>170329</v>
          </cell>
          <cell r="B1921" t="str">
            <v xml:space="preserve"> Registro de gaveta com canopla cromada diam. 25mm (1"), marcas de referência Fabrimar, Deca ou Docol</v>
          </cell>
          <cell r="C1921" t="str">
            <v xml:space="preserve"> und</v>
          </cell>
          <cell r="D1921">
            <v>0</v>
          </cell>
        </row>
        <row r="1922">
          <cell r="A1922" t="str">
            <v>170330</v>
          </cell>
          <cell r="B1922" t="str">
            <v xml:space="preserve"> Registro de gaveta com canopla cromada diam 32mm (11/4"), marcas de referência Fabrimar, Deca ou Docol</v>
          </cell>
          <cell r="C1922" t="str">
            <v>und</v>
          </cell>
          <cell r="D1922">
            <v>0</v>
          </cell>
        </row>
        <row r="1923">
          <cell r="B1923" t="str">
            <v xml:space="preserve"> Registro de gaveta com canopla cromada diam 32mm (11/4"), marcas de referência Fabrimar, Deca ou Docol</v>
          </cell>
        </row>
        <row r="1924">
          <cell r="B1924" t="str">
            <v xml:space="preserve"> Docol</v>
          </cell>
        </row>
        <row r="1925">
          <cell r="A1925" t="str">
            <v>170331</v>
          </cell>
          <cell r="B1925" t="str">
            <v xml:space="preserve"> Registro de gaveta com canopla cromada, diam. 40mm (11/2"), marcas de referência Fabrimar, Deca ou Docol</v>
          </cell>
          <cell r="C1925" t="str">
            <v>und</v>
          </cell>
          <cell r="D1925">
            <v>0</v>
          </cell>
        </row>
        <row r="1926">
          <cell r="B1926" t="str">
            <v xml:space="preserve"> Registro de gaveta com canopla cromada, diam. 40mm (11/2"), marcas de referência Fabrimar, Deca ou Docol</v>
          </cell>
        </row>
        <row r="1927">
          <cell r="B1927" t="str">
            <v xml:space="preserve"> Docol</v>
          </cell>
        </row>
        <row r="1928">
          <cell r="A1928" t="str">
            <v>170332</v>
          </cell>
          <cell r="B1928" t="str">
            <v xml:space="preserve"> Válvula de retenção horizontal ou vertical diam. 15mm (1/2")</v>
          </cell>
          <cell r="C1928" t="str">
            <v xml:space="preserve"> und</v>
          </cell>
          <cell r="D1928">
            <v>0</v>
          </cell>
        </row>
        <row r="1929">
          <cell r="A1929" t="str">
            <v>170333</v>
          </cell>
          <cell r="B1929" t="str">
            <v xml:space="preserve"> Válvula de retenção horizontal ou vertical diam. 20mm (3/4")</v>
          </cell>
          <cell r="C1929" t="str">
            <v xml:space="preserve"> und</v>
          </cell>
          <cell r="D1929">
            <v>0</v>
          </cell>
        </row>
        <row r="1930">
          <cell r="A1930" t="str">
            <v>170334</v>
          </cell>
          <cell r="B1930" t="str">
            <v xml:space="preserve"> Válvula de retenção horizontal ou vertical diam. 25mm (1")</v>
          </cell>
          <cell r="C1930" t="str">
            <v xml:space="preserve"> und</v>
          </cell>
          <cell r="D1930">
            <v>0</v>
          </cell>
        </row>
        <row r="1931">
          <cell r="A1931" t="str">
            <v>170335</v>
          </cell>
          <cell r="B1931" t="str">
            <v xml:space="preserve"> Válvula de retenção horizontal ou vertical, diam. 32mm (11/4")</v>
          </cell>
          <cell r="C1931" t="str">
            <v xml:space="preserve"> und</v>
          </cell>
          <cell r="D1931">
            <v>0</v>
          </cell>
        </row>
        <row r="1932">
          <cell r="A1932" t="str">
            <v>170336</v>
          </cell>
          <cell r="B1932" t="str">
            <v xml:space="preserve"> Válvula de retenção horizontal ou vertical diam. 40mm (11/2")</v>
          </cell>
          <cell r="C1932" t="str">
            <v>und</v>
          </cell>
          <cell r="D1932">
            <v>0</v>
          </cell>
        </row>
        <row r="1933">
          <cell r="A1933" t="str">
            <v>170337</v>
          </cell>
          <cell r="B1933" t="str">
            <v xml:space="preserve"> Válvula de retenção horizontal ou vertical diam. 50mm (2")</v>
          </cell>
          <cell r="C1933" t="str">
            <v xml:space="preserve"> und</v>
          </cell>
          <cell r="D1933">
            <v>0</v>
          </cell>
        </row>
        <row r="1934">
          <cell r="A1934" t="str">
            <v>170338</v>
          </cell>
          <cell r="B1934" t="str">
            <v xml:space="preserve"> Válvula de retenção horizontal ou vertical diam. 65mm (21/2")</v>
          </cell>
          <cell r="C1934" t="str">
            <v>und</v>
          </cell>
          <cell r="D1934">
            <v>0</v>
          </cell>
        </row>
        <row r="1935">
          <cell r="A1935" t="str">
            <v>170339</v>
          </cell>
          <cell r="B1935" t="str">
            <v xml:space="preserve"> Válvula de retenção horizontal ou vertical, diam. 80mm (3")</v>
          </cell>
          <cell r="C1935" t="str">
            <v>und</v>
          </cell>
          <cell r="D1935">
            <v>0</v>
          </cell>
        </row>
        <row r="1936">
          <cell r="A1936" t="str">
            <v>170340</v>
          </cell>
          <cell r="B1936" t="str">
            <v xml:space="preserve"> Válvula de retenção de pé com crivo diam. 15mm (1/2")</v>
          </cell>
          <cell r="C1936" t="str">
            <v>und</v>
          </cell>
          <cell r="D1936">
            <v>0</v>
          </cell>
        </row>
        <row r="1937">
          <cell r="A1937" t="str">
            <v>170341</v>
          </cell>
          <cell r="B1937" t="str">
            <v xml:space="preserve"> Válvula de retenção de pé com crivo, diam. 20mm (3/4")</v>
          </cell>
          <cell r="C1937" t="str">
            <v xml:space="preserve"> und</v>
          </cell>
          <cell r="D1937">
            <v>0</v>
          </cell>
        </row>
        <row r="1938">
          <cell r="A1938" t="str">
            <v>170342</v>
          </cell>
          <cell r="B1938" t="str">
            <v xml:space="preserve"> Válvula de retenção de pé com crivo diam. 25mm (1")</v>
          </cell>
          <cell r="C1938" t="str">
            <v>und</v>
          </cell>
          <cell r="D1938">
            <v>0</v>
          </cell>
        </row>
        <row r="1939">
          <cell r="A1939" t="str">
            <v>170343</v>
          </cell>
          <cell r="B1939" t="str">
            <v xml:space="preserve"> Válvula de retenção de pé com crivo diam. 32mm (11/4")</v>
          </cell>
          <cell r="C1939" t="str">
            <v xml:space="preserve"> und</v>
          </cell>
          <cell r="D1939">
            <v>0</v>
          </cell>
        </row>
        <row r="1940">
          <cell r="A1940" t="str">
            <v>170345</v>
          </cell>
          <cell r="B1940" t="str">
            <v xml:space="preserve"> Válvula de descarga com canopla cromada de 32mm (11/4"), marcas de referência Fabrimar, Deca ou Docol</v>
          </cell>
          <cell r="C1940" t="str">
            <v>und</v>
          </cell>
          <cell r="D1940">
            <v>0</v>
          </cell>
        </row>
        <row r="1941">
          <cell r="B1941" t="str">
            <v xml:space="preserve"> Válvula de descarga com canopla cromada de 32mm (11/4"), marcas de referência Fabrimar, Deca ou Docol</v>
          </cell>
        </row>
        <row r="1942">
          <cell r="B1942" t="str">
            <v xml:space="preserve"> Docol</v>
          </cell>
        </row>
        <row r="1943">
          <cell r="A1943" t="str">
            <v>170346</v>
          </cell>
          <cell r="B1943" t="str">
            <v xml:space="preserve"> Válvula de descarga com canopla cromada de 40mm (11/2"), marcas de referência Fabrimar, Deca ou Docol</v>
          </cell>
          <cell r="C1943" t="str">
            <v>und</v>
          </cell>
          <cell r="D1943">
            <v>0</v>
          </cell>
        </row>
        <row r="1944">
          <cell r="B1944" t="str">
            <v xml:space="preserve"> Válvula de descarga com canopla cromada de 40mm (11/2"), marcas de referência Fabrimar, Deca ou Docol</v>
          </cell>
        </row>
        <row r="1945">
          <cell r="B1945" t="str">
            <v xml:space="preserve"> Docol</v>
          </cell>
        </row>
        <row r="1946">
          <cell r="A1946" t="str">
            <v>170347</v>
          </cell>
          <cell r="B1946" t="str">
            <v xml:space="preserve"> Válvula de PVC para lavatório, marcas de referência Astra, Cipla ou Akros</v>
          </cell>
          <cell r="C1946" t="str">
            <v>und</v>
          </cell>
          <cell r="D1946">
            <v>0</v>
          </cell>
        </row>
        <row r="1947">
          <cell r="A1947" t="str">
            <v>170348</v>
          </cell>
          <cell r="B1947" t="str">
            <v xml:space="preserve"> Válvula de PVC para tanque, marcas de referência Astra, Cipla ou Akros</v>
          </cell>
          <cell r="C1947" t="str">
            <v xml:space="preserve"> und</v>
          </cell>
          <cell r="D1947">
            <v>0</v>
          </cell>
        </row>
        <row r="1948">
          <cell r="A1948" t="str">
            <v>170349</v>
          </cell>
          <cell r="B1948" t="str">
            <v xml:space="preserve"> Canopla para válvula de descarga, marcas de referência Fabrimar, Deca ou Docol</v>
          </cell>
          <cell r="C1948" t="str">
            <v xml:space="preserve"> und</v>
          </cell>
          <cell r="D1948">
            <v>0</v>
          </cell>
        </row>
        <row r="1949">
          <cell r="A1949" t="str">
            <v>170350</v>
          </cell>
          <cell r="B1949" t="str">
            <v xml:space="preserve"> Parafuso de fixação para lavatório ou vaso, inclusive colocação</v>
          </cell>
          <cell r="C1949" t="str">
            <v>und</v>
          </cell>
          <cell r="D1949">
            <v>0</v>
          </cell>
        </row>
        <row r="1950">
          <cell r="A1950" t="str">
            <v>170351</v>
          </cell>
          <cell r="B1950" t="str">
            <v xml:space="preserve"> Torneira de parede cromada, marcas de referência Fabrimar (linha prática, ref.1157) , Deca ou Docol</v>
          </cell>
          <cell r="C1950" t="str">
            <v>und</v>
          </cell>
          <cell r="D1950">
            <v>0</v>
          </cell>
        </row>
        <row r="1951">
          <cell r="A1951" t="str">
            <v>170352</v>
          </cell>
          <cell r="B1951" t="str">
            <v xml:space="preserve"> Válvula de Descarga com acabamento anti-vandalismo, marcas de referência Fabrimar, Deca ou Docol</v>
          </cell>
          <cell r="C1951" t="str">
            <v xml:space="preserve"> und</v>
          </cell>
          <cell r="D1951">
            <v>0</v>
          </cell>
        </row>
        <row r="1952">
          <cell r="A1952" t="str">
            <v>170353</v>
          </cell>
          <cell r="B1952" t="str">
            <v xml:space="preserve"> Torneira para lavatório linha anti-vandalismo, marcas de referência Fabrimar, Deca ou Docol</v>
          </cell>
          <cell r="C1952" t="str">
            <v>und</v>
          </cell>
          <cell r="D1952">
            <v>0</v>
          </cell>
        </row>
        <row r="1953">
          <cell r="A1953" t="str">
            <v>170354</v>
          </cell>
          <cell r="B1953" t="str">
            <v xml:space="preserve"> Chuveiro completo, linha anti-vandalismo, marcas de referência Fabrimar, Deca ou Docol</v>
          </cell>
          <cell r="C1953" t="str">
            <v xml:space="preserve"> und</v>
          </cell>
          <cell r="D1953">
            <v>0</v>
          </cell>
        </row>
        <row r="1954">
          <cell r="A1954" t="str">
            <v>170356</v>
          </cell>
          <cell r="B1954" t="str">
            <v xml:space="preserve"> Torneira de parede articulável acabamento cromado, marcas de ref. Fabrimar, Deca, Docol ou equivalente</v>
          </cell>
          <cell r="C1954" t="str">
            <v xml:space="preserve"> und</v>
          </cell>
          <cell r="D1954">
            <v>0</v>
          </cell>
        </row>
        <row r="1955">
          <cell r="A1955" t="str">
            <v>170357</v>
          </cell>
          <cell r="B1955" t="str">
            <v xml:space="preserve"> Chuveiro com desviador flexivel e ducha manual, mod. 1975C ref. Deca ou equivalente</v>
          </cell>
          <cell r="C1955" t="str">
            <v>und</v>
          </cell>
          <cell r="D1955">
            <v>0</v>
          </cell>
        </row>
        <row r="1956">
          <cell r="A1956" t="str">
            <v>1705</v>
          </cell>
          <cell r="B1956" t="str">
            <v xml:space="preserve"> OUTROS APARELHOS</v>
          </cell>
          <cell r="D1956">
            <v>0</v>
          </cell>
        </row>
        <row r="1957">
          <cell r="A1957" t="str">
            <v>170502</v>
          </cell>
          <cell r="B1957" t="str">
            <v xml:space="preserve"> Caixa de descarga plástica de sobrepor</v>
          </cell>
          <cell r="C1957" t="str">
            <v xml:space="preserve"> und</v>
          </cell>
          <cell r="D1957">
            <v>0</v>
          </cell>
        </row>
        <row r="1958">
          <cell r="A1958" t="str">
            <v>170504</v>
          </cell>
          <cell r="B1958" t="str">
            <v xml:space="preserve"> Porta sabonete líquido com parafusos e buchas de fixação</v>
          </cell>
          <cell r="C1958" t="str">
            <v xml:space="preserve"> und</v>
          </cell>
          <cell r="D1958">
            <v>0</v>
          </cell>
        </row>
        <row r="1959">
          <cell r="A1959" t="str">
            <v>170507</v>
          </cell>
          <cell r="B1959" t="str">
            <v xml:space="preserve"> Lavatório de aço inox, liga AISI 304, N° 18, marcas de referência Fisher, Metalpress ou Mekal, inclusive apoio de concreto, argamassa de apoio e assentamento, válvula e sifão cromados, exclusive torneira, conf. projeto</v>
          </cell>
          <cell r="C1959" t="str">
            <v xml:space="preserve"> m</v>
          </cell>
          <cell r="D1959">
            <v>0</v>
          </cell>
        </row>
        <row r="1960">
          <cell r="B1960" t="str">
            <v xml:space="preserve"> Lavatório de aço inox, liga AISI 304, N° 18, marcas de referência Fisher, Metalpress ou Mekal, inclusive apoio de concreto, argamassa de apoio e assentamento, válvula e sifão cromados, exclusive torneira, conf. projeto</v>
          </cell>
        </row>
        <row r="1961">
          <cell r="B1961" t="str">
            <v xml:space="preserve"> apoio de concreto, argamassa de apoio e assentamento, válvula e sifão cromados, exclusive torneira, conf. projeto</v>
          </cell>
        </row>
        <row r="1962">
          <cell r="B1962" t="str">
            <v xml:space="preserve"> projeto</v>
          </cell>
        </row>
        <row r="1963">
          <cell r="A1963" t="str">
            <v>170508</v>
          </cell>
          <cell r="B1963" t="str">
            <v xml:space="preserve"> Escovário de aço inox, liga AISI 304, N° 18, marcas de referência Fischer, Metalpress ou Mekal, inclusive apoio de concreto, argamassa de apoio e assentamento, válvula e sifão cromados, exclusive torneira, conf. projeto</v>
          </cell>
          <cell r="C1963" t="str">
            <v xml:space="preserve"> m</v>
          </cell>
          <cell r="D1963">
            <v>0</v>
          </cell>
        </row>
        <row r="1964">
          <cell r="B1964" t="str">
            <v xml:space="preserve"> Escovário de aço inox, liga AISI 304, N° 18, marcas de referência Fischer, Metalpress ou Mekal, inclusive apoio de concreto, argamassa de apoio e assentamento, válvula e sifão cromados, exclusive torneira, conf. projeto</v>
          </cell>
        </row>
        <row r="1965">
          <cell r="B1965" t="str">
            <v xml:space="preserve"> apoio de concreto, argamassa de apoio e assentamento, válvula e sifão cromados, exclusive torneira, conf. projeto</v>
          </cell>
        </row>
        <row r="1966">
          <cell r="B1966" t="str">
            <v xml:space="preserve"> projeto</v>
          </cell>
        </row>
        <row r="1967">
          <cell r="A1967" t="str">
            <v>170509</v>
          </cell>
          <cell r="B1967" t="str">
            <v xml:space="preserve"> Tanque de aço inox nº 2, marcas de referência Fisher, Metalpress ou Mekal, inclusive válvula de metal e sifão</v>
          </cell>
          <cell r="C1967" t="str">
            <v>und</v>
          </cell>
          <cell r="D1967">
            <v>0</v>
          </cell>
        </row>
        <row r="1968">
          <cell r="B1968" t="str">
            <v xml:space="preserve"> Tanque de aço inox nº 2, marcas de referência Fisher, Metalpress ou Mekal, inclusive válvula de metal e sifão</v>
          </cell>
        </row>
        <row r="1969">
          <cell r="B1969" t="str">
            <v xml:space="preserve"> sifão</v>
          </cell>
        </row>
        <row r="1970">
          <cell r="A1970" t="str">
            <v>170510</v>
          </cell>
          <cell r="B1970" t="str">
            <v xml:space="preserve"> Bebedouro de aço inox, marcas de referência Fisher, Metalpress ou Mekal, inclusive válvula, sifão cromado e torneiras, exclusive alvenaria, dim. 0.45x2.75 m, conforme detalhe em projeto</v>
          </cell>
          <cell r="C1970" t="str">
            <v>und</v>
          </cell>
          <cell r="D1970">
            <v>0</v>
          </cell>
        </row>
        <row r="1971">
          <cell r="B1971" t="str">
            <v xml:space="preserve"> Bebedouro de aço inox, marcas de referência Fisher, Metalpress ou Mekal, inclusive válvula, sifão cromado e torneiras, exclusive alvenaria, dim. 0.45x2.75 m, conforme detalhe em projeto</v>
          </cell>
        </row>
        <row r="1972">
          <cell r="B1972" t="str">
            <v xml:space="preserve"> e torneiras, exclusive alvenaria, dim. 0.45x2.75 m, conforme detalhe em projeto</v>
          </cell>
        </row>
        <row r="1973">
          <cell r="A1973" t="str">
            <v>170511</v>
          </cell>
          <cell r="B1973" t="str">
            <v xml:space="preserve"> Mictório coletivo de aço inox, liga AISI-304 n.18, marcas de referência Fisher, Metalpress ou Mekal, dimensões 1.80x0.30m, com tubo espargidor</v>
          </cell>
          <cell r="C1973" t="str">
            <v>und</v>
          </cell>
          <cell r="D1973">
            <v>0</v>
          </cell>
        </row>
        <row r="1974">
          <cell r="B1974" t="str">
            <v xml:space="preserve"> Mictório coletivo de aço inox, liga AISI-304 n.18, marcas de referência Fisher, Metalpress ou Mekal, dimensões 1.80x0.30m, com tubo espargidor</v>
          </cell>
        </row>
        <row r="1975">
          <cell r="B1975" t="str">
            <v xml:space="preserve"> dimensões 1.80x0.30m, com tubo espargidor</v>
          </cell>
        </row>
        <row r="1976">
          <cell r="A1976" t="str">
            <v>170512</v>
          </cell>
          <cell r="B1976" t="str">
            <v xml:space="preserve"> Cuba de aço inox n° 1, marcas de referência Fisher, Metalpress ou Mekal, inclusive válvula de metal 1 1/4" e sifão cromado 1 x 1/2", excl. torneira</v>
          </cell>
          <cell r="C1976" t="str">
            <v>und</v>
          </cell>
          <cell r="D1976">
            <v>0</v>
          </cell>
        </row>
        <row r="1977">
          <cell r="B1977" t="str">
            <v xml:space="preserve"> Cuba de aço inox n° 1, marcas de referência Fisher, Metalpress ou Mekal, inclusive válvula de metal 1 1/4" e sifão cromado 1 x 1/2", excl. torneira</v>
          </cell>
        </row>
        <row r="1978">
          <cell r="B1978" t="str">
            <v xml:space="preserve"> e sifão cromado 1 x 1/2", excl. torneira</v>
          </cell>
        </row>
        <row r="1979">
          <cell r="A1979" t="str">
            <v>170514</v>
          </cell>
          <cell r="B1979" t="str">
            <v xml:space="preserve"> Tanque simples de aço inox Fischer, mod. TQ1-S AISI 304, ou equivalente nas marcas Metalpress ou Mekal, inclusive válvula de metal 1 1/4" e sifão cromado 2", excl. torneira</v>
          </cell>
          <cell r="C1979" t="str">
            <v>und</v>
          </cell>
          <cell r="D1979">
            <v>0</v>
          </cell>
        </row>
        <row r="1980">
          <cell r="B1980" t="str">
            <v xml:space="preserve"> Tanque simples de aço inox Fischer, mod. TQ1-S AISI 304, ou equivalente nas marcas Metalpress ou Mekal, inclusive válvula de metal 1 1/4" e sifão cromado 2", excl. torneira</v>
          </cell>
        </row>
        <row r="1981">
          <cell r="B1981" t="str">
            <v xml:space="preserve"> Mekal, inclusive válvula de metal 1 1/4" e sifão cromado 2", excl. torneira</v>
          </cell>
        </row>
        <row r="1982">
          <cell r="A1982" t="str">
            <v>170515</v>
          </cell>
          <cell r="B1982" t="str">
            <v xml:space="preserve"> Cuba p/ panelões de aço inox 80x60x40 cm, marcas de referência Fisher, Metalpress ou Mekal, inclusive válvula metal 1 1/4" e sifão cromado 1 x 1 1/2", excl. torneira</v>
          </cell>
          <cell r="C1982" t="str">
            <v>und</v>
          </cell>
          <cell r="D1982">
            <v>0</v>
          </cell>
        </row>
        <row r="1983">
          <cell r="B1983" t="str">
            <v xml:space="preserve"> Cuba p/ panelões de aço inox 80x60x40 cm, marcas de referência Fisher, Metalpress ou Mekal, inclusive válvula metal 1 1/4" e sifão cromado 1 x 1 1/2", excl. torneira</v>
          </cell>
        </row>
        <row r="1984">
          <cell r="B1984" t="str">
            <v xml:space="preserve"> válvula metal 1 1/4" e sifão cromado 1 x 1 1/2", excl. torneira</v>
          </cell>
        </row>
        <row r="1985">
          <cell r="A1985" t="str">
            <v>170516</v>
          </cell>
          <cell r="B1985" t="str">
            <v xml:space="preserve"> Tanque duplo de aço inox AISI 304, marcas de referência Fisher (mod TQI-D) Metalpress ou Mekal, inclusive válvulas de metal 1 1/4" e sifão cromado 2", excl. torneiras</v>
          </cell>
          <cell r="C1985" t="str">
            <v>und</v>
          </cell>
          <cell r="D1985">
            <v>0</v>
          </cell>
        </row>
        <row r="1986">
          <cell r="B1986" t="str">
            <v xml:space="preserve"> Tanque duplo de aço inox AISI 304, marcas de referência Fisher (mod TQI-D) Metalpress ou Mekal, inclusive válvulas de metal 1 1/4" e sifão cromado 2", excl. torneiras</v>
          </cell>
        </row>
        <row r="1987">
          <cell r="B1987" t="str">
            <v xml:space="preserve"> inclusive válvulas de metal 1 1/4" e sifão cromado 2", excl. torneiras</v>
          </cell>
        </row>
        <row r="1988">
          <cell r="A1988" t="str">
            <v>170519</v>
          </cell>
          <cell r="B1988" t="str">
            <v xml:space="preserve"> Ducha manual Acqua jet , linha Aquarius, com registro ref.C 2195, marcas de referência Fabrimar, Deca ou Docol</v>
          </cell>
          <cell r="C1988" t="str">
            <v>und</v>
          </cell>
          <cell r="D1988">
            <v>0</v>
          </cell>
        </row>
        <row r="1989">
          <cell r="B1989" t="str">
            <v xml:space="preserve"> Ducha manual Acqua jet , linha Aquarius, com registro ref.C 2195, marcas de referência Fabrimar, Deca ou Docol</v>
          </cell>
        </row>
        <row r="1990">
          <cell r="B1990" t="str">
            <v xml:space="preserve"> Docol</v>
          </cell>
        </row>
        <row r="1991">
          <cell r="A1991" t="str">
            <v>170524</v>
          </cell>
          <cell r="B1991" t="str">
            <v xml:space="preserve"> Cabide simples de um gancho, linha Versailles, ref. 08, acabamento cromado, da Moldenox, Docol ou Deca</v>
          </cell>
          <cell r="C1991" t="str">
            <v xml:space="preserve"> und</v>
          </cell>
          <cell r="D1991">
            <v>0</v>
          </cell>
        </row>
        <row r="1992">
          <cell r="A1992" t="str">
            <v>170528</v>
          </cell>
          <cell r="B1992" t="str">
            <v xml:space="preserve"> Reservatório de fibra de vidro de 5.000 L, inclusive peça de madeira 6 x 16 cm para apoio, exclusive flanges e torneira de bóia</v>
          </cell>
          <cell r="C1992" t="str">
            <v>und</v>
          </cell>
          <cell r="D1992">
            <v>0</v>
          </cell>
        </row>
        <row r="1993">
          <cell r="B1993" t="str">
            <v xml:space="preserve"> Reservatório de fibra de vidro de 5.000 L, inclusive peça de madeira 6 x 16 cm para apoio, exclusive flanges e torneira de bóia</v>
          </cell>
        </row>
        <row r="1994">
          <cell r="B1994" t="str">
            <v xml:space="preserve"> e torneira de bóia</v>
          </cell>
        </row>
        <row r="1995">
          <cell r="A1995" t="str">
            <v>170530</v>
          </cell>
          <cell r="B1995" t="str">
            <v xml:space="preserve"> Cuba em aço inox nº 02, marcas de referência Fisher, Metalpress ou Mekal, inclusive válvula americana de metal de 11/4", excl. sifão</v>
          </cell>
          <cell r="C1995" t="str">
            <v>und</v>
          </cell>
          <cell r="D1995">
            <v>0</v>
          </cell>
        </row>
        <row r="1996">
          <cell r="B1996" t="str">
            <v xml:space="preserve"> Cuba em aço inox nº 02, marcas de referência Fisher, Metalpress ou Mekal, inclusive válvula americana de metal de 11/4", excl. sifão</v>
          </cell>
        </row>
        <row r="1997">
          <cell r="B1997" t="str">
            <v xml:space="preserve"> metal de 11/4", excl. sifão</v>
          </cell>
        </row>
        <row r="1998">
          <cell r="A1998" t="str">
            <v>170533</v>
          </cell>
          <cell r="B1998" t="str">
            <v xml:space="preserve"> Pia em aço inox com 01 cuba nº 1, dimensões de 0.60 x 1.50m, inclusive válvula tipo americana, exclusive sifão</v>
          </cell>
          <cell r="C1998" t="str">
            <v>und</v>
          </cell>
          <cell r="D1998">
            <v>0</v>
          </cell>
        </row>
        <row r="1999">
          <cell r="B1999" t="str">
            <v xml:space="preserve"> Pia em aço inox com 01 cuba nº 1, dimensões de 0.60 x 1.50m, inclusive válvula tipo americana, exclusive sifão</v>
          </cell>
        </row>
        <row r="2000">
          <cell r="B2000" t="str">
            <v xml:space="preserve"> sifão</v>
          </cell>
        </row>
        <row r="2001">
          <cell r="A2001" t="str">
            <v>170534</v>
          </cell>
          <cell r="B2001" t="str">
            <v xml:space="preserve"> Pia em aço inox com 02 cubas nº 1, dimensões 0.60 x 2.50, inclusive válvula tipo americana, exclusive sifão</v>
          </cell>
          <cell r="C2001" t="str">
            <v>und</v>
          </cell>
          <cell r="D2001">
            <v>0</v>
          </cell>
        </row>
        <row r="2002">
          <cell r="A2002" t="str">
            <v>170535</v>
          </cell>
          <cell r="B2002" t="str">
            <v xml:space="preserve"> Pia em aço inox com 01 cuba nº 1, dimensões de 0.60 x 1.80m, inclusive válvula americana, exclusive sifão</v>
          </cell>
          <cell r="C2002" t="str">
            <v>und</v>
          </cell>
          <cell r="D2002">
            <v>0</v>
          </cell>
        </row>
        <row r="2003">
          <cell r="A2003" t="str">
            <v>170536</v>
          </cell>
          <cell r="B2003" t="str">
            <v xml:space="preserve"> Pia em aço inox com 02 cubas nº 2, dimensões de 0.60 x 2.10m, inclusive válvula americana, exclusive sifão</v>
          </cell>
          <cell r="C2003" t="str">
            <v>und</v>
          </cell>
          <cell r="D2003">
            <v>0</v>
          </cell>
        </row>
        <row r="2004">
          <cell r="B2004" t="str">
            <v xml:space="preserve"> Pia em aço inox com 02 cubas nº 2, dimensões de 0.60 x 2.10m, inclusive válvula americana, exclusive sifão</v>
          </cell>
        </row>
        <row r="2005">
          <cell r="B2005" t="str">
            <v xml:space="preserve"> sifão</v>
          </cell>
        </row>
        <row r="2006">
          <cell r="A2006" t="str">
            <v>170537</v>
          </cell>
          <cell r="B2006" t="str">
            <v xml:space="preserve"> Assento plástico para vaso sanitário, marcas de referência Deca, Celite ou Ideal Standard</v>
          </cell>
          <cell r="C2006" t="str">
            <v>und</v>
          </cell>
          <cell r="D2006">
            <v>0</v>
          </cell>
        </row>
        <row r="2007">
          <cell r="A2007" t="str">
            <v>170538</v>
          </cell>
          <cell r="B2007" t="str">
            <v xml:space="preserve"> Chuveiro frio de PVC, marcas de referência Atlas, Cipla ou Akros</v>
          </cell>
          <cell r="C2007" t="str">
            <v xml:space="preserve"> und</v>
          </cell>
          <cell r="D2007">
            <v>0</v>
          </cell>
        </row>
        <row r="2008">
          <cell r="A2008" t="str">
            <v>170539</v>
          </cell>
          <cell r="B2008" t="str">
            <v xml:space="preserve"> Reservatório de fibra de vidro 500l, inclusive peça de madeira 6x16cm para apoio, exclusive flanges e torneira de bóia</v>
          </cell>
          <cell r="C2008" t="str">
            <v>und</v>
          </cell>
          <cell r="D2008">
            <v>0</v>
          </cell>
        </row>
        <row r="2009">
          <cell r="B2009" t="str">
            <v xml:space="preserve"> Reservatório de fibra de vidro 500l, inclusive peça de madeira 6x16cm para apoio, exclusive flanges e torneira de bóia</v>
          </cell>
        </row>
        <row r="2010">
          <cell r="B2010" t="str">
            <v xml:space="preserve"> torneira de bóia</v>
          </cell>
        </row>
        <row r="2011">
          <cell r="A2011" t="str">
            <v>170540</v>
          </cell>
          <cell r="B2011" t="str">
            <v xml:space="preserve"> Reservatório de fibra de vidro 1000l, inclusive peça de madeira 6x16cm para apoio, exclusive flanges e torneira de bóia</v>
          </cell>
          <cell r="C2011" t="str">
            <v>und</v>
          </cell>
          <cell r="D2011">
            <v>0</v>
          </cell>
        </row>
        <row r="2012">
          <cell r="B2012" t="str">
            <v xml:space="preserve"> Reservatório de fibra de vidro 1000l, inclusive peça de madeira 6x16cm para apoio, exclusive flanges e torneira de bóia</v>
          </cell>
        </row>
        <row r="2013">
          <cell r="B2013" t="str">
            <v xml:space="preserve"> torneira de bóia</v>
          </cell>
        </row>
        <row r="2014">
          <cell r="A2014" t="str">
            <v>170541</v>
          </cell>
          <cell r="B2014" t="str">
            <v xml:space="preserve"> Filtro curto com vazão de 180 l/h, marca de referência Aqualar</v>
          </cell>
          <cell r="C2014" t="str">
            <v xml:space="preserve"> und</v>
          </cell>
          <cell r="D2014">
            <v>0</v>
          </cell>
        </row>
        <row r="2015">
          <cell r="A2015" t="str">
            <v>170542</v>
          </cell>
          <cell r="B2015" t="str">
            <v xml:space="preserve"> Vela para filtro longo com vazão de 360 l/h, marca de referência Aqualar</v>
          </cell>
          <cell r="C2015" t="str">
            <v xml:space="preserve"> und</v>
          </cell>
          <cell r="D2015">
            <v>0</v>
          </cell>
        </row>
        <row r="2016">
          <cell r="A2016" t="str">
            <v>170543</v>
          </cell>
          <cell r="B2016" t="str">
            <v xml:space="preserve"> Vela para filtro curto com vazão de 180 l/h, marca de referência Aqualar</v>
          </cell>
          <cell r="C2016" t="str">
            <v xml:space="preserve"> und</v>
          </cell>
          <cell r="D2016">
            <v>0</v>
          </cell>
        </row>
        <row r="2017">
          <cell r="A2017" t="str">
            <v>170544</v>
          </cell>
          <cell r="B2017" t="str">
            <v xml:space="preserve"> Filtro longo com vazão de 360 l/h, marca de referência Aqualar</v>
          </cell>
          <cell r="C2017" t="str">
            <v xml:space="preserve"> und</v>
          </cell>
          <cell r="D2017">
            <v>0</v>
          </cell>
        </row>
        <row r="2018">
          <cell r="A2018" t="str">
            <v>170545</v>
          </cell>
          <cell r="B2018" t="str">
            <v xml:space="preserve"> Mictório de aço inox, marcas de referência Fisher, Metalpress ou Mekal, com 30 cm de largura e comp. variável, inclusive válvula tipo americana, engate flexível cromado, válvula de descarga, sifão cromado e conjunto de fixação</v>
          </cell>
          <cell r="C2018" t="str">
            <v>m</v>
          </cell>
          <cell r="D2018">
            <v>0</v>
          </cell>
        </row>
        <row r="2019">
          <cell r="B2019" t="str">
            <v xml:space="preserve"> Mictório de aço inox, marcas de referência Fisher, Metalpress ou Mekal, com 30 cm de largura e comp. variável, inclusive válvula tipo americana, engate flexível cromado, válvula de descarga, sifão cromado e conjunto de fixação</v>
          </cell>
        </row>
        <row r="2020">
          <cell r="B2020" t="str">
            <v xml:space="preserve"> variável, inclusive válvula tipo americana, engate flexível cromado, válvula de descarga, sifão cromado e conjunto de fixação</v>
          </cell>
        </row>
        <row r="2021">
          <cell r="B2021" t="str">
            <v xml:space="preserve"> conjunto de fixação</v>
          </cell>
        </row>
        <row r="2022">
          <cell r="A2022" t="str">
            <v>170546</v>
          </cell>
          <cell r="B2022" t="str">
            <v xml:space="preserve"> Tanque em mármore sintético com 2 bojos, inclusive válvula e sifão em PVC</v>
          </cell>
          <cell r="C2022" t="str">
            <v>und</v>
          </cell>
          <cell r="D2022">
            <v>0</v>
          </cell>
        </row>
        <row r="2023">
          <cell r="A2023" t="str">
            <v>170547</v>
          </cell>
          <cell r="B2023" t="str">
            <v xml:space="preserve"> Reservatório de fibra de vidro 310l, inclusive peça de madeira 6 x 16 cm p/ apoio, exclusive flange e torneira de bóia</v>
          </cell>
          <cell r="C2023" t="str">
            <v>und</v>
          </cell>
          <cell r="D2023">
            <v>0</v>
          </cell>
        </row>
        <row r="2024">
          <cell r="B2024" t="str">
            <v xml:space="preserve"> Reservatório de fibra de vidro 310l, inclusive peça de madeira 6 x 16 cm p/ apoio, exclusive flange e torneira de bóia</v>
          </cell>
        </row>
        <row r="2025">
          <cell r="B2025" t="str">
            <v xml:space="preserve"> de bóia</v>
          </cell>
        </row>
        <row r="2026">
          <cell r="A2026" t="str">
            <v>170548</v>
          </cell>
          <cell r="B2026" t="str">
            <v xml:space="preserve"> Reservatório de fibra de vidro 1500l, inclusive peça 6x16cm para apoio, exclusive flanges e torneira de bóia</v>
          </cell>
          <cell r="C2026" t="str">
            <v xml:space="preserve"> und</v>
          </cell>
          <cell r="D2026">
            <v>0</v>
          </cell>
        </row>
        <row r="2027">
          <cell r="A2027" t="str">
            <v>170549</v>
          </cell>
          <cell r="B2027" t="str">
            <v xml:space="preserve"> Reservatório de fibra de vidro 3000 litros, inclusive peça de apoio de 6x16 cm, exclusive flanges e torneira de bóia</v>
          </cell>
          <cell r="C2027" t="str">
            <v>und</v>
          </cell>
          <cell r="D2027">
            <v>0</v>
          </cell>
        </row>
        <row r="2028">
          <cell r="B2028" t="str">
            <v xml:space="preserve"> Reservatório de fibra de vidro 3000 litros, inclusive peça de apoio de 6x16 cm, exclusive flanges e torneira de bóia</v>
          </cell>
        </row>
        <row r="2029">
          <cell r="B2029" t="str">
            <v xml:space="preserve"> de bóia</v>
          </cell>
        </row>
        <row r="2030">
          <cell r="A2030" t="str">
            <v>170550</v>
          </cell>
          <cell r="B2030" t="str">
            <v xml:space="preserve"> Reservatório de fibra de vidro 2000L, inclusive peça de apoio 6x16 cm, exclusive flanges e torneira de bóia</v>
          </cell>
          <cell r="C2030" t="str">
            <v>und</v>
          </cell>
          <cell r="D2030">
            <v>1015.54</v>
          </cell>
        </row>
        <row r="2031">
          <cell r="A2031" t="str">
            <v>170553</v>
          </cell>
          <cell r="B2031" t="str">
            <v xml:space="preserve"> Filtro industrial de areia modelo FA 4000 da Metalsinter ou equivalente, com capacidade para 4000l/h, incl. tubulações e registros para sistema auto-limpante de reversão de fluxo, a ser instalado na saída da caixa d'água.</v>
          </cell>
          <cell r="C2031" t="str">
            <v>und</v>
          </cell>
          <cell r="D2031">
            <v>0</v>
          </cell>
        </row>
        <row r="2032">
          <cell r="B2032" t="str">
            <v xml:space="preserve"> Filtro industrial de areia modelo FA 4000 da Metalsinter ou equivalente, com capacidade para 4000l/h, incl. tubulações e registros para sistema auto-limpante de reversão de fluxo, a ser instalado na saída da caixa d'água.</v>
          </cell>
        </row>
        <row r="2033">
          <cell r="B2033" t="str">
            <v xml:space="preserve"> tubulações e registros para sistema auto-limpante de reversão de fluxo, a ser instalado na saída da caixa d'água.</v>
          </cell>
        </row>
        <row r="2034">
          <cell r="B2034" t="str">
            <v xml:space="preserve"> d'água.</v>
          </cell>
        </row>
        <row r="2035">
          <cell r="A2035" t="str">
            <v>170555</v>
          </cell>
          <cell r="B2035" t="str">
            <v xml:space="preserve"> Tanque de mármore sintético com um bojo, inclusive válvula e sifão em PVC</v>
          </cell>
          <cell r="C2035" t="str">
            <v>und</v>
          </cell>
          <cell r="D2035">
            <v>0</v>
          </cell>
        </row>
        <row r="2036">
          <cell r="A2036" t="str">
            <v>170557</v>
          </cell>
          <cell r="B2036" t="str">
            <v xml:space="preserve"> Bebedouro em aço inox coletivo, marcas de referência Fisher, Metalpress ou Mekal, inclusive base de apoio em concreto e fechamento em alvenaria revestida com azulejo, inclusive válvula e sifão, exclusive torneiras</v>
          </cell>
          <cell r="C2036" t="str">
            <v>m</v>
          </cell>
          <cell r="D2036">
            <v>0</v>
          </cell>
        </row>
        <row r="2037">
          <cell r="B2037" t="str">
            <v xml:space="preserve"> Bebedouro em aço inox coletivo, marcas de referência Fisher, Metalpress ou Mekal, inclusive base de apoio em concreto e fechamento em alvenaria revestida com azulejo, inclusive válvula e sifão, exclusive torneiras</v>
          </cell>
        </row>
        <row r="2038">
          <cell r="B2038" t="str">
            <v xml:space="preserve"> em concreto e fechamento em alvenaria revestida com azulejo, inclusive válvula e sifão, exclusive torneiras</v>
          </cell>
        </row>
        <row r="2039">
          <cell r="A2039" t="str">
            <v>170561</v>
          </cell>
          <cell r="B2039" t="str">
            <v xml:space="preserve"> Reservatório de fibra de vidro de 15.000l, inclusive peça de madeira 5 x 16cm para apoio, exclusive flanges e torneiras de boia</v>
          </cell>
          <cell r="C2039" t="str">
            <v>und</v>
          </cell>
          <cell r="D2039">
            <v>0</v>
          </cell>
        </row>
        <row r="2040">
          <cell r="B2040" t="str">
            <v xml:space="preserve"> Reservatório de fibra de vidro de 15.000l, inclusive peça de madeira 5 x 16cm para apoio, exclusive flanges e torneiras de boia</v>
          </cell>
        </row>
        <row r="2041">
          <cell r="B2041" t="str">
            <v xml:space="preserve"> e torneiras de boia</v>
          </cell>
        </row>
        <row r="2042">
          <cell r="A2042" t="str">
            <v>170562</v>
          </cell>
          <cell r="B2042" t="str">
            <v xml:space="preserve"> Bebebedouro elétrico de pressão para portadores de necessidades especiais IBBL BDF300 ou equivalente</v>
          </cell>
          <cell r="C2042" t="str">
            <v xml:space="preserve"> und</v>
          </cell>
          <cell r="D2042">
            <v>0</v>
          </cell>
        </row>
        <row r="2043">
          <cell r="A2043" t="str">
            <v>18</v>
          </cell>
          <cell r="B2043" t="str">
            <v xml:space="preserve"> APARELHOS ELÉTRICOS</v>
          </cell>
        </row>
        <row r="2044">
          <cell r="A2044" t="str">
            <v>1801</v>
          </cell>
          <cell r="B2044" t="str">
            <v xml:space="preserve"> LUMINÁRIAS</v>
          </cell>
          <cell r="D2044">
            <v>0</v>
          </cell>
        </row>
        <row r="2045">
          <cell r="A2045" t="str">
            <v>180101</v>
          </cell>
          <cell r="B2045" t="str">
            <v xml:space="preserve"> Luminária p/ duas lâmpadas fluorescentes 20W, completa, c/ reator duplo-127V partida rápida e alto fator de potência, soquete antivibratório e lâmpada fluorescente 20W-127V</v>
          </cell>
          <cell r="C2045" t="str">
            <v xml:space="preserve"> und</v>
          </cell>
          <cell r="D2045">
            <v>66.36</v>
          </cell>
        </row>
        <row r="2046">
          <cell r="B2046" t="str">
            <v xml:space="preserve"> Luminária p/ duas lâmpadas fluorescentes 20W, completa, c/ reator duplo-127V partida rápida e alto fator de potência, soquete antivibratório e lâmpada fluorescente 20W-127V</v>
          </cell>
        </row>
        <row r="2047">
          <cell r="B2047" t="str">
            <v xml:space="preserve"> de potência, soquete antivibratório e lâmpada fluorescente 20W-127V</v>
          </cell>
        </row>
        <row r="2048">
          <cell r="A2048" t="str">
            <v>180102</v>
          </cell>
          <cell r="B2048" t="str">
            <v xml:space="preserve"> Luminária p/ duas lâmpadas fluorescentes 40W, completa, c/ reator duplo-127V partida rápida e alto fator de potência, soquete antivibratório e lâmpada fluorescente 40W-127V</v>
          </cell>
          <cell r="C2048" t="str">
            <v xml:space="preserve"> und</v>
          </cell>
          <cell r="D2048">
            <v>0</v>
          </cell>
        </row>
        <row r="2049">
          <cell r="B2049" t="str">
            <v xml:space="preserve"> Luminária p/ duas lâmpadas fluorescentes 40W, completa, c/ reator duplo-127V partida rápida e alto fator de potência, soquete antivibratório e lâmpada fluorescente 40W-127V</v>
          </cell>
        </row>
        <row r="2050">
          <cell r="B2050" t="str">
            <v xml:space="preserve"> de potência, soquete antivibratório e lâmpada fluorescente 40W-127V</v>
          </cell>
        </row>
        <row r="2051">
          <cell r="A2051" t="str">
            <v>180103</v>
          </cell>
          <cell r="B2051" t="str">
            <v xml:space="preserve"> Luminária p/ quatro lâmpadas fluorescentes 20W, completa, c/ reatores duplos - 127V partida rápida e alto fator de potência, soquete antivibratório e lâmpada fluorescente 20W-127V</v>
          </cell>
          <cell r="C2051" t="str">
            <v xml:space="preserve"> und</v>
          </cell>
          <cell r="D2051">
            <v>0</v>
          </cell>
        </row>
        <row r="2052">
          <cell r="B2052" t="str">
            <v xml:space="preserve"> Luminária p/ quatro lâmpadas fluorescentes 20W, completa, c/ reatores duplos - 127V partida rápida e alto fator de potência, soquete antivibratório e lâmpada fluorescente 20W-127V</v>
          </cell>
        </row>
        <row r="2053">
          <cell r="B2053" t="str">
            <v xml:space="preserve"> fator de potência, soquete antivibratório e lâmpada fluorescente 20W-127V</v>
          </cell>
        </row>
        <row r="2054">
          <cell r="A2054" t="str">
            <v>180104</v>
          </cell>
          <cell r="B2054" t="str">
            <v xml:space="preserve"> Luminária p/ quatro lâmpadas fluorescentes 40W, completa, c/reatores duplos-127V partida rápida e alto fator de potência, soquete antivibratório e lâmpada fluorescente 40W-127V</v>
          </cell>
          <cell r="C2054" t="str">
            <v xml:space="preserve"> und</v>
          </cell>
          <cell r="D2054">
            <v>0</v>
          </cell>
        </row>
        <row r="2055">
          <cell r="B2055" t="str">
            <v xml:space="preserve"> Luminária p/ quatro lâmpadas fluorescentes 40W, completa, c/reatores duplos-127V partida rápida e alto fator de potência, soquete antivibratório e lâmpada fluorescente 40W-127V</v>
          </cell>
        </row>
        <row r="2056">
          <cell r="B2056" t="str">
            <v xml:space="preserve"> fator de potência, soquete antivibratório e lâmpada fluorescente 40W-127V</v>
          </cell>
        </row>
        <row r="2057">
          <cell r="A2057" t="str">
            <v>180105</v>
          </cell>
          <cell r="B2057" t="str">
            <v xml:space="preserve"> Plafonier com globo leitoso e lâmpada incandescente de 60W</v>
          </cell>
          <cell r="C2057" t="str">
            <v>und</v>
          </cell>
          <cell r="D2057">
            <v>0</v>
          </cell>
        </row>
        <row r="2058">
          <cell r="A2058" t="str">
            <v>180106</v>
          </cell>
          <cell r="B2058" t="str">
            <v xml:space="preserve"> Arandela com lâmpada incandescente de 60W</v>
          </cell>
          <cell r="C2058" t="str">
            <v xml:space="preserve"> und</v>
          </cell>
          <cell r="D2058">
            <v>0</v>
          </cell>
        </row>
        <row r="2059">
          <cell r="A2059" t="str">
            <v>180107</v>
          </cell>
          <cell r="B2059" t="str">
            <v xml:space="preserve"> Luminária industrial a prova de tempo, 45 graus, modelo TB-45 Tecnolux ou equivalente, inclusive lampada mista 160W</v>
          </cell>
          <cell r="C2059" t="str">
            <v xml:space="preserve"> und</v>
          </cell>
          <cell r="D2059">
            <v>0</v>
          </cell>
        </row>
        <row r="2060">
          <cell r="B2060" t="str">
            <v xml:space="preserve"> Luminária industrial a prova de tempo, 45 graus, modelo TB-45 Tecnolux ou equivalente, inclusive lampada mista 160W</v>
          </cell>
        </row>
        <row r="2061">
          <cell r="B2061" t="str">
            <v xml:space="preserve"> mista 160W</v>
          </cell>
        </row>
        <row r="2062">
          <cell r="A2062" t="str">
            <v>180108</v>
          </cell>
          <cell r="B2062" t="str">
            <v xml:space="preserve"> Luminária para uma lâmpada fluorescente 20W, completa, c/ reator simples-127V partida rápida alto fator de potência, soquete antivibratório e lâmpada fluorescente 20W-127V</v>
          </cell>
          <cell r="C2062" t="str">
            <v xml:space="preserve"> und</v>
          </cell>
          <cell r="D2062">
            <v>0</v>
          </cell>
        </row>
        <row r="2063">
          <cell r="B2063" t="str">
            <v xml:space="preserve"> Luminária para uma lâmpada fluorescente 20W, completa, c/ reator simples-127V partida rápida alto fator de potência, soquete antivibratório e lâmpada fluorescente 20W-127V</v>
          </cell>
        </row>
        <row r="2064">
          <cell r="B2064" t="str">
            <v xml:space="preserve"> de potência, soquete antivibratório e lâmpada fluorescente 20W-127V</v>
          </cell>
        </row>
        <row r="2065">
          <cell r="A2065" t="str">
            <v>180109</v>
          </cell>
          <cell r="B2065" t="str">
            <v xml:space="preserve"> Luminária para uma lâmpada fluorescente 40W, completa, c/ reator simples-127V partida rápida alto fator de potência, soquete antivibratório e lâmpada fluorescente 40W-127V</v>
          </cell>
          <cell r="C2065" t="str">
            <v xml:space="preserve"> und</v>
          </cell>
          <cell r="D2065">
            <v>0</v>
          </cell>
        </row>
        <row r="2066">
          <cell r="B2066" t="str">
            <v xml:space="preserve"> Luminária para uma lâmpada fluorescente 40W, completa, c/ reator simples-127V partida rápida alto fator de potência, soquete antivibratório e lâmpada fluorescente 40W-127V</v>
          </cell>
        </row>
        <row r="2067">
          <cell r="B2067" t="str">
            <v xml:space="preserve"> de potência, soquete antivibratório e lâmpada fluorescente 40W-127V</v>
          </cell>
        </row>
        <row r="2068">
          <cell r="A2068" t="str">
            <v>180110</v>
          </cell>
          <cell r="B2068" t="str">
            <v xml:space="preserve"> Arandela com lâmpada incandescente de 100W</v>
          </cell>
          <cell r="C2068" t="str">
            <v>und</v>
          </cell>
          <cell r="D2068">
            <v>0</v>
          </cell>
        </row>
        <row r="2069">
          <cell r="A2069" t="str">
            <v>180111</v>
          </cell>
          <cell r="B2069" t="str">
            <v xml:space="preserve"> Luminária p/ duas lâmpadas fluorescentes 40W, c/ difusor, completa, c/ reator duplo-127V partida rápida e alto fator de potência, soquete antivibratório e lâmpadas fluorescentes 40W-127V</v>
          </cell>
          <cell r="C2069" t="str">
            <v xml:space="preserve"> und</v>
          </cell>
          <cell r="D2069">
            <v>0</v>
          </cell>
        </row>
        <row r="2070">
          <cell r="B2070" t="str">
            <v xml:space="preserve"> Luminária p/ duas lâmpadas fluorescentes 40W, c/ difusor, completa, c/ reator duplo-127V partida rápida e alto fator de potência, soquete antivibratório e lâmpadas fluorescentes 40W-127V</v>
          </cell>
        </row>
        <row r="2071">
          <cell r="B2071" t="str">
            <v xml:space="preserve"> alto fator de potência, soquete antivibratório e lâmpadas fluorescentes 40W-127V</v>
          </cell>
        </row>
        <row r="2072">
          <cell r="A2072" t="str">
            <v>180113</v>
          </cell>
          <cell r="B2072" t="str">
            <v xml:space="preserve"> Luminária tipo côncavo de alumínio escovado para lâmpada mista de 250 W</v>
          </cell>
          <cell r="C2072" t="str">
            <v xml:space="preserve"> und</v>
          </cell>
          <cell r="D2072">
            <v>0</v>
          </cell>
        </row>
        <row r="2073">
          <cell r="A2073" t="str">
            <v>180114</v>
          </cell>
          <cell r="B2073" t="str">
            <v xml:space="preserve"> Luminária p/ três lâmpadas fluorescentes 40W, completa, com reator duplo-127V partida rápida e alto fator de potência, soquete antivibratório e lâmpada fluorescente 40W-127V</v>
          </cell>
          <cell r="C2073" t="str">
            <v xml:space="preserve"> und</v>
          </cell>
          <cell r="D2073">
            <v>0</v>
          </cell>
        </row>
        <row r="2074">
          <cell r="B2074" t="str">
            <v xml:space="preserve"> Luminária p/ três lâmpadas fluorescentes 40W, completa, com reator duplo-127V partida rápida e alto fator de potência, soquete antivibratório e lâmpada fluorescente 40W-127V</v>
          </cell>
        </row>
        <row r="2075">
          <cell r="B2075" t="str">
            <v xml:space="preserve"> de potência, soquete antivibratório e lâmpada fluorescente 40W-127V</v>
          </cell>
        </row>
        <row r="2076">
          <cell r="A2076" t="str">
            <v>180115</v>
          </cell>
          <cell r="B2076" t="str">
            <v xml:space="preserve"> Luminária tipo globo de plástico 9x4", inclusive plafonier</v>
          </cell>
          <cell r="C2076" t="str">
            <v>und</v>
          </cell>
          <cell r="D2076">
            <v>0</v>
          </cell>
        </row>
        <row r="2077">
          <cell r="A2077" t="str">
            <v>180123</v>
          </cell>
          <cell r="B2077" t="str">
            <v xml:space="preserve"> Luminaria sobrepor compl.,corpo ch. aço pintada branca,refletor,aletas parabólicas alum.alta pureza e refletância,2 lâmp.fluor.tubulares de 16W/127V, reator duplo 127V,part.ráp.AFP,soq. antivib.,ref. CAA01- S216 Lumicenter ou equ.</v>
          </cell>
          <cell r="C2077" t="str">
            <v xml:space="preserve"> und</v>
          </cell>
          <cell r="D2077">
            <v>0</v>
          </cell>
        </row>
        <row r="2078">
          <cell r="B2078" t="str">
            <v xml:space="preserve"> Luminaria sobrepor compl.,corpo ch. aço pintada branca,refletor,aletas parabólicas alum.alta pureza e refletância,2 lâmp.fluor.tubulares de 16W/127V, reator duplo 127V,part.ráp.AFP,soq. antivib.,ref. CAA01- S216 Lumicenter ou equ.</v>
          </cell>
        </row>
        <row r="2079">
          <cell r="B2079" t="str">
            <v xml:space="preserve"> refletância,2 lâmp.fluor.tubulares de 16W/127V, reator duplo 127V,part.ráp.AFP,soq. antivib.,ref. CAA01- S216 Lumicenter ou equ.</v>
          </cell>
        </row>
        <row r="2080">
          <cell r="B2080" t="str">
            <v xml:space="preserve"> S216 Lumicenter ou equ.</v>
          </cell>
        </row>
        <row r="2081">
          <cell r="A2081" t="str">
            <v>180124</v>
          </cell>
          <cell r="B2081" t="str">
            <v xml:space="preserve"> Luminaria sobrepor compl.,corpo ch. aço pintada branca,refletor aletas parabólicas alum.alta pureza e refletância,2 lâmp.fluor.tubulares de 32W/127V, reator duplo 127V,part.ráp.AFP, soq. antivib.,ref. CAA01- S232 Lumicenter ou equ.</v>
          </cell>
          <cell r="C2081" t="str">
            <v xml:space="preserve"> und</v>
          </cell>
          <cell r="D2081">
            <v>0</v>
          </cell>
        </row>
        <row r="2082">
          <cell r="B2082" t="str">
            <v xml:space="preserve"> Luminaria sobrepor compl.,corpo ch. aço pintada branca,refletor aletas parabólicas alum.alta pureza e refletância,2 lâmp.fluor.tubulares de 32W/127V, reator duplo 127V,part.ráp.AFP, soq. antivib.,ref. CAA01- S232 Lumicenter ou equ.</v>
          </cell>
        </row>
        <row r="2083">
          <cell r="B2083" t="str">
            <v xml:space="preserve"> refletância,2 lâmp.fluor.tubulares de 32W/127V, reator duplo 127V,part.ráp.AFP, soq. antivib.,ref. CAA01- S232 Lumicenter ou equ.</v>
          </cell>
        </row>
        <row r="2084">
          <cell r="B2084" t="str">
            <v xml:space="preserve"> S232 Lumicenter ou equ.</v>
          </cell>
        </row>
        <row r="2085">
          <cell r="A2085" t="str">
            <v>180125</v>
          </cell>
          <cell r="B2085" t="str">
            <v xml:space="preserve"> Luminaria embutir compl.,corpo ch. aço pintada branca,refletor aletas parabólicas alum.alta pureza e refletância,2 lâmp.fluor.tubulares de 16W/127V, reator duplo 127V, part.ráp.AFP, soq. antivib.,ref. CAA01- E216 Lumicenter ou equ</v>
          </cell>
          <cell r="C2085" t="str">
            <v xml:space="preserve"> und</v>
          </cell>
          <cell r="D2085">
            <v>0</v>
          </cell>
        </row>
        <row r="2086">
          <cell r="B2086" t="str">
            <v xml:space="preserve"> Luminaria embutir compl.,corpo ch. aço pintada branca,refletor aletas parabólicas alum.alta pureza e refletância,2 lâmp.fluor.tubulares de 16W/127V, reator duplo 127V, part.ráp.AFP, soq. antivib.,ref. CAA01- E216 Lumicenter ou equ</v>
          </cell>
        </row>
        <row r="2087">
          <cell r="B2087" t="str">
            <v xml:space="preserve"> refletância,2 lâmp.fluor.tubulares de 16W/127V, reator duplo 127V, part.ráp.AFP, soq. antivib.,ref. CAA01- E216 Lumicenter ou equ</v>
          </cell>
        </row>
        <row r="2088">
          <cell r="B2088" t="str">
            <v xml:space="preserve"> E216 Lumicenter ou equ</v>
          </cell>
        </row>
        <row r="2089">
          <cell r="A2089" t="str">
            <v>180126</v>
          </cell>
          <cell r="B2089" t="str">
            <v xml:space="preserve"> Luminaria embutir compl.,corpo ch. aço pintada branca,refletor, aletas parabólicas alum.alta pureza e refletância,2 lâmp. fluor.tubulares de 32W/127V, c/ reator duplo 127V, par.ráp.AFP, soq. antivib.,ref. CAA01- E232 Lumicenter ou</v>
          </cell>
          <cell r="C2089" t="str">
            <v xml:space="preserve"> und</v>
          </cell>
          <cell r="D2089">
            <v>0</v>
          </cell>
        </row>
        <row r="2090">
          <cell r="B2090" t="str">
            <v xml:space="preserve"> Luminaria embutir compl.,corpo ch. aço pintada branca,refletor, aletas parabólicas alum.alta pureza e refletância,2 lâmp. fluor.tubulares de 32W/127V, c/ reator duplo 127V, par.ráp.AFP, soq. antivib.,ref. CAA01- E232 Lumicenter ou</v>
          </cell>
        </row>
        <row r="2091">
          <cell r="B2091" t="str">
            <v xml:space="preserve"> refletância,2 lâmp. fluor.tubulares de 32W/127V, c/ reator duplo 127V, par.ráp.AFP, soq. antivib.,ref. CAA01- E232 Lumicenter ou</v>
          </cell>
        </row>
        <row r="2092">
          <cell r="B2092" t="str">
            <v xml:space="preserve"> E232 Lumicenter ou</v>
          </cell>
        </row>
        <row r="2093">
          <cell r="A2093" t="str">
            <v>180127</v>
          </cell>
          <cell r="B2093" t="str">
            <v xml:space="preserve"> Luminária sobrepor compl.,corpo ch. aço pintada branca,refletor,aletas parabólicas alum.alta pureza e refletância,4 lâmp.fluor.tubulares de 16W/127V,reatores duplo 127V, part.ráp.AFP,soq. antivib.,ref.CAA01- S416 Lumicenter ou equ.</v>
          </cell>
          <cell r="C2093" t="str">
            <v xml:space="preserve"> und</v>
          </cell>
          <cell r="D2093">
            <v>0</v>
          </cell>
        </row>
        <row r="2094">
          <cell r="B2094" t="str">
            <v xml:space="preserve"> Luminária sobrepor compl.,corpo ch. aço pintada branca,refletor,aletas parabólicas alum.alta pureza e refletância,4 lâmp.fluor.tubulares de 16W/127V,reatores duplo 127V, part.ráp.AFP,soq. antivib.,ref.CAA01- S416 Lumicenter ou equ.</v>
          </cell>
        </row>
        <row r="2095">
          <cell r="B2095" t="str">
            <v xml:space="preserve"> refletância,4 lâmp.fluor.tubulares de 16W/127V,reatores duplo 127V, part.ráp.AFP,soq. antivib.,ref.CAA01- S416 Lumicenter ou equ.</v>
          </cell>
        </row>
        <row r="2096">
          <cell r="B2096" t="str">
            <v xml:space="preserve"> S416 Lumicenter ou equ.</v>
          </cell>
        </row>
        <row r="2097">
          <cell r="A2097" t="str">
            <v>180128</v>
          </cell>
          <cell r="B2097" t="str">
            <v xml:space="preserve"> Luminária embutir compl.,corpo ch.aço pintada branca,refletor,aletas parabólicas alum.alta pureza e refletância,4 lâmp.fluor.tubulares de 16W/127V,reatores duplo 127V,part.ráp.AFP, soq.antivib.,ref. CAA01- E416 Lumicenter ou equ.</v>
          </cell>
          <cell r="C2097" t="str">
            <v xml:space="preserve"> und</v>
          </cell>
          <cell r="D2097">
            <v>0</v>
          </cell>
        </row>
        <row r="2098">
          <cell r="B2098" t="str">
            <v xml:space="preserve"> Luminária embutir compl.,corpo ch.aço pintada branca,refletor,aletas parabólicas alum.alta pureza e refletância,4 lâmp.fluor.tubulares de 16W/127V,reatores duplo 127V,part.ráp.AFP, soq.antivib.,ref. CAA01- E416 Lumicenter ou equ.</v>
          </cell>
        </row>
        <row r="2099">
          <cell r="B2099" t="str">
            <v xml:space="preserve"> refletância,4 lâmp.fluor.tubulares de 16W/127V,reatores duplo 127V,part.ráp.AFP, soq.antivib.,ref. CAA01- E416 Lumicenter ou equ.</v>
          </cell>
        </row>
        <row r="2100">
          <cell r="B2100" t="str">
            <v xml:space="preserve"> E416 Lumicenter ou equ.</v>
          </cell>
        </row>
        <row r="2101">
          <cell r="A2101" t="str">
            <v>180129</v>
          </cell>
          <cell r="B2101" t="str">
            <v xml:space="preserve"> Luminária cilíndrica embutir,p/1 lâmp.fluor.compacta 26W,corpo ch.aço fosfotizada,pintada eletrostaticamente,refletor repuxado alum.anodizado,difusor vidro temperado,centro jateado,ref.EF06-E126 VJC Lumicenter ou equ.</v>
          </cell>
          <cell r="C2101" t="str">
            <v xml:space="preserve"> und</v>
          </cell>
          <cell r="D2101">
            <v>0</v>
          </cell>
        </row>
        <row r="2102">
          <cell r="B2102" t="str">
            <v xml:space="preserve"> Luminária cilíndrica embutir,p/1 lâmp.fluor.compacta 26W,corpo ch.aço fosfotizada,pintada eletrostaticamente,refletor repuxado alum.anodizado,difusor vidro temperado,centro jateado,ref.EF06-E126 VJC Lumicenter ou equ.</v>
          </cell>
        </row>
        <row r="2103">
          <cell r="B2103" t="str">
            <v xml:space="preserve"> eletrostaticamente,refletor repuxado alum.anodizado,difusor vidro temperado,centro jateado,ref.EF06-E126 VJC Lumicenter ou equ.</v>
          </cell>
        </row>
        <row r="2104">
          <cell r="B2104" t="str">
            <v xml:space="preserve"> VJC Lumicenter ou equ.</v>
          </cell>
        </row>
        <row r="2105">
          <cell r="A2105" t="str">
            <v>1802</v>
          </cell>
          <cell r="B2105" t="str">
            <v xml:space="preserve"> INTERRUPTORES E TOMADAS</v>
          </cell>
          <cell r="D2105">
            <v>0</v>
          </cell>
        </row>
        <row r="2106">
          <cell r="A2106" t="str">
            <v>180201</v>
          </cell>
          <cell r="B2106" t="str">
            <v xml:space="preserve"> Tomada padrão brasileiro linha branca, NBR 14136 2 polos 10A/250V, com placa 4x2"</v>
          </cell>
          <cell r="C2106" t="str">
            <v xml:space="preserve"> und</v>
          </cell>
          <cell r="D2106">
            <v>0</v>
          </cell>
        </row>
        <row r="2107">
          <cell r="A2107" t="str">
            <v>180202</v>
          </cell>
          <cell r="B2107" t="str">
            <v xml:space="preserve"> Tomada 2 polos mais terra 20A/250V, com placa 4x2"</v>
          </cell>
          <cell r="C2107" t="str">
            <v>und</v>
          </cell>
          <cell r="D2107">
            <v>0</v>
          </cell>
        </row>
        <row r="2108">
          <cell r="A2108" t="str">
            <v>180203</v>
          </cell>
          <cell r="B2108" t="str">
            <v xml:space="preserve"> Tomada para telefone quatro polos, padrão TELEBRAS, com placa 4x4"</v>
          </cell>
          <cell r="C2108" t="str">
            <v>und</v>
          </cell>
          <cell r="D2108">
            <v>0</v>
          </cell>
        </row>
        <row r="2109">
          <cell r="A2109" t="str">
            <v>180204</v>
          </cell>
          <cell r="B2109" t="str">
            <v xml:space="preserve"> Interruptor de uma tecla simples 10A/250V, com placa 4x2"</v>
          </cell>
          <cell r="C2109" t="str">
            <v xml:space="preserve"> und</v>
          </cell>
          <cell r="D2109">
            <v>0</v>
          </cell>
        </row>
        <row r="2110">
          <cell r="A2110" t="str">
            <v>180205</v>
          </cell>
          <cell r="B2110" t="str">
            <v xml:space="preserve"> Interruptor de duas teclas simples 10A/250V, com placa 4x2"</v>
          </cell>
          <cell r="C2110" t="str">
            <v xml:space="preserve"> und</v>
          </cell>
          <cell r="D2110">
            <v>0</v>
          </cell>
        </row>
        <row r="2111">
          <cell r="A2111" t="str">
            <v>180206</v>
          </cell>
          <cell r="B2111" t="str">
            <v xml:space="preserve"> Interruptor de uma tecla paralelo 10A/250V, com placa 4x2"</v>
          </cell>
          <cell r="C2111" t="str">
            <v>und</v>
          </cell>
          <cell r="D2111">
            <v>0</v>
          </cell>
        </row>
        <row r="2112">
          <cell r="A2112" t="str">
            <v>180207</v>
          </cell>
          <cell r="B2112" t="str">
            <v xml:space="preserve"> Interruptor de uma tecla simples 10A/250V e uma tomada 2 polos 10A/250V, padrão brasileiro, NBR 14136, linha branca, com placa 4x2"</v>
          </cell>
          <cell r="C2112" t="str">
            <v xml:space="preserve"> und</v>
          </cell>
          <cell r="D2112">
            <v>0</v>
          </cell>
        </row>
        <row r="2113">
          <cell r="B2113" t="str">
            <v xml:space="preserve"> Interruptor de uma tecla simples 10A/250V e uma tomada 2 polos 10A/250V, padrão brasileiro, NBR 14136, linha branca, com placa 4x2"</v>
          </cell>
        </row>
        <row r="2114">
          <cell r="B2114" t="str">
            <v xml:space="preserve"> linha branca, com placa 4x2"</v>
          </cell>
        </row>
        <row r="2115">
          <cell r="A2115" t="str">
            <v>180208</v>
          </cell>
          <cell r="B2115" t="str">
            <v xml:space="preserve"> Interruptor de duas teclas simples 10A/250V e uma tomada 2 polos universal 10A/250V, com placa 4x2"</v>
          </cell>
          <cell r="C2115" t="str">
            <v xml:space="preserve"> und</v>
          </cell>
          <cell r="D2115">
            <v>0</v>
          </cell>
        </row>
        <row r="2116">
          <cell r="A2116" t="str">
            <v>180209</v>
          </cell>
          <cell r="B2116" t="str">
            <v xml:space="preserve"> Interruptor pulsador de campainha 10A/250V, com placa 4x2"</v>
          </cell>
          <cell r="C2116" t="str">
            <v>und</v>
          </cell>
          <cell r="D2116">
            <v>0</v>
          </cell>
        </row>
        <row r="2117">
          <cell r="A2117" t="str">
            <v>180210</v>
          </cell>
          <cell r="B2117" t="str">
            <v xml:space="preserve"> Tomada de 3 polos 20A/250V, com placa 4x2"</v>
          </cell>
          <cell r="C2117" t="str">
            <v>und</v>
          </cell>
          <cell r="D2117">
            <v>0</v>
          </cell>
        </row>
        <row r="2118">
          <cell r="A2118" t="str">
            <v>180211</v>
          </cell>
          <cell r="B2118" t="str">
            <v xml:space="preserve"> Interruptor de três teclas simples 10 A/250 V e duas teclas simples 10A/250V, com placa 4x4"</v>
          </cell>
          <cell r="C2118" t="str">
            <v>und</v>
          </cell>
          <cell r="D2118">
            <v>0</v>
          </cell>
        </row>
        <row r="2119">
          <cell r="A2119" t="str">
            <v>180212</v>
          </cell>
          <cell r="B2119" t="str">
            <v xml:space="preserve"> Interruptor de três teclas simples 10A/250V, c/ placa 4x2"</v>
          </cell>
          <cell r="C2119" t="str">
            <v>und</v>
          </cell>
          <cell r="D2119">
            <v>0</v>
          </cell>
        </row>
        <row r="2120">
          <cell r="A2120" t="str">
            <v>180217</v>
          </cell>
          <cell r="B2120" t="str">
            <v xml:space="preserve"> Espelho para caixa estampada 4 x 2"</v>
          </cell>
          <cell r="C2120" t="str">
            <v>und</v>
          </cell>
          <cell r="D2120">
            <v>0</v>
          </cell>
        </row>
        <row r="2121">
          <cell r="A2121" t="str">
            <v>180218</v>
          </cell>
          <cell r="B2121" t="str">
            <v xml:space="preserve"> Espelho para caixa estampada 4 x 4"</v>
          </cell>
          <cell r="C2121" t="str">
            <v>und</v>
          </cell>
          <cell r="D2121">
            <v>0</v>
          </cell>
        </row>
        <row r="2122">
          <cell r="A2122" t="str">
            <v>180220</v>
          </cell>
          <cell r="B2122" t="str">
            <v xml:space="preserve"> Tomada coaxial 75 ohms para TV</v>
          </cell>
          <cell r="C2122" t="str">
            <v xml:space="preserve"> und</v>
          </cell>
          <cell r="D2122">
            <v>0</v>
          </cell>
        </row>
        <row r="2123">
          <cell r="A2123" t="str">
            <v>1803</v>
          </cell>
          <cell r="B2123" t="str">
            <v xml:space="preserve"> BOMBAS</v>
          </cell>
          <cell r="D2123">
            <v>0</v>
          </cell>
        </row>
        <row r="2124">
          <cell r="A2124" t="str">
            <v>180301</v>
          </cell>
          <cell r="B2124" t="str">
            <v xml:space="preserve"> Bomba centrífuga trifásica 5CV, modelo 618 Dancor, ou equivalente</v>
          </cell>
          <cell r="C2124" t="str">
            <v>und</v>
          </cell>
          <cell r="D2124">
            <v>0</v>
          </cell>
        </row>
        <row r="2125">
          <cell r="A2125" t="str">
            <v>180302</v>
          </cell>
          <cell r="B2125" t="str">
            <v xml:space="preserve"> Bomba centrífuga monofásica 1/2 CV</v>
          </cell>
          <cell r="C2125" t="str">
            <v xml:space="preserve"> und</v>
          </cell>
          <cell r="D2125">
            <v>0</v>
          </cell>
        </row>
        <row r="2126">
          <cell r="A2126" t="str">
            <v>180303</v>
          </cell>
          <cell r="B2126" t="str">
            <v xml:space="preserve"> Bomba centrífuga monofásica 3/4 CV</v>
          </cell>
          <cell r="C2126" t="str">
            <v xml:space="preserve"> und</v>
          </cell>
          <cell r="D2126">
            <v>0</v>
          </cell>
        </row>
        <row r="2127">
          <cell r="A2127" t="str">
            <v>180304</v>
          </cell>
          <cell r="B2127" t="str">
            <v xml:space="preserve"> Bomba centrifuga trifásica 2CV</v>
          </cell>
          <cell r="C2127" t="str">
            <v xml:space="preserve"> und</v>
          </cell>
          <cell r="D2127">
            <v>0</v>
          </cell>
        </row>
        <row r="2128">
          <cell r="A2128" t="str">
            <v>180305</v>
          </cell>
          <cell r="B2128" t="str">
            <v xml:space="preserve"> Bomba elétrica centrífuga monofásica 1 CV</v>
          </cell>
          <cell r="C2128" t="str">
            <v>und</v>
          </cell>
          <cell r="D2128">
            <v>0</v>
          </cell>
        </row>
        <row r="2129">
          <cell r="A2129" t="str">
            <v>1804</v>
          </cell>
          <cell r="B2129" t="str">
            <v xml:space="preserve"> POSTES</v>
          </cell>
          <cell r="D2129">
            <v>0</v>
          </cell>
        </row>
        <row r="2130">
          <cell r="A2130" t="str">
            <v>180405</v>
          </cell>
          <cell r="B2130" t="str">
            <v xml:space="preserve"> Poste circular de concreto 11 m padrão ESCELSA, incl. luminária tipo 1 pétala mod. BETA II c/1 lâmpada VS 400W, reator alto fator de potência 400W/220V e relé fotoelétrico, Tecnowatt ou equivalente</v>
          </cell>
          <cell r="C2130" t="str">
            <v>und</v>
          </cell>
          <cell r="D2130">
            <v>0</v>
          </cell>
        </row>
        <row r="2131">
          <cell r="B2131" t="str">
            <v xml:space="preserve"> Poste circular de concreto 11 m padrão ESCELSA, incl. luminária tipo 1 pétala mod. BETA II c/1 lâmpada VS 400W, reator alto fator de potência 400W/220V e relé fotoelétrico, Tecnowatt ou equivalente</v>
          </cell>
        </row>
        <row r="2132">
          <cell r="B2132" t="str">
            <v xml:space="preserve"> VS 400W, reator alto fator de potência 400W/220V e relé fotoelétrico, Tecnowatt ou equivalente</v>
          </cell>
        </row>
        <row r="2133">
          <cell r="A2133" t="str">
            <v>180406</v>
          </cell>
          <cell r="B2133" t="str">
            <v xml:space="preserve"> Poste circular de concreto 11m padrão ESCELSA, incl. 3 projetores PL 400 MA c/ lâmpada VM 400W, reator tipo externo 400 W /220V alto fator de potência, Tecnowatt ou equivalente.</v>
          </cell>
          <cell r="C2133" t="str">
            <v>und</v>
          </cell>
          <cell r="D2133">
            <v>0</v>
          </cell>
        </row>
        <row r="2134">
          <cell r="B2134" t="str">
            <v xml:space="preserve"> Poste circular de concreto 11m padrão ESCELSA, incl. 3 projetores PL 400 MA c/ lâmpada VM 400W, reator tipo externo 400 W /220V alto fator de potência, Tecnowatt ou equivalente.</v>
          </cell>
        </row>
        <row r="2135">
          <cell r="B2135" t="str">
            <v xml:space="preserve"> reator tipo externo 400 W /220V alto fator de potência, Tecnowatt ou equivalente.</v>
          </cell>
        </row>
        <row r="2136">
          <cell r="A2136" t="str">
            <v>1807</v>
          </cell>
          <cell r="B2136" t="str">
            <v xml:space="preserve"> VENTILADORES</v>
          </cell>
          <cell r="D2136">
            <v>0</v>
          </cell>
        </row>
        <row r="2137">
          <cell r="A2137" t="str">
            <v>180701</v>
          </cell>
          <cell r="B2137" t="str">
            <v xml:space="preserve"> Ventilador de teto conjugado com luminária, ref. Tron ou equivalente, completo, com comando de interruptor simples, sem dimer para regulagem de velocidade</v>
          </cell>
          <cell r="C2137" t="str">
            <v>und</v>
          </cell>
          <cell r="D2137">
            <v>0</v>
          </cell>
        </row>
        <row r="2138">
          <cell r="B2138" t="str">
            <v xml:space="preserve"> Ventilador de teto conjugado com luminária, ref. Tron ou equivalente, completo, com comando de interruptor simples, sem dimer para regulagem de velocidade</v>
          </cell>
        </row>
        <row r="2139">
          <cell r="B2139" t="str">
            <v xml:space="preserve"> simples, sem dimer para regulagem de velocidade</v>
          </cell>
        </row>
        <row r="2140">
          <cell r="A2140" t="str">
            <v>180702</v>
          </cell>
          <cell r="B2140" t="str">
            <v xml:space="preserve"> Ventilador de teto base madeira sem alojamento para luminária, ref. Tron ou equivalente, com comando de interruptor simples, sem dimer para regulagem de velocidade</v>
          </cell>
          <cell r="C2140" t="str">
            <v>und</v>
          </cell>
          <cell r="D2140">
            <v>0</v>
          </cell>
        </row>
        <row r="2141">
          <cell r="B2141" t="str">
            <v xml:space="preserve"> Ventilador de teto base madeira sem alojamento para luminária, ref. Tron ou equivalente, com comando de interruptor simples, sem dimer para regulagem de velocidade</v>
          </cell>
        </row>
        <row r="2142">
          <cell r="B2142" t="str">
            <v xml:space="preserve"> interruptor simples, sem dimer para regulagem de velocidade</v>
          </cell>
        </row>
        <row r="2143">
          <cell r="A2143" t="str">
            <v>1808</v>
          </cell>
          <cell r="B2143" t="str">
            <v xml:space="preserve"> OUTROS APARELHOS</v>
          </cell>
          <cell r="D2143">
            <v>0</v>
          </cell>
        </row>
        <row r="2144">
          <cell r="A2144" t="str">
            <v>180803</v>
          </cell>
          <cell r="B2144" t="str">
            <v xml:space="preserve"> Campainha tipo timbre Pial, cod. 412.77 ou equivalente</v>
          </cell>
          <cell r="C2144" t="str">
            <v xml:space="preserve"> und</v>
          </cell>
          <cell r="D2144">
            <v>0</v>
          </cell>
        </row>
        <row r="2145">
          <cell r="A2145" t="str">
            <v>180804</v>
          </cell>
          <cell r="B2145" t="str">
            <v xml:space="preserve"> Campainha tipo prato Pial, cod. 414.18</v>
          </cell>
          <cell r="C2145" t="str">
            <v xml:space="preserve"> und</v>
          </cell>
          <cell r="D2145">
            <v>0</v>
          </cell>
        </row>
        <row r="2146">
          <cell r="A2146" t="str">
            <v>180805</v>
          </cell>
          <cell r="B2146" t="str">
            <v xml:space="preserve"> Coifa em chapa de aço galvanizado bitola 22 (0.7 mm), completa inclusive exaustor de 1/2 hp de potência, conforme detalhe em projeto</v>
          </cell>
          <cell r="C2146" t="str">
            <v>und</v>
          </cell>
          <cell r="D2146">
            <v>0</v>
          </cell>
        </row>
        <row r="2147">
          <cell r="B2147" t="str">
            <v xml:space="preserve"> Coifa em chapa de aço galvanizado bitola 22 (0.7 mm), completa inclusive exaustor de 1/2 hp de potência, conforme detalhe em projeto</v>
          </cell>
        </row>
        <row r="2148">
          <cell r="B2148" t="str">
            <v xml:space="preserve"> conforme detalhe em projeto</v>
          </cell>
        </row>
        <row r="2149">
          <cell r="A2149" t="str">
            <v>180809</v>
          </cell>
          <cell r="B2149" t="str">
            <v xml:space="preserve"> Chuveiro elétrico tipo ducha Lorenzet ou Corona</v>
          </cell>
          <cell r="C2149" t="str">
            <v>und</v>
          </cell>
          <cell r="D2149">
            <v>0</v>
          </cell>
        </row>
        <row r="2150">
          <cell r="A2150" t="str">
            <v>19</v>
          </cell>
          <cell r="B2150" t="str">
            <v xml:space="preserve"> PINTURA</v>
          </cell>
        </row>
        <row r="2151">
          <cell r="A2151" t="str">
            <v>1901</v>
          </cell>
          <cell r="B2151" t="str">
            <v xml:space="preserve"> SOBRE PAREDES E FORROS</v>
          </cell>
          <cell r="D2151">
            <v>0</v>
          </cell>
        </row>
        <row r="2152">
          <cell r="A2152" t="str">
            <v>190101</v>
          </cell>
          <cell r="B2152" t="str">
            <v xml:space="preserve"> Emassamento de paredes e forros, com duas demãos de massa à base de PVA, marcas de referência Suvinil, Coral ou Metalatex</v>
          </cell>
          <cell r="C2152" t="str">
            <v xml:space="preserve"> m2</v>
          </cell>
          <cell r="D2152">
            <v>0</v>
          </cell>
        </row>
        <row r="2153">
          <cell r="B2153" t="str">
            <v xml:space="preserve"> Emassamento de paredes e forros, com duas demãos de massa à base de PVA, marcas de referência Suvinil, Coral ou Metalatex</v>
          </cell>
        </row>
        <row r="2154">
          <cell r="B2154" t="str">
            <v xml:space="preserve"> Suvinil, Coral ou Metalatex</v>
          </cell>
        </row>
        <row r="2155">
          <cell r="A2155" t="str">
            <v>190102</v>
          </cell>
          <cell r="B2155" t="str">
            <v xml:space="preserve"> Emassamento de paredes e forros, com duas demãos de massa à base de óleo, marcas de referência Suvinil, Coral ou Metalatex</v>
          </cell>
          <cell r="C2155" t="str">
            <v xml:space="preserve"> m2</v>
          </cell>
          <cell r="D2155">
            <v>0</v>
          </cell>
        </row>
        <row r="2156">
          <cell r="B2156" t="str">
            <v xml:space="preserve"> Emassamento de paredes e forros, com duas demãos de massa à base de óleo, marcas de referência Suvinil, Coral ou Metalatex</v>
          </cell>
        </row>
        <row r="2157">
          <cell r="B2157" t="str">
            <v xml:space="preserve"> Suvinil, Coral ou Metalatex</v>
          </cell>
        </row>
        <row r="2158">
          <cell r="A2158" t="str">
            <v>190103</v>
          </cell>
          <cell r="B2158" t="str">
            <v xml:space="preserve"> Emassamento de paredes e forros, com duas demãos de massa acrílica, marcas de referência Suvinil, Coral ou Metalatex</v>
          </cell>
          <cell r="C2158" t="str">
            <v xml:space="preserve"> m2</v>
          </cell>
          <cell r="D2158">
            <v>0</v>
          </cell>
        </row>
        <row r="2159">
          <cell r="B2159" t="str">
            <v xml:space="preserve"> Emassamento de paredes e forros, com duas demãos de massa acrílica, marcas de referência Suvinil, Coral ou Metalatex</v>
          </cell>
        </row>
        <row r="2160">
          <cell r="B2160" t="str">
            <v xml:space="preserve"> Coral ou Metalatex</v>
          </cell>
        </row>
        <row r="2161">
          <cell r="A2161" t="str">
            <v>190104</v>
          </cell>
          <cell r="B2161" t="str">
            <v xml:space="preserve"> Pintura com tinta látex PVA, marcas de referência Suvinil, Coral ou Metalatex, inclusive selador em paredes e forros, a três demãos</v>
          </cell>
          <cell r="C2161" t="str">
            <v xml:space="preserve"> m2</v>
          </cell>
          <cell r="D2161">
            <v>0</v>
          </cell>
        </row>
        <row r="2162">
          <cell r="B2162" t="str">
            <v xml:space="preserve"> Pintura com tinta látex PVA, marcas de referência Suvinil, Coral ou Metalatex, inclusive selador em paredes e forros, a três demãos</v>
          </cell>
        </row>
        <row r="2163">
          <cell r="B2163" t="str">
            <v xml:space="preserve"> e forros, a três demãos</v>
          </cell>
        </row>
        <row r="2164">
          <cell r="A2164" t="str">
            <v>190105</v>
          </cell>
          <cell r="B2164" t="str">
            <v xml:space="preserve"> Pintura com tinta esmalte sintético, marcas de referência Suvinil, Coral ou Metalatex, inclusive selador acrílico, em paredes a três demãos</v>
          </cell>
          <cell r="C2164" t="str">
            <v xml:space="preserve"> m2</v>
          </cell>
          <cell r="D2164">
            <v>0</v>
          </cell>
        </row>
        <row r="2165">
          <cell r="B2165" t="str">
            <v xml:space="preserve"> Pintura com tinta esmalte sintético, marcas de referência Suvinil, Coral ou Metalatex, inclusive selador acrílico, em paredes a três demãos</v>
          </cell>
        </row>
        <row r="2166">
          <cell r="B2166" t="str">
            <v xml:space="preserve"> acrílico, em paredes a três demãos</v>
          </cell>
        </row>
        <row r="2167">
          <cell r="A2167" t="str">
            <v>190106</v>
          </cell>
          <cell r="B2167" t="str">
            <v xml:space="preserve"> Pintura com tinta acrílica, marcas de referência Suvinil, Coral ou Metalatex, inclusive selador acrílico, em paredes e forros, a três demãos</v>
          </cell>
          <cell r="C2167" t="str">
            <v xml:space="preserve"> m2</v>
          </cell>
          <cell r="D2167">
            <v>0</v>
          </cell>
        </row>
        <row r="2168">
          <cell r="B2168" t="str">
            <v xml:space="preserve"> Pintura com tinta acrílica, marcas de referência Suvinil, Coral ou Metalatex, inclusive selador acrílico, em paredes e forros, a três demãos</v>
          </cell>
        </row>
        <row r="2169">
          <cell r="B2169" t="str">
            <v xml:space="preserve"> paredes e forros, a três demãos</v>
          </cell>
        </row>
        <row r="2170">
          <cell r="A2170" t="str">
            <v>190107</v>
          </cell>
          <cell r="B2170" t="str">
            <v xml:space="preserve"> Pintura com nata de cimento sobre superfície áspera a três demãos</v>
          </cell>
          <cell r="C2170" t="str">
            <v xml:space="preserve"> m2</v>
          </cell>
          <cell r="D2170">
            <v>0</v>
          </cell>
        </row>
        <row r="2171">
          <cell r="A2171" t="str">
            <v>190108</v>
          </cell>
          <cell r="B2171" t="str">
            <v xml:space="preserve"> Pintura a cal a três demãos, em paredes internas ou externas</v>
          </cell>
          <cell r="C2171" t="str">
            <v>m2</v>
          </cell>
          <cell r="D2171">
            <v>0</v>
          </cell>
        </row>
        <row r="2172">
          <cell r="A2172" t="str">
            <v>190109</v>
          </cell>
          <cell r="B2172" t="str">
            <v xml:space="preserve"> Pintura de letra em parede dim. 20x30cm com tinta látex acrílica, marcas de referência Suvinil, Coral ou Metalatex</v>
          </cell>
          <cell r="C2172" t="str">
            <v>und</v>
          </cell>
          <cell r="D2172">
            <v>0</v>
          </cell>
        </row>
        <row r="2173">
          <cell r="B2173" t="str">
            <v xml:space="preserve"> Pintura de letra em parede dim. 20x30cm com tinta látex acrílica, marcas de referência Suvinil, Coral ou Metalatex</v>
          </cell>
        </row>
        <row r="2174">
          <cell r="B2174" t="str">
            <v xml:space="preserve"> Metalatex</v>
          </cell>
        </row>
        <row r="2175">
          <cell r="A2175" t="str">
            <v>190114</v>
          </cell>
          <cell r="B2175" t="str">
            <v xml:space="preserve"> Selador acrílico a uma demão, marcas de referência Suvinil, Coral ou Metalatex</v>
          </cell>
          <cell r="C2175" t="str">
            <v>m2</v>
          </cell>
          <cell r="D2175">
            <v>0</v>
          </cell>
        </row>
        <row r="2176">
          <cell r="A2176" t="str">
            <v>190115</v>
          </cell>
          <cell r="B2176" t="str">
            <v xml:space="preserve"> Pintura com tinta látex PVA, marcas de referência Suvinil, Coral ou Metalatex, inclusive selador, em paredes e forros, a duas demãos</v>
          </cell>
          <cell r="C2176" t="str">
            <v xml:space="preserve"> m2</v>
          </cell>
          <cell r="D2176">
            <v>0</v>
          </cell>
        </row>
        <row r="2177">
          <cell r="B2177" t="str">
            <v xml:space="preserve"> Pintura com tinta látex PVA, marcas de referência Suvinil, Coral ou Metalatex, inclusive selador, em paredes e forros, a duas demãos</v>
          </cell>
        </row>
        <row r="2178">
          <cell r="B2178" t="str">
            <v xml:space="preserve"> e forros, a duas demãos</v>
          </cell>
        </row>
        <row r="2179">
          <cell r="A2179" t="str">
            <v>190116</v>
          </cell>
          <cell r="B2179" t="str">
            <v xml:space="preserve"> Pintura com tinta esmalte sintético, marcas de referência Suvinil, Coral e Metalatex, inclusive selador acrílico, em paredes, a duas demãos</v>
          </cell>
          <cell r="C2179" t="str">
            <v xml:space="preserve"> m2</v>
          </cell>
          <cell r="D2179">
            <v>0</v>
          </cell>
        </row>
        <row r="2180">
          <cell r="B2180" t="str">
            <v xml:space="preserve"> Pintura com tinta esmalte sintético, marcas de referência Suvinil, Coral e Metalatex, inclusive selador acrílico, em paredes, a duas demãos</v>
          </cell>
        </row>
        <row r="2181">
          <cell r="B2181" t="str">
            <v xml:space="preserve"> acrílico, em paredes, a duas demãos</v>
          </cell>
        </row>
        <row r="2182">
          <cell r="A2182" t="str">
            <v>190117</v>
          </cell>
          <cell r="B2182" t="str">
            <v xml:space="preserve"> Pintura com tinta acrílica, marcas de referência Suvinil, Coral e Metalatex, inclusive selador acrílico, em paredes e forros, a duas demãos</v>
          </cell>
          <cell r="C2182" t="str">
            <v xml:space="preserve"> m2</v>
          </cell>
          <cell r="D2182">
            <v>11.16</v>
          </cell>
        </row>
        <row r="2183">
          <cell r="B2183" t="str">
            <v xml:space="preserve"> Pintura com tinta acrílica, marcas de referência Suvinil, Coral e Metalatex, inclusive selador acrílico, em paredes e forros, a duas demãos</v>
          </cell>
        </row>
        <row r="2184">
          <cell r="B2184" t="str">
            <v xml:space="preserve"> paredes e forros, a duas demãos</v>
          </cell>
        </row>
        <row r="2185">
          <cell r="A2185" t="str">
            <v>190121</v>
          </cell>
          <cell r="B2185" t="str">
            <v xml:space="preserve"> Liquido selador para tinta PVA, a uma demão, marcas de referência Suvinil, Coral ou Metalatex</v>
          </cell>
          <cell r="C2185" t="str">
            <v xml:space="preserve"> m2</v>
          </cell>
          <cell r="D2185">
            <v>0</v>
          </cell>
        </row>
        <row r="2186">
          <cell r="A2186" t="str">
            <v>1902</v>
          </cell>
          <cell r="B2186" t="str">
            <v xml:space="preserve"> SOBRE CONCRETO OU BLOCOS CERÂMICOS APARENTES</v>
          </cell>
          <cell r="D2186">
            <v>0</v>
          </cell>
        </row>
        <row r="2187">
          <cell r="A2187" t="str">
            <v>190201</v>
          </cell>
          <cell r="B2187" t="str">
            <v xml:space="preserve"> Pintura com verniz acrílico, marcas de referência Suvinil, Coral ou Metalatex, sobre concreto ou blocos aparentes, a duas demãos</v>
          </cell>
          <cell r="C2187" t="str">
            <v>m2</v>
          </cell>
          <cell r="D2187">
            <v>0</v>
          </cell>
        </row>
        <row r="2188">
          <cell r="B2188" t="str">
            <v xml:space="preserve"> Pintura com verniz acrílico, marcas de referência Suvinil, Coral ou Metalatex, sobre concreto ou blocos aparentes, a duas demãos</v>
          </cell>
        </row>
        <row r="2189">
          <cell r="B2189" t="str">
            <v xml:space="preserve"> aparentes, a duas demãos</v>
          </cell>
        </row>
        <row r="2190">
          <cell r="A2190" t="str">
            <v>190202</v>
          </cell>
          <cell r="B2190" t="str">
            <v xml:space="preserve"> Pintura à base de silicone, marcas de referência Suvinil, Coral ou Metalatex, sobre paredes de blocos cerâmicos ou concreto, a uma demão</v>
          </cell>
          <cell r="C2190" t="str">
            <v>m2</v>
          </cell>
          <cell r="D2190">
            <v>0</v>
          </cell>
        </row>
        <row r="2191">
          <cell r="B2191" t="str">
            <v xml:space="preserve"> Pintura à base de silicone, marcas de referência Suvinil, Coral ou Metalatex, sobre paredes de blocos cerâmicos ou concreto, a uma demão</v>
          </cell>
        </row>
        <row r="2192">
          <cell r="B2192" t="str">
            <v xml:space="preserve"> cerâmicos ou concreto, a uma demão</v>
          </cell>
        </row>
        <row r="2193">
          <cell r="A2193" t="str">
            <v>190203</v>
          </cell>
          <cell r="B2193" t="str">
            <v xml:space="preserve"> Pintura com tinta acrílica, marcas de referência Suvinil, Coral ou Metalatex, inclusive selador acrílico, sobre concreto ou blocos de concreto, a três demãos</v>
          </cell>
          <cell r="C2193" t="str">
            <v>m2</v>
          </cell>
          <cell r="D2193">
            <v>0</v>
          </cell>
        </row>
        <row r="2194">
          <cell r="B2194" t="str">
            <v xml:space="preserve"> Pintura com tinta acrílica, marcas de referência Suvinil, Coral ou Metalatex, inclusive selador acrílico, sobre concreto ou blocos de concreto, a três demãos</v>
          </cell>
        </row>
        <row r="2195">
          <cell r="B2195" t="str">
            <v xml:space="preserve"> concreto ou blocos de concreto, a três demãos</v>
          </cell>
        </row>
        <row r="2196">
          <cell r="A2196" t="str">
            <v>190204</v>
          </cell>
          <cell r="B2196" t="str">
            <v xml:space="preserve"> Pintura com tinta acrílica, marcas de referência Suvinil, Coral ou Metalatex, inclusive selador acrílico, em cobogós de concreto, a duas demãos</v>
          </cell>
          <cell r="C2196" t="str">
            <v>m2</v>
          </cell>
          <cell r="D2196">
            <v>16.7</v>
          </cell>
        </row>
        <row r="2197">
          <cell r="B2197" t="str">
            <v xml:space="preserve"> Pintura com tinta acrílica, marcas de referência Suvinil, Coral ou Metalatex, inclusive selador acrílico, em cobogós de concreto, a duas demãos</v>
          </cell>
        </row>
        <row r="2198">
          <cell r="B2198" t="str">
            <v xml:space="preserve"> cobogós de concreto, a duas demãos</v>
          </cell>
        </row>
        <row r="2199">
          <cell r="A2199" t="str">
            <v>190205</v>
          </cell>
          <cell r="B2199" t="str">
            <v xml:space="preserve"> Caiação de meio-fio, a três demãos</v>
          </cell>
          <cell r="C2199" t="str">
            <v xml:space="preserve"> m2</v>
          </cell>
          <cell r="D2199">
            <v>0</v>
          </cell>
        </row>
        <row r="2200">
          <cell r="A2200" t="str">
            <v>190211</v>
          </cell>
          <cell r="B2200" t="str">
            <v xml:space="preserve"> Pintura com tinta PVA, sobre concreto ou bloco de concreto, a duas demãos, marcas de referência Suvinil, Coral ou Metalatex</v>
          </cell>
          <cell r="C2200" t="str">
            <v>m2</v>
          </cell>
          <cell r="D2200">
            <v>0</v>
          </cell>
        </row>
        <row r="2201">
          <cell r="B2201" t="str">
            <v xml:space="preserve"> Pintura com tinta PVA, sobre concreto ou bloco de concreto, a duas demãos, marcas de referência Suvinil, Coral ou Metalatex</v>
          </cell>
        </row>
        <row r="2202">
          <cell r="B2202" t="str">
            <v xml:space="preserve"> Coral ou Metalatex</v>
          </cell>
        </row>
        <row r="2203">
          <cell r="A2203" t="str">
            <v>1903</v>
          </cell>
          <cell r="B2203" t="str">
            <v xml:space="preserve"> SOBRE MADEIRA</v>
          </cell>
          <cell r="D2203">
            <v>0</v>
          </cell>
        </row>
        <row r="2204">
          <cell r="A2204" t="str">
            <v>190301</v>
          </cell>
          <cell r="B2204" t="str">
            <v xml:space="preserve"> Emassamento de esquadrias de madeira, com duas demãos de massa à base de óleo, marcas de referência Suvinil, Coral ou Metalatex</v>
          </cell>
          <cell r="C2204" t="str">
            <v>m2</v>
          </cell>
          <cell r="D2204">
            <v>11.2</v>
          </cell>
        </row>
        <row r="2205">
          <cell r="B2205" t="str">
            <v xml:space="preserve"> Emassamento de esquadrias de madeira, com duas demãos de massa à base de óleo, marcas de referência Suvinil, Coral ou Metalatex</v>
          </cell>
        </row>
        <row r="2206">
          <cell r="B2206" t="str">
            <v xml:space="preserve"> referência Suvinil, Coral ou Metalatex</v>
          </cell>
        </row>
        <row r="2207">
          <cell r="A2207" t="str">
            <v>190302</v>
          </cell>
          <cell r="B2207" t="str">
            <v xml:space="preserve"> Pintura com tinta esmalte sintético, marcas de referência Suvinil, Coral ou Metalatex, inclusive fundo branco nivelador, em madeira, a duas demãos</v>
          </cell>
          <cell r="C2207" t="str">
            <v>m2</v>
          </cell>
          <cell r="D2207">
            <v>13.77</v>
          </cell>
        </row>
        <row r="2208">
          <cell r="B2208" t="str">
            <v xml:space="preserve"> Pintura com tinta esmalte sintético, marcas de referência Suvinil, Coral ou Metalatex, inclusive fundo branco nivelador, em madeira, a duas demãos</v>
          </cell>
        </row>
        <row r="2209">
          <cell r="B2209" t="str">
            <v xml:space="preserve"> nivelador, em madeira, a duas demãos</v>
          </cell>
        </row>
        <row r="2210">
          <cell r="A2210" t="str">
            <v>190303</v>
          </cell>
          <cell r="B2210" t="str">
            <v xml:space="preserve"> Pintura com verniz brilhante, linha Premium, marcas de referência Suvinil, Coral ou Metalatex, em madeira, a três demãos</v>
          </cell>
          <cell r="C2210" t="str">
            <v>m2</v>
          </cell>
          <cell r="D2210">
            <v>0</v>
          </cell>
        </row>
        <row r="2211">
          <cell r="B2211" t="str">
            <v xml:space="preserve"> Pintura com verniz brilhante, linha Premium, marcas de referência Suvinil, Coral ou Metalatex, em madeira, a três demãos</v>
          </cell>
        </row>
        <row r="2212">
          <cell r="B2212" t="str">
            <v xml:space="preserve"> a três demãos</v>
          </cell>
        </row>
        <row r="2213">
          <cell r="A2213" t="str">
            <v>190306</v>
          </cell>
          <cell r="B2213" t="str">
            <v xml:space="preserve"> Pintura com verniz filtro solar fosco, em madeira, a três demãos, marcas de referência Suvinil, Coral ou Metalatex</v>
          </cell>
          <cell r="C2213" t="str">
            <v>m2</v>
          </cell>
          <cell r="D2213">
            <v>0</v>
          </cell>
        </row>
        <row r="2214">
          <cell r="B2214" t="str">
            <v xml:space="preserve"> Pintura com verniz filtro solar fosco, em madeira, a três demãos, marcas de referência Suvinil, Coral ou Metalatex</v>
          </cell>
        </row>
        <row r="2215">
          <cell r="B2215" t="str">
            <v xml:space="preserve"> Metalatex</v>
          </cell>
        </row>
        <row r="2216">
          <cell r="A2216" t="str">
            <v>1904</v>
          </cell>
          <cell r="B2216" t="str">
            <v xml:space="preserve"> SOBRE METAL</v>
          </cell>
          <cell r="D2216">
            <v>0</v>
          </cell>
        </row>
        <row r="2217">
          <cell r="A2217" t="str">
            <v>190417</v>
          </cell>
          <cell r="B2217" t="str">
            <v xml:space="preserve"> Pintura com tinta esmalte sintético, marcas de referência Suvinil, Coral ou Metalatex, a duas demãos, inclusive fundo anticorrosivo a uma demão, em metal</v>
          </cell>
          <cell r="C2217" t="str">
            <v>m2</v>
          </cell>
          <cell r="D2217">
            <v>14.77</v>
          </cell>
        </row>
        <row r="2218">
          <cell r="B2218" t="str">
            <v xml:space="preserve"> Pintura com tinta esmalte sintético, marcas de referência Suvinil, Coral ou Metalatex, a duas demãos, inclusive fundo anticorrosivo a uma demão, em metal</v>
          </cell>
        </row>
        <row r="2219">
          <cell r="B2219" t="str">
            <v xml:space="preserve"> inclusive fundo anticorrosivo a uma demão, em metal</v>
          </cell>
        </row>
        <row r="2220">
          <cell r="A2220" t="str">
            <v>190418</v>
          </cell>
          <cell r="B2220" t="str">
            <v xml:space="preserve"> Pintura de superfície metálica com uma demão de primer Epoxi e duas demãos de tinta à base de Epoxi</v>
          </cell>
          <cell r="C2220" t="str">
            <v>m2</v>
          </cell>
          <cell r="D2220">
            <v>0</v>
          </cell>
        </row>
        <row r="2221">
          <cell r="A2221" t="str">
            <v>1905</v>
          </cell>
          <cell r="B2221" t="str">
            <v xml:space="preserve"> SOBRE ELEMENTOS ESPECIAIS</v>
          </cell>
          <cell r="D2221">
            <v>0</v>
          </cell>
        </row>
        <row r="2222">
          <cell r="A2222" t="str">
            <v>190501</v>
          </cell>
          <cell r="B2222" t="str">
            <v xml:space="preserve"> Pintura de letras em chapas de ferro, dimensões 20x30cm, com tinta óleo ou esmalte, a duas demãos, marcas de referência Suvinil, Coral ou Metalatex</v>
          </cell>
          <cell r="C2222" t="str">
            <v>und</v>
          </cell>
          <cell r="D2222">
            <v>0</v>
          </cell>
        </row>
        <row r="2223">
          <cell r="B2223" t="str">
            <v xml:space="preserve"> Pintura de letras em chapas de ferro, dimensões 20x30cm, com tinta óleo ou esmalte, a duas demãos, marcas de referência Suvinil, Coral ou Metalatex</v>
          </cell>
        </row>
        <row r="2224">
          <cell r="B2224" t="str">
            <v xml:space="preserve"> marcas de referência Suvinil, Coral ou Metalatex</v>
          </cell>
        </row>
        <row r="2225">
          <cell r="A2225" t="str">
            <v>1906</v>
          </cell>
          <cell r="B2225" t="str">
            <v xml:space="preserve"> SOBRE PISOS</v>
          </cell>
          <cell r="D2225">
            <v>0</v>
          </cell>
        </row>
        <row r="2226">
          <cell r="A2226" t="str">
            <v>190601</v>
          </cell>
          <cell r="B2226" t="str">
            <v xml:space="preserve"> Pintura à base de epoxi, marcas de referência Suvinil, Coral ou Metalatex, em faixas com largura de 5 cm, para demarcação de quadra de esportes</v>
          </cell>
          <cell r="C2226" t="str">
            <v xml:space="preserve"> m</v>
          </cell>
          <cell r="D2226">
            <v>0</v>
          </cell>
        </row>
        <row r="2227">
          <cell r="B2227" t="str">
            <v xml:space="preserve"> Pintura à base de epoxi, marcas de referência Suvinil, Coral ou Metalatex, em faixas com largura de 5 cm, para demarcação de quadra de esportes</v>
          </cell>
        </row>
        <row r="2228">
          <cell r="B2228" t="str">
            <v xml:space="preserve"> para demarcação de quadra de esportes</v>
          </cell>
        </row>
        <row r="2229">
          <cell r="A2229" t="str">
            <v>190602</v>
          </cell>
          <cell r="B2229" t="str">
            <v xml:space="preserve"> Pintura com tinta à base de resinas acrílicas, marcas de referência Suvinil, Coral ou Metalatex, sobre piso de concreto, a duas demãos</v>
          </cell>
          <cell r="C2229" t="str">
            <v>m2</v>
          </cell>
          <cell r="D2229">
            <v>0</v>
          </cell>
        </row>
        <row r="2230">
          <cell r="B2230" t="str">
            <v xml:space="preserve"> Pintura com tinta à base de resinas acrílicas, marcas de referência Suvinil, Coral ou Metalatex, sobre piso de concreto, a duas demãos</v>
          </cell>
        </row>
        <row r="2231">
          <cell r="B2231" t="str">
            <v xml:space="preserve"> de concreto, a duas demãos</v>
          </cell>
        </row>
        <row r="2232">
          <cell r="A2232" t="str">
            <v>190603</v>
          </cell>
          <cell r="B2232" t="str">
            <v xml:space="preserve"> Pintura sobre pisos, marcas de referência Novacor, Coral ou Suvinil, a duas demãos</v>
          </cell>
          <cell r="C2232" t="str">
            <v xml:space="preserve"> m2</v>
          </cell>
          <cell r="D2232">
            <v>0</v>
          </cell>
        </row>
        <row r="2233">
          <cell r="A2233" t="str">
            <v>190604</v>
          </cell>
          <cell r="B2233" t="str">
            <v xml:space="preserve"> Pintura à base de epoxi, marcas de referência Suvinil, Coral ou Metalatex, em faixas com largura de 8 cm, para demarcação de quadra de esportes</v>
          </cell>
          <cell r="C2233" t="str">
            <v xml:space="preserve"> m</v>
          </cell>
          <cell r="D2233">
            <v>0</v>
          </cell>
        </row>
        <row r="2234">
          <cell r="B2234" t="str">
            <v xml:space="preserve"> Pintura à base de epoxi, marcas de referência Suvinil, Coral ou Metalatex, em faixas com largura de 8 cm, para demarcação de quadra de esportes</v>
          </cell>
        </row>
        <row r="2235">
          <cell r="B2235" t="str">
            <v xml:space="preserve"> para demarcação de quadra de esportes</v>
          </cell>
        </row>
        <row r="2236">
          <cell r="A2236" t="str">
            <v>190605</v>
          </cell>
          <cell r="B2236" t="str">
            <v xml:space="preserve"> Aplicação de resina epoxi sobre piso em concreto polido, Intergard 567 - ref. Internacional ou equiv., a três demãos, com aplicador de selador a base de epoxi, 1 demão</v>
          </cell>
          <cell r="C2236" t="str">
            <v>m2</v>
          </cell>
          <cell r="D2236">
            <v>0</v>
          </cell>
        </row>
        <row r="2237">
          <cell r="B2237" t="str">
            <v xml:space="preserve"> Aplicação de resina epoxi sobre piso em concreto polido, Intergard 567 - ref. Internacional ou equiv., a três demãos, com aplicador de selador a base de epoxi, 1 demão</v>
          </cell>
        </row>
        <row r="2238">
          <cell r="B2238" t="str">
            <v xml:space="preserve"> demãos, com aplicador de selador a base de epoxi, 1 demão</v>
          </cell>
        </row>
        <row r="2239">
          <cell r="A2239" t="str">
            <v>1907</v>
          </cell>
          <cell r="B2239" t="str">
            <v xml:space="preserve"> REVISÕES E REPAROS</v>
          </cell>
          <cell r="D2239">
            <v>0</v>
          </cell>
        </row>
        <row r="2240">
          <cell r="A2240" t="str">
            <v>190703</v>
          </cell>
          <cell r="B2240" t="str">
            <v xml:space="preserve"> Correção com massa rápida em esquadrias de ferro (onde houver imperfeições)</v>
          </cell>
          <cell r="C2240" t="str">
            <v>m2</v>
          </cell>
          <cell r="D2240">
            <v>0</v>
          </cell>
        </row>
        <row r="2241">
          <cell r="A2241" t="str">
            <v>20</v>
          </cell>
          <cell r="B2241" t="str">
            <v xml:space="preserve"> SERVIÇOS COMPLEMENTARES EXTERNOS</v>
          </cell>
        </row>
        <row r="2242">
          <cell r="A2242" t="str">
            <v>2001</v>
          </cell>
          <cell r="B2242" t="str">
            <v xml:space="preserve"> MUROS E FECHAMENTOS</v>
          </cell>
          <cell r="D2242">
            <v>0</v>
          </cell>
        </row>
        <row r="2243">
          <cell r="A2243" t="str">
            <v>200101</v>
          </cell>
          <cell r="B2243" t="str">
            <v xml:space="preserve"> Alambrado c/ tela losangular de arame fio 12 malha 2" revest. em PVC com tubo de ferro galvanizado vertical de 2 1/2" e horizontal de 1" incl. portão, pintados com esmalte sobre fundo anticorrosivo</v>
          </cell>
          <cell r="C2243" t="str">
            <v>m2</v>
          </cell>
          <cell r="D2243">
            <v>0</v>
          </cell>
        </row>
        <row r="2244">
          <cell r="B2244" t="str">
            <v xml:space="preserve"> Alambrado c/ tela losangular de arame fio 12 malha 2" revest. em PVC com tubo de ferro galvanizado vertical de 2 1/2" e horizontal de 1" incl. portão, pintados com esmalte sobre fundo anticorrosivo</v>
          </cell>
        </row>
        <row r="2245">
          <cell r="B2245" t="str">
            <v xml:space="preserve"> vertical de 2 1/2" e horizontal de 1" incl. portão, pintados com esmalte sobre fundo anticorrosivo</v>
          </cell>
        </row>
        <row r="2246">
          <cell r="A2246" t="str">
            <v>200104</v>
          </cell>
          <cell r="B2246" t="str">
            <v xml:space="preserve"> Cerca de madeira com ripas de 7 x 2 cm, altura de 1.50 m e caibro de 8 x 8 cm em madeira de lei espaçados a cada 2.0 m</v>
          </cell>
          <cell r="C2246" t="str">
            <v xml:space="preserve"> m</v>
          </cell>
          <cell r="D2246">
            <v>0</v>
          </cell>
        </row>
        <row r="2247">
          <cell r="B2247" t="str">
            <v xml:space="preserve"> Cerca de madeira com ripas de 7 x 2 cm, altura de 1.50 m e caibro de 8 x 8 cm em madeira de lei espaçados a cada 2.0 m</v>
          </cell>
        </row>
        <row r="2248">
          <cell r="B2248" t="str">
            <v xml:space="preserve"> espaçados a cada 2.0 m</v>
          </cell>
        </row>
        <row r="2249">
          <cell r="A2249" t="str">
            <v>200105</v>
          </cell>
          <cell r="B2249" t="str">
            <v xml:space="preserve"> Cerca com tela fio 16 malha losangular de 2", fixadas c/ grampos em pontaletes de madeira 8x8cm espaçados de 1.5m, com bases concretadas e com três fios tensores de arame galvanizado n.12</v>
          </cell>
          <cell r="C2249" t="str">
            <v xml:space="preserve"> m</v>
          </cell>
          <cell r="D2249">
            <v>0</v>
          </cell>
        </row>
        <row r="2250">
          <cell r="B2250" t="str">
            <v xml:space="preserve"> Cerca com tela fio 16 malha losangular de 2", fixadas c/ grampos em pontaletes de madeira 8x8cm espaçados de 1.5m, com bases concretadas e com três fios tensores de arame galvanizado n.12</v>
          </cell>
        </row>
        <row r="2251">
          <cell r="B2251" t="str">
            <v xml:space="preserve"> espaçados de 1.5m, com bases concretadas e com três fios tensores de arame galvanizado n.12</v>
          </cell>
        </row>
        <row r="2252">
          <cell r="A2252" t="str">
            <v>200107</v>
          </cell>
          <cell r="B2252" t="str">
            <v xml:space="preserve"> Cerca com cinco fios de arame liso n. 12 fixados com grampos em pontaletes de 8 x 8cm a cada 2.0 m e altura livre de 1.6 m</v>
          </cell>
          <cell r="C2252" t="str">
            <v xml:space="preserve"> m</v>
          </cell>
          <cell r="D2252">
            <v>0</v>
          </cell>
        </row>
        <row r="2253">
          <cell r="B2253" t="str">
            <v xml:space="preserve"> Cerca com cinco fios de arame liso n. 12 fixados com grampos em pontaletes de 8 x 8cm a cada 2.0 m e altura livre de 1.6 m</v>
          </cell>
        </row>
        <row r="2254">
          <cell r="B2254" t="str">
            <v xml:space="preserve"> altura livre de 1.6 m</v>
          </cell>
        </row>
        <row r="2255">
          <cell r="A2255" t="str">
            <v>200108</v>
          </cell>
          <cell r="B2255" t="str">
            <v xml:space="preserve"> Muro de arrimo de concreto ciclópico com aterro na parte posterior, inclusive forma de madeira e dreno de brita</v>
          </cell>
          <cell r="C2255" t="str">
            <v>m3</v>
          </cell>
          <cell r="D2255">
            <v>0</v>
          </cell>
        </row>
        <row r="2256">
          <cell r="B2256" t="str">
            <v xml:space="preserve"> Muro de arrimo de concreto ciclópico com aterro na parte posterior, inclusive forma de madeira e dreno de brita</v>
          </cell>
        </row>
        <row r="2257">
          <cell r="B2257" t="str">
            <v xml:space="preserve"> brita</v>
          </cell>
        </row>
        <row r="2258">
          <cell r="A2258" t="str">
            <v>200120</v>
          </cell>
          <cell r="B2258" t="str">
            <v xml:space="preserve"> Cerca c/tela losang. arame fio 12 malha 2" revest. em PVC com mourão de concreto fixado em solo, altura de 2.30m, base de 15x15cm e topo de 11x11cm a cada 3m, c/3 fios tensores, incl. sapata de 40x40x50cm</v>
          </cell>
          <cell r="C2258" t="str">
            <v xml:space="preserve"> m</v>
          </cell>
          <cell r="D2258">
            <v>0</v>
          </cell>
        </row>
        <row r="2259">
          <cell r="B2259" t="str">
            <v xml:space="preserve"> Cerca c/tela losang. arame fio 12 malha 2" revest. em PVC com mourão de concreto fixado em solo, altura de 2.30m, base de 15x15cm e topo de 11x11cm a cada 3m, c/3 fios tensores, incl. sapata de 40x40x50cm</v>
          </cell>
        </row>
        <row r="2260">
          <cell r="B2260" t="str">
            <v xml:space="preserve"> de 2.30m, base de 15x15cm e topo de 11x11cm a cada 3m, c/3 fios tensores, incl. sapata de 40x40x50cm</v>
          </cell>
        </row>
        <row r="2261">
          <cell r="A2261" t="str">
            <v>200121</v>
          </cell>
          <cell r="B2261" t="str">
            <v xml:space="preserve"> Cerca c/tela losang. arame fio 12 malha 2" revest. em PVC com mourão de concreto fixado em rocha, altura de 2.30m, base de 15x15cm e topo de 11x11cm a cada 3m, c/3 fios tensores, incl. chumbadores e bloco de 30x30x40cm</v>
          </cell>
          <cell r="C2261" t="str">
            <v xml:space="preserve"> m</v>
          </cell>
          <cell r="D2261">
            <v>0</v>
          </cell>
        </row>
        <row r="2262">
          <cell r="B2262" t="str">
            <v xml:space="preserve"> Cerca c/tela losang. arame fio 12 malha 2" revest. em PVC com mourão de concreto fixado em rocha, altura de 2.30m, base de 15x15cm e topo de 11x11cm a cada 3m, c/3 fios tensores, incl. chumbadores e bloco de 30x30x40cm</v>
          </cell>
        </row>
        <row r="2263">
          <cell r="B2263" t="str">
            <v xml:space="preserve"> de 2.30m, base de 15x15cm e topo de 11x11cm a cada 3m, c/3 fios tensores, incl. chumbadores e bloco de 30x30x40cm</v>
          </cell>
        </row>
        <row r="2264">
          <cell r="B2264" t="str">
            <v xml:space="preserve"> 30x30x40cm</v>
          </cell>
        </row>
        <row r="2265">
          <cell r="A2265" t="str">
            <v>200124</v>
          </cell>
          <cell r="B2265" t="str">
            <v xml:space="preserve"> Muro de alvenaria de blocos cerâmicos 10x20x20cm, c/ pilares a cada 2 m, esp. 10cm e h=2.5m, revestido com chapisco, reboco e pintura acrílica a 2 demãos, incl. pilares, cintas e sapatas, empregando arg. cimento cal e areia</v>
          </cell>
          <cell r="C2265" t="str">
            <v xml:space="preserve"> m</v>
          </cell>
          <cell r="D2265">
            <v>0</v>
          </cell>
        </row>
        <row r="2266">
          <cell r="B2266" t="str">
            <v xml:space="preserve"> Muro de alvenaria de blocos cerâmicos 10x20x20cm, c/ pilares a cada 2 m, esp. 10cm e h=2.5m, revestido com chapisco, reboco e pintura acrílica a 2 demãos, incl. pilares, cintas e sapatas, empregando arg. cimento cal e areia</v>
          </cell>
        </row>
        <row r="2267">
          <cell r="B2267" t="str">
            <v xml:space="preserve"> com chapisco, reboco e pintura acrílica a 2 demãos, incl. pilares, cintas e sapatas, empregando arg. cimento cal e areia</v>
          </cell>
        </row>
        <row r="2268">
          <cell r="B2268" t="str">
            <v xml:space="preserve"> cal e areia</v>
          </cell>
        </row>
        <row r="2269">
          <cell r="A2269" t="str">
            <v>200128</v>
          </cell>
          <cell r="B2269" t="str">
            <v xml:space="preserve"> Alambrado sobre muro existente, executado em tela fio 12 malha 3", com 02 fios tensores, fixados em tubos de FG 11/2" colocados a cada 3m (h do alambrado =1,5m), inlcusive chumbamento no muro</v>
          </cell>
          <cell r="C2269" t="str">
            <v xml:space="preserve"> m2</v>
          </cell>
          <cell r="D2269">
            <v>0</v>
          </cell>
        </row>
        <row r="2270">
          <cell r="B2270" t="str">
            <v xml:space="preserve"> Alambrado sobre muro existente, executado em tela fio 12 malha 3", com 02 fios tensores, fixados em tubos de FG 11/2" colocados a cada 3m (h do alambrado =1,5m), inlcusive chumbamento no muro</v>
          </cell>
        </row>
        <row r="2271">
          <cell r="B2271" t="str">
            <v xml:space="preserve"> de FG 11/2" colocados a cada 3m (h do alambrado =1,5m), inlcusive chumbamento no muro</v>
          </cell>
        </row>
        <row r="2272">
          <cell r="A2272" t="str">
            <v>200129</v>
          </cell>
          <cell r="B2272" t="str">
            <v xml:space="preserve"> Cerca com mourão de concreto fixado em solo, altura 2.30m, base de 15x15cm e topo 11x11cm, com 10 fios de arame galvanizado liso nº 10</v>
          </cell>
          <cell r="C2272" t="str">
            <v xml:space="preserve"> m</v>
          </cell>
          <cell r="D2272">
            <v>0</v>
          </cell>
        </row>
        <row r="2273">
          <cell r="B2273" t="str">
            <v xml:space="preserve"> Cerca com mourão de concreto fixado em solo, altura 2.30m, base de 15x15cm e topo 11x11cm, com 10 fios de arame galvanizado liso nº 10</v>
          </cell>
        </row>
        <row r="2274">
          <cell r="B2274" t="str">
            <v xml:space="preserve"> fios de arame galvanizado liso nº 10</v>
          </cell>
        </row>
        <row r="2275">
          <cell r="A2275" t="str">
            <v>200130</v>
          </cell>
          <cell r="B2275" t="str">
            <v xml:space="preserve"> Gradil H = 1.90m padrão SEDU em tudo de FG 2" e barra chata de 11/2"x1/4", para fixação sobre mureta conforme projeto, exclusive a mureta.</v>
          </cell>
          <cell r="C2275" t="str">
            <v xml:space="preserve"> m</v>
          </cell>
          <cell r="D2275">
            <v>0</v>
          </cell>
        </row>
        <row r="2276">
          <cell r="B2276" t="str">
            <v xml:space="preserve"> Gradil H = 1.90m padrão SEDU em tudo de FG 2" e barra chata de 11/2"x1/4", para fixação sobre mureta conforme projeto, exclusive a mureta.</v>
          </cell>
        </row>
        <row r="2277">
          <cell r="B2277" t="str">
            <v xml:space="preserve"> conforme projeto, exclusive a mureta.</v>
          </cell>
        </row>
        <row r="2278">
          <cell r="A2278" t="str">
            <v>200131</v>
          </cell>
          <cell r="B2278" t="str">
            <v xml:space="preserve"> Gradil H = 1.90m padrão SEDU em tubo de FG 31/2" e barra chata de 2"x1/4" para fixação sobre mureta conforme projeto, exclusive a mureta.</v>
          </cell>
          <cell r="C2278" t="str">
            <v xml:space="preserve"> m</v>
          </cell>
          <cell r="D2278">
            <v>0</v>
          </cell>
        </row>
        <row r="2279">
          <cell r="B2279" t="str">
            <v xml:space="preserve"> Gradil H = 1.90m padrão SEDU em tubo de FG 31/2" e barra chata de 2"x1/4" para fixação sobre mureta conforme projeto, exclusive a mureta.</v>
          </cell>
        </row>
        <row r="2280">
          <cell r="B2280" t="str">
            <v xml:space="preserve"> conforme projeto, exclusive a mureta.</v>
          </cell>
        </row>
        <row r="2281">
          <cell r="A2281" t="str">
            <v>2002</v>
          </cell>
          <cell r="B2281" t="str">
            <v xml:space="preserve"> PAVIMENTAÇÃO</v>
          </cell>
          <cell r="D2281">
            <v>0</v>
          </cell>
        </row>
        <row r="2282">
          <cell r="A2282" t="str">
            <v>200202</v>
          </cell>
          <cell r="B2282" t="str">
            <v xml:space="preserve"> Meio-fio de concreto pré-moldado com dimensões de 15x12x30x100 cm , rejuntados com argamassa de cimento e areia no traço 1:3</v>
          </cell>
          <cell r="C2282" t="str">
            <v xml:space="preserve"> m</v>
          </cell>
          <cell r="D2282">
            <v>0</v>
          </cell>
        </row>
        <row r="2283">
          <cell r="B2283" t="str">
            <v xml:space="preserve"> Meio-fio de concreto pré-moldado com dimensões de 15x12x30x100 cm , rejuntados com argamassa de cimento e areia no traço 1:3</v>
          </cell>
        </row>
        <row r="2284">
          <cell r="B2284" t="str">
            <v xml:space="preserve"> cimento e areia no traço 1:3</v>
          </cell>
        </row>
        <row r="2285">
          <cell r="A2285" t="str">
            <v>200206</v>
          </cell>
          <cell r="B2285" t="str">
            <v xml:space="preserve"> Blocos pré-moldados de concreto tipo pavi-s ou equivalente, espessura de 8 cm e resistência a compressão mínima de 35MPa, assentados sobre colchão de pó de pedra na espessura de 10 cm</v>
          </cell>
          <cell r="C2285" t="str">
            <v xml:space="preserve"> m2</v>
          </cell>
          <cell r="D2285">
            <v>0</v>
          </cell>
        </row>
        <row r="2286">
          <cell r="B2286" t="str">
            <v xml:space="preserve"> Blocos pré-moldados de concreto tipo pavi-s ou equivalente, espessura de 8 cm e resistência a compressão mínima de 35MPa, assentados sobre colchão de pó de pedra na espessura de 10 cm</v>
          </cell>
        </row>
        <row r="2287">
          <cell r="B2287" t="str">
            <v xml:space="preserve"> mínima de 35MPa, assentados sobre colchão de pó de pedra na espessura de 10 cm</v>
          </cell>
        </row>
        <row r="2288">
          <cell r="A2288" t="str">
            <v>200209</v>
          </cell>
          <cell r="B2288" t="str">
            <v xml:space="preserve"> Passeio de cimentado camurçado com argamassa de cimento e areia no traço 1:3 esp. 1.5cm, e lastro de concreto com 8cm de espessura, inclusive preparo de caixa</v>
          </cell>
          <cell r="C2288" t="str">
            <v xml:space="preserve"> m2</v>
          </cell>
          <cell r="D2288">
            <v>0</v>
          </cell>
        </row>
        <row r="2289">
          <cell r="B2289" t="str">
            <v xml:space="preserve"> Passeio de cimentado camurçado com argamassa de cimento e areia no traço 1:3 esp. 1.5cm, e lastro de concreto com 8cm de espessura, inclusive preparo de caixa</v>
          </cell>
        </row>
        <row r="2290">
          <cell r="B2290" t="str">
            <v xml:space="preserve"> concreto com 8cm de espessura, inclusive preparo de caixa</v>
          </cell>
        </row>
        <row r="2291">
          <cell r="A2291" t="str">
            <v>200214</v>
          </cell>
          <cell r="B2291" t="str">
            <v xml:space="preserve"> Blocos pré-moldados de concreto tipo pavi-s ou equivalente, espessura 10 cm e resistência a compressão mínima de 35MPa, assentados sobre colchão de pó de pedra na espessura de 10 cm</v>
          </cell>
          <cell r="C2291" t="str">
            <v xml:space="preserve"> m2</v>
          </cell>
          <cell r="D2291">
            <v>0</v>
          </cell>
        </row>
        <row r="2292">
          <cell r="B2292" t="str">
            <v xml:space="preserve"> Blocos pré-moldados de concreto tipo pavi-s ou equivalente, espessura 10 cm e resistência a compressão mínima de 35MPa, assentados sobre colchão de pó de pedra na espessura de 10 cm</v>
          </cell>
        </row>
        <row r="2293">
          <cell r="B2293" t="str">
            <v xml:space="preserve"> mínima de 35MPa, assentados sobre colchão de pó de pedra na espessura de 10 cm</v>
          </cell>
        </row>
        <row r="2294">
          <cell r="A2294" t="str">
            <v>200223</v>
          </cell>
          <cell r="B2294" t="str">
            <v xml:space="preserve"> Execução de lastro de brita nº 02 sob passeios e ciclovias, incl. escavação</v>
          </cell>
          <cell r="C2294" t="str">
            <v xml:space="preserve"> m3</v>
          </cell>
          <cell r="D2294">
            <v>0</v>
          </cell>
        </row>
        <row r="2295">
          <cell r="A2295" t="str">
            <v>200229</v>
          </cell>
          <cell r="B2295" t="str">
            <v xml:space="preserve"> Meio-fio de concreto moldado in-loco com formas de chapa compensada resinada 6mm, nas dimensões 10 x 30 cm, incl. escavação, reaterro e bota-fora</v>
          </cell>
          <cell r="C2295" t="str">
            <v xml:space="preserve"> m</v>
          </cell>
          <cell r="D2295">
            <v>0</v>
          </cell>
        </row>
        <row r="2296">
          <cell r="B2296" t="str">
            <v xml:space="preserve"> Meio-fio de concreto moldado in-loco com formas de chapa compensada resinada 6mm, nas dimensões 10 x 30 cm, incl. escavação, reaterro e bota-fora</v>
          </cell>
        </row>
        <row r="2297">
          <cell r="B2297" t="str">
            <v xml:space="preserve"> x 30 cm, incl. escavação, reaterro e bota-fora</v>
          </cell>
        </row>
        <row r="2298">
          <cell r="A2298" t="str">
            <v>200237</v>
          </cell>
          <cell r="B2298" t="str">
            <v xml:space="preserve"> Blocos pré-moldados de concreto tipo pavi-s ou equivalente, espessura de 6 cm e resistência a compressão mínima de 35MPa, assentados sobre colchão de pó de pedra na espessura de 10 cm</v>
          </cell>
          <cell r="C2298" t="str">
            <v xml:space="preserve"> m2</v>
          </cell>
          <cell r="D2298">
            <v>42.478846760000003</v>
          </cell>
        </row>
        <row r="2299">
          <cell r="B2299" t="str">
            <v xml:space="preserve"> Blocos pré-moldados de concreto tipo pavi-s ou equivalente, espessura de 6 cm e resistência a compressão mínima de 35MPa, assentados sobre colchão de pó de pedra na espessura de 10 cm</v>
          </cell>
        </row>
        <row r="2300">
          <cell r="B2300" t="str">
            <v xml:space="preserve"> mínima de 35MPa, assentados sobre colchão de pó de pedra na espessura de 10 cm</v>
          </cell>
        </row>
        <row r="2301">
          <cell r="A2301" t="str">
            <v>200240</v>
          </cell>
          <cell r="B2301" t="str">
            <v xml:space="preserve"> Calçamento de pedra portuguesa, inclusive lastro de concreto com 8cm de espessura para regularização, assentado com cimento e areia</v>
          </cell>
          <cell r="C2301" t="str">
            <v xml:space="preserve"> m2</v>
          </cell>
          <cell r="D2301">
            <v>0</v>
          </cell>
        </row>
        <row r="2302">
          <cell r="B2302" t="str">
            <v xml:space="preserve"> Calçamento de pedra portuguesa, inclusive lastro de concreto com 8cm de espessura para regularização, assentado com cimento e areia</v>
          </cell>
        </row>
        <row r="2303">
          <cell r="B2303" t="str">
            <v xml:space="preserve"> assentado com cimento e areia</v>
          </cell>
        </row>
        <row r="2304">
          <cell r="A2304" t="str">
            <v>200243</v>
          </cell>
          <cell r="B2304" t="str">
            <v xml:space="preserve"> Canaleta no piso em concreto simples com dimensões internas de 20 x 10 cm e grelha em ferro diam. 1/2" a cada 3 cm fixados em cantoneira de 3/4" x 1/8" apoiada sobre requadro em cantoneira de 1" x 3/16"</v>
          </cell>
          <cell r="C2304" t="str">
            <v xml:space="preserve"> m</v>
          </cell>
          <cell r="D2304">
            <v>117.32</v>
          </cell>
        </row>
        <row r="2305">
          <cell r="B2305" t="str">
            <v xml:space="preserve"> Canaleta no piso em concreto simples com dimensões internas de 20 x 10 cm e grelha em ferro diam. 1/2" a cada 3 cm fixados em cantoneira de 3/4" x 1/8" apoiada sobre requadro em cantoneira de 1" x 3/16"</v>
          </cell>
        </row>
        <row r="2306">
          <cell r="B2306" t="str">
            <v xml:space="preserve"> cada 3 cm fixados em cantoneira de 3/4" x 1/8" apoiada sobre requadro em cantoneira de 1" x 3/16"</v>
          </cell>
        </row>
        <row r="2307">
          <cell r="A2307" t="str">
            <v>200244</v>
          </cell>
          <cell r="B2307" t="str">
            <v xml:space="preserve"> Fornecimento e assentamento de blocos hexagonais de concreto h=6cm, sobre coxim de areia</v>
          </cell>
          <cell r="C2307" t="str">
            <v>m2</v>
          </cell>
          <cell r="D2307">
            <v>0</v>
          </cell>
        </row>
        <row r="2308">
          <cell r="A2308" t="str">
            <v>200246</v>
          </cell>
          <cell r="B2308" t="str">
            <v xml:space="preserve"> Fornecimento e assentamento de blocos hexagonais de concreto h=8cm, sobre coxim de areia</v>
          </cell>
          <cell r="C2308" t="str">
            <v>m2</v>
          </cell>
          <cell r="D2308">
            <v>0</v>
          </cell>
        </row>
        <row r="2309">
          <cell r="A2309" t="str">
            <v>200253</v>
          </cell>
          <cell r="B2309" t="str">
            <v xml:space="preserve"> Fornecimento e assentamento de ladrilho hidráulico pastilhado, vermelho, dim. 20x20 cm, esp. 1.5cm, assentado com pasta de cimento colante, exclusive regularização e lastro</v>
          </cell>
          <cell r="C2309" t="str">
            <v xml:space="preserve"> m2</v>
          </cell>
          <cell r="D2309" t="e">
            <v>#REF!</v>
          </cell>
        </row>
        <row r="2310">
          <cell r="B2310" t="str">
            <v xml:space="preserve"> Fornecimento e assentamento de ladrilho hidráulico pastilhado, vermelho, dim. 20x20 cm, esp. 1.5cm, assentado com pasta de cimento colante, exclusive regularização e lastro</v>
          </cell>
        </row>
        <row r="2311">
          <cell r="B2311" t="str">
            <v xml:space="preserve"> assentado com pasta de cimento colante, exclusive regularização e lastro</v>
          </cell>
        </row>
        <row r="2312">
          <cell r="A2312" t="str">
            <v>200254</v>
          </cell>
          <cell r="B2312" t="str">
            <v xml:space="preserve"> Fornecimento e assentamento de ladrilho hidráulico ranhurado, vermelho, dim. 20x20 cm, esp. 1.5cm, assentado com pasta de cimento colante, exclusive regularização e lastro</v>
          </cell>
          <cell r="C2312" t="str">
            <v xml:space="preserve"> m2</v>
          </cell>
          <cell r="D2312">
            <v>0</v>
          </cell>
        </row>
        <row r="2313">
          <cell r="B2313" t="str">
            <v xml:space="preserve"> Fornecimento e assentamento de ladrilho hidráulico ranhurado, vermelho, dim. 20x20 cm, esp. 1.5cm, assentado com pasta de cimento colante, exclusive regularização e lastro</v>
          </cell>
        </row>
        <row r="2314">
          <cell r="B2314" t="str">
            <v xml:space="preserve"> assentado com pasta de cimento colante, exclusive regularização e lastro</v>
          </cell>
        </row>
        <row r="2315">
          <cell r="A2315" t="str">
            <v>2003</v>
          </cell>
          <cell r="B2315" t="str">
            <v xml:space="preserve"> PAISAGISMO</v>
          </cell>
          <cell r="D2315">
            <v>0</v>
          </cell>
        </row>
        <row r="2316">
          <cell r="A2316" t="str">
            <v>200303</v>
          </cell>
          <cell r="B2316" t="str">
            <v xml:space="preserve"> Fornecimento de grama tipo esmeralda em placas com espessura de 0.06 m, exclusive plantio</v>
          </cell>
          <cell r="C2316" t="str">
            <v xml:space="preserve"> m2</v>
          </cell>
          <cell r="D2316">
            <v>0</v>
          </cell>
        </row>
        <row r="2317">
          <cell r="A2317" t="str">
            <v>200304</v>
          </cell>
          <cell r="B2317" t="str">
            <v xml:space="preserve"> Manutenção para poda e limpeza de árvores e arbustos</v>
          </cell>
          <cell r="C2317" t="str">
            <v>m2</v>
          </cell>
          <cell r="D2317">
            <v>0</v>
          </cell>
        </row>
        <row r="2318">
          <cell r="A2318" t="str">
            <v>200305</v>
          </cell>
          <cell r="B2318" t="str">
            <v xml:space="preserve"> Fornecimento e espalhamento de areia média lavada</v>
          </cell>
          <cell r="C2318" t="str">
            <v xml:space="preserve"> m3</v>
          </cell>
          <cell r="D2318">
            <v>0</v>
          </cell>
        </row>
        <row r="2319">
          <cell r="A2319" t="str">
            <v>200306</v>
          </cell>
          <cell r="B2319" t="str">
            <v xml:space="preserve"> Fornecimento e espalhamento de brita 1 ou 2</v>
          </cell>
          <cell r="C2319" t="str">
            <v xml:space="preserve"> m3</v>
          </cell>
          <cell r="D2319">
            <v>0</v>
          </cell>
        </row>
        <row r="2320">
          <cell r="A2320" t="str">
            <v>200307</v>
          </cell>
          <cell r="B2320" t="str">
            <v xml:space="preserve"> Fornecimento e espalhamento de terra vegetal</v>
          </cell>
          <cell r="C2320" t="str">
            <v>m3</v>
          </cell>
          <cell r="D2320">
            <v>0</v>
          </cell>
        </row>
        <row r="2321">
          <cell r="A2321" t="str">
            <v>200323</v>
          </cell>
          <cell r="B2321" t="str">
            <v xml:space="preserve"> Fornecimento e espalhamento de pó de pedra</v>
          </cell>
          <cell r="C2321" t="str">
            <v>m3</v>
          </cell>
          <cell r="D2321">
            <v>0</v>
          </cell>
        </row>
        <row r="2322">
          <cell r="A2322" t="str">
            <v>200326</v>
          </cell>
          <cell r="B2322" t="str">
            <v xml:space="preserve"> Fornecimento e plantio de grama em placas tipo esmeralda, inclusive fornecimento de terra vegetal</v>
          </cell>
          <cell r="C2322" t="str">
            <v xml:space="preserve"> m2</v>
          </cell>
          <cell r="D2322">
            <v>0</v>
          </cell>
        </row>
        <row r="2323">
          <cell r="A2323" t="str">
            <v>2004</v>
          </cell>
          <cell r="B2323" t="str">
            <v xml:space="preserve"> TRATAMENTO, CONSERVAÇÃO E LIMPEZA</v>
          </cell>
          <cell r="D2323">
            <v>0</v>
          </cell>
        </row>
        <row r="2324">
          <cell r="A2324" t="str">
            <v>200401</v>
          </cell>
          <cell r="B2324" t="str">
            <v xml:space="preserve"> Limpeza geral da obra</v>
          </cell>
          <cell r="C2324" t="str">
            <v xml:space="preserve"> m2</v>
          </cell>
          <cell r="D2324">
            <v>0</v>
          </cell>
        </row>
        <row r="2325">
          <cell r="A2325" t="str">
            <v>200402</v>
          </cell>
          <cell r="B2325" t="str">
            <v xml:space="preserve"> Limpeza geral de obras (quadras, praças e jardins)</v>
          </cell>
          <cell r="C2325" t="str">
            <v xml:space="preserve"> m2</v>
          </cell>
          <cell r="D2325">
            <v>0</v>
          </cell>
        </row>
        <row r="2326">
          <cell r="A2326" t="str">
            <v>200404</v>
          </cell>
          <cell r="B2326" t="str">
            <v xml:space="preserve"> Limpeza de pisos e revestimentos cerâmicos</v>
          </cell>
          <cell r="C2326" t="str">
            <v xml:space="preserve"> m2</v>
          </cell>
          <cell r="D2326">
            <v>0</v>
          </cell>
        </row>
        <row r="2327">
          <cell r="A2327" t="str">
            <v>200405</v>
          </cell>
          <cell r="B2327" t="str">
            <v xml:space="preserve"> Limpeza de aparelhos sanitários, exclusive metais</v>
          </cell>
          <cell r="C2327" t="str">
            <v>und</v>
          </cell>
          <cell r="D2327">
            <v>0</v>
          </cell>
        </row>
        <row r="2328">
          <cell r="A2328" t="str">
            <v>200406</v>
          </cell>
          <cell r="B2328" t="str">
            <v xml:space="preserve"> Limpeza de metais sanitários</v>
          </cell>
          <cell r="C2328" t="str">
            <v xml:space="preserve"> und</v>
          </cell>
          <cell r="D2328">
            <v>0</v>
          </cell>
        </row>
        <row r="2329">
          <cell r="A2329" t="str">
            <v>2005</v>
          </cell>
          <cell r="B2329" t="str">
            <v xml:space="preserve"> DIVERSOS EXTERNOS</v>
          </cell>
          <cell r="D2329">
            <v>0</v>
          </cell>
        </row>
        <row r="2330">
          <cell r="A2330" t="str">
            <v>200501</v>
          </cell>
          <cell r="B2330" t="str">
            <v xml:space="preserve"> Conjunto de 03 mastros, para bandeira, em ferro galvanizado, 2 com 7,50m de altura e 1 com 9,0m de altura, nos diâmetros de 4", 3" e 2", inclusive base de concreto, conf. detalhe de projeto</v>
          </cell>
          <cell r="C2330" t="str">
            <v>und</v>
          </cell>
          <cell r="D2330">
            <v>0</v>
          </cell>
        </row>
        <row r="2331">
          <cell r="B2331" t="str">
            <v xml:space="preserve"> Conjunto de 03 mastros, para bandeira, em ferro galvanizado, 2 com 7,50m de altura e 1 com 9,0m de altura, nos diâmetros de 4", 3" e 2", inclusive base de concreto, conf. detalhe de projeto</v>
          </cell>
        </row>
        <row r="2332">
          <cell r="B2332" t="str">
            <v xml:space="preserve"> altura, nos diâmetros de 4", 3" e 2", inclusive base de concreto, conf. detalhe de projeto</v>
          </cell>
        </row>
        <row r="2333">
          <cell r="A2333" t="str">
            <v>200502</v>
          </cell>
          <cell r="B2333" t="str">
            <v xml:space="preserve"> Letra de ferro batido com altura 10 cm, inclusive fundo protetor e pintura a óleo ou esmalte</v>
          </cell>
          <cell r="C2333" t="str">
            <v xml:space="preserve"> und</v>
          </cell>
          <cell r="D2333">
            <v>0</v>
          </cell>
        </row>
        <row r="2334">
          <cell r="A2334" t="str">
            <v>200503</v>
          </cell>
          <cell r="B2334" t="str">
            <v xml:space="preserve"> Letra de chapa de ferro galvanizado dim 20 x 30 cm, inclusive fundo protetor e pintura a esmalte sintético</v>
          </cell>
          <cell r="C2334" t="str">
            <v>und</v>
          </cell>
          <cell r="D2334">
            <v>0</v>
          </cell>
        </row>
        <row r="2335">
          <cell r="A2335" t="str">
            <v>200504</v>
          </cell>
          <cell r="B2335" t="str">
            <v xml:space="preserve"> Letras de chapa de ferro galvanizado com altura 10cm, inclusive fundo protetor e pintura a óleo ou esmalte</v>
          </cell>
          <cell r="C2335" t="str">
            <v>und</v>
          </cell>
          <cell r="D2335">
            <v>0</v>
          </cell>
        </row>
        <row r="2336">
          <cell r="A2336" t="str">
            <v>200511</v>
          </cell>
          <cell r="B2336" t="str">
            <v xml:space="preserve"> Banco de concreto aparente com tampo de 40x40x5 cm e base de 20x20x36 cm para mesa de jogos, conforme detalhe em projeto</v>
          </cell>
          <cell r="C2336" t="str">
            <v xml:space="preserve"> und</v>
          </cell>
          <cell r="D2336">
            <v>118.25</v>
          </cell>
        </row>
        <row r="2337">
          <cell r="B2337" t="str">
            <v xml:space="preserve"> Banco de concreto aparente com tampo de 40x40x5 cm e base de 20x20x36 cm para mesa de jogos, conforme detalhe em projeto</v>
          </cell>
        </row>
        <row r="2338">
          <cell r="B2338" t="str">
            <v xml:space="preserve"> conforme detalhe em projeto</v>
          </cell>
        </row>
        <row r="2339">
          <cell r="A2339" t="str">
            <v>200512</v>
          </cell>
          <cell r="B2339" t="str">
            <v xml:space="preserve"> Mesa de concreto aparente com tampo de 60x60x5 cm, base de 30x30x75 cm e tabuleiro 40x40cm embutido no concreto, feito com pastilhas de mármore branco e granito preto de 5x5x2cm conf. projeto</v>
          </cell>
          <cell r="C2339" t="str">
            <v xml:space="preserve"> und</v>
          </cell>
          <cell r="D2339">
            <v>335.42</v>
          </cell>
        </row>
        <row r="2340">
          <cell r="B2340" t="str">
            <v xml:space="preserve"> Mesa de concreto aparente com tampo de 60x60x5 cm, base de 30x30x75 cm e tabuleiro 40x40cm embutido no concreto, feito com pastilhas de mármore branco e granito preto de 5x5x2cm conf. projeto</v>
          </cell>
        </row>
        <row r="2341">
          <cell r="B2341" t="str">
            <v xml:space="preserve"> embutido no concreto, feito com pastilhas de mármore branco e granito preto de 5x5x2cm conf. projeto</v>
          </cell>
        </row>
        <row r="2342">
          <cell r="A2342" t="str">
            <v>200513</v>
          </cell>
          <cell r="B2342" t="str">
            <v xml:space="preserve"> Escada tipo marinheiro de tubo de ferro 1" e 3/4", com h=4.20m, para acesso a caixa d'água, inclusive pintura em esmalte sintético, conforme detalhe em projeto</v>
          </cell>
          <cell r="C2342" t="str">
            <v xml:space="preserve"> und</v>
          </cell>
          <cell r="D2342">
            <v>0</v>
          </cell>
        </row>
        <row r="2343">
          <cell r="B2343" t="str">
            <v xml:space="preserve"> Escada tipo marinheiro de tubo de ferro 1" e 3/4", com h=4.20m, para acesso a caixa d'água, inclusive pintura em esmalte sintético, conforme detalhe em projeto</v>
          </cell>
        </row>
        <row r="2344">
          <cell r="B2344" t="str">
            <v xml:space="preserve"> pintura em esmalte sintético, conforme detalhe em projeto</v>
          </cell>
        </row>
        <row r="2345">
          <cell r="A2345" t="str">
            <v>200517</v>
          </cell>
          <cell r="B2345" t="str">
            <v xml:space="preserve"> Placa para inauguração de obra em alumínio fundido, dimensões 30 x 50 cm, inclusive assentamento</v>
          </cell>
          <cell r="C2345" t="str">
            <v>und</v>
          </cell>
          <cell r="D2345">
            <v>0</v>
          </cell>
        </row>
        <row r="2346">
          <cell r="A2346" t="str">
            <v>200549</v>
          </cell>
          <cell r="B2346" t="str">
            <v xml:space="preserve"> Brises de chapa de cimento amianto, acabamento esmalte sintético acetinado branco, peça com dimensões 110x25cm (exclusive pintura)</v>
          </cell>
          <cell r="C2346" t="str">
            <v xml:space="preserve"> und</v>
          </cell>
          <cell r="D2346">
            <v>0</v>
          </cell>
        </row>
        <row r="2347">
          <cell r="B2347" t="str">
            <v xml:space="preserve"> Brises de chapa de cimento amianto, acabamento esmalte sintético acetinado branco, peça com dimensões 110x25cm (exclusive pintura)</v>
          </cell>
        </row>
        <row r="2348">
          <cell r="B2348" t="str">
            <v xml:space="preserve"> 110x25cm (exclusive pintura)</v>
          </cell>
        </row>
        <row r="2349">
          <cell r="A2349" t="str">
            <v>200562</v>
          </cell>
          <cell r="B2349" t="str">
            <v xml:space="preserve"> Caixa pré-moldada de concreto para aparelho de ar condicionado de 18.000 BTU</v>
          </cell>
          <cell r="C2349" t="str">
            <v>und</v>
          </cell>
          <cell r="D2349">
            <v>0</v>
          </cell>
        </row>
        <row r="2350">
          <cell r="A2350" t="str">
            <v>200563</v>
          </cell>
          <cell r="B2350" t="str">
            <v xml:space="preserve"> Banco de concreto armado aparente com apoios de alvenaria assentada com argamassa de cimento, cal e areia, largura de 0,50m e espessura de 0,05m</v>
          </cell>
          <cell r="C2350" t="str">
            <v>m</v>
          </cell>
          <cell r="D2350">
            <v>0</v>
          </cell>
        </row>
        <row r="2351">
          <cell r="B2351" t="str">
            <v xml:space="preserve"> Banco de concreto armado aparente com apoios de alvenaria assentada com argamassa de cimento, cal e areia, largura de 0,50m e espessura de 0,05m</v>
          </cell>
        </row>
        <row r="2352">
          <cell r="B2352" t="str">
            <v xml:space="preserve"> areia, largura de 0,50m e espessura de 0,05m</v>
          </cell>
        </row>
        <row r="2353">
          <cell r="A2353" t="str">
            <v>200572</v>
          </cell>
          <cell r="B2353" t="str">
            <v xml:space="preserve"> Poço c/ anéis pré-moldados diam. 1.5m e profundidade de 7m, inclusive fornecimento</v>
          </cell>
          <cell r="C2353" t="str">
            <v>und</v>
          </cell>
          <cell r="D2353">
            <v>0</v>
          </cell>
        </row>
        <row r="2354">
          <cell r="A2354" t="str">
            <v>200573</v>
          </cell>
          <cell r="B2354" t="str">
            <v xml:space="preserve"> Bicicletário em tubo de ferro galvanizado 1" e ferro liso 1/2", inclusive pintura, conforme projeto padrão SEDU</v>
          </cell>
          <cell r="C2354" t="str">
            <v>m</v>
          </cell>
          <cell r="D2354">
            <v>0</v>
          </cell>
        </row>
        <row r="2355">
          <cell r="B2355" t="str">
            <v xml:space="preserve"> Bicicletário em tubo de ferro galvanizado 1" e ferro liso 1/2", inclusive pintura, conforme projeto padrão SEDU</v>
          </cell>
        </row>
        <row r="2356">
          <cell r="B2356" t="str">
            <v xml:space="preserve"> SEDU</v>
          </cell>
        </row>
        <row r="2357">
          <cell r="A2357" t="str">
            <v>2007</v>
          </cell>
          <cell r="B2357" t="str">
            <v xml:space="preserve"> QUADRA DE ESPORTES (Ver nota 9 da planilha)</v>
          </cell>
          <cell r="D2357">
            <v>0</v>
          </cell>
        </row>
        <row r="2358">
          <cell r="A2358" t="str">
            <v>200702</v>
          </cell>
          <cell r="B2358" t="str">
            <v xml:space="preserve"> Piso quadra poliesportiva fck&gt;=25MPa, camada única e.10cm, c/ arm. mínima 1/3 da altura, acab. superf. c/ rotoalisador, juntas c/ corte serra diamantada preenchida c/ mastique, sobre base solo brita 30% esp.5cm e resina endur.</v>
          </cell>
          <cell r="C2358" t="str">
            <v>m2</v>
          </cell>
          <cell r="D2358">
            <v>0</v>
          </cell>
        </row>
        <row r="2359">
          <cell r="B2359" t="str">
            <v xml:space="preserve"> Piso quadra poliesportiva fck&gt;=25MPa, camada única e.10cm, c/ arm. mínima 1/3 da altura, acab. superf. c/ rotoalisador, juntas c/ corte serra diamantada preenchida c/ mastique, sobre base solo brita 30% esp.5cm e resina endur.</v>
          </cell>
        </row>
        <row r="2360">
          <cell r="B2360" t="str">
            <v xml:space="preserve"> rotoalisador, juntas c/ corte serra diamantada preenchida c/ mastique, sobre base solo brita 30% esp.5cm e resina endur.</v>
          </cell>
        </row>
        <row r="2361">
          <cell r="B2361" t="str">
            <v xml:space="preserve"> resina endur.</v>
          </cell>
        </row>
        <row r="2362">
          <cell r="A2362" t="str">
            <v>200703</v>
          </cell>
          <cell r="B2362" t="str">
            <v xml:space="preserve"> Pintura à base de epoxi, marcas de referência Suvinil, Coral ou Novacor, em faixas com largura de 5cm, para demarcação de quadras de esportes</v>
          </cell>
          <cell r="C2362" t="str">
            <v>m</v>
          </cell>
          <cell r="D2362">
            <v>0</v>
          </cell>
        </row>
        <row r="2363">
          <cell r="B2363" t="str">
            <v xml:space="preserve"> Pintura à base de epoxi, marcas de referência Suvinil, Coral ou Novacor, em faixas com largura de 5cm, para demarcação de quadras de esportes</v>
          </cell>
        </row>
        <row r="2364">
          <cell r="B2364" t="str">
            <v xml:space="preserve"> para demarcação de quadras de esportes</v>
          </cell>
        </row>
        <row r="2365">
          <cell r="A2365" t="str">
            <v>200704</v>
          </cell>
          <cell r="B2365" t="str">
            <v xml:space="preserve"> Pintura com tinta à base de resinas acrílicas, marcas de referencia Suvinil, Coral ou Novacor, sobre piso de concreto a duas demãos</v>
          </cell>
          <cell r="C2365" t="str">
            <v>m2</v>
          </cell>
          <cell r="D2365">
            <v>0</v>
          </cell>
        </row>
        <row r="2366">
          <cell r="B2366" t="str">
            <v xml:space="preserve"> Pintura com tinta à base de resinas acrílicas, marcas de referencia Suvinil, Coral ou Novacor, sobre piso de concreto a duas demãos</v>
          </cell>
        </row>
        <row r="2367">
          <cell r="B2367" t="str">
            <v xml:space="preserve"> concreto a duas demãos</v>
          </cell>
        </row>
        <row r="2368">
          <cell r="A2368" t="str">
            <v>200705</v>
          </cell>
          <cell r="B2368" t="str">
            <v xml:space="preserve"> Rede para voleibol com malha grossa, faixas de lona superior e inferior</v>
          </cell>
          <cell r="C2368" t="str">
            <v xml:space="preserve"> und</v>
          </cell>
          <cell r="D2368">
            <v>0</v>
          </cell>
        </row>
        <row r="2369">
          <cell r="A2369" t="str">
            <v>200706</v>
          </cell>
          <cell r="B2369" t="str">
            <v xml:space="preserve"> Suporte para tabela de basquete de concreto armado Fck = 15MPa, inclusive forma, armação, lançamento e desforma</v>
          </cell>
          <cell r="C2369" t="str">
            <v xml:space="preserve"> und</v>
          </cell>
          <cell r="D2369">
            <v>0</v>
          </cell>
        </row>
        <row r="2370">
          <cell r="B2370" t="str">
            <v xml:space="preserve"> Suporte para tabela de basquete de concreto armado Fck = 15MPa, inclusive forma, armação, lançamento e desforma</v>
          </cell>
        </row>
        <row r="2371">
          <cell r="B2371" t="str">
            <v xml:space="preserve"> e desforma</v>
          </cell>
        </row>
        <row r="2372">
          <cell r="A2372" t="str">
            <v>200707</v>
          </cell>
          <cell r="B2372" t="str">
            <v xml:space="preserve"> Trave para futebol de salão de tubo de ferro galvanizado 3", com recuo, removível, dimensões oficiais 3x2m</v>
          </cell>
          <cell r="C2372" t="str">
            <v>und</v>
          </cell>
          <cell r="D2372">
            <v>0</v>
          </cell>
        </row>
        <row r="2373">
          <cell r="A2373" t="str">
            <v>200708</v>
          </cell>
          <cell r="B2373" t="str">
            <v xml:space="preserve"> Conjunto de poste de voleibol de tubo de ferro galvanizado 3"e parte móvel de 21/2", inclusive carretilha, furo com tubo de ferro galvanizado de 31/2"e tampão de furo</v>
          </cell>
          <cell r="C2373" t="str">
            <v xml:space="preserve"> und</v>
          </cell>
          <cell r="D2373">
            <v>0</v>
          </cell>
        </row>
        <row r="2374">
          <cell r="B2374" t="str">
            <v xml:space="preserve"> Conjunto de poste de voleibol de tubo de ferro galvanizado 3"e parte móvel de 21/2", inclusive carretilha, furo com tubo de ferro galvanizado de 31/2"e tampão de furo</v>
          </cell>
        </row>
        <row r="2375">
          <cell r="B2375" t="str">
            <v xml:space="preserve"> furo com tubo de ferro galvanizado de 31/2"e tampão de furo</v>
          </cell>
        </row>
        <row r="2376">
          <cell r="A2376" t="str">
            <v>200709</v>
          </cell>
          <cell r="B2376" t="str">
            <v xml:space="preserve"> Tabela de basquete de madeira, com aro, inclusive colocação</v>
          </cell>
          <cell r="C2376" t="str">
            <v xml:space="preserve"> und</v>
          </cell>
          <cell r="D2376">
            <v>0</v>
          </cell>
        </row>
        <row r="2377">
          <cell r="A2377" t="str">
            <v>200710</v>
          </cell>
          <cell r="B2377" t="str">
            <v xml:space="preserve"> Poste completo para iluminação de quadra poliesportiva com tres projetores circulares PL 400VM TECNOWATT ou equiv. e lâmpadas vapor de mercúrio 400W/220V PHILIPS ou equiv., inclusive cruzeta p/ fixação dos projetores</v>
          </cell>
          <cell r="C2377" t="str">
            <v xml:space="preserve"> und</v>
          </cell>
          <cell r="D2377">
            <v>0</v>
          </cell>
        </row>
        <row r="2378">
          <cell r="B2378" t="str">
            <v xml:space="preserve"> Poste completo para iluminação de quadra poliesportiva com tres projetores circulares PL 400VM TECNOWATT ou equiv. e lâmpadas vapor de mercúrio 400W/220V PHILIPS ou equiv., inclusive cruzeta p/ fixação dos projetores</v>
          </cell>
        </row>
        <row r="2379">
          <cell r="B2379" t="str">
            <v xml:space="preserve"> TECNOWATT ou equiv. e lâmpadas vapor de mercúrio 400W/220V PHILIPS ou equiv., inclusive cruzeta p/ fixação dos projetores</v>
          </cell>
        </row>
        <row r="2380">
          <cell r="B2380" t="str">
            <v xml:space="preserve"> fixação dos projetores</v>
          </cell>
        </row>
        <row r="2381">
          <cell r="A2381" t="str">
            <v>200711</v>
          </cell>
          <cell r="B2381" t="str">
            <v xml:space="preserve"> Alambrado com tela fio 12, malha de 1", tubos de ferro galvanizado verticais de 2" e tubos de ferro galvanizado horizontais de 1" soldados nas partes superior e inferior, inclusive portão</v>
          </cell>
          <cell r="C2381" t="str">
            <v>m2</v>
          </cell>
          <cell r="D2381">
            <v>0</v>
          </cell>
        </row>
        <row r="2382">
          <cell r="B2382" t="str">
            <v xml:space="preserve"> Alambrado com tela fio 12, malha de 1", tubos de ferro galvanizado verticais de 2" e tubos de ferro galvanizado horizontais de 1" soldados nas partes superior e inferior, inclusive portão</v>
          </cell>
        </row>
        <row r="2383">
          <cell r="B2383" t="str">
            <v xml:space="preserve"> galvanizado horizontais de 1" soldados nas partes superior e inferior, inclusive portão</v>
          </cell>
        </row>
        <row r="2384">
          <cell r="A2384" t="str">
            <v>200713</v>
          </cell>
          <cell r="B2384" t="str">
            <v xml:space="preserve"> Rede para futebol de salão</v>
          </cell>
          <cell r="C2384" t="str">
            <v>und</v>
          </cell>
          <cell r="D2384">
            <v>0</v>
          </cell>
        </row>
        <row r="2385">
          <cell r="A2385" t="str">
            <v>200714</v>
          </cell>
          <cell r="B2385" t="str">
            <v xml:space="preserve"> Preparo, regularização e compactação do terreno (compactador manual) para execução de piso de quadra</v>
          </cell>
          <cell r="C2385" t="str">
            <v xml:space="preserve"> m2</v>
          </cell>
          <cell r="D2385">
            <v>0</v>
          </cell>
        </row>
        <row r="2386">
          <cell r="A2386" t="str">
            <v>200715</v>
          </cell>
          <cell r="B2386" t="str">
            <v xml:space="preserve"> Mureta em alvenaria de blocos cerâmicos 10x20x20cmm, h=0.60cm, para fechamento de quadra, com pilaretes de travamento em concreto armado a cada 3m, inclusive chapisco</v>
          </cell>
          <cell r="C2386" t="str">
            <v>m2</v>
          </cell>
          <cell r="D2386">
            <v>0</v>
          </cell>
        </row>
        <row r="2387">
          <cell r="B2387" t="str">
            <v xml:space="preserve"> Mureta em alvenaria de blocos cerâmicos 10x20x20cmm, h=0.60cm, para fechamento de quadra, com pilaretes de travamento em concreto armado a cada 3m, inclusive chapisco</v>
          </cell>
        </row>
        <row r="2388">
          <cell r="B2388" t="str">
            <v xml:space="preserve"> pilaretes de travamento em concreto armado a cada 3m, inclusive chapisco</v>
          </cell>
        </row>
        <row r="2389">
          <cell r="A2389" t="str">
            <v>200716</v>
          </cell>
          <cell r="B2389" t="str">
            <v xml:space="preserve"> Parede em alvenaria de bloco cerâmico 10x20x20cm, h=2m, para proteção de fundo de gol (quadra poliesportiva), com pilares em concreto armado a cada 3m para travamento, inclusive chapisco</v>
          </cell>
          <cell r="C2389" t="str">
            <v>m2</v>
          </cell>
          <cell r="D2389">
            <v>0</v>
          </cell>
        </row>
        <row r="2390">
          <cell r="B2390" t="str">
            <v xml:space="preserve"> Parede em alvenaria de bloco cerâmico 10x20x20cm, h=2m, para proteção de fundo de gol (quadra poliesportiva), com pilares em concreto armado a cada 3m para travamento, inclusive chapisco</v>
          </cell>
        </row>
        <row r="2391">
          <cell r="B2391" t="str">
            <v xml:space="preserve"> poliesportiva), com pilares em concreto armado a cada 3m para travamento, inclusive chapisco</v>
          </cell>
        </row>
        <row r="2392">
          <cell r="A2392" t="str">
            <v>200717</v>
          </cell>
          <cell r="B2392" t="str">
            <v xml:space="preserve"> Goivete nas dimensões 2x1 executado sobre alvenaria chapiscada e rebocada</v>
          </cell>
          <cell r="C2392" t="str">
            <v>m</v>
          </cell>
          <cell r="D2392">
            <v>0</v>
          </cell>
        </row>
        <row r="2393">
          <cell r="A2393" t="str">
            <v>200718</v>
          </cell>
          <cell r="B2393" t="str">
            <v xml:space="preserve"> Ponto para 3 projetores em quadra poliesp. coberta, inclusive fios, eletrodutos tipo condulete aparente marca de ref. TIGRE e suporte para fixação em cantoneira, conf. projeto</v>
          </cell>
          <cell r="C2393" t="str">
            <v xml:space="preserve"> und</v>
          </cell>
          <cell r="D2393">
            <v>0</v>
          </cell>
        </row>
        <row r="2394">
          <cell r="B2394" t="str">
            <v xml:space="preserve"> Ponto para 3 projetores em quadra poliesp. coberta, inclusive fios, eletrodutos tipo condulete aparente marca de ref. TIGRE e suporte para fixação em cantoneira, conf. projeto</v>
          </cell>
        </row>
        <row r="2395">
          <cell r="B2395" t="str">
            <v xml:space="preserve"> marca de ref. TIGRE e suporte para fixação em cantoneira, conf. projeto</v>
          </cell>
        </row>
        <row r="2396">
          <cell r="A2396" t="str">
            <v>200720</v>
          </cell>
          <cell r="B2396" t="str">
            <v xml:space="preserve"> Forn e assent de telhas de liga de alumínio e zinco (galvalume), ondulada, esp. mínima 0.43mm, alt. mínima de onda 17mm, sobrep. lateral de uma onda e longit. 200mm c/ mínimo de 3 apoios, assent. c/ utiliz. de fitas anti-corrosiva</v>
          </cell>
          <cell r="C2396" t="str">
            <v>m2</v>
          </cell>
          <cell r="D2396">
            <v>0</v>
          </cell>
        </row>
        <row r="2397">
          <cell r="B2397" t="str">
            <v xml:space="preserve"> Forn e assent de telhas de liga de alumínio e zinco (galvalume), ondulada, esp. mínima 0.43mm, alt. mínima de onda 17mm, sobrep. lateral de uma onda e longit. 200mm c/ mínimo de 3 apoios, assent. c/ utiliz. de fitas anti-corrosiva</v>
          </cell>
        </row>
        <row r="2398">
          <cell r="B2398" t="str">
            <v xml:space="preserve"> de onda 17mm, sobrep. lateral de uma onda e longit. 200mm c/ mínimo de 3 apoios, assent. c/ utiliz. de fitas anti-corrosiva</v>
          </cell>
        </row>
        <row r="2399">
          <cell r="B2399" t="str">
            <v xml:space="preserve"> anti-corrosiva</v>
          </cell>
        </row>
        <row r="2400">
          <cell r="A2400" t="str">
            <v>200721</v>
          </cell>
          <cell r="B2400" t="str">
            <v xml:space="preserve"> Rede de proteção em nylon malha 5x5 cm para proteção de quadra de esportes</v>
          </cell>
          <cell r="C2400" t="str">
            <v>m2</v>
          </cell>
          <cell r="D2400">
            <v>0</v>
          </cell>
        </row>
        <row r="2401">
          <cell r="A2401" t="str">
            <v>200722</v>
          </cell>
          <cell r="B2401" t="str">
            <v xml:space="preserve"> Projetor marca de referência tecnowatt PL 400MA com lâmpada Vapor de Mercúrio 400W</v>
          </cell>
          <cell r="C2401" t="str">
            <v>und</v>
          </cell>
          <cell r="D2401">
            <v>0</v>
          </cell>
        </row>
        <row r="2402">
          <cell r="A2402" t="str">
            <v>200725</v>
          </cell>
          <cell r="B2402" t="str">
            <v xml:space="preserve"> Pintura a base de epoxi, marcas de referência Suvinil, Coral ou Novacor, em faixas largura de 8cm para demarcação de quadra de esportes</v>
          </cell>
          <cell r="C2402" t="str">
            <v>m</v>
          </cell>
          <cell r="D2402">
            <v>0</v>
          </cell>
        </row>
        <row r="2403">
          <cell r="B2403" t="str">
            <v xml:space="preserve"> Pintura a base de epoxi, marcas de referência Suvinil, Coral ou Novacor, em faixas largura de 8cm para demarcação de quadra de esportes</v>
          </cell>
        </row>
        <row r="2404">
          <cell r="B2404" t="str">
            <v xml:space="preserve"> demarcação de quadra de esportes</v>
          </cell>
        </row>
        <row r="2405">
          <cell r="A2405" t="str">
            <v>200726</v>
          </cell>
          <cell r="B2405" t="str">
            <v xml:space="preserve"> Recuperação de piso de quadra com demolição parcial do concreto e aplicação de granilite, inclusive regularização</v>
          </cell>
          <cell r="C2405" t="str">
            <v>m2</v>
          </cell>
          <cell r="D2405">
            <v>0</v>
          </cell>
        </row>
        <row r="2406">
          <cell r="B2406" t="str">
            <v xml:space="preserve"> Recuperação de piso de quadra com demolição parcial do concreto e aplicação de granilite, inclusive regularização</v>
          </cell>
        </row>
        <row r="2407">
          <cell r="B2407" t="str">
            <v xml:space="preserve"> regularização</v>
          </cell>
        </row>
        <row r="2408">
          <cell r="A2408" t="str">
            <v>200728</v>
          </cell>
          <cell r="B2408" t="str">
            <v xml:space="preserve"> Alambrado com tela losangular de arame fio 12, malha 2" revestido em PVC com tubo de ferro galvanizado vertical de 21/2" e horizontal de 1", inclusive portão, pintados com esmalte sobre fundo anti corrosivo</v>
          </cell>
          <cell r="C2408" t="str">
            <v>m2</v>
          </cell>
          <cell r="D2408">
            <v>0</v>
          </cell>
        </row>
        <row r="2409">
          <cell r="B2409" t="str">
            <v xml:space="preserve"> Alambrado com tela losangular de arame fio 12, malha 2" revestido em PVC com tubo de ferro galvanizado vertical de 21/2" e horizontal de 1", inclusive portão, pintados com esmalte sobre fundo anti corrosivo</v>
          </cell>
        </row>
        <row r="2410">
          <cell r="B2410" t="str">
            <v xml:space="preserve"> vertical de 21/2" e horizontal de 1", inclusive portão, pintados com esmalte sobre fundo anti corrosivo</v>
          </cell>
        </row>
        <row r="2411">
          <cell r="A2411" t="str">
            <v>200734</v>
          </cell>
          <cell r="B2411" t="str">
            <v xml:space="preserve"> Estrut. metálica p/ quadra poliesp. coberta constituída por perfis formados a frio, aço estrutural ASTM A-570 G33 (terças) ASTM A-36 (demais perfis) c/ o sistema de trat. e pint conf descrito em notas da planilha</v>
          </cell>
          <cell r="C2411" t="str">
            <v>kg</v>
          </cell>
          <cell r="D2411">
            <v>16.146975869633344</v>
          </cell>
        </row>
        <row r="2412">
          <cell r="B2412" t="str">
            <v xml:space="preserve"> Estrut. metálica p/ quadra poliesp. coberta constituída por perfis formados a frio, aço estrutural ASTM A-570 G33 (terças) ASTM A-36 (demais perfis) c/ o sistema de trat. e pint conf descrito em notas da planilha</v>
          </cell>
        </row>
        <row r="2413">
          <cell r="B2413" t="str">
            <v xml:space="preserve"> G33 (terças) ASTM A-36 (demais perfis) c/ o sistema de trat. e pint conf descrito em notas da planilha</v>
          </cell>
        </row>
        <row r="2414">
          <cell r="A2414" t="str">
            <v>21</v>
          </cell>
          <cell r="B2414" t="str">
            <v xml:space="preserve"> SERVIÇOS COMPLEMENTARES INTERNOS</v>
          </cell>
        </row>
        <row r="2415">
          <cell r="A2415" t="str">
            <v>2101</v>
          </cell>
          <cell r="B2415" t="str">
            <v xml:space="preserve"> QUADROS DE GIZ / AVISO</v>
          </cell>
          <cell r="D2415">
            <v>0</v>
          </cell>
        </row>
        <row r="2416">
          <cell r="A2416" t="str">
            <v>210101</v>
          </cell>
          <cell r="B2416" t="str">
            <v xml:space="preserve"> Correção de quadro de giz incluindo emassamento, lixamento e pintura</v>
          </cell>
          <cell r="C2416" t="str">
            <v>m2</v>
          </cell>
          <cell r="D2416">
            <v>0</v>
          </cell>
        </row>
        <row r="2417">
          <cell r="A2417" t="str">
            <v>210102</v>
          </cell>
          <cell r="B2417" t="str">
            <v xml:space="preserve"> Quadro de giz novo, completo, de fórmica tipo lousa escolar, inclusive pintura do requadro e porta giz</v>
          </cell>
          <cell r="C2417" t="str">
            <v>m2</v>
          </cell>
          <cell r="D2417">
            <v>0</v>
          </cell>
        </row>
        <row r="2418">
          <cell r="A2418" t="str">
            <v>210104</v>
          </cell>
          <cell r="B2418" t="str">
            <v xml:space="preserve"> Porta giz de madeira de lei de 6 x 3 cm</v>
          </cell>
          <cell r="C2418" t="str">
            <v xml:space="preserve"> m</v>
          </cell>
          <cell r="D2418">
            <v>0</v>
          </cell>
        </row>
        <row r="2419">
          <cell r="A2419" t="str">
            <v>210105</v>
          </cell>
          <cell r="B2419" t="str">
            <v xml:space="preserve"> Quadro de avisos de fórmica lisa brilhante</v>
          </cell>
          <cell r="C2419" t="str">
            <v>m2</v>
          </cell>
          <cell r="D2419">
            <v>0</v>
          </cell>
        </row>
        <row r="2420">
          <cell r="A2420" t="str">
            <v>210107</v>
          </cell>
          <cell r="B2420" t="str">
            <v xml:space="preserve"> Quadro de giz novo, completo, de laminado melamínico verde escolar, inclusive requadro de madeira 2.5 x 5.0 cm e porta giz, com dimensões de 3.95 x 1.29 m</v>
          </cell>
          <cell r="C2420" t="str">
            <v xml:space="preserve"> und</v>
          </cell>
          <cell r="D2420">
            <v>0</v>
          </cell>
        </row>
        <row r="2421">
          <cell r="B2421" t="str">
            <v xml:space="preserve"> Quadro de giz novo, completo, de laminado melamínico verde escolar, inclusive requadro de madeira 2.5 x 5.0 cm e porta giz, com dimensões de 3.95 x 1.29 m</v>
          </cell>
        </row>
        <row r="2422">
          <cell r="B2422" t="str">
            <v xml:space="preserve"> 5.0 cm e porta giz, com dimensões de 3.95 x 1.29 m</v>
          </cell>
        </row>
        <row r="2423">
          <cell r="A2423" t="str">
            <v>210108</v>
          </cell>
          <cell r="B2423" t="str">
            <v xml:space="preserve"> Quadro de avisos de laminado melamínico cor grafite, inclusive requadro de madeira de 2.5 x 5.0 cm, com dimensões 1.29 x 1.29 m, conforme detalhe em projeto</v>
          </cell>
          <cell r="C2423" t="str">
            <v xml:space="preserve"> und</v>
          </cell>
          <cell r="D2423">
            <v>0</v>
          </cell>
        </row>
        <row r="2424">
          <cell r="B2424" t="str">
            <v xml:space="preserve"> Quadro de avisos de laminado melamínico cor grafite, inclusive requadro de madeira de 2.5 x 5.0 cm, com dimensões 1.29 x 1.29 m, conforme detalhe em projeto</v>
          </cell>
        </row>
        <row r="2425">
          <cell r="B2425" t="str">
            <v xml:space="preserve"> dimensões 1.29 x 1.29 m, conforme detalhe em projeto</v>
          </cell>
        </row>
        <row r="2426">
          <cell r="A2426" t="str">
            <v>210109</v>
          </cell>
          <cell r="B2426" t="str">
            <v xml:space="preserve"> Quadro mural de azulejo extra 15 x 15 cm e moldura de madeira de lei de 7.0 x 2.5 cm nas dimensões de 2.09 x 1.04 m</v>
          </cell>
          <cell r="C2426" t="str">
            <v xml:space="preserve"> und</v>
          </cell>
          <cell r="D2426">
            <v>0</v>
          </cell>
        </row>
        <row r="2427">
          <cell r="B2427" t="str">
            <v xml:space="preserve"> Quadro mural de azulejo extra 15 x 15 cm e moldura de madeira de lei de 7.0 x 2.5 cm nas dimensões de 2.09 x 1.04 m</v>
          </cell>
        </row>
        <row r="2428">
          <cell r="B2428" t="str">
            <v xml:space="preserve"> 2.09 x 1.04 m</v>
          </cell>
        </row>
        <row r="2429">
          <cell r="A2429" t="str">
            <v>210112</v>
          </cell>
          <cell r="B2429" t="str">
            <v xml:space="preserve"> Quadro de giz novo, completo, de argamassa de cimento, cal e areia, inclusive pintura</v>
          </cell>
          <cell r="C2429" t="str">
            <v xml:space="preserve"> m2</v>
          </cell>
          <cell r="D2429">
            <v>0</v>
          </cell>
        </row>
        <row r="2430">
          <cell r="A2430" t="str">
            <v>210113</v>
          </cell>
          <cell r="B2430" t="str">
            <v xml:space="preserve"> Quadro branco para pincel em laminado melamínico brilhante, dim. 3.00 x 1.50 m, inclusive requadro de alumínio anodizado natural largura de 3cm</v>
          </cell>
          <cell r="C2430" t="str">
            <v xml:space="preserve"> und</v>
          </cell>
          <cell r="D2430">
            <v>0</v>
          </cell>
        </row>
        <row r="2431">
          <cell r="B2431" t="str">
            <v xml:space="preserve"> Quadro branco para pincel em laminado melamínico brilhante, dim. 3.00 x 1.50 m, inclusive requadro de alumínio anodizado natural largura de 3cm</v>
          </cell>
        </row>
        <row r="2432">
          <cell r="B2432" t="str">
            <v xml:space="preserve"> alumínio anodizado natural largura de 3cm</v>
          </cell>
        </row>
        <row r="2433">
          <cell r="A2433" t="str">
            <v>2102</v>
          </cell>
          <cell r="B2433" t="str">
            <v xml:space="preserve"> ARMÁRIOS E PRATELEIRAS</v>
          </cell>
          <cell r="D2433">
            <v>0</v>
          </cell>
        </row>
        <row r="2434">
          <cell r="A2434" t="str">
            <v>210201</v>
          </cell>
          <cell r="B2434" t="str">
            <v xml:space="preserve"> Prateleira de tábuas de 40cm de largura, de madeira de lei, fixadas na parede com cantoneiras</v>
          </cell>
          <cell r="C2434" t="str">
            <v xml:space="preserve"> m</v>
          </cell>
          <cell r="D2434">
            <v>0</v>
          </cell>
        </row>
        <row r="2435">
          <cell r="A2435" t="str">
            <v>210203</v>
          </cell>
          <cell r="B2435" t="str">
            <v xml:space="preserve"> Prateleira de tábuas de 30cm de largura, de madeira de lei, fixadas na parede com cantoneiras</v>
          </cell>
          <cell r="C2435" t="str">
            <v xml:space="preserve"> m</v>
          </cell>
          <cell r="D2435">
            <v>0</v>
          </cell>
        </row>
        <row r="2436">
          <cell r="A2436" t="str">
            <v>210204</v>
          </cell>
          <cell r="B2436" t="str">
            <v xml:space="preserve"> Prateleira de concreto armado aparente com espessura de 0.05 m</v>
          </cell>
          <cell r="C2436" t="str">
            <v>m2</v>
          </cell>
          <cell r="D2436">
            <v>0</v>
          </cell>
        </row>
        <row r="2437">
          <cell r="A2437" t="str">
            <v>210205</v>
          </cell>
          <cell r="B2437" t="str">
            <v xml:space="preserve"> Estrado de madeira no depósito conforme detalhe em projeto</v>
          </cell>
          <cell r="C2437" t="str">
            <v>m2</v>
          </cell>
          <cell r="D2437">
            <v>0</v>
          </cell>
        </row>
        <row r="2438">
          <cell r="A2438" t="str">
            <v>210208</v>
          </cell>
          <cell r="B2438" t="str">
            <v xml:space="preserve"> Prateleira de mármore branco com espessura de 0,03 m</v>
          </cell>
          <cell r="C2438" t="str">
            <v>m2</v>
          </cell>
          <cell r="D2438">
            <v>0</v>
          </cell>
        </row>
        <row r="2439">
          <cell r="A2439" t="str">
            <v>210209</v>
          </cell>
          <cell r="B2439" t="str">
            <v xml:space="preserve"> Prateleira de madeira compensada revestida com laminado fosco nas dimensões de 0.30 x 1.00 m e espessura de 2 cm, fixada na parede com cantoneira de ferro 4"x4"x3/8"</v>
          </cell>
          <cell r="C2439" t="str">
            <v xml:space="preserve"> und</v>
          </cell>
          <cell r="D2439">
            <v>0</v>
          </cell>
        </row>
        <row r="2440">
          <cell r="B2440" t="str">
            <v xml:space="preserve"> Prateleira de madeira compensada revestida com laminado fosco nas dimensões de 0.30 x 1.00 m e espessura de 2 cm, fixada na parede com cantoneira de ferro 4"x4"x3/8"</v>
          </cell>
        </row>
        <row r="2441">
          <cell r="B2441" t="str">
            <v xml:space="preserve"> espessura de 2 cm, fixada na parede com cantoneira de ferro 4"x4"x3/8"</v>
          </cell>
        </row>
        <row r="2442">
          <cell r="A2442" t="str">
            <v>210210</v>
          </cell>
          <cell r="B2442" t="str">
            <v xml:space="preserve"> Prateleiras em granito cinza andorinha, esp. 2cm</v>
          </cell>
          <cell r="C2442" t="str">
            <v>m2</v>
          </cell>
          <cell r="D2442">
            <v>0</v>
          </cell>
        </row>
        <row r="2443">
          <cell r="A2443" t="str">
            <v>2103</v>
          </cell>
          <cell r="B2443" t="str">
            <v xml:space="preserve"> DIVERSOS INTERNOS</v>
          </cell>
          <cell r="D2443">
            <v>0</v>
          </cell>
        </row>
        <row r="2444">
          <cell r="A2444" t="str">
            <v>210301</v>
          </cell>
          <cell r="B2444" t="str">
            <v xml:space="preserve"> Guarda corpo de tubo de ferro galvanizado, diâm. 3" e 2", h=0.8 m inclusive pintura a óleo ou esmalte</v>
          </cell>
          <cell r="C2444" t="str">
            <v xml:space="preserve"> m</v>
          </cell>
          <cell r="D2444">
            <v>0</v>
          </cell>
        </row>
        <row r="2445">
          <cell r="A2445" t="str">
            <v>210302</v>
          </cell>
          <cell r="B2445" t="str">
            <v xml:space="preserve"> Corrimão de tubo de ferro galvanizado diâmetro 3" com chumbadores a cada 1.50m, inclusive pintura a óleo ou esmalte</v>
          </cell>
          <cell r="C2445" t="str">
            <v xml:space="preserve"> m</v>
          </cell>
          <cell r="D2445">
            <v>0</v>
          </cell>
        </row>
        <row r="2446">
          <cell r="B2446" t="str">
            <v xml:space="preserve"> Corrimão de tubo de ferro galvanizado diâmetro 3" com chumbadores a cada 1.50m, inclusive pintura a óleo ou esmalte</v>
          </cell>
        </row>
        <row r="2447">
          <cell r="B2447" t="str">
            <v xml:space="preserve"> ou esmalte</v>
          </cell>
        </row>
        <row r="2448">
          <cell r="A2448" t="str">
            <v>210304</v>
          </cell>
          <cell r="B2448" t="str">
            <v xml:space="preserve"> Banco de concreto armado aparente Fck=15 MPa, com apoios de concreto, largura de 45cm, espessura de 7cm e altura de 45cm</v>
          </cell>
          <cell r="C2448" t="str">
            <v xml:space="preserve"> m</v>
          </cell>
          <cell r="D2448">
            <v>144.29645879034786</v>
          </cell>
        </row>
        <row r="2449">
          <cell r="B2449" t="str">
            <v xml:space="preserve"> Banco de concreto armado aparente Fck=15 MPa, com apoios de concreto, largura de 45cm, espessura de 7cm e altura de 45cm</v>
          </cell>
        </row>
        <row r="2450">
          <cell r="B2450" t="str">
            <v xml:space="preserve"> 7cm e altura de 45cm</v>
          </cell>
        </row>
        <row r="2451">
          <cell r="A2451" t="str">
            <v>210315</v>
          </cell>
          <cell r="B2451" t="str">
            <v xml:space="preserve"> Barra de apoio de ferro galvanizado, diâm. 3 cm, comprimento de 80 cm, para sanitário deficientes, inclusive pintura</v>
          </cell>
          <cell r="C2451" t="str">
            <v xml:space="preserve"> und</v>
          </cell>
          <cell r="D2451">
            <v>0</v>
          </cell>
        </row>
        <row r="2452">
          <cell r="B2452" t="str">
            <v xml:space="preserve"> Barra de apoio de ferro galvanizado, diâm. 3 cm, comprimento de 80 cm, para sanitário deficientes, inclusive pintura</v>
          </cell>
        </row>
        <row r="2453">
          <cell r="B2453" t="str">
            <v xml:space="preserve"> pintura</v>
          </cell>
        </row>
        <row r="2454">
          <cell r="A2454" t="str">
            <v>210316</v>
          </cell>
          <cell r="B2454" t="str">
            <v xml:space="preserve"> Alçapão de visita ao barrilete de chapa de madeira de lei medindo 60x60cm, inclusive dobradiça, marco, alizar e fechadura, emassamento e pintura</v>
          </cell>
          <cell r="C2454" t="str">
            <v xml:space="preserve"> und</v>
          </cell>
          <cell r="D2454">
            <v>0</v>
          </cell>
        </row>
        <row r="2455">
          <cell r="B2455" t="str">
            <v xml:space="preserve"> Alçapão de visita ao barrilete de chapa de madeira de lei medindo 60x60cm, inclusive dobradiça, marco, alizar e fechadura, emassamento e pintura</v>
          </cell>
        </row>
        <row r="2456">
          <cell r="B2456" t="str">
            <v xml:space="preserve"> alizar e fechadura, emassamento e pintura</v>
          </cell>
        </row>
        <row r="2457">
          <cell r="A2457" t="str">
            <v>210321</v>
          </cell>
          <cell r="B2457" t="str">
            <v xml:space="preserve"> Proteção para caixa de descarga em malha de ferro 3/4" fio 12, perfil "L" 1" e barra chata 3/4" x 1/8", conf. detalhe</v>
          </cell>
          <cell r="C2457" t="str">
            <v xml:space="preserve"> und</v>
          </cell>
          <cell r="D2457">
            <v>0</v>
          </cell>
        </row>
        <row r="2458">
          <cell r="B2458" t="str">
            <v xml:space="preserve"> Proteção para caixa de descarga em malha de ferro 3/4" fio 12, perfil "L" 1" e barra chata 3/4" x 1/8", conf. detalhe</v>
          </cell>
        </row>
        <row r="2459">
          <cell r="B2459" t="str">
            <v xml:space="preserve"> detalhe</v>
          </cell>
        </row>
        <row r="2460">
          <cell r="A2460" t="str">
            <v>210322</v>
          </cell>
          <cell r="B2460" t="str">
            <v xml:space="preserve"> Corrimão em tubo de ferro galvanizado diam. 2" com chumbadores a cada 1.5m</v>
          </cell>
          <cell r="C2460" t="str">
            <v>m</v>
          </cell>
          <cell r="D2460">
            <v>0</v>
          </cell>
        </row>
        <row r="2461">
          <cell r="A2461" t="str">
            <v>22</v>
          </cell>
          <cell r="B2461" t="str">
            <v xml:space="preserve"> APOIO</v>
          </cell>
          <cell r="D2461">
            <v>0</v>
          </cell>
        </row>
        <row r="2462">
          <cell r="A2462" t="str">
            <v>2208</v>
          </cell>
          <cell r="B2462" t="str">
            <v xml:space="preserve"> Locação de veículo tipo Gol 1.000 a gasolina ou equivalente, com até 1 (um) ano de uso, em bom estado de conservação com:</v>
          </cell>
          <cell r="D2462">
            <v>0</v>
          </cell>
        </row>
        <row r="2463">
          <cell r="B2463" t="str">
            <v xml:space="preserve"> estado de conservação com:</v>
          </cell>
        </row>
        <row r="2464">
          <cell r="A2464" t="str">
            <v>220803</v>
          </cell>
          <cell r="B2464" t="str">
            <v xml:space="preserve"> (Gol 1.000 - gasolina - preço LABOR) Seguro total, manutenção, combustível, eventuais taxas e emolumentos, bem como eventual substituição do veículo (se necessário), sem motorista, utilização até 2.000 (dois mil) km/mês</v>
          </cell>
          <cell r="C2464" t="str">
            <v>mês</v>
          </cell>
          <cell r="D2464">
            <v>0</v>
          </cell>
        </row>
        <row r="2465">
          <cell r="B2465" t="str">
            <v xml:space="preserve"> (Gol 1.000 - gasolina - preço LABOR) Seguro total, manutenção, combustível, eventuais taxas e emolumentos, bem como eventual substituição do veículo (se necessário), sem motorista, utilização até 2.000 (dois mil) km/mês</v>
          </cell>
          <cell r="D2465">
            <v>0</v>
          </cell>
        </row>
        <row r="2466">
          <cell r="B2466" t="str">
            <v xml:space="preserve"> emolumentos, bem como eventual substituição do veículo (se necessário), sem motorista, utilização até 2.000 (dois mil) km/mês</v>
          </cell>
        </row>
        <row r="2467">
          <cell r="B2467" t="str">
            <v xml:space="preserve"> 2.000 (dois mil) km/mês</v>
          </cell>
        </row>
        <row r="2468">
          <cell r="A2468" t="str">
            <v>31</v>
          </cell>
          <cell r="B2468" t="str">
            <v xml:space="preserve"> SERVIÇOS GERAIS</v>
          </cell>
        </row>
        <row r="2469">
          <cell r="A2469" t="str">
            <v>3102</v>
          </cell>
          <cell r="B2469" t="str">
            <v xml:space="preserve"> MÃO-DE-OBRA (LEIS SOCIAIS = 90,43%)</v>
          </cell>
          <cell r="D2469">
            <v>0</v>
          </cell>
        </row>
        <row r="2470">
          <cell r="A2470" t="str">
            <v>310201</v>
          </cell>
          <cell r="B2470" t="str">
            <v xml:space="preserve"> Hora de pedreiro</v>
          </cell>
          <cell r="C2470" t="str">
            <v xml:space="preserve"> h</v>
          </cell>
          <cell r="D2470">
            <v>0</v>
          </cell>
        </row>
        <row r="2471">
          <cell r="A2471" t="str">
            <v>310202</v>
          </cell>
          <cell r="B2471" t="str">
            <v xml:space="preserve"> Hora do carpinteiro</v>
          </cell>
          <cell r="C2471" t="str">
            <v>h</v>
          </cell>
          <cell r="D2471">
            <v>0</v>
          </cell>
        </row>
        <row r="2472">
          <cell r="A2472" t="str">
            <v>310203</v>
          </cell>
          <cell r="B2472" t="str">
            <v xml:space="preserve"> Hora do bombeiro</v>
          </cell>
          <cell r="C2472" t="str">
            <v xml:space="preserve"> h</v>
          </cell>
          <cell r="D2472">
            <v>0</v>
          </cell>
        </row>
        <row r="2473">
          <cell r="A2473" t="str">
            <v>310204</v>
          </cell>
          <cell r="B2473" t="str">
            <v xml:space="preserve"> Hora do eletricista</v>
          </cell>
          <cell r="C2473" t="str">
            <v>h</v>
          </cell>
          <cell r="D2473">
            <v>0</v>
          </cell>
        </row>
        <row r="2474">
          <cell r="A2474" t="str">
            <v>310205</v>
          </cell>
          <cell r="B2474" t="str">
            <v xml:space="preserve"> Hora do pintor</v>
          </cell>
          <cell r="C2474" t="str">
            <v xml:space="preserve"> h</v>
          </cell>
          <cell r="D2474">
            <v>0</v>
          </cell>
        </row>
        <row r="2475">
          <cell r="A2475" t="str">
            <v>310206</v>
          </cell>
          <cell r="B2475" t="str">
            <v xml:space="preserve"> Hora do armador</v>
          </cell>
          <cell r="C2475" t="str">
            <v>h</v>
          </cell>
          <cell r="D2475">
            <v>0</v>
          </cell>
        </row>
        <row r="2476">
          <cell r="A2476" t="str">
            <v>310207</v>
          </cell>
          <cell r="B2476" t="str">
            <v xml:space="preserve"> Hora do azulejista</v>
          </cell>
          <cell r="C2476" t="str">
            <v xml:space="preserve"> h</v>
          </cell>
          <cell r="D2476">
            <v>0</v>
          </cell>
        </row>
        <row r="2477">
          <cell r="A2477" t="str">
            <v>310208</v>
          </cell>
          <cell r="B2477" t="str">
            <v xml:space="preserve"> Hora do ajudante</v>
          </cell>
          <cell r="C2477" t="str">
            <v xml:space="preserve"> h</v>
          </cell>
          <cell r="D2477">
            <v>0</v>
          </cell>
        </row>
        <row r="2478">
          <cell r="A2478" t="str">
            <v>310209</v>
          </cell>
          <cell r="B2478" t="str">
            <v xml:space="preserve"> Hora do servente</v>
          </cell>
          <cell r="C2478" t="str">
            <v xml:space="preserve"> h</v>
          </cell>
          <cell r="D2478">
            <v>0</v>
          </cell>
        </row>
        <row r="2479">
          <cell r="A2479" t="str">
            <v>3103</v>
          </cell>
          <cell r="B2479" t="str">
            <v xml:space="preserve"> TRANSPORTES</v>
          </cell>
          <cell r="D2479">
            <v>0</v>
          </cell>
        </row>
        <row r="2480">
          <cell r="A2480" t="str">
            <v>310303</v>
          </cell>
          <cell r="B2480" t="str">
            <v xml:space="preserve"> Transporte horizontal material de 1ª categoria ou entulho em carrinho de mão, incl. carga a pá - Y=(1.8+0.23X)xcusto horário do servente c/ LS=90,43%(R$/m3)-X = distância média de transp. em dam (considerando 2 dam)</v>
          </cell>
          <cell r="C2480" t="str">
            <v xml:space="preserve"> m3</v>
          </cell>
          <cell r="D2480">
            <v>0</v>
          </cell>
        </row>
        <row r="2481">
          <cell r="B2481" t="str">
            <v xml:space="preserve"> Transporte horizontal material de 1ª categoria ou entulho em carrinho de mão, incl. carga a pá - Y=(1.8+0.23X)xcusto horário do servente c/ LS=90,43%(R$/m3)-X = distância média de transp. em dam (considerando 2 dam)</v>
          </cell>
        </row>
        <row r="2482">
          <cell r="B2482" t="str">
            <v xml:space="preserve"> Y=(1.8+0.23X)xcusto horário do servente c/ LS=90,43%(R$/m3)-X = distância média de transp. em dam (considerando 2 dam)</v>
          </cell>
        </row>
        <row r="2483">
          <cell r="B2483" t="str">
            <v xml:space="preserve"> (considerando 2 dam)</v>
          </cell>
        </row>
        <row r="2484">
          <cell r="A2484" t="str">
            <v>3104</v>
          </cell>
          <cell r="B2484" t="str">
            <v xml:space="preserve"> CARGA / DESCARGA</v>
          </cell>
          <cell r="D2484">
            <v>0</v>
          </cell>
        </row>
        <row r="2485">
          <cell r="A2485" t="str">
            <v>310401</v>
          </cell>
          <cell r="B2485" t="str">
            <v xml:space="preserve"> Carregamento manual de entulho (peso específico = 1.3 t/m3)</v>
          </cell>
          <cell r="C2485" t="str">
            <v xml:space="preserve"> m3</v>
          </cell>
          <cell r="D2485">
            <v>0</v>
          </cell>
        </row>
        <row r="2486">
          <cell r="A2486" t="str">
            <v>310402</v>
          </cell>
          <cell r="B2486" t="str">
            <v xml:space="preserve"> Carregamento manual de solo (peso específico = 1.3 t/m2)</v>
          </cell>
          <cell r="C2486" t="str">
            <v>m3</v>
          </cell>
          <cell r="D2486">
            <v>0</v>
          </cell>
        </row>
        <row r="2487">
          <cell r="A2487" t="str">
            <v>310403</v>
          </cell>
          <cell r="B2487" t="str">
            <v xml:space="preserve"> Carregamento manual de rocha (peso específico = 1.6 t/m3)</v>
          </cell>
          <cell r="C2487" t="str">
            <v xml:space="preserve"> m3</v>
          </cell>
          <cell r="D2487">
            <v>0</v>
          </cell>
        </row>
        <row r="2488">
          <cell r="A2488" t="str">
            <v>310404</v>
          </cell>
          <cell r="B2488" t="str">
            <v xml:space="preserve"> Carregamento mecânico de entulho (peso específico = 1.3 t/m3)</v>
          </cell>
          <cell r="C2488" t="str">
            <v xml:space="preserve"> m3</v>
          </cell>
          <cell r="D2488">
            <v>0</v>
          </cell>
        </row>
        <row r="2489">
          <cell r="A2489" t="str">
            <v>310405</v>
          </cell>
          <cell r="B2489" t="str">
            <v xml:space="preserve"> Carregamento mecânico de solo (peso específico = 1.3 t/m3)</v>
          </cell>
          <cell r="C2489" t="str">
            <v>m3</v>
          </cell>
          <cell r="D2489">
            <v>0</v>
          </cell>
        </row>
        <row r="2490">
          <cell r="A2490" t="str">
            <v>310406</v>
          </cell>
          <cell r="B2490" t="str">
            <v xml:space="preserve"> Carregamento mecânico de rocha (peso específico = 1.6 t/m3)</v>
          </cell>
          <cell r="C2490" t="str">
            <v xml:space="preserve"> m3</v>
          </cell>
          <cell r="D2490">
            <v>0</v>
          </cell>
        </row>
        <row r="2491">
          <cell r="A2491" t="str">
            <v>3105</v>
          </cell>
          <cell r="B2491" t="str">
            <v xml:space="preserve"> MÃO DE OBRA - (MENSALISTAS - LEIS SOCIAIS DE 77,5%)</v>
          </cell>
          <cell r="D2491">
            <v>0</v>
          </cell>
        </row>
        <row r="2492">
          <cell r="A2492" t="str">
            <v>310501</v>
          </cell>
          <cell r="B2492" t="str">
            <v xml:space="preserve"> Engenheiro Senior (Leis Sociais = 77,5%)</v>
          </cell>
          <cell r="C2492" t="str">
            <v>MS</v>
          </cell>
          <cell r="D2492">
            <v>0</v>
          </cell>
        </row>
        <row r="2493">
          <cell r="A2493" t="str">
            <v>310502</v>
          </cell>
          <cell r="B2493" t="str">
            <v xml:space="preserve"> Tecnico 2º Grau - A - (Leis Sociais = 77,5%)</v>
          </cell>
          <cell r="C2493" t="str">
            <v>MS</v>
          </cell>
          <cell r="D2493">
            <v>0</v>
          </cell>
        </row>
        <row r="2494">
          <cell r="A2494" t="str">
            <v>310503</v>
          </cell>
          <cell r="B2494" t="str">
            <v xml:space="preserve"> Programador (Leis Sociais = 77,5%)</v>
          </cell>
          <cell r="C2494" t="str">
            <v>MS</v>
          </cell>
          <cell r="D2494">
            <v>0</v>
          </cell>
        </row>
        <row r="2495">
          <cell r="A2495" t="str">
            <v>310504</v>
          </cell>
          <cell r="B2495" t="str">
            <v xml:space="preserve"> Digitador (Leis Sociais = 77,5%)</v>
          </cell>
          <cell r="C2495" t="str">
            <v>MS</v>
          </cell>
          <cell r="D2495">
            <v>0</v>
          </cell>
        </row>
        <row r="2496">
          <cell r="A2496" t="str">
            <v>310505</v>
          </cell>
          <cell r="B2496" t="str">
            <v xml:space="preserve"> Engenheiro JUNIOR (Leis Sociais = 77,5%)</v>
          </cell>
          <cell r="C2496" t="str">
            <v>MS</v>
          </cell>
          <cell r="D2496">
            <v>0</v>
          </cell>
        </row>
        <row r="2497">
          <cell r="A2497" t="str">
            <v>310506</v>
          </cell>
          <cell r="B2497" t="str">
            <v xml:space="preserve"> Técnico de 2º Grau B (Leis Sociais = 77,5%)</v>
          </cell>
          <cell r="C2497" t="str">
            <v xml:space="preserve"> MS</v>
          </cell>
          <cell r="D2497">
            <v>0</v>
          </cell>
        </row>
        <row r="2498">
          <cell r="A2498" t="str">
            <v>310507</v>
          </cell>
          <cell r="B2498" t="str">
            <v xml:space="preserve"> Tecnico de 2º Grau - C - ( Leis Sociais = 77,5%)</v>
          </cell>
          <cell r="C2498" t="str">
            <v>MS</v>
          </cell>
          <cell r="D2498">
            <v>0</v>
          </cell>
        </row>
        <row r="2499">
          <cell r="A2499" t="str">
            <v>3106</v>
          </cell>
          <cell r="B2499" t="str">
            <v xml:space="preserve"> MÃO DE OBRA - (MENSALISTAS - LEIS SOCIAIS = 5%)</v>
          </cell>
        </row>
        <row r="2500">
          <cell r="A2500" t="str">
            <v>310601</v>
          </cell>
          <cell r="B2500" t="str">
            <v xml:space="preserve"> Estagiário 4 horas - UFES (Leis Sociais = 5%)</v>
          </cell>
          <cell r="C2500" t="str">
            <v xml:space="preserve"> MS</v>
          </cell>
          <cell r="D2500">
            <v>0</v>
          </cell>
        </row>
        <row r="2501">
          <cell r="A2501" t="str">
            <v>3108</v>
          </cell>
          <cell r="B2501" t="str">
            <v xml:space="preserve"> ENCARGOS COMPLEMENTARES - EQUIPAMENTOS DE PROTEÇÃO INDIVIDUAL</v>
          </cell>
        </row>
        <row r="2502">
          <cell r="A2502" t="str">
            <v>310801</v>
          </cell>
          <cell r="B2502" t="str">
            <v xml:space="preserve"> Capacete de obra</v>
          </cell>
          <cell r="C2502" t="str">
            <v>und</v>
          </cell>
          <cell r="D2502">
            <v>0</v>
          </cell>
        </row>
        <row r="2503">
          <cell r="A2503" t="str">
            <v>310802</v>
          </cell>
          <cell r="B2503" t="str">
            <v xml:space="preserve"> Uniforme de obra (Calça e camisa)</v>
          </cell>
          <cell r="C2503" t="str">
            <v xml:space="preserve"> und</v>
          </cell>
          <cell r="D2503">
            <v>0</v>
          </cell>
        </row>
        <row r="2504">
          <cell r="A2504" t="str">
            <v>310803</v>
          </cell>
          <cell r="B2504" t="str">
            <v xml:space="preserve"> Veste de segurança</v>
          </cell>
          <cell r="C2504" t="str">
            <v>und</v>
          </cell>
          <cell r="D2504">
            <v>0</v>
          </cell>
        </row>
        <row r="2505">
          <cell r="A2505" t="str">
            <v>310804</v>
          </cell>
          <cell r="B2505" t="str">
            <v xml:space="preserve"> Bota de segurança (par)</v>
          </cell>
          <cell r="C2505" t="str">
            <v xml:space="preserve"> und</v>
          </cell>
          <cell r="D2505">
            <v>0</v>
          </cell>
        </row>
        <row r="2506">
          <cell r="A2506" t="str">
            <v>310805</v>
          </cell>
          <cell r="B2506" t="str">
            <v xml:space="preserve"> Óculos de proteção</v>
          </cell>
          <cell r="C2506" t="str">
            <v>und</v>
          </cell>
          <cell r="D2506">
            <v>0</v>
          </cell>
        </row>
        <row r="2507">
          <cell r="A2507" t="str">
            <v>310806</v>
          </cell>
          <cell r="B2507" t="str">
            <v xml:space="preserve"> Luva de raspa (par)</v>
          </cell>
          <cell r="C2507" t="str">
            <v xml:space="preserve"> und</v>
          </cell>
          <cell r="D2507">
            <v>0</v>
          </cell>
        </row>
        <row r="2508">
          <cell r="A2508" t="str">
            <v>310807</v>
          </cell>
          <cell r="B2508" t="str">
            <v xml:space="preserve"> Capa de chuva</v>
          </cell>
          <cell r="C2508" t="str">
            <v xml:space="preserve"> und</v>
          </cell>
          <cell r="D2508">
            <v>0</v>
          </cell>
        </row>
        <row r="2509">
          <cell r="A2509" t="str">
            <v>310808</v>
          </cell>
          <cell r="B2509" t="str">
            <v xml:space="preserve"> Máscara de ar</v>
          </cell>
          <cell r="C2509" t="str">
            <v xml:space="preserve"> und</v>
          </cell>
          <cell r="D2509">
            <v>0</v>
          </cell>
        </row>
        <row r="2510">
          <cell r="A2510" t="str">
            <v>310809</v>
          </cell>
          <cell r="B2510" t="str">
            <v xml:space="preserve"> Cinto de segurança</v>
          </cell>
          <cell r="C2510" t="str">
            <v>und</v>
          </cell>
          <cell r="D2510">
            <v>0</v>
          </cell>
        </row>
        <row r="2511">
          <cell r="A2511" t="str">
            <v>3109</v>
          </cell>
          <cell r="B2511" t="str">
            <v xml:space="preserve"> ENCARGOS COMPLEMENTARES - FERRAMENTAS MANUAIS</v>
          </cell>
        </row>
        <row r="2512">
          <cell r="A2512" t="str">
            <v>310901</v>
          </cell>
          <cell r="B2512" t="str">
            <v xml:space="preserve"> Picareta com cabo</v>
          </cell>
          <cell r="C2512" t="str">
            <v xml:space="preserve"> und</v>
          </cell>
          <cell r="D2512">
            <v>0</v>
          </cell>
        </row>
        <row r="2513">
          <cell r="A2513" t="str">
            <v>310902</v>
          </cell>
          <cell r="B2513" t="str">
            <v xml:space="preserve"> Pá de pedreiro com cabo</v>
          </cell>
          <cell r="C2513" t="str">
            <v xml:space="preserve"> und</v>
          </cell>
          <cell r="D2513">
            <v>0</v>
          </cell>
        </row>
        <row r="2514">
          <cell r="A2514" t="str">
            <v>310903</v>
          </cell>
          <cell r="B2514" t="str">
            <v xml:space="preserve"> Enxada com cabo</v>
          </cell>
          <cell r="C2514" t="str">
            <v xml:space="preserve"> und</v>
          </cell>
          <cell r="D2514">
            <v>0</v>
          </cell>
        </row>
        <row r="2515">
          <cell r="A2515" t="str">
            <v>310904</v>
          </cell>
          <cell r="B2515" t="str">
            <v xml:space="preserve"> Serrote 26"</v>
          </cell>
          <cell r="C2515" t="str">
            <v xml:space="preserve"> und</v>
          </cell>
          <cell r="D2515">
            <v>0</v>
          </cell>
        </row>
        <row r="2516">
          <cell r="A2516" t="str">
            <v>310905</v>
          </cell>
          <cell r="B2516" t="str">
            <v xml:space="preserve"> Martelo com cabo</v>
          </cell>
          <cell r="C2516" t="str">
            <v>und</v>
          </cell>
          <cell r="D2516">
            <v>0</v>
          </cell>
        </row>
        <row r="2517">
          <cell r="A2517" t="str">
            <v>310906</v>
          </cell>
          <cell r="B2517" t="str">
            <v xml:space="preserve"> Nivel de pedreiro</v>
          </cell>
          <cell r="C2517" t="str">
            <v xml:space="preserve"> und</v>
          </cell>
          <cell r="D2517">
            <v>0</v>
          </cell>
        </row>
        <row r="2518">
          <cell r="A2518" t="str">
            <v>310907</v>
          </cell>
          <cell r="B2518" t="str">
            <v xml:space="preserve"> Alicate universal</v>
          </cell>
          <cell r="C2518" t="str">
            <v xml:space="preserve"> und</v>
          </cell>
          <cell r="D2518">
            <v>0</v>
          </cell>
        </row>
        <row r="2519">
          <cell r="A2519" t="str">
            <v>310908</v>
          </cell>
          <cell r="B2519" t="str">
            <v xml:space="preserve"> Marreta 5 Kg com cabo</v>
          </cell>
          <cell r="C2519" t="str">
            <v xml:space="preserve"> und</v>
          </cell>
          <cell r="D2519">
            <v>0</v>
          </cell>
        </row>
        <row r="2520">
          <cell r="A2520" t="str">
            <v>310909</v>
          </cell>
          <cell r="B2520" t="str">
            <v xml:space="preserve"> Chave de grifo 10"</v>
          </cell>
          <cell r="C2520" t="str">
            <v>und</v>
          </cell>
          <cell r="D2520">
            <v>0</v>
          </cell>
        </row>
        <row r="2521">
          <cell r="A2521" t="str">
            <v>310910</v>
          </cell>
          <cell r="B2521" t="str">
            <v xml:space="preserve"> Jogo de chave de fenda</v>
          </cell>
          <cell r="C2521" t="str">
            <v>und</v>
          </cell>
          <cell r="D2521">
            <v>0</v>
          </cell>
        </row>
        <row r="2522">
          <cell r="A2522" t="str">
            <v>310911</v>
          </cell>
          <cell r="B2522" t="str">
            <v xml:space="preserve"> Cavadeira de braço</v>
          </cell>
          <cell r="C2522" t="str">
            <v>und</v>
          </cell>
          <cell r="D2522">
            <v>0</v>
          </cell>
        </row>
        <row r="2523">
          <cell r="A2523" t="str">
            <v>310912</v>
          </cell>
          <cell r="B2523" t="str">
            <v xml:space="preserve"> Serra Tico-tico</v>
          </cell>
          <cell r="C2523" t="str">
            <v xml:space="preserve"> und</v>
          </cell>
          <cell r="D2523">
            <v>0</v>
          </cell>
        </row>
        <row r="2524">
          <cell r="A2524" t="str">
            <v>310913</v>
          </cell>
          <cell r="B2524" t="str">
            <v xml:space="preserve"> Serra de disco (circular)</v>
          </cell>
          <cell r="C2524" t="str">
            <v xml:space="preserve"> und</v>
          </cell>
          <cell r="D2524">
            <v>0</v>
          </cell>
        </row>
        <row r="2525">
          <cell r="A2525" t="str">
            <v>310914</v>
          </cell>
          <cell r="B2525" t="str">
            <v xml:space="preserve"> Carrinho de mão</v>
          </cell>
          <cell r="C2525" t="str">
            <v xml:space="preserve"> und</v>
          </cell>
          <cell r="D2525">
            <v>0</v>
          </cell>
        </row>
        <row r="2526">
          <cell r="A2526" t="str">
            <v>3110</v>
          </cell>
          <cell r="B2526" t="str">
            <v xml:space="preserve"> ENCARGOS COMPLEMENTARES - ALIMENTAÇÃO</v>
          </cell>
        </row>
        <row r="2527">
          <cell r="A2527" t="str">
            <v>311001</v>
          </cell>
          <cell r="B2527" t="str">
            <v xml:space="preserve"> Fornecimento refeição industrial (marmitex)</v>
          </cell>
          <cell r="C2527" t="str">
            <v xml:space="preserve"> und</v>
          </cell>
          <cell r="D2527">
            <v>0</v>
          </cell>
        </row>
        <row r="2528">
          <cell r="A2528" t="str">
            <v>311002</v>
          </cell>
          <cell r="B2528" t="str">
            <v xml:space="preserve"> Cesta Basica (Ref. SINDUSCON)</v>
          </cell>
          <cell r="C2528" t="str">
            <v xml:space="preserve"> und</v>
          </cell>
          <cell r="D2528">
            <v>0</v>
          </cell>
        </row>
        <row r="2529">
          <cell r="A2529" t="str">
            <v>020503</v>
          </cell>
          <cell r="B2529" t="str">
            <v>AREIA LAVADA MEDIA</v>
          </cell>
          <cell r="C2529" t="str">
            <v>m³</v>
          </cell>
          <cell r="D2529">
            <v>52.07</v>
          </cell>
        </row>
      </sheetData>
      <sheetData sheetId="4"/>
      <sheetData sheetId="5">
        <row r="8">
          <cell r="F8">
            <v>7.2</v>
          </cell>
        </row>
        <row r="9">
          <cell r="F9">
            <v>1</v>
          </cell>
        </row>
        <row r="10">
          <cell r="F10">
            <v>133.94999999999999</v>
          </cell>
        </row>
        <row r="11">
          <cell r="F11">
            <v>144.24</v>
          </cell>
        </row>
      </sheetData>
      <sheetData sheetId="6"/>
      <sheetData sheetId="7"/>
      <sheetData sheetId="8"/>
      <sheetData sheetId="9">
        <row r="4">
          <cell r="B4" t="str">
            <v>Grama sintética verde 13 mm - Fornecimento e instalação</v>
          </cell>
        </row>
        <row r="14">
          <cell r="D14" t="str">
            <v>m²</v>
          </cell>
        </row>
      </sheetData>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8"/>
  </sheetPr>
  <dimension ref="A1:L20"/>
  <sheetViews>
    <sheetView tabSelected="1" view="pageBreakPreview" zoomScale="82" zoomScaleNormal="100" zoomScaleSheetLayoutView="82" workbookViewId="0">
      <pane ySplit="6" topLeftCell="A7" activePane="bottomLeft" state="frozen"/>
      <selection pane="bottomLeft" activeCell="A19" sqref="A19:K19"/>
    </sheetView>
  </sheetViews>
  <sheetFormatPr defaultRowHeight="15" x14ac:dyDescent="0.25"/>
  <cols>
    <col min="1" max="2" width="9.85546875" style="17" customWidth="1"/>
    <col min="3" max="3" width="13.140625" style="18" customWidth="1"/>
    <col min="4" max="4" width="75.28515625" style="19" customWidth="1"/>
    <col min="5" max="5" width="8" style="20" customWidth="1"/>
    <col min="6" max="6" width="13.28515625" style="1" customWidth="1"/>
    <col min="7" max="7" width="18.5703125" style="1" customWidth="1"/>
    <col min="8" max="8" width="20.140625" style="1" customWidth="1"/>
    <col min="9" max="9" width="17.42578125" style="1" customWidth="1"/>
    <col min="10" max="10" width="19.28515625" style="1" customWidth="1"/>
    <col min="11" max="11" width="23" style="1" customWidth="1"/>
    <col min="12" max="12" width="25.42578125" style="1" customWidth="1"/>
    <col min="13" max="16384" width="9.140625" style="1"/>
  </cols>
  <sheetData>
    <row r="1" spans="1:12" ht="91.9" customHeight="1" thickBot="1" x14ac:dyDescent="0.3">
      <c r="A1" s="96" t="s">
        <v>0</v>
      </c>
      <c r="B1" s="97"/>
      <c r="C1" s="97"/>
      <c r="D1" s="97"/>
      <c r="E1" s="97"/>
      <c r="F1" s="97"/>
      <c r="G1" s="97"/>
      <c r="H1" s="98"/>
      <c r="I1" s="98"/>
      <c r="J1" s="98"/>
      <c r="K1" s="99"/>
    </row>
    <row r="2" spans="1:12" s="2" customFormat="1" ht="22.5" customHeight="1" x14ac:dyDescent="0.25">
      <c r="A2" s="100" t="s">
        <v>1</v>
      </c>
      <c r="B2" s="101"/>
      <c r="C2" s="107" t="s">
        <v>2</v>
      </c>
      <c r="D2" s="108"/>
      <c r="E2" s="108"/>
      <c r="F2" s="108"/>
      <c r="G2" s="108"/>
      <c r="H2" s="108"/>
      <c r="I2" s="109"/>
      <c r="J2" s="22" t="s">
        <v>3</v>
      </c>
      <c r="K2" s="53">
        <v>0.30669999999999997</v>
      </c>
    </row>
    <row r="3" spans="1:12" s="2" customFormat="1" ht="22.5" customHeight="1" x14ac:dyDescent="0.25">
      <c r="A3" s="102" t="s">
        <v>4</v>
      </c>
      <c r="B3" s="103"/>
      <c r="C3" s="110" t="s">
        <v>5</v>
      </c>
      <c r="D3" s="111"/>
      <c r="E3" s="111"/>
      <c r="F3" s="111"/>
      <c r="G3" s="111"/>
      <c r="H3" s="111"/>
      <c r="I3" s="112"/>
      <c r="J3" s="21" t="s">
        <v>6</v>
      </c>
      <c r="K3" s="23">
        <v>0.90920000000000001</v>
      </c>
    </row>
    <row r="4" spans="1:12" s="2" customFormat="1" ht="32.25" customHeight="1" thickBot="1" x14ac:dyDescent="0.3">
      <c r="A4" s="120" t="s">
        <v>7</v>
      </c>
      <c r="B4" s="121"/>
      <c r="C4" s="116" t="s">
        <v>8</v>
      </c>
      <c r="D4" s="117"/>
      <c r="E4" s="113" t="s">
        <v>9</v>
      </c>
      <c r="F4" s="114"/>
      <c r="G4" s="114"/>
      <c r="H4" s="114"/>
      <c r="I4" s="115"/>
      <c r="J4" s="24" t="s">
        <v>10</v>
      </c>
      <c r="K4" s="25">
        <v>42278</v>
      </c>
    </row>
    <row r="5" spans="1:12" s="2" customFormat="1" ht="15.75" customHeight="1" x14ac:dyDescent="0.25">
      <c r="A5" s="122" t="s">
        <v>11</v>
      </c>
      <c r="B5" s="124" t="s">
        <v>12</v>
      </c>
      <c r="C5" s="125"/>
      <c r="D5" s="126" t="s">
        <v>13</v>
      </c>
      <c r="E5" s="128" t="s">
        <v>14</v>
      </c>
      <c r="F5" s="94" t="s">
        <v>15</v>
      </c>
      <c r="G5" s="94" t="s">
        <v>16</v>
      </c>
      <c r="H5" s="118" t="s">
        <v>17</v>
      </c>
      <c r="I5" s="104" t="s">
        <v>31</v>
      </c>
      <c r="J5" s="105"/>
      <c r="K5" s="106"/>
    </row>
    <row r="6" spans="1:12" s="4" customFormat="1" ht="16.5" thickBot="1" x14ac:dyDescent="0.3">
      <c r="A6" s="123"/>
      <c r="B6" s="42" t="s">
        <v>18</v>
      </c>
      <c r="C6" s="43" t="s">
        <v>19</v>
      </c>
      <c r="D6" s="127"/>
      <c r="E6" s="123"/>
      <c r="F6" s="95"/>
      <c r="G6" s="95"/>
      <c r="H6" s="119"/>
      <c r="I6" s="44" t="s">
        <v>32</v>
      </c>
      <c r="J6" s="40" t="s">
        <v>33</v>
      </c>
      <c r="K6" s="41" t="s">
        <v>34</v>
      </c>
    </row>
    <row r="7" spans="1:12" s="2" customFormat="1" ht="15.75" x14ac:dyDescent="0.25">
      <c r="A7" s="54">
        <v>1</v>
      </c>
      <c r="B7" s="55"/>
      <c r="C7" s="55"/>
      <c r="D7" s="56" t="s">
        <v>20</v>
      </c>
      <c r="E7" s="57"/>
      <c r="F7" s="58"/>
      <c r="G7" s="58"/>
      <c r="H7" s="45"/>
      <c r="I7" s="59"/>
      <c r="J7" s="60"/>
      <c r="K7" s="45"/>
      <c r="L7" s="6"/>
    </row>
    <row r="8" spans="1:12" s="27" customFormat="1" ht="15.75" x14ac:dyDescent="0.25">
      <c r="A8" s="61" t="str">
        <f>CONCATENATE(A7,".",1)</f>
        <v>1.1</v>
      </c>
      <c r="B8" s="62" t="s">
        <v>21</v>
      </c>
      <c r="C8" s="62" t="s">
        <v>22</v>
      </c>
      <c r="D8" s="63" t="str">
        <f>IF($B8="SINAPI",TRIM(SUBSTITUTE(LOWER(VLOOKUP($C8,[1]SINAPI!$A$1:$E$65495,5,0)),LEFT(LOWER(VLOOKUP($C8,[1]SINAPI!$A$1:$E$65495,5,0)),1),LEFT(VLOOKUP($C8,[1]SINAPI!$A$1:$E$65495,5,0),1),1)),IF($B8="IOPES",VLOOKUP($C8,[1]IOPES!$A$3:$D$3000,2,FALSE),IF(B8="CESAN",VLOOKUP($C8,[1]CESAN!$A$1:$G$2537,2,FALSE),IF($B8="DNIT",VLOOKUP($C8,[1]DNIT!#REF!,2,FALSE),IF($B8="COMP.","&gt;&gt;&gt;&gt;&gt;&gt;&gt;&gt;&gt;&gt; Digite aqui a descrição e apresente a composição detalhada.","← Escolha o Orgão e digite o Código")))))</f>
        <v>Placa de obra em chapa de aco galvanizado</v>
      </c>
      <c r="E8" s="64" t="str">
        <f>IF($B8="SINAPI",LOWER(VLOOKUP($C8,[1]SINAPI!$A$1:$E$65495,3,FALSE)),IF($B8="IOPES",VLOOKUP($C8,[1]IOPES!$A$3:$D$3000,3,FALSE),IF($B8="CESAN",LOWER(VLOOKUP($C8,[1]CESAN!$A$1:$G$2537,3,FALSE)),IF($B8="DNIT",VLOOKUP($C8,[1]DNIT!#REF!,3,FALSE),IF($B8="COMP.","digite"," ")))))</f>
        <v>m2</v>
      </c>
      <c r="F8" s="65">
        <f>[1]Memória!F8</f>
        <v>7.2</v>
      </c>
      <c r="G8" s="66">
        <v>365.37945400000001</v>
      </c>
      <c r="H8" s="26">
        <f>ROUND(F8,2)*ROUND(G8,2)</f>
        <v>2630.7359999999999</v>
      </c>
      <c r="I8" s="35"/>
      <c r="J8" s="67">
        <f>ROUND(I8,2)*ROUND(F8,2)</f>
        <v>0</v>
      </c>
      <c r="K8" s="68" t="str">
        <f>IF(I8&lt;=G8,"OK","REVER")</f>
        <v>OK</v>
      </c>
      <c r="L8" s="28"/>
    </row>
    <row r="9" spans="1:12" s="29" customFormat="1" x14ac:dyDescent="0.25">
      <c r="A9" s="61" t="str">
        <f>CONCATENATE(A7,".",RIGHT(A8,LEN(A8)-2)+1)</f>
        <v>1.2</v>
      </c>
      <c r="B9" s="62" t="s">
        <v>21</v>
      </c>
      <c r="C9" s="62" t="s">
        <v>23</v>
      </c>
      <c r="D9" s="63" t="str">
        <f>IF($B9="SINAPI",TRIM(SUBSTITUTE(LOWER(VLOOKUP($C9,[1]SINAPI!$A$1:$E$65495,5,0)),LEFT(LOWER(VLOOKUP($C9,[1]SINAPI!$A$1:$E$65495,5,0)),1),LEFT(VLOOKUP($C9,[1]SINAPI!$A$1:$E$65495,5,0),1),1)),IF($B9="IOPES",VLOOKUP($C9,[1]IOPES!$A$3:$D$3000,2,FALSE),IF(B9="CESAN",VLOOKUP($C9,[1]CESAN!$A$1:$G$2537,2,FALSE),IF($B9="DNIT",VLOOKUP($C9,[1]DNIT!#REF!,2,FALSE),IF($B9="COMP.","&gt;&gt;&gt;&gt;&gt;&gt;&gt;&gt;&gt;&gt; Digite aqui a descrição e apresente a composição detalhada.","← Escolha o Orgão e digite o Código")))))</f>
        <v>Plantio de arbusto, altura maior que 1,00m, em cavas de 80x80x80cm</v>
      </c>
      <c r="E9" s="64" t="str">
        <f>IF($B9="SINAPI",LOWER(VLOOKUP($C9,[1]SINAPI!$A$1:$E$65495,3,FALSE)),IF($B9="IOPES",VLOOKUP($C9,[1]IOPES!$A$3:$D$3000,3,FALSE),IF($B9="CESAN",LOWER(VLOOKUP($C9,[1]CESAN!$A$1:$G$2537,3,FALSE)),IF($B9="DNIT",VLOOKUP($C9,[1]DNIT!#REF!,3,FALSE),IF($B9="COMP.","digite"," ")))))</f>
        <v>un</v>
      </c>
      <c r="F9" s="65">
        <f>[1]Memória!F9</f>
        <v>19</v>
      </c>
      <c r="G9" s="66">
        <v>105.516025</v>
      </c>
      <c r="H9" s="26">
        <f>ROUND(F9,2)*ROUND(G9,2)</f>
        <v>2004.8799999999999</v>
      </c>
      <c r="I9" s="35"/>
      <c r="J9" s="67">
        <f t="shared" ref="J9:J12" si="0">ROUND(I9,2)*ROUND(F9,2)</f>
        <v>0</v>
      </c>
      <c r="K9" s="68" t="str">
        <f t="shared" ref="K9:K13" si="1">IF(I9&lt;=G9,"OK","REVER")</f>
        <v>OK</v>
      </c>
    </row>
    <row r="10" spans="1:12" s="29" customFormat="1" ht="30" x14ac:dyDescent="0.25">
      <c r="A10" s="61" t="str">
        <f>CONCATENATE($A$7,".",RIGHT(A9,LEN(A9)-2)+1)</f>
        <v>1.3</v>
      </c>
      <c r="B10" s="62" t="s">
        <v>21</v>
      </c>
      <c r="C10" s="62" t="s">
        <v>24</v>
      </c>
      <c r="D10" s="63" t="str">
        <f>IF($B10="SINAPI",TRIM(SUBSTITUTE(LOWER(VLOOKUP($C10,[1]SINAPI!$A$1:$E$65495,5,0)),LEFT(LOWER(VLOOKUP($C10,[1]SINAPI!$A$1:$E$65495,5,0)),1),LEFT(VLOOKUP($C10,[1]SINAPI!$A$1:$E$65495,5,0),1),1)),IF($B10="IOPES",VLOOKUP($C10,[1]IOPES!$A$3:$D$3000,2,FALSE),IF(B10="CESAN",VLOOKUP($C10,[1]CESAN!$A$1:$G$2537,2,FALSE),IF($B10="DNIT",VLOOKUP($C10,[1]DNIT!#REF!,2,FALSE),IF($B10="COMP.","&gt;&gt;&gt;&gt;&gt;&gt;&gt;&gt;&gt;&gt; Digite aqui a descrição e apresente a composição detalhada.","← Escolha o Orgão e digite o Código")))))</f>
        <v>Plantio de arvore regional, altura maior que 2,00m, em cavas de 80x80x80cm</v>
      </c>
      <c r="E10" s="64" t="str">
        <f>IF($B10="SINAPI",LOWER(VLOOKUP($C10,[1]SINAPI!$A$1:$E$65495,3,FALSE)),IF($B10="IOPES",VLOOKUP($C10,[1]IOPES!$A$3:$D$3000,3,FALSE),IF($B10="CESAN",LOWER(VLOOKUP($C10,[1]CESAN!$A$1:$G$2537,3,FALSE)),IF($B10="DNIT",VLOOKUP($C10,[1]DNIT!#REF!,3,FALSE),IF($B10="COMP.","digite"," ")))))</f>
        <v>un</v>
      </c>
      <c r="F10" s="65">
        <f>[1]Memória!F10</f>
        <v>4</v>
      </c>
      <c r="G10" s="66">
        <v>131.872164</v>
      </c>
      <c r="H10" s="26">
        <f>ROUND(F10,2)*ROUND(G10,2)</f>
        <v>527.48</v>
      </c>
      <c r="I10" s="35"/>
      <c r="J10" s="67">
        <f t="shared" si="0"/>
        <v>0</v>
      </c>
      <c r="K10" s="68" t="str">
        <f t="shared" si="1"/>
        <v>OK</v>
      </c>
    </row>
    <row r="11" spans="1:12" s="29" customFormat="1" x14ac:dyDescent="0.25">
      <c r="A11" s="61" t="str">
        <f>CONCATENATE($A$7,".",RIGHT(A10,LEN(A10)-2)+1)</f>
        <v>1.4</v>
      </c>
      <c r="B11" s="62" t="s">
        <v>21</v>
      </c>
      <c r="C11" s="62" t="s">
        <v>25</v>
      </c>
      <c r="D11" s="63" t="str">
        <f>IF($B11="SINAPI",TRIM(SUBSTITUTE(LOWER(VLOOKUP($C11,[1]SINAPI!$A$1:$E$65495,5,0)),LEFT(LOWER(VLOOKUP($C11,[1]SINAPI!$A$1:$E$65495,5,0)),1),LEFT(VLOOKUP($C11,[1]SINAPI!$A$1:$E$65495,5,0),1),1)),IF($B11="IOPES",VLOOKUP($C11,[1]IOPES!$A$3:$D$3000,2,FALSE),IF(B11="CESAN",VLOOKUP($C11,[1]CESAN!$A$1:$G$2537,2,FALSE),IF($B11="DNIT",VLOOKUP($C11,[1]DNIT!#REF!,2,FALSE),IF($B11="COMP.","&gt;&gt;&gt;&gt;&gt;&gt;&gt;&gt;&gt;&gt; Digite aqui a descrição e apresente a composição detalhada.","← Escolha o Orgão e digite o Código")))))</f>
        <v>Plantio de grama esmeralda em rolo</v>
      </c>
      <c r="E11" s="64" t="str">
        <f>IF($B11="SINAPI",LOWER(VLOOKUP($C11,[1]SINAPI!$A$1:$E$65495,3,FALSE)),IF($B11="IOPES",VLOOKUP($C11,[1]IOPES!$A$3:$D$3000,3,FALSE),IF($B11="CESAN",LOWER(VLOOKUP($C11,[1]CESAN!$A$1:$G$2537,3,FALSE)),IF($B11="DNIT",VLOOKUP($C11,[1]DNIT!#REF!,3,FALSE),IF($B11="COMP.","digite"," ")))))</f>
        <v>m2</v>
      </c>
      <c r="F11" s="65">
        <f>[1]Memória!F11</f>
        <v>83.24</v>
      </c>
      <c r="G11" s="66">
        <v>13.249938</v>
      </c>
      <c r="H11" s="26">
        <f>ROUND(F11,2)*ROUND(G11,2)</f>
        <v>1102.9299999999998</v>
      </c>
      <c r="I11" s="35"/>
      <c r="J11" s="67">
        <f t="shared" si="0"/>
        <v>0</v>
      </c>
      <c r="K11" s="68" t="str">
        <f t="shared" si="1"/>
        <v>OK</v>
      </c>
    </row>
    <row r="12" spans="1:12" s="29" customFormat="1" x14ac:dyDescent="0.25">
      <c r="A12" s="61" t="str">
        <f>CONCATENATE($A$7,".",RIGHT(A11,LEN(A11)-2)+1)</f>
        <v>1.5</v>
      </c>
      <c r="B12" s="62" t="s">
        <v>26</v>
      </c>
      <c r="C12" s="62" t="s">
        <v>27</v>
      </c>
      <c r="D12" s="63" t="str">
        <f>'[1]CPU 01 Grama sintética'!B4</f>
        <v>Grama sintética verde 13 mm - Fornecimento e instalação</v>
      </c>
      <c r="E12" s="64" t="str">
        <f>'[1]CPU 01 Grama sintética'!D15</f>
        <v>m²</v>
      </c>
      <c r="F12" s="65">
        <f>[1]Memória!F12</f>
        <v>80.510000000000005</v>
      </c>
      <c r="G12" s="66">
        <v>81.140913186666666</v>
      </c>
      <c r="H12" s="26">
        <f>ROUND(F12,2)*ROUND(G12,2)</f>
        <v>6532.5814</v>
      </c>
      <c r="I12" s="35"/>
      <c r="J12" s="67">
        <f t="shared" si="0"/>
        <v>0</v>
      </c>
      <c r="K12" s="68" t="str">
        <f t="shared" si="1"/>
        <v>OK</v>
      </c>
    </row>
    <row r="13" spans="1:12" s="29" customFormat="1" ht="15.75" x14ac:dyDescent="0.25">
      <c r="A13" s="69"/>
      <c r="B13" s="70"/>
      <c r="C13" s="70"/>
      <c r="D13" s="71" t="s">
        <v>28</v>
      </c>
      <c r="E13" s="64"/>
      <c r="F13" s="72"/>
      <c r="G13" s="73"/>
      <c r="H13" s="30">
        <f>SUBTOTAL(9,H8:H12)</f>
        <v>12798.607400000001</v>
      </c>
      <c r="I13" s="74"/>
      <c r="J13" s="75">
        <f>SUM(J8:J12)</f>
        <v>0</v>
      </c>
      <c r="K13" s="68" t="str">
        <f t="shared" si="1"/>
        <v>OK</v>
      </c>
    </row>
    <row r="14" spans="1:12" ht="31.5" customHeight="1" thickBot="1" x14ac:dyDescent="0.3">
      <c r="A14" s="46"/>
      <c r="B14" s="47"/>
      <c r="C14" s="48"/>
      <c r="D14" s="49"/>
      <c r="E14" s="31"/>
      <c r="F14" s="32"/>
      <c r="G14" s="33" t="s">
        <v>29</v>
      </c>
      <c r="H14" s="34">
        <f>SUBTOTAL(9,H8:H13)</f>
        <v>12798.607400000001</v>
      </c>
      <c r="I14" s="36"/>
      <c r="J14" s="38">
        <f>J13</f>
        <v>0</v>
      </c>
      <c r="K14" s="76" t="str">
        <f>IF(J14&lt;=H14,"ORÇAMENTO VÁLIDO","REVER ORÇAMENTO")</f>
        <v>ORÇAMENTO VÁLIDO</v>
      </c>
    </row>
    <row r="15" spans="1:12" ht="15.75" x14ac:dyDescent="0.25">
      <c r="A15" s="10"/>
      <c r="B15" s="11"/>
      <c r="C15" s="12"/>
      <c r="D15" s="13"/>
      <c r="E15" s="14"/>
      <c r="F15" s="9"/>
      <c r="G15" s="15"/>
      <c r="H15" s="15"/>
      <c r="I15" s="15"/>
      <c r="J15" s="15"/>
      <c r="K15" s="16"/>
    </row>
    <row r="16" spans="1:12" x14ac:dyDescent="0.25">
      <c r="A16" s="149" t="s">
        <v>30</v>
      </c>
      <c r="B16" s="150"/>
      <c r="C16" s="150"/>
      <c r="D16" s="150"/>
      <c r="E16" s="150"/>
      <c r="F16" s="150"/>
      <c r="G16" s="150"/>
      <c r="H16" s="150"/>
      <c r="I16" s="150"/>
      <c r="J16" s="150"/>
      <c r="K16" s="151"/>
    </row>
    <row r="17" spans="1:11" x14ac:dyDescent="0.25">
      <c r="A17" s="149"/>
      <c r="B17" s="150"/>
      <c r="C17" s="150"/>
      <c r="D17" s="150"/>
      <c r="E17" s="150"/>
      <c r="F17" s="150"/>
      <c r="G17" s="150"/>
      <c r="H17" s="150"/>
      <c r="I17" s="150"/>
      <c r="J17" s="150"/>
      <c r="K17" s="151"/>
    </row>
    <row r="18" spans="1:11" x14ac:dyDescent="0.25">
      <c r="A18" s="149"/>
      <c r="B18" s="150"/>
      <c r="C18" s="150"/>
      <c r="D18" s="150"/>
      <c r="E18" s="150"/>
      <c r="F18" s="150"/>
      <c r="G18" s="150"/>
      <c r="H18" s="150"/>
      <c r="I18" s="150"/>
      <c r="J18" s="150"/>
      <c r="K18" s="151"/>
    </row>
    <row r="19" spans="1:11" x14ac:dyDescent="0.25">
      <c r="A19" s="143" t="s">
        <v>37</v>
      </c>
      <c r="B19" s="144"/>
      <c r="C19" s="144"/>
      <c r="D19" s="144"/>
      <c r="E19" s="144"/>
      <c r="F19" s="144"/>
      <c r="G19" s="144"/>
      <c r="H19" s="144"/>
      <c r="I19" s="144"/>
      <c r="J19" s="144"/>
      <c r="K19" s="145"/>
    </row>
    <row r="20" spans="1:11" ht="15.75" thickBot="1" x14ac:dyDescent="0.3">
      <c r="A20" s="146"/>
      <c r="B20" s="147"/>
      <c r="C20" s="147"/>
      <c r="D20" s="147"/>
      <c r="E20" s="147"/>
      <c r="F20" s="147"/>
      <c r="G20" s="147"/>
      <c r="H20" s="147"/>
      <c r="I20" s="147"/>
      <c r="J20" s="147"/>
      <c r="K20" s="148"/>
    </row>
  </sheetData>
  <sheetProtection algorithmName="SHA-512" hashValue="l35lVKbeT6dBSeTfPaRgjZWsHhFpFssW6ohqPrJ1qdpXR8h7ICvFW5cUY/J1pC3u0D7/I1udItVbiIkhlmiSQg==" saltValue="eAS+VOdmdAu3p0Wktjv4nw==" spinCount="100000" sheet="1" formatCells="0" formatColumns="0" formatRows="0" insertColumns="0" insertRows="0" insertHyperlinks="0" deleteColumns="0" deleteRows="0" selectLockedCells="1" sort="0" autoFilter="0"/>
  <autoFilter ref="C6:K13"/>
  <mergeCells count="19">
    <mergeCell ref="A16:K18"/>
    <mergeCell ref="A19:K19"/>
    <mergeCell ref="A20:K20"/>
    <mergeCell ref="C2:I2"/>
    <mergeCell ref="C3:I3"/>
    <mergeCell ref="E4:I4"/>
    <mergeCell ref="C4:D4"/>
    <mergeCell ref="G5:G6"/>
    <mergeCell ref="H5:H6"/>
    <mergeCell ref="A4:B4"/>
    <mergeCell ref="A5:A6"/>
    <mergeCell ref="B5:C5"/>
    <mergeCell ref="D5:D6"/>
    <mergeCell ref="E5:E6"/>
    <mergeCell ref="F5:F6"/>
    <mergeCell ref="A1:K1"/>
    <mergeCell ref="A2:B2"/>
    <mergeCell ref="A3:B3"/>
    <mergeCell ref="I5:K5"/>
  </mergeCells>
  <conditionalFormatting sqref="E8:E12">
    <cfRule type="expression" dxfId="14" priority="4" stopIfTrue="1">
      <formula>$E8="digite"</formula>
    </cfRule>
  </conditionalFormatting>
  <conditionalFormatting sqref="D8:D12">
    <cfRule type="expression" dxfId="13" priority="5" stopIfTrue="1">
      <formula>$D8="&gt;&gt;&gt;&gt;&gt;&gt;&gt;&gt;&gt;&gt; Digite aqui a descrição e apresente a composição detalhada."</formula>
    </cfRule>
  </conditionalFormatting>
  <conditionalFormatting sqref="D8:D12">
    <cfRule type="expression" dxfId="12" priority="6" stopIfTrue="1">
      <formula>$D8="&gt;&gt;&gt;&gt;&gt;&gt;&gt;&gt;&gt;&gt;Digite aqui a descrição e apresente a composição detalhada."</formula>
    </cfRule>
  </conditionalFormatting>
  <conditionalFormatting sqref="E13">
    <cfRule type="expression" dxfId="11" priority="1" stopIfTrue="1">
      <formula>$E13="digite"</formula>
    </cfRule>
  </conditionalFormatting>
  <conditionalFormatting sqref="D13">
    <cfRule type="expression" dxfId="10" priority="2" stopIfTrue="1">
      <formula>$D13="&gt;&gt;&gt;&gt;&gt;&gt;&gt;&gt;&gt;&gt; Digite aqui a descrição e apresente a composição detalhada."</formula>
    </cfRule>
  </conditionalFormatting>
  <conditionalFormatting sqref="D13">
    <cfRule type="expression" dxfId="9" priority="3" stopIfTrue="1">
      <formula>$D13="&gt;&gt;&gt;&gt;&gt;&gt;&gt;&gt;&gt;&gt;Digite aqui a descrição e apresente a composição detalhada."</formula>
    </cfRule>
  </conditionalFormatting>
  <dataValidations disablePrompts="1" count="1">
    <dataValidation type="list" errorStyle="warning" allowBlank="1" showInputMessage="1" showErrorMessage="1" errorTitle="Atenção" error="Os preços deverão ser preferencialmente SINAPI." promptTitle="Escolha o Orgão de Referência" sqref="B7:B13">
      <formula1>"IOPES,SINAPI,DNIT,COMP."</formula1>
    </dataValidation>
  </dataValidations>
  <printOptions horizontalCentered="1" verticalCentered="1"/>
  <pageMargins left="0.59055118110236227" right="0.59055118110236227" top="0.59055118110236227" bottom="0.39370078740157483" header="0.31496062992125984" footer="0.27559055118110237"/>
  <pageSetup paperSize="9" scale="50" orientation="landscape" horizontalDpi="300" verticalDpi="300" r:id="rId1"/>
  <headerFooter alignWithMargins="0">
    <oddFooter>&amp;R&amp;P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8"/>
  </sheetPr>
  <dimension ref="A1:K19"/>
  <sheetViews>
    <sheetView view="pageBreakPreview" zoomScale="71" zoomScaleNormal="100" zoomScaleSheetLayoutView="71" workbookViewId="0">
      <pane ySplit="6" topLeftCell="A7" activePane="bottomLeft" state="frozen"/>
      <selection pane="bottomLeft" activeCell="A17" sqref="A17:K17"/>
    </sheetView>
  </sheetViews>
  <sheetFormatPr defaultRowHeight="15" x14ac:dyDescent="0.25"/>
  <cols>
    <col min="1" max="1" width="17.140625" style="17" customWidth="1"/>
    <col min="2" max="2" width="14.85546875" style="17" customWidth="1"/>
    <col min="3" max="3" width="16.42578125" style="18" customWidth="1"/>
    <col min="4" max="4" width="79.140625" style="19" customWidth="1"/>
    <col min="5" max="5" width="6.7109375" style="20" customWidth="1"/>
    <col min="6" max="6" width="16.7109375" style="1" customWidth="1"/>
    <col min="7" max="8" width="22.7109375" style="1" customWidth="1"/>
    <col min="9" max="9" width="25.7109375" style="1" customWidth="1"/>
    <col min="10" max="10" width="22.7109375" style="1" customWidth="1"/>
    <col min="11" max="11" width="31.140625" style="1" customWidth="1"/>
    <col min="12" max="16384" width="9.140625" style="1"/>
  </cols>
  <sheetData>
    <row r="1" spans="1:11" ht="91.9" customHeight="1" thickBot="1" x14ac:dyDescent="0.3">
      <c r="A1" s="96" t="s">
        <v>0</v>
      </c>
      <c r="B1" s="97"/>
      <c r="C1" s="97"/>
      <c r="D1" s="97"/>
      <c r="E1" s="97"/>
      <c r="F1" s="97"/>
      <c r="G1" s="97"/>
      <c r="H1" s="98"/>
      <c r="I1" s="98"/>
      <c r="J1" s="98"/>
      <c r="K1" s="99"/>
    </row>
    <row r="2" spans="1:11" s="2" customFormat="1" ht="22.5" customHeight="1" x14ac:dyDescent="0.25">
      <c r="A2" s="100" t="s">
        <v>1</v>
      </c>
      <c r="B2" s="131"/>
      <c r="C2" s="133" t="s">
        <v>2</v>
      </c>
      <c r="D2" s="133"/>
      <c r="E2" s="133"/>
      <c r="F2" s="133"/>
      <c r="G2" s="133"/>
      <c r="H2" s="133"/>
      <c r="I2" s="133"/>
      <c r="J2" s="22" t="s">
        <v>3</v>
      </c>
      <c r="K2" s="53">
        <v>0.30669999999999997</v>
      </c>
    </row>
    <row r="3" spans="1:11" s="2" customFormat="1" ht="22.5" customHeight="1" x14ac:dyDescent="0.25">
      <c r="A3" s="102" t="s">
        <v>4</v>
      </c>
      <c r="B3" s="132"/>
      <c r="C3" s="134" t="s">
        <v>35</v>
      </c>
      <c r="D3" s="134"/>
      <c r="E3" s="134"/>
      <c r="F3" s="134"/>
      <c r="G3" s="134"/>
      <c r="H3" s="134"/>
      <c r="I3" s="134"/>
      <c r="J3" s="21" t="s">
        <v>6</v>
      </c>
      <c r="K3" s="23">
        <v>0.90920000000000001</v>
      </c>
    </row>
    <row r="4" spans="1:11" s="2" customFormat="1" ht="42.75" customHeight="1" thickBot="1" x14ac:dyDescent="0.3">
      <c r="A4" s="120" t="s">
        <v>7</v>
      </c>
      <c r="B4" s="139"/>
      <c r="C4" s="135" t="s">
        <v>8</v>
      </c>
      <c r="D4" s="135"/>
      <c r="E4" s="136" t="s">
        <v>9</v>
      </c>
      <c r="F4" s="136"/>
      <c r="G4" s="136"/>
      <c r="H4" s="136"/>
      <c r="I4" s="136"/>
      <c r="J4" s="24" t="s">
        <v>10</v>
      </c>
      <c r="K4" s="25">
        <v>42278</v>
      </c>
    </row>
    <row r="5" spans="1:11" s="2" customFormat="1" ht="15.75" customHeight="1" x14ac:dyDescent="0.25">
      <c r="A5" s="128" t="s">
        <v>11</v>
      </c>
      <c r="B5" s="140" t="s">
        <v>12</v>
      </c>
      <c r="C5" s="140"/>
      <c r="D5" s="141" t="s">
        <v>13</v>
      </c>
      <c r="E5" s="128" t="s">
        <v>14</v>
      </c>
      <c r="F5" s="94" t="s">
        <v>15</v>
      </c>
      <c r="G5" s="94" t="s">
        <v>16</v>
      </c>
      <c r="H5" s="137" t="s">
        <v>17</v>
      </c>
      <c r="I5" s="104" t="s">
        <v>31</v>
      </c>
      <c r="J5" s="105"/>
      <c r="K5" s="106"/>
    </row>
    <row r="6" spans="1:11" s="4" customFormat="1" ht="16.5" thickBot="1" x14ac:dyDescent="0.3">
      <c r="A6" s="129"/>
      <c r="B6" s="3" t="s">
        <v>18</v>
      </c>
      <c r="C6" s="3" t="s">
        <v>19</v>
      </c>
      <c r="D6" s="142"/>
      <c r="E6" s="129"/>
      <c r="F6" s="130"/>
      <c r="G6" s="130"/>
      <c r="H6" s="138"/>
      <c r="I6" s="39" t="s">
        <v>32</v>
      </c>
      <c r="J6" s="40" t="s">
        <v>33</v>
      </c>
      <c r="K6" s="41" t="s">
        <v>34</v>
      </c>
    </row>
    <row r="7" spans="1:11" s="2" customFormat="1" ht="25.5" customHeight="1" x14ac:dyDescent="0.25">
      <c r="A7" s="77">
        <v>1</v>
      </c>
      <c r="B7" s="78"/>
      <c r="C7" s="78"/>
      <c r="D7" s="79" t="s">
        <v>36</v>
      </c>
      <c r="E7" s="80"/>
      <c r="F7" s="81"/>
      <c r="G7" s="81"/>
      <c r="H7" s="5"/>
      <c r="I7" s="82"/>
      <c r="J7" s="83"/>
      <c r="K7" s="5"/>
    </row>
    <row r="8" spans="1:11" s="2" customFormat="1" ht="15.75" x14ac:dyDescent="0.25">
      <c r="A8" s="84" t="str">
        <f>CONCATENATE(A7,".",1)</f>
        <v>1.1</v>
      </c>
      <c r="B8" s="62" t="s">
        <v>21</v>
      </c>
      <c r="C8" s="62" t="s">
        <v>22</v>
      </c>
      <c r="D8" s="63" t="str">
        <f>IF($B8="SINAPI",TRIM(SUBSTITUTE(LOWER(VLOOKUP($C8,[2]SINAPI!$A$1:$E$65495,5,0)),LEFT(LOWER(VLOOKUP($C8,[2]SINAPI!$A$1:$E$65495,5,0)),1),LEFT(VLOOKUP($C8,[2]SINAPI!$A$1:$E$65495,5,0),1),1)),IF($B8="IOPES",VLOOKUP($C8,[2]IOPES!$A$3:$D$3000,2,FALSE),IF(B8="CESAN",VLOOKUP($C8,[2]CESAN!$A$1:$G$2537,2,FALSE),IF($B8="DNIT",VLOOKUP($C8,[2]DNIT!#REF!,2,FALSE),IF($B8="COMP.","&gt;&gt;&gt;&gt;&gt;&gt;&gt;&gt;&gt;&gt; Digite aqui a descrição e apresente a composição detalhada.","← Escolha o Orgão e digite o Código")))))</f>
        <v>Placa de obra em chapa de aco galvanizado</v>
      </c>
      <c r="E8" s="64" t="str">
        <f>IF($B8="SINAPI",LOWER(VLOOKUP($C8,[2]SINAPI!$A$1:$E$65495,3,FALSE)),IF($B8="IOPES",VLOOKUP($C8,[2]IOPES!$A$3:$D$3000,3,FALSE),IF($B8="CESAN",LOWER(VLOOKUP($C8,[2]CESAN!$A$1:$G$2537,3,FALSE)),IF($B8="DNIT",VLOOKUP($C8,[2]DNIT!#REF!,3,FALSE),IF($B8="COMP.","digite"," ")))))</f>
        <v>m2</v>
      </c>
      <c r="F8" s="85">
        <f>[2]Memória!F8</f>
        <v>7.2</v>
      </c>
      <c r="G8" s="86">
        <v>365.37945400000001</v>
      </c>
      <c r="H8" s="7">
        <f>ROUND(G8,2)*ROUND(F8,2)</f>
        <v>2630.7359999999999</v>
      </c>
      <c r="I8" s="52"/>
      <c r="J8" s="87">
        <f>ROUND(I8,2)*ROUND(F8,2)</f>
        <v>0</v>
      </c>
      <c r="K8" s="50" t="str">
        <f>IF(I8&lt;=G8,"OK","REVER")</f>
        <v>OK</v>
      </c>
    </row>
    <row r="9" spans="1:11" ht="30" x14ac:dyDescent="0.25">
      <c r="A9" s="84" t="str">
        <f>CONCATENATE($A$7,".",RIGHT(A8,LEN(A8)-2)+1)</f>
        <v>1.2</v>
      </c>
      <c r="B9" s="62" t="s">
        <v>21</v>
      </c>
      <c r="C9" s="62" t="s">
        <v>24</v>
      </c>
      <c r="D9" s="63" t="str">
        <f>IF($B9="SINAPI",TRIM(SUBSTITUTE(LOWER(VLOOKUP($C9,[2]SINAPI!$A$1:$E$65495,5,0)),LEFT(LOWER(VLOOKUP($C9,[2]SINAPI!$A$1:$E$65495,5,0)),1),LEFT(VLOOKUP($C9,[2]SINAPI!$A$1:$E$65495,5,0),1),1)),IF($B9="IOPES",VLOOKUP($C9,[2]IOPES!$A$3:$D$3000,2,FALSE),IF(B9="CESAN",VLOOKUP($C9,[2]CESAN!$A$1:$G$2537,2,FALSE),IF($B9="DNIT",VLOOKUP($C9,[2]DNIT!#REF!,2,FALSE),IF($B9="COMP.","&gt;&gt;&gt;&gt;&gt;&gt;&gt;&gt;&gt;&gt; Digite aqui a descrição e apresente a composição detalhada.","← Escolha o Orgão e digite o Código")))))</f>
        <v>Plantio de arvore regional, altura maior que 2,00m, em cavas de 80x80x80cm</v>
      </c>
      <c r="E9" s="64" t="str">
        <f>IF($B9="SINAPI",LOWER(VLOOKUP($C9,[2]SINAPI!$A$1:$E$65495,3,FALSE)),IF($B9="IOPES",VLOOKUP($C9,[2]IOPES!$A$3:$D$3000,3,FALSE),IF($B9="CESAN",LOWER(VLOOKUP($C9,[2]CESAN!$A$1:$G$2537,3,FALSE)),IF($B9="DNIT",VLOOKUP($C9,[2]DNIT!#REF!,3,FALSE),IF($B9="COMP.","digite"," ")))))</f>
        <v>un</v>
      </c>
      <c r="F9" s="85">
        <f>[2]Memória!F9</f>
        <v>1</v>
      </c>
      <c r="G9" s="86">
        <v>131.872164</v>
      </c>
      <c r="H9" s="7">
        <f>ROUND(G9,2)*ROUND(F9,2)</f>
        <v>131.87</v>
      </c>
      <c r="I9" s="52"/>
      <c r="J9" s="87">
        <f t="shared" ref="J9:J11" si="0">ROUND(I9,2)*ROUND(F9,2)</f>
        <v>0</v>
      </c>
      <c r="K9" s="50" t="str">
        <f t="shared" ref="K9:K11" si="1">IF(I9&lt;=G9,"OK","REVER")</f>
        <v>OK</v>
      </c>
    </row>
    <row r="10" spans="1:11" ht="15.75" x14ac:dyDescent="0.2">
      <c r="A10" s="84" t="str">
        <f>CONCATENATE($A$7,".",RIGHT(A9,LEN(A9)-2)+1)</f>
        <v>1.3</v>
      </c>
      <c r="B10" s="62" t="s">
        <v>26</v>
      </c>
      <c r="C10" s="62" t="s">
        <v>27</v>
      </c>
      <c r="D10" s="88" t="str">
        <f>'[2]CPU 01 Grama sintética '!B4</f>
        <v>Grama sintética verde 13 mm - Fornecimento e instalação</v>
      </c>
      <c r="E10" s="64" t="str">
        <f>'[2]CPU 01 Grama sintética '!D14</f>
        <v>m²</v>
      </c>
      <c r="F10" s="85">
        <f>[2]Memória!F10</f>
        <v>133.94999999999999</v>
      </c>
      <c r="G10" s="86">
        <v>81.140913186666666</v>
      </c>
      <c r="H10" s="7">
        <f>ROUND(G10,2)*ROUND(F10,2)</f>
        <v>10868.703</v>
      </c>
      <c r="I10" s="52"/>
      <c r="J10" s="87">
        <f t="shared" si="0"/>
        <v>0</v>
      </c>
      <c r="K10" s="50" t="str">
        <f t="shared" si="1"/>
        <v>OK</v>
      </c>
    </row>
    <row r="11" spans="1:11" ht="15.75" x14ac:dyDescent="0.25">
      <c r="A11" s="84" t="str">
        <f>CONCATENATE($A$7,".",RIGHT(A10,LEN(A10)-2)+1)</f>
        <v>1.4</v>
      </c>
      <c r="B11" s="62" t="s">
        <v>21</v>
      </c>
      <c r="C11" s="62" t="s">
        <v>25</v>
      </c>
      <c r="D11" s="63" t="str">
        <f>IF($B11="SINAPI",TRIM(SUBSTITUTE(LOWER(VLOOKUP($C11,[2]SINAPI!$A$1:$E$65495,5,0)),LEFT(LOWER(VLOOKUP($C11,[2]SINAPI!$A$1:$E$65495,5,0)),1),LEFT(VLOOKUP($C11,[2]SINAPI!$A$1:$E$65495,5,0),1),1)),IF($B11="IOPES",VLOOKUP($C11,[2]IOPES!$A$3:$D$3000,2,FALSE),IF(B11="CESAN",VLOOKUP($C11,[2]CESAN!$A$1:$G$2537,2,FALSE),IF($B11="DNIT",VLOOKUP($C11,[2]DNIT!#REF!,2,FALSE),IF($B11="COMP.","&gt;&gt;&gt;&gt;&gt;&gt;&gt;&gt;&gt;&gt; Digite aqui a descrição e apresente a composição detalhada.","← Escolha o Orgão e digite o Código")))))</f>
        <v>Plantio de grama esmeralda em rolo</v>
      </c>
      <c r="E11" s="64" t="str">
        <f>IF($B11="SINAPI",LOWER(VLOOKUP($C11,[2]SINAPI!$A$1:$E$65495,3,FALSE)),IF($B11="IOPES",VLOOKUP($C11,[2]IOPES!$A$3:$D$3000,3,FALSE),IF($B11="CESAN",LOWER(VLOOKUP($C11,[2]CESAN!$A$1:$G$2537,3,FALSE)),IF($B11="DNIT",VLOOKUP($C11,[2]DNIT!#REF!,3,FALSE),IF($B11="COMP.","digite"," ")))))</f>
        <v>m2</v>
      </c>
      <c r="F11" s="85">
        <f>[2]Memória!F11</f>
        <v>144.24</v>
      </c>
      <c r="G11" s="86">
        <v>13.249938</v>
      </c>
      <c r="H11" s="7">
        <f>ROUND(G11,2)*ROUND(F11,2)</f>
        <v>1911.18</v>
      </c>
      <c r="I11" s="52"/>
      <c r="J11" s="87">
        <f t="shared" si="0"/>
        <v>0</v>
      </c>
      <c r="K11" s="50" t="str">
        <f t="shared" si="1"/>
        <v>OK</v>
      </c>
    </row>
    <row r="12" spans="1:11" ht="15.75" x14ac:dyDescent="0.25">
      <c r="A12" s="89"/>
      <c r="B12" s="70"/>
      <c r="C12" s="70"/>
      <c r="D12" s="71" t="s">
        <v>28</v>
      </c>
      <c r="E12" s="64"/>
      <c r="F12" s="90"/>
      <c r="G12" s="91"/>
      <c r="H12" s="8">
        <f>SUBTOTAL(9,H8:H11)</f>
        <v>15542.489</v>
      </c>
      <c r="I12" s="92"/>
      <c r="J12" s="93">
        <f>SUM(J8:J11)</f>
        <v>0</v>
      </c>
      <c r="K12" s="51"/>
    </row>
    <row r="13" spans="1:11" ht="16.5" thickBot="1" x14ac:dyDescent="0.3">
      <c r="A13" s="46"/>
      <c r="B13" s="47"/>
      <c r="C13" s="48"/>
      <c r="D13" s="49"/>
      <c r="E13" s="31"/>
      <c r="F13" s="32"/>
      <c r="G13" s="33" t="s">
        <v>29</v>
      </c>
      <c r="H13" s="34">
        <f>SUBTOTAL(9,H8:H12)</f>
        <v>15542.489</v>
      </c>
      <c r="I13" s="36"/>
      <c r="J13" s="38">
        <f>J12</f>
        <v>0</v>
      </c>
      <c r="K13" s="37" t="str">
        <f>IF(J13&lt;=H13,"ORÇAMENTO VÁLIDO","REVER ORÇAMENTO")</f>
        <v>ORÇAMENTO VÁLIDO</v>
      </c>
    </row>
    <row r="14" spans="1:11" ht="15.75" x14ac:dyDescent="0.25">
      <c r="A14" s="10"/>
      <c r="B14" s="11"/>
      <c r="C14" s="12"/>
      <c r="D14" s="13"/>
      <c r="E14" s="14"/>
      <c r="F14" s="9"/>
      <c r="G14" s="15"/>
      <c r="H14" s="15"/>
      <c r="I14" s="15"/>
      <c r="J14" s="15"/>
      <c r="K14" s="16"/>
    </row>
    <row r="15" spans="1:11" x14ac:dyDescent="0.25">
      <c r="A15" s="143" t="s">
        <v>30</v>
      </c>
      <c r="B15" s="144"/>
      <c r="C15" s="144"/>
      <c r="D15" s="144"/>
      <c r="E15" s="144"/>
      <c r="F15" s="144"/>
      <c r="G15" s="144"/>
      <c r="H15" s="144"/>
      <c r="I15" s="144"/>
      <c r="J15" s="144"/>
      <c r="K15" s="145"/>
    </row>
    <row r="16" spans="1:11" x14ac:dyDescent="0.25">
      <c r="A16" s="143" t="s">
        <v>38</v>
      </c>
      <c r="B16" s="144"/>
      <c r="C16" s="144"/>
      <c r="D16" s="144"/>
      <c r="E16" s="144"/>
      <c r="F16" s="144"/>
      <c r="G16" s="144"/>
      <c r="H16" s="144"/>
      <c r="I16" s="144"/>
      <c r="J16" s="144"/>
      <c r="K16" s="145"/>
    </row>
    <row r="17" spans="1:11" x14ac:dyDescent="0.25">
      <c r="A17" s="143"/>
      <c r="B17" s="144"/>
      <c r="C17" s="144"/>
      <c r="D17" s="144"/>
      <c r="E17" s="144"/>
      <c r="F17" s="144"/>
      <c r="G17" s="144"/>
      <c r="H17" s="144"/>
      <c r="I17" s="144"/>
      <c r="J17" s="144"/>
      <c r="K17" s="145"/>
    </row>
    <row r="18" spans="1:11" x14ac:dyDescent="0.25">
      <c r="A18" s="143"/>
      <c r="B18" s="144"/>
      <c r="C18" s="144"/>
      <c r="D18" s="144"/>
      <c r="E18" s="144"/>
      <c r="F18" s="144"/>
      <c r="G18" s="144"/>
      <c r="H18" s="144"/>
      <c r="I18" s="144"/>
      <c r="J18" s="144"/>
      <c r="K18" s="145"/>
    </row>
    <row r="19" spans="1:11" ht="15.75" thickBot="1" x14ac:dyDescent="0.3">
      <c r="A19" s="146"/>
      <c r="B19" s="147"/>
      <c r="C19" s="147"/>
      <c r="D19" s="147"/>
      <c r="E19" s="147"/>
      <c r="F19" s="147"/>
      <c r="G19" s="147"/>
      <c r="H19" s="147"/>
      <c r="I19" s="147"/>
      <c r="J19" s="147"/>
      <c r="K19" s="148"/>
    </row>
  </sheetData>
  <sheetProtection algorithmName="SHA-512" hashValue="JXOsOugym1qCnmGn2e6ZZw0xSQTGAtNcTf0QkqQvaBO2SlqkD81rgcVKC2nxxA8XscSUy/RUsizX/o56fk51Tw==" saltValue="qVvYi5vVPg9XjD4JicK3ZA==" spinCount="100000" sheet="1" formatCells="0" formatColumns="0" formatRows="0" insertColumns="0" insertRows="0" insertHyperlinks="0" deleteColumns="0" deleteRows="0" selectLockedCells="1" sort="0" autoFilter="0"/>
  <autoFilter ref="C6:K8"/>
  <mergeCells count="21">
    <mergeCell ref="A17:K17"/>
    <mergeCell ref="A18:K18"/>
    <mergeCell ref="A19:K19"/>
    <mergeCell ref="C2:I2"/>
    <mergeCell ref="C3:I3"/>
    <mergeCell ref="C4:D4"/>
    <mergeCell ref="E4:I4"/>
    <mergeCell ref="I5:K5"/>
    <mergeCell ref="G5:G6"/>
    <mergeCell ref="H5:H6"/>
    <mergeCell ref="A15:K15"/>
    <mergeCell ref="A16:K16"/>
    <mergeCell ref="A4:B4"/>
    <mergeCell ref="A5:A6"/>
    <mergeCell ref="B5:C5"/>
    <mergeCell ref="D5:D6"/>
    <mergeCell ref="E5:E6"/>
    <mergeCell ref="F5:F6"/>
    <mergeCell ref="A1:K1"/>
    <mergeCell ref="A2:B2"/>
    <mergeCell ref="A3:B3"/>
  </mergeCells>
  <conditionalFormatting sqref="E8:E10">
    <cfRule type="expression" dxfId="8" priority="7" stopIfTrue="1">
      <formula>$E8="digite"</formula>
    </cfRule>
  </conditionalFormatting>
  <conditionalFormatting sqref="D8:D9">
    <cfRule type="expression" dxfId="7" priority="8" stopIfTrue="1">
      <formula>$D8="&gt;&gt;&gt;&gt;&gt;&gt;&gt;&gt;&gt;&gt; Digite aqui a descrição e apresente a composição detalhada."</formula>
    </cfRule>
  </conditionalFormatting>
  <conditionalFormatting sqref="D8:D9">
    <cfRule type="expression" dxfId="6" priority="9" stopIfTrue="1">
      <formula>$D8="&gt;&gt;&gt;&gt;&gt;&gt;&gt;&gt;&gt;&gt;Digite aqui a descrição e apresente a composição detalhada."</formula>
    </cfRule>
  </conditionalFormatting>
  <conditionalFormatting sqref="E12">
    <cfRule type="expression" dxfId="5" priority="4" stopIfTrue="1">
      <formula>$E12="digite"</formula>
    </cfRule>
  </conditionalFormatting>
  <conditionalFormatting sqref="D12">
    <cfRule type="expression" dxfId="4" priority="5" stopIfTrue="1">
      <formula>$D12="&gt;&gt;&gt;&gt;&gt;&gt;&gt;&gt;&gt;&gt; Digite aqui a descrição e apresente a composição detalhada."</formula>
    </cfRule>
  </conditionalFormatting>
  <conditionalFormatting sqref="D12">
    <cfRule type="expression" dxfId="3" priority="6" stopIfTrue="1">
      <formula>$D12="&gt;&gt;&gt;&gt;&gt;&gt;&gt;&gt;&gt;&gt;Digite aqui a descrição e apresente a composição detalhada."</formula>
    </cfRule>
  </conditionalFormatting>
  <conditionalFormatting sqref="E11">
    <cfRule type="expression" dxfId="2" priority="1" stopIfTrue="1">
      <formula>$E11="digite"</formula>
    </cfRule>
  </conditionalFormatting>
  <conditionalFormatting sqref="D11">
    <cfRule type="expression" dxfId="1" priority="2" stopIfTrue="1">
      <formula>$D11="&gt;&gt;&gt;&gt;&gt;&gt;&gt;&gt;&gt;&gt; Digite aqui a descrição e apresente a composição detalhada."</formula>
    </cfRule>
  </conditionalFormatting>
  <conditionalFormatting sqref="D11">
    <cfRule type="expression" dxfId="0" priority="3" stopIfTrue="1">
      <formula>$D11="&gt;&gt;&gt;&gt;&gt;&gt;&gt;&gt;&gt;&gt;Digite aqui a descrição e apresente a composição detalhada."</formula>
    </cfRule>
  </conditionalFormatting>
  <dataValidations disablePrompts="1" count="1">
    <dataValidation type="list" errorStyle="warning" allowBlank="1" showInputMessage="1" showErrorMessage="1" errorTitle="Atenção" error="Os preços deverão ser preferencialmente SINAPI." promptTitle="Escolha o Orgão de Referência" sqref="B7:B12">
      <formula1>"IOPES,SINAPI,DNIT,COMP."</formula1>
    </dataValidation>
  </dataValidations>
  <printOptions horizontalCentered="1" verticalCentered="1"/>
  <pageMargins left="0.59055118110236227" right="0.59055118110236227" top="0.59055118110236227" bottom="0.39370078740157483" header="0.31496062992125984" footer="0.27559055118110237"/>
  <pageSetup paperSize="9" scale="65" orientation="landscape" horizontalDpi="300" verticalDpi="300" r:id="rId1"/>
  <headerFooter alignWithMargins="0">
    <oddFooter>&amp;R&amp;P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3</vt:i4>
      </vt:variant>
    </vt:vector>
  </HeadingPairs>
  <TitlesOfParts>
    <vt:vector size="5" baseType="lpstr">
      <vt:lpstr>Pedro Rigo</vt:lpstr>
      <vt:lpstr>Emídio Vargas</vt:lpstr>
      <vt:lpstr>'Emídio Vargas'!Area_de_impressao</vt:lpstr>
      <vt:lpstr>'Pedro Rigo'!Area_de_impressao</vt:lpstr>
      <vt:lpstr>'Emídio Vargas'!Titulos_de_impressao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User_PMCC</dc:creator>
  <cp:lastModifiedBy>User_PMCC</cp:lastModifiedBy>
  <dcterms:created xsi:type="dcterms:W3CDTF">2017-03-17T17:00:00Z</dcterms:created>
  <dcterms:modified xsi:type="dcterms:W3CDTF">2017-04-13T12:30:15Z</dcterms:modified>
</cp:coreProperties>
</file>